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349" documentId="11_46022186F050493EF6DE577D4EA600B770294875" xr6:coauthVersionLast="47" xr6:coauthVersionMax="47" xr10:uidLastSave="{B265E39C-960E-4909-B052-D1C7E184CA9E}"/>
  <workbookProtection lockStructure="1"/>
  <bookViews>
    <workbookView xWindow="28680" yWindow="-120" windowWidth="29040" windowHeight="15720" tabRatio="1000" firstSheet="5" activeTab="18" xr2:uid="{00000000-000D-0000-FFFF-FFFF00000000}"/>
  </bookViews>
  <sheets>
    <sheet name="開示版説明" sheetId="44" r:id="rId1"/>
    <sheet name="様式一覧表" sheetId="34" r:id="rId2"/>
    <sheet name="添付資料一覧表" sheetId="35" r:id="rId3"/>
    <sheet name="様式A-1-6" sheetId="29" r:id="rId4"/>
    <sheet name="様式A-1-6 (開示版)" sheetId="37" r:id="rId5"/>
    <sheet name="様式A-1-7" sheetId="30" r:id="rId6"/>
    <sheet name="様式A-1-7 (開示版)" sheetId="38" r:id="rId7"/>
    <sheet name="様式A-3-2-2" sheetId="25" r:id="rId8"/>
    <sheet name="様式A-3-2-2 (開示版)" sheetId="39" r:id="rId9"/>
    <sheet name="様式A-4-2" sheetId="10" r:id="rId10"/>
    <sheet name="様式A-5-2" sheetId="7" r:id="rId11"/>
    <sheet name="様式A-6-1" sheetId="13" r:id="rId12"/>
    <sheet name="様式A-7-2" sheetId="5" r:id="rId13"/>
    <sheet name="様式A-7-2 (開示版)" sheetId="40" r:id="rId14"/>
    <sheet name="様式A-7-3" sheetId="14" r:id="rId15"/>
    <sheet name="様式A-7-3 (開示版)" sheetId="42" r:id="rId16"/>
    <sheet name="様式A-8-1" sheetId="28" r:id="rId17"/>
    <sheet name="様式A-8-1 (開示版)" sheetId="43" r:id="rId18"/>
    <sheet name="コード" sheetId="36" r:id="rId19"/>
  </sheets>
  <definedNames>
    <definedName name="AS2DocOpenMode" hidden="1">"AS2DocumentEdit"</definedName>
    <definedName name="_xlnm.Print_Area" localSheetId="0">開示版説明!$A$1:$G$29</definedName>
    <definedName name="_xlnm.Print_Area" localSheetId="2">添付資料一覧表!$A$1:$G$38</definedName>
    <definedName name="_xlnm.Print_Area" localSheetId="3">'様式A-1-6'!$A$1:$J$65</definedName>
    <definedName name="_xlnm.Print_Area" localSheetId="4">'様式A-1-6 (開示版)'!$A$1:$J$65</definedName>
    <definedName name="_xlnm.Print_Area" localSheetId="5">'様式A-1-7'!$A$1:$K$80</definedName>
    <definedName name="_xlnm.Print_Area" localSheetId="6">'様式A-1-7 (開示版)'!$A$1:$K$80</definedName>
    <definedName name="_xlnm.Print_Area" localSheetId="7">'様式A-3-2-2'!$A$1:$S$242</definedName>
    <definedName name="_xlnm.Print_Area" localSheetId="8">'様式A-3-2-2 (開示版)'!$A$1:$R$242</definedName>
    <definedName name="_xlnm.Print_Area" localSheetId="9">'様式A-4-2'!$A$1:$AM$97</definedName>
    <definedName name="_xlnm.Print_Area" localSheetId="10">'様式A-5-2'!$A$1:$Q$50</definedName>
    <definedName name="_xlnm.Print_Area" localSheetId="11">'様式A-6-1'!$A$1:$S$23</definedName>
    <definedName name="_xlnm.Print_Area" localSheetId="12">'様式A-7-2'!$A$1:$V$23</definedName>
    <definedName name="_xlnm.Print_Area" localSheetId="13">'様式A-7-2 (開示版)'!$A$1:$W$23</definedName>
    <definedName name="_xlnm.Print_Area" localSheetId="14">'様式A-7-3'!$A$1:$W$22</definedName>
    <definedName name="_xlnm.Print_Area" localSheetId="15">'様式A-7-3 (開示版)'!$A$1:$W$22</definedName>
    <definedName name="_xlnm.Print_Area" localSheetId="16">'様式A-8-1'!$A$1:$S$56</definedName>
    <definedName name="_xlnm.Print_Area" localSheetId="17">'様式A-8-1 (開示版)'!$A$1:$S$56</definedName>
    <definedName name="_xlnm.Print_Area" localSheetId="1">様式一覧表!$A$1:$G$21</definedName>
    <definedName name="_xlnm.Print_Titles" localSheetId="2">添付資料一覧表!$11:$13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29" l="1"/>
  <c r="J48" i="39"/>
  <c r="J49" i="25"/>
  <c r="H14" i="29" l="1"/>
  <c r="G14" i="29"/>
  <c r="F14" i="29"/>
  <c r="R22" i="40" l="1"/>
  <c r="R21" i="40"/>
  <c r="R20" i="40"/>
  <c r="R19" i="40"/>
  <c r="R18" i="40"/>
  <c r="R17" i="40"/>
  <c r="R16" i="40"/>
  <c r="R15" i="40"/>
  <c r="R14" i="40"/>
  <c r="R13" i="40"/>
  <c r="R12" i="40"/>
  <c r="R11" i="40"/>
  <c r="R21" i="42"/>
  <c r="R20" i="42"/>
  <c r="R19" i="42"/>
  <c r="R18" i="42"/>
  <c r="R17" i="42"/>
  <c r="R16" i="42"/>
  <c r="R15" i="42"/>
  <c r="R14" i="42"/>
  <c r="R13" i="42"/>
  <c r="R12" i="42"/>
  <c r="R11" i="42"/>
  <c r="R10" i="42"/>
  <c r="B71" i="38" l="1"/>
  <c r="H23" i="29"/>
  <c r="G23" i="29"/>
  <c r="F23" i="29"/>
  <c r="I23" i="29"/>
  <c r="G20" i="29"/>
  <c r="F20" i="29"/>
  <c r="H17" i="29"/>
  <c r="G17" i="29"/>
  <c r="F17" i="29"/>
  <c r="B29" i="35" l="1"/>
  <c r="B30" i="35" s="1"/>
  <c r="B31" i="35" s="1"/>
  <c r="B32" i="35" s="1"/>
  <c r="B33" i="35" s="1"/>
  <c r="B34" i="35" s="1"/>
  <c r="B35" i="35" s="1"/>
  <c r="B36" i="35" s="1"/>
  <c r="B37" i="35" s="1"/>
  <c r="K13" i="39"/>
  <c r="K15" i="39"/>
  <c r="K16" i="39"/>
  <c r="K17" i="39"/>
  <c r="O12" i="40"/>
  <c r="O13" i="40"/>
  <c r="O14" i="40"/>
  <c r="O15" i="40"/>
  <c r="O16" i="40"/>
  <c r="O17" i="40"/>
  <c r="O18" i="40"/>
  <c r="O19" i="40"/>
  <c r="O20" i="40"/>
  <c r="O21" i="40"/>
  <c r="O22" i="40"/>
  <c r="O11" i="40"/>
  <c r="O9" i="42"/>
  <c r="O21" i="42"/>
  <c r="O20" i="42"/>
  <c r="O19" i="42"/>
  <c r="O18" i="42"/>
  <c r="O17" i="42"/>
  <c r="O16" i="42"/>
  <c r="O15" i="42"/>
  <c r="O14" i="42"/>
  <c r="O13" i="42"/>
  <c r="O12" i="42"/>
  <c r="O11" i="42"/>
  <c r="O10" i="42"/>
  <c r="O9" i="14"/>
  <c r="O10" i="40"/>
  <c r="O10" i="5"/>
  <c r="M7" i="13"/>
  <c r="K8" i="7"/>
  <c r="L8" i="7"/>
  <c r="C8" i="7"/>
  <c r="E7" i="13"/>
  <c r="G10" i="40"/>
  <c r="G22" i="40"/>
  <c r="G21" i="40"/>
  <c r="G20" i="40"/>
  <c r="G19" i="40"/>
  <c r="G18" i="40"/>
  <c r="G17" i="40"/>
  <c r="G16" i="40"/>
  <c r="G15" i="40"/>
  <c r="G14" i="40"/>
  <c r="G13" i="40"/>
  <c r="G12" i="40"/>
  <c r="G11" i="40"/>
  <c r="G9" i="42"/>
  <c r="G21" i="42"/>
  <c r="G20" i="42"/>
  <c r="G19" i="42"/>
  <c r="G18" i="42"/>
  <c r="G17" i="42"/>
  <c r="G16" i="42"/>
  <c r="G15" i="42"/>
  <c r="G14" i="42"/>
  <c r="G13" i="42"/>
  <c r="G12" i="42"/>
  <c r="G11" i="42"/>
  <c r="G10" i="42"/>
  <c r="G10" i="5"/>
  <c r="G9" i="14"/>
  <c r="A12" i="36"/>
  <c r="A22" i="36" s="1"/>
  <c r="A49" i="36" s="1"/>
  <c r="A54" i="36" s="1"/>
  <c r="A58" i="36" s="1"/>
  <c r="A73" i="36" s="1"/>
  <c r="A79" i="36" s="1"/>
  <c r="A84" i="36" s="1"/>
  <c r="A90" i="36" l="1"/>
  <c r="L55" i="43"/>
  <c r="D55" i="43"/>
  <c r="R54" i="43"/>
  <c r="Q54" i="43"/>
  <c r="P54" i="43"/>
  <c r="O54" i="43"/>
  <c r="N54" i="43"/>
  <c r="M54" i="43"/>
  <c r="L54" i="43"/>
  <c r="K54" i="43"/>
  <c r="J54" i="43"/>
  <c r="I54" i="43"/>
  <c r="H54" i="43"/>
  <c r="G54" i="43"/>
  <c r="F54" i="43"/>
  <c r="E54" i="43"/>
  <c r="D54" i="43"/>
  <c r="C54" i="43"/>
  <c r="R53" i="43"/>
  <c r="Q53" i="43"/>
  <c r="P53" i="43"/>
  <c r="O53" i="43"/>
  <c r="N53" i="43"/>
  <c r="M53" i="43"/>
  <c r="L53" i="43"/>
  <c r="K53" i="43"/>
  <c r="J53" i="43"/>
  <c r="I53" i="43"/>
  <c r="H53" i="43"/>
  <c r="G53" i="43"/>
  <c r="F53" i="43"/>
  <c r="E53" i="43"/>
  <c r="D53" i="43"/>
  <c r="C53" i="43"/>
  <c r="R52" i="43"/>
  <c r="Q52" i="43"/>
  <c r="P52" i="43"/>
  <c r="O52" i="43"/>
  <c r="N52" i="43"/>
  <c r="M52" i="43"/>
  <c r="L52" i="43"/>
  <c r="K52" i="43"/>
  <c r="J52" i="43"/>
  <c r="I52" i="43"/>
  <c r="H52" i="43"/>
  <c r="G52" i="43"/>
  <c r="F52" i="43"/>
  <c r="E52" i="43"/>
  <c r="D52" i="43"/>
  <c r="C52" i="43"/>
  <c r="R51" i="43"/>
  <c r="Q51" i="43"/>
  <c r="P51" i="43"/>
  <c r="O51" i="43"/>
  <c r="N51" i="43"/>
  <c r="M51" i="43"/>
  <c r="L51" i="43"/>
  <c r="K51" i="43"/>
  <c r="J51" i="43"/>
  <c r="I51" i="43"/>
  <c r="H51" i="43"/>
  <c r="G51" i="43"/>
  <c r="F51" i="43"/>
  <c r="E51" i="43"/>
  <c r="D51" i="43"/>
  <c r="C51" i="43"/>
  <c r="R50" i="43"/>
  <c r="Q50" i="43"/>
  <c r="P50" i="43"/>
  <c r="O50" i="43"/>
  <c r="N50" i="43"/>
  <c r="M50" i="43"/>
  <c r="L50" i="43"/>
  <c r="K50" i="43"/>
  <c r="J50" i="43"/>
  <c r="I50" i="43"/>
  <c r="H50" i="43"/>
  <c r="G50" i="43"/>
  <c r="F50" i="43"/>
  <c r="E50" i="43"/>
  <c r="D50" i="43"/>
  <c r="C50" i="43"/>
  <c r="R49" i="43"/>
  <c r="Q49" i="43"/>
  <c r="P49" i="43"/>
  <c r="O49" i="43"/>
  <c r="N49" i="43"/>
  <c r="M49" i="43"/>
  <c r="L49" i="43"/>
  <c r="K49" i="43"/>
  <c r="J49" i="43"/>
  <c r="I49" i="43"/>
  <c r="H49" i="43"/>
  <c r="G49" i="43"/>
  <c r="F49" i="43"/>
  <c r="E49" i="43"/>
  <c r="D49" i="43"/>
  <c r="C49" i="43"/>
  <c r="R48" i="43"/>
  <c r="Q48" i="43"/>
  <c r="P48" i="43"/>
  <c r="O48" i="43"/>
  <c r="N48" i="43"/>
  <c r="M48" i="43"/>
  <c r="L48" i="43"/>
  <c r="K48" i="43"/>
  <c r="J48" i="43"/>
  <c r="I48" i="43"/>
  <c r="H48" i="43"/>
  <c r="G48" i="43"/>
  <c r="F48" i="43"/>
  <c r="E48" i="43"/>
  <c r="D48" i="43"/>
  <c r="C48" i="43"/>
  <c r="R47" i="43"/>
  <c r="Q47" i="43"/>
  <c r="P47" i="43"/>
  <c r="O47" i="43"/>
  <c r="N47" i="43"/>
  <c r="M47" i="43"/>
  <c r="L47" i="43"/>
  <c r="K47" i="43"/>
  <c r="J47" i="43"/>
  <c r="I47" i="43"/>
  <c r="H47" i="43"/>
  <c r="G47" i="43"/>
  <c r="F47" i="43"/>
  <c r="E47" i="43"/>
  <c r="D47" i="43"/>
  <c r="C47" i="43"/>
  <c r="R46" i="43"/>
  <c r="Q46" i="43"/>
  <c r="P46" i="43"/>
  <c r="O46" i="43"/>
  <c r="N46" i="43"/>
  <c r="M46" i="43"/>
  <c r="L46" i="43"/>
  <c r="K46" i="43"/>
  <c r="J46" i="43"/>
  <c r="I46" i="43"/>
  <c r="H46" i="43"/>
  <c r="G46" i="43"/>
  <c r="F46" i="43"/>
  <c r="E46" i="43"/>
  <c r="D46" i="43"/>
  <c r="C46" i="43"/>
  <c r="R45" i="43"/>
  <c r="Q45" i="43"/>
  <c r="P45" i="43"/>
  <c r="O45" i="43"/>
  <c r="N45" i="43"/>
  <c r="M45" i="43"/>
  <c r="L45" i="43"/>
  <c r="K45" i="43"/>
  <c r="J45" i="43"/>
  <c r="I45" i="43"/>
  <c r="H45" i="43"/>
  <c r="G45" i="43"/>
  <c r="F45" i="43"/>
  <c r="E45" i="43"/>
  <c r="D45" i="43"/>
  <c r="C45" i="43"/>
  <c r="R44" i="43"/>
  <c r="Q44" i="43"/>
  <c r="P44" i="43"/>
  <c r="O44" i="43"/>
  <c r="N44" i="43"/>
  <c r="M44" i="43"/>
  <c r="L44" i="43"/>
  <c r="K44" i="43"/>
  <c r="J44" i="43"/>
  <c r="I44" i="43"/>
  <c r="H44" i="43"/>
  <c r="G44" i="43"/>
  <c r="F44" i="43"/>
  <c r="E44" i="43"/>
  <c r="D44" i="43"/>
  <c r="C44" i="43"/>
  <c r="R43" i="43"/>
  <c r="Q43" i="43"/>
  <c r="P43" i="43"/>
  <c r="O43" i="43"/>
  <c r="N43" i="43"/>
  <c r="M43" i="43"/>
  <c r="L43" i="43"/>
  <c r="K43" i="43"/>
  <c r="J43" i="43"/>
  <c r="I43" i="43"/>
  <c r="H43" i="43"/>
  <c r="G43" i="43"/>
  <c r="F43" i="43"/>
  <c r="E43" i="43"/>
  <c r="D43" i="43"/>
  <c r="C43" i="43"/>
  <c r="R42" i="43"/>
  <c r="Q42" i="43"/>
  <c r="P42" i="43"/>
  <c r="O42" i="43"/>
  <c r="N42" i="43"/>
  <c r="L42" i="43"/>
  <c r="J42" i="43"/>
  <c r="H42" i="43"/>
  <c r="F42" i="43"/>
  <c r="D42" i="43"/>
  <c r="L38" i="43"/>
  <c r="D38" i="43"/>
  <c r="R37" i="43"/>
  <c r="Q37" i="43"/>
  <c r="P37" i="43"/>
  <c r="O37" i="43"/>
  <c r="N37" i="43"/>
  <c r="M37" i="43"/>
  <c r="L37" i="43"/>
  <c r="K37" i="43"/>
  <c r="J37" i="43"/>
  <c r="I37" i="43"/>
  <c r="H37" i="43"/>
  <c r="G37" i="43"/>
  <c r="F37" i="43"/>
  <c r="E37" i="43"/>
  <c r="D37" i="43"/>
  <c r="C37" i="43"/>
  <c r="R36" i="43"/>
  <c r="Q36" i="43"/>
  <c r="P36" i="43"/>
  <c r="O36" i="43"/>
  <c r="N36" i="43"/>
  <c r="M36" i="43"/>
  <c r="L36" i="43"/>
  <c r="K36" i="43"/>
  <c r="J36" i="43"/>
  <c r="I36" i="43"/>
  <c r="H36" i="43"/>
  <c r="G36" i="43"/>
  <c r="F36" i="43"/>
  <c r="E36" i="43"/>
  <c r="D36" i="43"/>
  <c r="C36" i="43"/>
  <c r="R35" i="43"/>
  <c r="Q35" i="43"/>
  <c r="P35" i="43"/>
  <c r="O35" i="43"/>
  <c r="N35" i="43"/>
  <c r="M35" i="43"/>
  <c r="L35" i="43"/>
  <c r="K35" i="43"/>
  <c r="J35" i="43"/>
  <c r="I35" i="43"/>
  <c r="H35" i="43"/>
  <c r="G35" i="43"/>
  <c r="F35" i="43"/>
  <c r="E35" i="43"/>
  <c r="D35" i="43"/>
  <c r="C35" i="43"/>
  <c r="R34" i="43"/>
  <c r="Q34" i="43"/>
  <c r="P34" i="43"/>
  <c r="O34" i="43"/>
  <c r="N34" i="43"/>
  <c r="M34" i="43"/>
  <c r="L34" i="43"/>
  <c r="K34" i="43"/>
  <c r="J34" i="43"/>
  <c r="I34" i="43"/>
  <c r="H34" i="43"/>
  <c r="G34" i="43"/>
  <c r="F34" i="43"/>
  <c r="E34" i="43"/>
  <c r="D34" i="43"/>
  <c r="C34" i="43"/>
  <c r="R33" i="43"/>
  <c r="Q33" i="43"/>
  <c r="P33" i="43"/>
  <c r="O33" i="43"/>
  <c r="N33" i="43"/>
  <c r="M33" i="43"/>
  <c r="L33" i="43"/>
  <c r="K33" i="43"/>
  <c r="J33" i="43"/>
  <c r="I33" i="43"/>
  <c r="H33" i="43"/>
  <c r="G33" i="43"/>
  <c r="F33" i="43"/>
  <c r="E33" i="43"/>
  <c r="D33" i="43"/>
  <c r="C33" i="43"/>
  <c r="R32" i="43"/>
  <c r="Q32" i="43"/>
  <c r="P32" i="43"/>
  <c r="O32" i="43"/>
  <c r="N32" i="43"/>
  <c r="M32" i="43"/>
  <c r="L32" i="43"/>
  <c r="K32" i="43"/>
  <c r="J32" i="43"/>
  <c r="I32" i="43"/>
  <c r="H32" i="43"/>
  <c r="G32" i="43"/>
  <c r="F32" i="43"/>
  <c r="E32" i="43"/>
  <c r="D32" i="43"/>
  <c r="C32" i="43"/>
  <c r="R31" i="43"/>
  <c r="Q31" i="43"/>
  <c r="P31" i="43"/>
  <c r="O31" i="43"/>
  <c r="N31" i="43"/>
  <c r="M31" i="43"/>
  <c r="L31" i="43"/>
  <c r="K31" i="43"/>
  <c r="J31" i="43"/>
  <c r="I31" i="43"/>
  <c r="H31" i="43"/>
  <c r="G31" i="43"/>
  <c r="F31" i="43"/>
  <c r="E31" i="43"/>
  <c r="D31" i="43"/>
  <c r="C31" i="43"/>
  <c r="R30" i="43"/>
  <c r="Q30" i="43"/>
  <c r="P30" i="43"/>
  <c r="O30" i="43"/>
  <c r="N30" i="43"/>
  <c r="M30" i="43"/>
  <c r="L30" i="43"/>
  <c r="K30" i="43"/>
  <c r="J30" i="43"/>
  <c r="I30" i="43"/>
  <c r="H30" i="43"/>
  <c r="G30" i="43"/>
  <c r="F30" i="43"/>
  <c r="E30" i="43"/>
  <c r="D30" i="43"/>
  <c r="C30" i="43"/>
  <c r="R29" i="43"/>
  <c r="Q29" i="43"/>
  <c r="P29" i="43"/>
  <c r="O29" i="43"/>
  <c r="N29" i="43"/>
  <c r="M29" i="43"/>
  <c r="L29" i="43"/>
  <c r="K29" i="43"/>
  <c r="J29" i="43"/>
  <c r="I29" i="43"/>
  <c r="H29" i="43"/>
  <c r="G29" i="43"/>
  <c r="F29" i="43"/>
  <c r="E29" i="43"/>
  <c r="D29" i="43"/>
  <c r="C29" i="43"/>
  <c r="R28" i="43"/>
  <c r="Q28" i="43"/>
  <c r="P28" i="43"/>
  <c r="O28" i="43"/>
  <c r="N28" i="43"/>
  <c r="M28" i="43"/>
  <c r="L28" i="43"/>
  <c r="K28" i="43"/>
  <c r="J28" i="43"/>
  <c r="I28" i="43"/>
  <c r="H28" i="43"/>
  <c r="G28" i="43"/>
  <c r="F28" i="43"/>
  <c r="E28" i="43"/>
  <c r="D28" i="43"/>
  <c r="C28" i="43"/>
  <c r="R27" i="43"/>
  <c r="Q27" i="43"/>
  <c r="P27" i="43"/>
  <c r="O27" i="43"/>
  <c r="N27" i="43"/>
  <c r="M27" i="43"/>
  <c r="L27" i="43"/>
  <c r="K27" i="43"/>
  <c r="J27" i="43"/>
  <c r="I27" i="43"/>
  <c r="H27" i="43"/>
  <c r="G27" i="43"/>
  <c r="F27" i="43"/>
  <c r="E27" i="43"/>
  <c r="D27" i="43"/>
  <c r="C27" i="43"/>
  <c r="R26" i="43"/>
  <c r="Q26" i="43"/>
  <c r="P26" i="43"/>
  <c r="O26" i="43"/>
  <c r="N26" i="43"/>
  <c r="M26" i="43"/>
  <c r="L26" i="43"/>
  <c r="K26" i="43"/>
  <c r="J26" i="43"/>
  <c r="I26" i="43"/>
  <c r="H26" i="43"/>
  <c r="G26" i="43"/>
  <c r="F26" i="43"/>
  <c r="E26" i="43"/>
  <c r="D26" i="43"/>
  <c r="C26" i="43"/>
  <c r="R25" i="43"/>
  <c r="Q25" i="43"/>
  <c r="P25" i="43"/>
  <c r="O25" i="43"/>
  <c r="N25" i="43"/>
  <c r="L25" i="43"/>
  <c r="J25" i="43"/>
  <c r="H25" i="43"/>
  <c r="F25" i="43"/>
  <c r="D25" i="43"/>
  <c r="R55" i="28"/>
  <c r="R55" i="43" s="1"/>
  <c r="Q55" i="28"/>
  <c r="Q55" i="43" s="1"/>
  <c r="P55" i="28"/>
  <c r="P55" i="43" s="1"/>
  <c r="O55" i="28"/>
  <c r="O55" i="43" s="1"/>
  <c r="N55" i="28"/>
  <c r="N55" i="43" s="1"/>
  <c r="M55" i="28"/>
  <c r="M55" i="43" s="1"/>
  <c r="L55" i="28"/>
  <c r="K55" i="28"/>
  <c r="K55" i="43" s="1"/>
  <c r="J55" i="28"/>
  <c r="J55" i="43" s="1"/>
  <c r="I55" i="28"/>
  <c r="I55" i="43" s="1"/>
  <c r="H55" i="28"/>
  <c r="H55" i="43" s="1"/>
  <c r="G55" i="28"/>
  <c r="G55" i="43" s="1"/>
  <c r="F55" i="28"/>
  <c r="F55" i="43" s="1"/>
  <c r="E55" i="28"/>
  <c r="E55" i="43" s="1"/>
  <c r="D55" i="28"/>
  <c r="C55" i="28"/>
  <c r="C55" i="43" s="1"/>
  <c r="R38" i="28"/>
  <c r="R38" i="43" s="1"/>
  <c r="Q38" i="28"/>
  <c r="Q38" i="43" s="1"/>
  <c r="P38" i="28"/>
  <c r="P38" i="43" s="1"/>
  <c r="O38" i="28"/>
  <c r="O38" i="43" s="1"/>
  <c r="N38" i="28"/>
  <c r="N38" i="43" s="1"/>
  <c r="M38" i="28"/>
  <c r="M38" i="43" s="1"/>
  <c r="L38" i="28"/>
  <c r="K38" i="28"/>
  <c r="K38" i="43" s="1"/>
  <c r="J38" i="28"/>
  <c r="J38" i="43" s="1"/>
  <c r="I38" i="28"/>
  <c r="I38" i="43" s="1"/>
  <c r="H38" i="28"/>
  <c r="H38" i="43" s="1"/>
  <c r="G38" i="28"/>
  <c r="G38" i="43" s="1"/>
  <c r="F38" i="28"/>
  <c r="F38" i="43" s="1"/>
  <c r="E38" i="28"/>
  <c r="E38" i="43" s="1"/>
  <c r="D38" i="28"/>
  <c r="C38" i="28"/>
  <c r="C38" i="43" s="1"/>
  <c r="L231" i="39"/>
  <c r="K231" i="39"/>
  <c r="J231" i="39"/>
  <c r="L229" i="39"/>
  <c r="K229" i="39"/>
  <c r="J229" i="39"/>
  <c r="L228" i="39"/>
  <c r="K228" i="39"/>
  <c r="J228" i="39"/>
  <c r="D228" i="39"/>
  <c r="D229" i="39"/>
  <c r="L200" i="39"/>
  <c r="K200" i="39"/>
  <c r="J200" i="39"/>
  <c r="L198" i="39"/>
  <c r="K198" i="39"/>
  <c r="J198" i="39"/>
  <c r="L197" i="39"/>
  <c r="K197" i="39"/>
  <c r="J197" i="39"/>
  <c r="L196" i="39"/>
  <c r="K196" i="39"/>
  <c r="J196" i="39"/>
  <c r="L194" i="39"/>
  <c r="K194" i="39"/>
  <c r="J194" i="39"/>
  <c r="L193" i="39"/>
  <c r="K193" i="39"/>
  <c r="J193" i="39"/>
  <c r="L192" i="39"/>
  <c r="K192" i="39"/>
  <c r="J192" i="39"/>
  <c r="E198" i="39"/>
  <c r="E197" i="39"/>
  <c r="E196" i="39"/>
  <c r="E194" i="39"/>
  <c r="E193" i="39"/>
  <c r="E192" i="39"/>
  <c r="J182" i="39"/>
  <c r="J181" i="39"/>
  <c r="J180" i="39"/>
  <c r="J177" i="39"/>
  <c r="J178" i="39"/>
  <c r="J176" i="39"/>
  <c r="L167" i="39" l="1"/>
  <c r="K167" i="39"/>
  <c r="J167" i="39"/>
  <c r="L165" i="39"/>
  <c r="K165" i="39"/>
  <c r="J165" i="39"/>
  <c r="L164" i="39"/>
  <c r="K164" i="39"/>
  <c r="J164" i="39"/>
  <c r="L161" i="39"/>
  <c r="K161" i="39"/>
  <c r="J161" i="39"/>
  <c r="L160" i="39"/>
  <c r="K160" i="39"/>
  <c r="J160" i="39"/>
  <c r="L159" i="39"/>
  <c r="K159" i="39"/>
  <c r="J159" i="39"/>
  <c r="L156" i="39"/>
  <c r="K156" i="39"/>
  <c r="J156" i="39"/>
  <c r="L155" i="39"/>
  <c r="K155" i="39"/>
  <c r="J155" i="39"/>
  <c r="L154" i="39"/>
  <c r="K154" i="39"/>
  <c r="J154" i="39"/>
  <c r="L151" i="39"/>
  <c r="K151" i="39"/>
  <c r="J151" i="39"/>
  <c r="L150" i="39"/>
  <c r="K150" i="39"/>
  <c r="J150" i="39"/>
  <c r="L149" i="39"/>
  <c r="K149" i="39"/>
  <c r="J149" i="39"/>
  <c r="F161" i="39"/>
  <c r="F160" i="39"/>
  <c r="F159" i="39"/>
  <c r="F156" i="39"/>
  <c r="F155" i="39"/>
  <c r="F154" i="39"/>
  <c r="F151" i="39"/>
  <c r="F150" i="39"/>
  <c r="F149" i="39"/>
  <c r="F145" i="39"/>
  <c r="F144" i="39"/>
  <c r="F143" i="39"/>
  <c r="F140" i="39"/>
  <c r="F139" i="39"/>
  <c r="F138" i="39"/>
  <c r="F134" i="39"/>
  <c r="F58" i="39"/>
  <c r="F57" i="39"/>
  <c r="F55" i="39"/>
  <c r="F54" i="39"/>
  <c r="H130" i="39"/>
  <c r="H129" i="39"/>
  <c r="F128" i="39"/>
  <c r="F127" i="39"/>
  <c r="F126" i="39"/>
  <c r="L145" i="39"/>
  <c r="K145" i="39"/>
  <c r="J145" i="39"/>
  <c r="L144" i="39"/>
  <c r="K144" i="39"/>
  <c r="J144" i="39"/>
  <c r="L143" i="39"/>
  <c r="K143" i="39"/>
  <c r="J143" i="39"/>
  <c r="L140" i="39"/>
  <c r="K140" i="39"/>
  <c r="J140" i="39"/>
  <c r="L139" i="39"/>
  <c r="K139" i="39"/>
  <c r="J139" i="39"/>
  <c r="L138" i="39"/>
  <c r="K138" i="39"/>
  <c r="J138" i="39"/>
  <c r="L127" i="39"/>
  <c r="L128" i="39"/>
  <c r="L129" i="39"/>
  <c r="L130" i="39"/>
  <c r="L131" i="39"/>
  <c r="L132" i="39"/>
  <c r="L133" i="39"/>
  <c r="L134" i="39"/>
  <c r="L135" i="39"/>
  <c r="K127" i="39"/>
  <c r="K128" i="39"/>
  <c r="K129" i="39"/>
  <c r="K130" i="39"/>
  <c r="K131" i="39"/>
  <c r="K132" i="39"/>
  <c r="K133" i="39"/>
  <c r="K134" i="39"/>
  <c r="K135" i="39"/>
  <c r="J127" i="39"/>
  <c r="J128" i="39"/>
  <c r="J129" i="39"/>
  <c r="J130" i="39"/>
  <c r="J131" i="39"/>
  <c r="J132" i="39"/>
  <c r="J133" i="39"/>
  <c r="J134" i="39"/>
  <c r="J135" i="39"/>
  <c r="L126" i="39"/>
  <c r="K126" i="39"/>
  <c r="J126" i="39"/>
  <c r="L64" i="39"/>
  <c r="K64" i="39"/>
  <c r="J64" i="39"/>
  <c r="L63" i="39"/>
  <c r="K63" i="39"/>
  <c r="J63" i="39"/>
  <c r="L62" i="39"/>
  <c r="K62" i="39"/>
  <c r="J62" i="39"/>
  <c r="L61" i="39"/>
  <c r="K61" i="39"/>
  <c r="J61" i="39"/>
  <c r="L58" i="39"/>
  <c r="K58" i="39"/>
  <c r="J58" i="39"/>
  <c r="L57" i="39"/>
  <c r="K57" i="39"/>
  <c r="J57" i="39"/>
  <c r="L56" i="39"/>
  <c r="K56" i="39"/>
  <c r="J56" i="39"/>
  <c r="L55" i="39"/>
  <c r="K55" i="39"/>
  <c r="J55" i="39"/>
  <c r="L54" i="39"/>
  <c r="K54" i="39"/>
  <c r="J54" i="39"/>
  <c r="L53" i="39"/>
  <c r="K53" i="39"/>
  <c r="J53" i="39"/>
  <c r="L50" i="39"/>
  <c r="K50" i="39"/>
  <c r="J50" i="39"/>
  <c r="M15" i="39"/>
  <c r="J17" i="39"/>
  <c r="L47" i="39"/>
  <c r="K47" i="39"/>
  <c r="J47" i="39"/>
  <c r="L46" i="39"/>
  <c r="K46" i="39"/>
  <c r="J46" i="39"/>
  <c r="L45" i="39"/>
  <c r="K45" i="39"/>
  <c r="J45" i="39"/>
  <c r="J43" i="39"/>
  <c r="K43" i="39"/>
  <c r="L43" i="39"/>
  <c r="K14" i="25"/>
  <c r="K18" i="25" s="1"/>
  <c r="L230" i="25"/>
  <c r="K230" i="25"/>
  <c r="J230" i="25"/>
  <c r="L195" i="25"/>
  <c r="L195" i="39" s="1"/>
  <c r="K195" i="25"/>
  <c r="K195" i="39" s="1"/>
  <c r="J195" i="25"/>
  <c r="J195" i="39" s="1"/>
  <c r="L191" i="25"/>
  <c r="L191" i="39" s="1"/>
  <c r="K191" i="25"/>
  <c r="K191" i="39" s="1"/>
  <c r="J191" i="25"/>
  <c r="J191" i="39" s="1"/>
  <c r="L67" i="25"/>
  <c r="M240" i="25" s="1"/>
  <c r="M240" i="39" s="1"/>
  <c r="L66" i="25"/>
  <c r="M239" i="25" s="1"/>
  <c r="M239" i="39" s="1"/>
  <c r="L44" i="25"/>
  <c r="L162" i="25"/>
  <c r="L162" i="39" s="1"/>
  <c r="K162" i="25"/>
  <c r="K162" i="39" s="1"/>
  <c r="J162" i="25"/>
  <c r="J162" i="39" s="1"/>
  <c r="L157" i="25"/>
  <c r="L157" i="39" s="1"/>
  <c r="K157" i="25"/>
  <c r="K157" i="39" s="1"/>
  <c r="J157" i="25"/>
  <c r="J157" i="39" s="1"/>
  <c r="L152" i="25"/>
  <c r="L152" i="39" s="1"/>
  <c r="K152" i="25"/>
  <c r="K152" i="39" s="1"/>
  <c r="J152" i="25"/>
  <c r="J152" i="39" s="1"/>
  <c r="L146" i="25"/>
  <c r="L146" i="39" s="1"/>
  <c r="K146" i="25"/>
  <c r="K146" i="39" s="1"/>
  <c r="J146" i="25"/>
  <c r="J146" i="39" s="1"/>
  <c r="L141" i="25"/>
  <c r="L141" i="39" s="1"/>
  <c r="K141" i="25"/>
  <c r="K141" i="39" s="1"/>
  <c r="J141" i="25"/>
  <c r="J141" i="39" s="1"/>
  <c r="L136" i="25"/>
  <c r="L136" i="39" s="1"/>
  <c r="K136" i="25"/>
  <c r="K136" i="39" s="1"/>
  <c r="J136" i="25"/>
  <c r="J136" i="39" s="1"/>
  <c r="K36" i="25"/>
  <c r="K220" i="25" s="1"/>
  <c r="K67" i="25"/>
  <c r="L240" i="25" s="1"/>
  <c r="L240" i="39" s="1"/>
  <c r="J67" i="25"/>
  <c r="J67" i="39" s="1"/>
  <c r="K66" i="25"/>
  <c r="L239" i="25" s="1"/>
  <c r="L239" i="39" s="1"/>
  <c r="J66" i="25"/>
  <c r="K239" i="25" s="1"/>
  <c r="K239" i="39" s="1"/>
  <c r="K44" i="25"/>
  <c r="J44" i="25"/>
  <c r="J51" i="25" l="1"/>
  <c r="K49" i="25"/>
  <c r="K49" i="39" s="1"/>
  <c r="L49" i="25"/>
  <c r="L51" i="25" s="1"/>
  <c r="L67" i="39"/>
  <c r="K67" i="39"/>
  <c r="J232" i="25"/>
  <c r="J230" i="39"/>
  <c r="K232" i="25"/>
  <c r="K230" i="39"/>
  <c r="L232" i="25"/>
  <c r="L230" i="39"/>
  <c r="K240" i="25"/>
  <c r="K240" i="39" s="1"/>
  <c r="K44" i="39"/>
  <c r="J44" i="39"/>
  <c r="L44" i="39"/>
  <c r="L49" i="39"/>
  <c r="J66" i="39"/>
  <c r="K66" i="39"/>
  <c r="L66" i="39"/>
  <c r="J48" i="25"/>
  <c r="L199" i="25"/>
  <c r="K199" i="25"/>
  <c r="J199" i="25"/>
  <c r="K147" i="25"/>
  <c r="K147" i="39" s="1"/>
  <c r="J147" i="25"/>
  <c r="J147" i="39" s="1"/>
  <c r="K65" i="25"/>
  <c r="K65" i="39" s="1"/>
  <c r="L48" i="25"/>
  <c r="L48" i="39" s="1"/>
  <c r="K48" i="25"/>
  <c r="K48" i="39" s="1"/>
  <c r="L65" i="25"/>
  <c r="L65" i="39" s="1"/>
  <c r="L124" i="25"/>
  <c r="L124" i="39" s="1"/>
  <c r="J124" i="25"/>
  <c r="J124" i="39" s="1"/>
  <c r="K124" i="25"/>
  <c r="K124" i="39" s="1"/>
  <c r="L147" i="25"/>
  <c r="L147" i="39" s="1"/>
  <c r="J65" i="25"/>
  <c r="J65" i="39" s="1"/>
  <c r="F43" i="38"/>
  <c r="G43" i="38"/>
  <c r="F42" i="38"/>
  <c r="G42" i="38"/>
  <c r="F40" i="38"/>
  <c r="G40" i="38"/>
  <c r="F39" i="38"/>
  <c r="G39" i="38"/>
  <c r="F37" i="38"/>
  <c r="G37" i="38"/>
  <c r="F36" i="38"/>
  <c r="G36" i="38"/>
  <c r="G35" i="38"/>
  <c r="F34" i="38"/>
  <c r="G34" i="38"/>
  <c r="F33" i="38"/>
  <c r="G33" i="38"/>
  <c r="F31" i="38"/>
  <c r="G31" i="38"/>
  <c r="F30" i="38"/>
  <c r="G30" i="38"/>
  <c r="F28" i="38"/>
  <c r="G28" i="38"/>
  <c r="F27" i="38"/>
  <c r="G27" i="38"/>
  <c r="F25" i="38"/>
  <c r="G25" i="38"/>
  <c r="F24" i="38"/>
  <c r="G24" i="38"/>
  <c r="G23" i="38"/>
  <c r="F22" i="38"/>
  <c r="G22" i="38"/>
  <c r="F21" i="38"/>
  <c r="G21" i="38"/>
  <c r="F19" i="38"/>
  <c r="G19" i="38"/>
  <c r="F18" i="38"/>
  <c r="G18" i="38"/>
  <c r="F16" i="38"/>
  <c r="G16" i="38"/>
  <c r="F15" i="38"/>
  <c r="G15" i="38"/>
  <c r="F13" i="38"/>
  <c r="G13" i="38"/>
  <c r="F12" i="38"/>
  <c r="G12" i="38"/>
  <c r="F65" i="38"/>
  <c r="G64" i="38"/>
  <c r="F64" i="38"/>
  <c r="G63" i="38"/>
  <c r="F63" i="38"/>
  <c r="G61" i="38"/>
  <c r="F61" i="38"/>
  <c r="G60" i="38"/>
  <c r="F60" i="38"/>
  <c r="G58" i="38"/>
  <c r="F58" i="38"/>
  <c r="G57" i="38"/>
  <c r="F57" i="38"/>
  <c r="F56" i="38"/>
  <c r="G55" i="38"/>
  <c r="F55" i="38"/>
  <c r="G54" i="38"/>
  <c r="F54" i="38"/>
  <c r="F53" i="38"/>
  <c r="G52" i="38"/>
  <c r="F52" i="38"/>
  <c r="G51" i="38"/>
  <c r="F51" i="38"/>
  <c r="G49" i="38"/>
  <c r="F49" i="38"/>
  <c r="G48" i="38"/>
  <c r="F48" i="38"/>
  <c r="I17" i="30"/>
  <c r="G65" i="30"/>
  <c r="G65" i="38" s="1"/>
  <c r="F65" i="30"/>
  <c r="G62" i="30"/>
  <c r="G62" i="38" s="1"/>
  <c r="F62" i="30"/>
  <c r="F62" i="38" s="1"/>
  <c r="G59" i="30"/>
  <c r="G59" i="38" s="1"/>
  <c r="F59" i="30"/>
  <c r="F59" i="38" s="1"/>
  <c r="G56" i="30"/>
  <c r="G56" i="38" s="1"/>
  <c r="F56" i="30"/>
  <c r="G53" i="30"/>
  <c r="G53" i="38" s="1"/>
  <c r="F53" i="30"/>
  <c r="G50" i="30"/>
  <c r="G50" i="38" s="1"/>
  <c r="F50" i="30"/>
  <c r="F50" i="38" s="1"/>
  <c r="G41" i="30"/>
  <c r="G41" i="38" s="1"/>
  <c r="F41" i="30"/>
  <c r="F41" i="38" s="1"/>
  <c r="G38" i="30"/>
  <c r="G38" i="38" s="1"/>
  <c r="F38" i="30"/>
  <c r="F38" i="38" s="1"/>
  <c r="G35" i="30"/>
  <c r="F35" i="30"/>
  <c r="F35" i="38" s="1"/>
  <c r="G32" i="30"/>
  <c r="G32" i="38" s="1"/>
  <c r="F32" i="30"/>
  <c r="F32" i="38" s="1"/>
  <c r="G29" i="30"/>
  <c r="G29" i="38" s="1"/>
  <c r="F29" i="30"/>
  <c r="F29" i="38" s="1"/>
  <c r="G26" i="30"/>
  <c r="G26" i="38" s="1"/>
  <c r="F26" i="30"/>
  <c r="F26" i="38" s="1"/>
  <c r="G23" i="30"/>
  <c r="F23" i="30"/>
  <c r="F23" i="38" s="1"/>
  <c r="G20" i="30"/>
  <c r="G20" i="38" s="1"/>
  <c r="F20" i="30"/>
  <c r="F20" i="38" s="1"/>
  <c r="G17" i="30"/>
  <c r="G17" i="38" s="1"/>
  <c r="F17" i="30"/>
  <c r="F17" i="38" s="1"/>
  <c r="G14" i="30"/>
  <c r="G14" i="38" s="1"/>
  <c r="F14" i="30"/>
  <c r="F14" i="38" s="1"/>
  <c r="F12" i="37"/>
  <c r="F23" i="37"/>
  <c r="G23" i="37"/>
  <c r="F22" i="37"/>
  <c r="G22" i="37"/>
  <c r="F21" i="37"/>
  <c r="G21" i="37"/>
  <c r="F20" i="37"/>
  <c r="G20" i="37"/>
  <c r="F19" i="37"/>
  <c r="G19" i="37"/>
  <c r="F18" i="37"/>
  <c r="G18" i="37"/>
  <c r="F17" i="37"/>
  <c r="G17" i="37"/>
  <c r="F16" i="37"/>
  <c r="G16" i="37"/>
  <c r="F15" i="37"/>
  <c r="G15" i="37"/>
  <c r="F14" i="37"/>
  <c r="G14" i="37"/>
  <c r="F13" i="37"/>
  <c r="G13" i="37"/>
  <c r="J12" i="37"/>
  <c r="J13" i="37"/>
  <c r="J14" i="37"/>
  <c r="J15" i="37"/>
  <c r="J16" i="37"/>
  <c r="J17" i="37"/>
  <c r="J19" i="37"/>
  <c r="J18" i="37"/>
  <c r="J20" i="37"/>
  <c r="J21" i="37"/>
  <c r="J22" i="37"/>
  <c r="J23" i="37"/>
  <c r="I13" i="37"/>
  <c r="I14" i="37"/>
  <c r="I15" i="37"/>
  <c r="I16" i="37"/>
  <c r="I17" i="37"/>
  <c r="I18" i="37"/>
  <c r="I19" i="37"/>
  <c r="I20" i="37"/>
  <c r="I21" i="37"/>
  <c r="I22" i="37"/>
  <c r="I23" i="37"/>
  <c r="G12" i="37"/>
  <c r="I12" i="37"/>
  <c r="H22" i="37"/>
  <c r="H21" i="37"/>
  <c r="H19" i="37"/>
  <c r="H18" i="37"/>
  <c r="H16" i="37"/>
  <c r="H13" i="37"/>
  <c r="B3" i="35"/>
  <c r="D8" i="7"/>
  <c r="M10" i="42"/>
  <c r="B1" i="30"/>
  <c r="H16" i="38"/>
  <c r="I12" i="38"/>
  <c r="I13" i="38"/>
  <c r="I15" i="38"/>
  <c r="I16" i="38"/>
  <c r="I18" i="38"/>
  <c r="I19" i="38"/>
  <c r="I21" i="38"/>
  <c r="I22" i="38"/>
  <c r="I24" i="38"/>
  <c r="I25" i="38"/>
  <c r="I27" i="38"/>
  <c r="I28" i="38"/>
  <c r="I30" i="38"/>
  <c r="I31" i="38"/>
  <c r="I33" i="38"/>
  <c r="I34" i="38"/>
  <c r="I36" i="38"/>
  <c r="I37" i="38"/>
  <c r="I39" i="38"/>
  <c r="I40" i="38"/>
  <c r="I42" i="38"/>
  <c r="I43" i="38"/>
  <c r="H48" i="38"/>
  <c r="I48" i="38"/>
  <c r="H49" i="38"/>
  <c r="I49" i="38"/>
  <c r="H51" i="38"/>
  <c r="I51" i="38"/>
  <c r="H52" i="38"/>
  <c r="I52" i="38"/>
  <c r="H54" i="38"/>
  <c r="I54" i="38"/>
  <c r="H55" i="38"/>
  <c r="I55" i="38"/>
  <c r="H57" i="38"/>
  <c r="I57" i="38"/>
  <c r="H58" i="38"/>
  <c r="I58" i="38"/>
  <c r="H60" i="38"/>
  <c r="I60" i="38"/>
  <c r="H61" i="38"/>
  <c r="I61" i="38"/>
  <c r="H63" i="38"/>
  <c r="I63" i="38"/>
  <c r="H64" i="38"/>
  <c r="I64" i="38"/>
  <c r="H30" i="38"/>
  <c r="H31" i="38"/>
  <c r="H33" i="38"/>
  <c r="H34" i="38"/>
  <c r="H36" i="38"/>
  <c r="H37" i="38"/>
  <c r="H39" i="38"/>
  <c r="H40" i="38"/>
  <c r="H42" i="38"/>
  <c r="H43" i="38"/>
  <c r="H27" i="38"/>
  <c r="H28" i="38"/>
  <c r="H25" i="38"/>
  <c r="H24" i="38"/>
  <c r="H22" i="38"/>
  <c r="H21" i="38"/>
  <c r="H19" i="38"/>
  <c r="H18" i="38"/>
  <c r="H15" i="38"/>
  <c r="H13" i="38"/>
  <c r="H12" i="38"/>
  <c r="H29" i="30"/>
  <c r="H29" i="38" s="1"/>
  <c r="I65" i="30"/>
  <c r="I65" i="38" s="1"/>
  <c r="H65" i="30"/>
  <c r="H65" i="38" s="1"/>
  <c r="I62" i="30"/>
  <c r="I62" i="38" s="1"/>
  <c r="H62" i="30"/>
  <c r="H62" i="38" s="1"/>
  <c r="I59" i="30"/>
  <c r="I59" i="38" s="1"/>
  <c r="H59" i="30"/>
  <c r="H59" i="38" s="1"/>
  <c r="I56" i="30"/>
  <c r="I56" i="38" s="1"/>
  <c r="H56" i="30"/>
  <c r="H56" i="38" s="1"/>
  <c r="I53" i="30"/>
  <c r="I53" i="38" s="1"/>
  <c r="H53" i="30"/>
  <c r="H53" i="38" s="1"/>
  <c r="I50" i="30"/>
  <c r="I50" i="38" s="1"/>
  <c r="H50" i="30"/>
  <c r="H50" i="38" s="1"/>
  <c r="I41" i="30"/>
  <c r="I41" i="38" s="1"/>
  <c r="H41" i="30"/>
  <c r="H41" i="38" s="1"/>
  <c r="I38" i="30"/>
  <c r="I38" i="38" s="1"/>
  <c r="H38" i="30"/>
  <c r="H38" i="38" s="1"/>
  <c r="I35" i="30"/>
  <c r="I35" i="38" s="1"/>
  <c r="H35" i="30"/>
  <c r="H35" i="38" s="1"/>
  <c r="I32" i="30"/>
  <c r="I32" i="38" s="1"/>
  <c r="H32" i="30"/>
  <c r="H32" i="38" s="1"/>
  <c r="I29" i="30"/>
  <c r="I29" i="38" s="1"/>
  <c r="I26" i="30"/>
  <c r="I26" i="38" s="1"/>
  <c r="H26" i="30"/>
  <c r="H26" i="38" s="1"/>
  <c r="I23" i="30"/>
  <c r="I23" i="38" s="1"/>
  <c r="H23" i="30"/>
  <c r="H23" i="38" s="1"/>
  <c r="I20" i="30"/>
  <c r="I20" i="38" s="1"/>
  <c r="H20" i="30"/>
  <c r="H20" i="38" s="1"/>
  <c r="I17" i="38"/>
  <c r="H17" i="30"/>
  <c r="H17" i="38" s="1"/>
  <c r="I14" i="30"/>
  <c r="I14" i="38" s="1"/>
  <c r="H14" i="30"/>
  <c r="H14" i="38" s="1"/>
  <c r="J17" i="29"/>
  <c r="J23" i="29"/>
  <c r="H23" i="37"/>
  <c r="J20" i="29"/>
  <c r="I20" i="29"/>
  <c r="H20" i="37" s="1"/>
  <c r="I17" i="29"/>
  <c r="J14" i="29"/>
  <c r="I14" i="29"/>
  <c r="J49" i="39" l="1"/>
  <c r="K51" i="25"/>
  <c r="L52" i="25"/>
  <c r="L52" i="39" s="1"/>
  <c r="L59" i="25"/>
  <c r="L60" i="25" s="1"/>
  <c r="L60" i="39" s="1"/>
  <c r="L51" i="39"/>
  <c r="J59" i="25"/>
  <c r="J51" i="39"/>
  <c r="J52" i="25"/>
  <c r="J52" i="39" s="1"/>
  <c r="H15" i="37"/>
  <c r="H17" i="37"/>
  <c r="H14" i="37"/>
  <c r="H12" i="37"/>
  <c r="J201" i="25"/>
  <c r="J199" i="39"/>
  <c r="M238" i="25"/>
  <c r="M238" i="39" s="1"/>
  <c r="L232" i="39"/>
  <c r="K201" i="25"/>
  <c r="K199" i="39"/>
  <c r="L238" i="25"/>
  <c r="L238" i="39" s="1"/>
  <c r="K232" i="39"/>
  <c r="L201" i="25"/>
  <c r="L199" i="39"/>
  <c r="K238" i="25"/>
  <c r="K238" i="39" s="1"/>
  <c r="J232" i="39"/>
  <c r="K52" i="25"/>
  <c r="K52" i="39" s="1"/>
  <c r="K51" i="39"/>
  <c r="K163" i="25"/>
  <c r="J163" i="25"/>
  <c r="L163" i="25"/>
  <c r="K59" i="25"/>
  <c r="O175" i="25"/>
  <c r="O175" i="39" s="1"/>
  <c r="J14" i="30"/>
  <c r="J64" i="38"/>
  <c r="J63" i="38"/>
  <c r="J61" i="38"/>
  <c r="J60" i="38"/>
  <c r="J58" i="38"/>
  <c r="J57" i="38"/>
  <c r="J55" i="38"/>
  <c r="J54" i="38"/>
  <c r="J52" i="38"/>
  <c r="J51" i="38"/>
  <c r="J49" i="38"/>
  <c r="J48" i="38"/>
  <c r="J15" i="38"/>
  <c r="J43" i="38"/>
  <c r="J42" i="38"/>
  <c r="J40" i="38"/>
  <c r="J39" i="38"/>
  <c r="J37" i="38"/>
  <c r="J36" i="38"/>
  <c r="J34" i="38"/>
  <c r="J33" i="38"/>
  <c r="J31" i="38"/>
  <c r="J30" i="38"/>
  <c r="J28" i="38"/>
  <c r="J27" i="38"/>
  <c r="J25" i="38"/>
  <c r="J24" i="38"/>
  <c r="J22" i="38"/>
  <c r="J21" i="38"/>
  <c r="J19" i="38"/>
  <c r="J18" i="38"/>
  <c r="J16" i="38"/>
  <c r="J13" i="38"/>
  <c r="J12" i="38"/>
  <c r="L16" i="39"/>
  <c r="L13" i="39"/>
  <c r="L59" i="39" l="1"/>
  <c r="J60" i="25"/>
  <c r="J60" i="39" s="1"/>
  <c r="J59" i="39"/>
  <c r="L237" i="25"/>
  <c r="L237" i="39" s="1"/>
  <c r="K201" i="39"/>
  <c r="M237" i="25"/>
  <c r="M237" i="39" s="1"/>
  <c r="L201" i="39"/>
  <c r="K237" i="25"/>
  <c r="K237" i="39" s="1"/>
  <c r="J201" i="39"/>
  <c r="L166" i="25"/>
  <c r="L163" i="39"/>
  <c r="K60" i="25"/>
  <c r="K60" i="39" s="1"/>
  <c r="K59" i="39"/>
  <c r="J166" i="25"/>
  <c r="J163" i="39"/>
  <c r="K166" i="25"/>
  <c r="K163" i="39"/>
  <c r="B78" i="38"/>
  <c r="B62" i="37"/>
  <c r="B52" i="37"/>
  <c r="B33" i="37"/>
  <c r="B37" i="37"/>
  <c r="B41" i="37"/>
  <c r="K168" i="25" l="1"/>
  <c r="K166" i="39"/>
  <c r="J168" i="25"/>
  <c r="J166" i="39"/>
  <c r="L168" i="25"/>
  <c r="L166" i="39"/>
  <c r="B15" i="35"/>
  <c r="B1" i="43"/>
  <c r="E4" i="43"/>
  <c r="D8" i="43"/>
  <c r="F8" i="43"/>
  <c r="H8" i="43"/>
  <c r="J8" i="43"/>
  <c r="L8" i="43"/>
  <c r="N8" i="43"/>
  <c r="O8" i="43"/>
  <c r="P8" i="43"/>
  <c r="Q8" i="43"/>
  <c r="R8" i="43"/>
  <c r="C9" i="43"/>
  <c r="D9" i="43"/>
  <c r="E9" i="43"/>
  <c r="F9" i="43"/>
  <c r="G9" i="43"/>
  <c r="H9" i="43"/>
  <c r="I9" i="43"/>
  <c r="J9" i="43"/>
  <c r="K9" i="43"/>
  <c r="L9" i="43"/>
  <c r="M9" i="43"/>
  <c r="N9" i="43"/>
  <c r="O9" i="43"/>
  <c r="P9" i="43"/>
  <c r="Q9" i="43"/>
  <c r="R9" i="43"/>
  <c r="C10" i="43"/>
  <c r="D10" i="43"/>
  <c r="E10" i="43"/>
  <c r="F10" i="43"/>
  <c r="G10" i="43"/>
  <c r="H10" i="43"/>
  <c r="I10" i="43"/>
  <c r="J10" i="43"/>
  <c r="K10" i="43"/>
  <c r="L10" i="43"/>
  <c r="M10" i="43"/>
  <c r="N10" i="43"/>
  <c r="O10" i="43"/>
  <c r="P10" i="43"/>
  <c r="Q10" i="43"/>
  <c r="R10" i="43"/>
  <c r="C11" i="43"/>
  <c r="D11" i="43"/>
  <c r="E11" i="43"/>
  <c r="F11" i="43"/>
  <c r="G11" i="43"/>
  <c r="H11" i="43"/>
  <c r="I11" i="43"/>
  <c r="J11" i="43"/>
  <c r="K11" i="43"/>
  <c r="L11" i="43"/>
  <c r="M11" i="43"/>
  <c r="N11" i="43"/>
  <c r="O11" i="43"/>
  <c r="P11" i="43"/>
  <c r="Q11" i="43"/>
  <c r="R11" i="43"/>
  <c r="C12" i="43"/>
  <c r="D12" i="43"/>
  <c r="E12" i="43"/>
  <c r="F12" i="43"/>
  <c r="G12" i="43"/>
  <c r="H12" i="43"/>
  <c r="I12" i="43"/>
  <c r="J12" i="43"/>
  <c r="K12" i="43"/>
  <c r="L12" i="43"/>
  <c r="M12" i="43"/>
  <c r="N12" i="43"/>
  <c r="O12" i="43"/>
  <c r="P12" i="43"/>
  <c r="Q12" i="43"/>
  <c r="R12" i="43"/>
  <c r="C13" i="43"/>
  <c r="D13" i="43"/>
  <c r="E13" i="43"/>
  <c r="F13" i="43"/>
  <c r="G13" i="43"/>
  <c r="H13" i="43"/>
  <c r="I13" i="43"/>
  <c r="J13" i="43"/>
  <c r="K13" i="43"/>
  <c r="L13" i="43"/>
  <c r="M13" i="43"/>
  <c r="N13" i="43"/>
  <c r="O13" i="43"/>
  <c r="P13" i="43"/>
  <c r="Q13" i="43"/>
  <c r="R13" i="43"/>
  <c r="C14" i="43"/>
  <c r="D14" i="43"/>
  <c r="E14" i="43"/>
  <c r="F14" i="43"/>
  <c r="G14" i="43"/>
  <c r="H14" i="43"/>
  <c r="I14" i="43"/>
  <c r="J14" i="43"/>
  <c r="K14" i="43"/>
  <c r="L14" i="43"/>
  <c r="M14" i="43"/>
  <c r="N14" i="43"/>
  <c r="O14" i="43"/>
  <c r="P14" i="43"/>
  <c r="Q14" i="43"/>
  <c r="R14" i="43"/>
  <c r="C15" i="43"/>
  <c r="D15" i="43"/>
  <c r="E15" i="43"/>
  <c r="F15" i="43"/>
  <c r="G15" i="43"/>
  <c r="H15" i="43"/>
  <c r="I15" i="43"/>
  <c r="J15" i="43"/>
  <c r="K15" i="43"/>
  <c r="L15" i="43"/>
  <c r="M15" i="43"/>
  <c r="N15" i="43"/>
  <c r="O15" i="43"/>
  <c r="P15" i="43"/>
  <c r="Q15" i="43"/>
  <c r="R15" i="43"/>
  <c r="C16" i="43"/>
  <c r="D16" i="43"/>
  <c r="E16" i="43"/>
  <c r="F16" i="43"/>
  <c r="G16" i="43"/>
  <c r="H16" i="43"/>
  <c r="I16" i="43"/>
  <c r="J16" i="43"/>
  <c r="K16" i="43"/>
  <c r="L16" i="43"/>
  <c r="M16" i="43"/>
  <c r="N16" i="43"/>
  <c r="O16" i="43"/>
  <c r="P16" i="43"/>
  <c r="Q16" i="43"/>
  <c r="R16" i="43"/>
  <c r="C17" i="43"/>
  <c r="D17" i="43"/>
  <c r="E17" i="43"/>
  <c r="F17" i="43"/>
  <c r="G17" i="43"/>
  <c r="H17" i="43"/>
  <c r="I17" i="43"/>
  <c r="J17" i="43"/>
  <c r="K17" i="43"/>
  <c r="L17" i="43"/>
  <c r="M17" i="43"/>
  <c r="N17" i="43"/>
  <c r="O17" i="43"/>
  <c r="P17" i="43"/>
  <c r="Q17" i="43"/>
  <c r="R17" i="43"/>
  <c r="C18" i="43"/>
  <c r="D18" i="43"/>
  <c r="E18" i="43"/>
  <c r="F18" i="43"/>
  <c r="G18" i="43"/>
  <c r="H18" i="43"/>
  <c r="I18" i="43"/>
  <c r="J18" i="43"/>
  <c r="K18" i="43"/>
  <c r="L18" i="43"/>
  <c r="M18" i="43"/>
  <c r="N18" i="43"/>
  <c r="O18" i="43"/>
  <c r="P18" i="43"/>
  <c r="Q18" i="43"/>
  <c r="R18" i="43"/>
  <c r="C19" i="43"/>
  <c r="D19" i="43"/>
  <c r="E19" i="43"/>
  <c r="F19" i="43"/>
  <c r="G19" i="43"/>
  <c r="H19" i="43"/>
  <c r="I19" i="43"/>
  <c r="J19" i="43"/>
  <c r="K19" i="43"/>
  <c r="L19" i="43"/>
  <c r="M19" i="43"/>
  <c r="N19" i="43"/>
  <c r="O19" i="43"/>
  <c r="P19" i="43"/>
  <c r="Q19" i="43"/>
  <c r="R19" i="43"/>
  <c r="C20" i="43"/>
  <c r="D20" i="43"/>
  <c r="E20" i="43"/>
  <c r="F20" i="43"/>
  <c r="G20" i="43"/>
  <c r="H20" i="43"/>
  <c r="I20" i="43"/>
  <c r="J20" i="43"/>
  <c r="K20" i="43"/>
  <c r="L20" i="43"/>
  <c r="M20" i="43"/>
  <c r="N20" i="43"/>
  <c r="O20" i="43"/>
  <c r="P20" i="43"/>
  <c r="Q20" i="43"/>
  <c r="R20" i="43"/>
  <c r="C21" i="28"/>
  <c r="C21" i="43" s="1"/>
  <c r="E21" i="28"/>
  <c r="E21" i="43" s="1"/>
  <c r="F21" i="28"/>
  <c r="F21" i="43" s="1"/>
  <c r="G21" i="28"/>
  <c r="G21" i="43" s="1"/>
  <c r="H21" i="28"/>
  <c r="H21" i="43" s="1"/>
  <c r="I21" i="28"/>
  <c r="I21" i="43" s="1"/>
  <c r="J21" i="28"/>
  <c r="J21" i="43" s="1"/>
  <c r="K21" i="28"/>
  <c r="K21" i="43" s="1"/>
  <c r="L21" i="28"/>
  <c r="L21" i="43" s="1"/>
  <c r="M21" i="28"/>
  <c r="M21" i="43" s="1"/>
  <c r="N21" i="28"/>
  <c r="N21" i="43" s="1"/>
  <c r="O21" i="28"/>
  <c r="O21" i="43" s="1"/>
  <c r="P21" i="28"/>
  <c r="P21" i="43" s="1"/>
  <c r="Q21" i="28"/>
  <c r="Q21" i="43" s="1"/>
  <c r="R21" i="28"/>
  <c r="R21" i="43" s="1"/>
  <c r="D21" i="28"/>
  <c r="D21" i="43" s="1"/>
  <c r="B1" i="25"/>
  <c r="Q76" i="39"/>
  <c r="Q77" i="39"/>
  <c r="Q78" i="39"/>
  <c r="Q79" i="39"/>
  <c r="Q80" i="39"/>
  <c r="Q81" i="39"/>
  <c r="Q82" i="39"/>
  <c r="Q83" i="39"/>
  <c r="Q84" i="39"/>
  <c r="Q85" i="39"/>
  <c r="Q86" i="39"/>
  <c r="Q87" i="39"/>
  <c r="Q88" i="39"/>
  <c r="Q89" i="39"/>
  <c r="Q90" i="39"/>
  <c r="Q91" i="39"/>
  <c r="Q92" i="39"/>
  <c r="Q93" i="39"/>
  <c r="Q94" i="39"/>
  <c r="Q95" i="39"/>
  <c r="Q96" i="39"/>
  <c r="Q97" i="39"/>
  <c r="Q98" i="39"/>
  <c r="Q99" i="39"/>
  <c r="Q100" i="39"/>
  <c r="Q101" i="39"/>
  <c r="Q102" i="39"/>
  <c r="Q103" i="39"/>
  <c r="Q104" i="39"/>
  <c r="Q105" i="39"/>
  <c r="Q106" i="39"/>
  <c r="Q107" i="39"/>
  <c r="Q108" i="39"/>
  <c r="Q109" i="39"/>
  <c r="Q110" i="39"/>
  <c r="Q111" i="39"/>
  <c r="Q112" i="39"/>
  <c r="Q113" i="39"/>
  <c r="Q114" i="39"/>
  <c r="Q115" i="39"/>
  <c r="Q116" i="39"/>
  <c r="Q117" i="39"/>
  <c r="Q118" i="39"/>
  <c r="Q74" i="39"/>
  <c r="Q75" i="39"/>
  <c r="B16" i="35" l="1"/>
  <c r="B17" i="35" s="1"/>
  <c r="B18" i="35" s="1"/>
  <c r="B19" i="35" s="1"/>
  <c r="B20" i="35" s="1"/>
  <c r="B21" i="35" s="1"/>
  <c r="B22" i="35" s="1"/>
  <c r="B23" i="35" s="1"/>
  <c r="B24" i="35" s="1"/>
  <c r="B25" i="35" s="1"/>
  <c r="B26" i="35" s="1"/>
  <c r="B27" i="35" s="1"/>
  <c r="B28" i="35" s="1"/>
  <c r="M236" i="25"/>
  <c r="L168" i="39"/>
  <c r="K236" i="25"/>
  <c r="J168" i="39"/>
  <c r="L236" i="25"/>
  <c r="K168" i="39"/>
  <c r="I22" i="40"/>
  <c r="I11" i="40"/>
  <c r="H4" i="25"/>
  <c r="O210" i="25"/>
  <c r="L210" i="25"/>
  <c r="M210" i="25"/>
  <c r="N210" i="25"/>
  <c r="K210" i="25"/>
  <c r="L179" i="25"/>
  <c r="M179" i="25"/>
  <c r="N179" i="25"/>
  <c r="O179" i="25"/>
  <c r="K179" i="25"/>
  <c r="L175" i="25"/>
  <c r="L175" i="39" s="1"/>
  <c r="M175" i="25"/>
  <c r="M175" i="39" s="1"/>
  <c r="N175" i="25"/>
  <c r="N175" i="39" s="1"/>
  <c r="K175" i="25"/>
  <c r="K175" i="39" s="1"/>
  <c r="K241" i="25" l="1"/>
  <c r="K241" i="39" s="1"/>
  <c r="K236" i="39"/>
  <c r="L241" i="25"/>
  <c r="L241" i="39" s="1"/>
  <c r="L236" i="39"/>
  <c r="M241" i="25"/>
  <c r="M241" i="39" s="1"/>
  <c r="M236" i="39"/>
  <c r="K19" i="37"/>
  <c r="K18" i="37"/>
  <c r="K16" i="37"/>
  <c r="K15" i="37"/>
  <c r="P26" i="25"/>
  <c r="P23" i="25"/>
  <c r="P20" i="25"/>
  <c r="P20" i="39" s="1"/>
  <c r="Q12" i="40"/>
  <c r="Q13" i="40"/>
  <c r="Q14" i="40"/>
  <c r="Q15" i="40"/>
  <c r="Q16" i="40"/>
  <c r="Q17" i="40"/>
  <c r="Q18" i="40"/>
  <c r="Q19" i="40"/>
  <c r="Q20" i="40"/>
  <c r="Q21" i="40"/>
  <c r="Q22" i="40"/>
  <c r="Q11" i="40"/>
  <c r="P11" i="40"/>
  <c r="T22" i="40"/>
  <c r="T21" i="40"/>
  <c r="T20" i="40"/>
  <c r="T19" i="40"/>
  <c r="T18" i="40"/>
  <c r="T17" i="40"/>
  <c r="T16" i="40"/>
  <c r="T15" i="40"/>
  <c r="T14" i="40"/>
  <c r="T13" i="40"/>
  <c r="T12" i="40"/>
  <c r="T11" i="40"/>
  <c r="M39" i="38"/>
  <c r="M30" i="38"/>
  <c r="K22" i="37"/>
  <c r="K21" i="37"/>
  <c r="N37" i="25"/>
  <c r="M37" i="25"/>
  <c r="L37" i="25"/>
  <c r="K37" i="25"/>
  <c r="N36" i="25"/>
  <c r="M36" i="25"/>
  <c r="L36" i="25"/>
  <c r="N14" i="25"/>
  <c r="M14" i="25"/>
  <c r="M14" i="39" s="1"/>
  <c r="L14" i="25"/>
  <c r="O14" i="25"/>
  <c r="P14" i="25" s="1"/>
  <c r="T11" i="42"/>
  <c r="T12" i="42"/>
  <c r="T13" i="42"/>
  <c r="T14" i="42"/>
  <c r="T15" i="42"/>
  <c r="T16" i="42"/>
  <c r="T17" i="42"/>
  <c r="T18" i="42"/>
  <c r="T19" i="42"/>
  <c r="T20" i="42"/>
  <c r="T21" i="42"/>
  <c r="T10" i="42"/>
  <c r="M63" i="38"/>
  <c r="M61" i="38"/>
  <c r="M60" i="38"/>
  <c r="M57" i="38"/>
  <c r="M55" i="38"/>
  <c r="M54" i="38"/>
  <c r="M51" i="38"/>
  <c r="M48" i="38"/>
  <c r="M43" i="38"/>
  <c r="M28" i="38"/>
  <c r="M25" i="38"/>
  <c r="M22" i="38"/>
  <c r="M16" i="38"/>
  <c r="M13" i="38"/>
  <c r="K12" i="37"/>
  <c r="Q10" i="42"/>
  <c r="Q11" i="42"/>
  <c r="Q12" i="42"/>
  <c r="Q13" i="42"/>
  <c r="Q14" i="42"/>
  <c r="Q15" i="42"/>
  <c r="Q16" i="42"/>
  <c r="Q17" i="42"/>
  <c r="Q18" i="42"/>
  <c r="Q19" i="42"/>
  <c r="Q20" i="42"/>
  <c r="Q21" i="42"/>
  <c r="P21" i="42"/>
  <c r="M15" i="38" l="1"/>
  <c r="M27" i="38"/>
  <c r="M31" i="38"/>
  <c r="M33" i="38"/>
  <c r="M19" i="38"/>
  <c r="M52" i="38"/>
  <c r="M58" i="38"/>
  <c r="M64" i="38"/>
  <c r="M36" i="38"/>
  <c r="M24" i="38"/>
  <c r="M49" i="38"/>
  <c r="M40" i="38"/>
  <c r="M21" i="38"/>
  <c r="M42" i="38"/>
  <c r="M37" i="38"/>
  <c r="M18" i="38"/>
  <c r="M34" i="38"/>
  <c r="K13" i="37"/>
  <c r="M12" i="38"/>
  <c r="O18" i="25"/>
  <c r="K35" i="25"/>
  <c r="K19" i="25"/>
  <c r="L35" i="25"/>
  <c r="L19" i="25"/>
  <c r="L21" i="25" s="1"/>
  <c r="L18" i="25"/>
  <c r="M35" i="25"/>
  <c r="M19" i="25"/>
  <c r="M21" i="25" s="1"/>
  <c r="M18" i="25"/>
  <c r="N35" i="25"/>
  <c r="N19" i="25"/>
  <c r="N21" i="25" s="1"/>
  <c r="N18" i="25"/>
  <c r="M8" i="7"/>
  <c r="Q10" i="40"/>
  <c r="Q10" i="5"/>
  <c r="P10" i="5"/>
  <c r="O7" i="13"/>
  <c r="Q9" i="42"/>
  <c r="Q9" i="14"/>
  <c r="K21" i="25" l="1"/>
  <c r="K29" i="25" s="1"/>
  <c r="K30" i="25" s="1"/>
  <c r="K19" i="39"/>
  <c r="N29" i="25"/>
  <c r="N30" i="25" s="1"/>
  <c r="N22" i="25"/>
  <c r="M29" i="25"/>
  <c r="M30" i="25" s="1"/>
  <c r="M22" i="25"/>
  <c r="L29" i="25"/>
  <c r="L30" i="25" s="1"/>
  <c r="L22" i="25"/>
  <c r="M4" i="10"/>
  <c r="G4" i="7"/>
  <c r="K22" i="25" l="1"/>
  <c r="K29" i="39"/>
  <c r="V21" i="14"/>
  <c r="V21" i="42" s="1"/>
  <c r="V20" i="14"/>
  <c r="V20" i="42" s="1"/>
  <c r="V19" i="14"/>
  <c r="V19" i="42" s="1"/>
  <c r="V18" i="14"/>
  <c r="V17" i="14"/>
  <c r="V17" i="42" s="1"/>
  <c r="V16" i="14"/>
  <c r="V16" i="42" s="1"/>
  <c r="V15" i="14"/>
  <c r="V15" i="42" s="1"/>
  <c r="V14" i="14"/>
  <c r="V14" i="42" s="1"/>
  <c r="V13" i="14"/>
  <c r="V13" i="42" s="1"/>
  <c r="V12" i="14"/>
  <c r="V12" i="42" s="1"/>
  <c r="V11" i="14"/>
  <c r="V11" i="42" s="1"/>
  <c r="V10" i="14"/>
  <c r="U21" i="42"/>
  <c r="S21" i="42"/>
  <c r="U20" i="42"/>
  <c r="S20" i="42"/>
  <c r="U19" i="42"/>
  <c r="S19" i="42"/>
  <c r="V18" i="42"/>
  <c r="U18" i="42"/>
  <c r="S18" i="42"/>
  <c r="U17" i="42"/>
  <c r="S17" i="42"/>
  <c r="U16" i="42"/>
  <c r="S16" i="42"/>
  <c r="U15" i="42"/>
  <c r="S15" i="42"/>
  <c r="U14" i="42"/>
  <c r="S14" i="42"/>
  <c r="U13" i="42"/>
  <c r="S13" i="42"/>
  <c r="U12" i="42"/>
  <c r="S12" i="42"/>
  <c r="U11" i="42"/>
  <c r="S11" i="42"/>
  <c r="V10" i="42"/>
  <c r="U10" i="42"/>
  <c r="S10" i="42"/>
  <c r="D10" i="42"/>
  <c r="N21" i="42"/>
  <c r="M21" i="42"/>
  <c r="L21" i="42"/>
  <c r="K21" i="42"/>
  <c r="J21" i="42"/>
  <c r="I21" i="42"/>
  <c r="H21" i="42"/>
  <c r="F21" i="42"/>
  <c r="E21" i="42"/>
  <c r="D21" i="42"/>
  <c r="C21" i="42"/>
  <c r="P20" i="42"/>
  <c r="N20" i="42"/>
  <c r="M20" i="42"/>
  <c r="L20" i="42"/>
  <c r="K20" i="42"/>
  <c r="J20" i="42"/>
  <c r="I20" i="42"/>
  <c r="H20" i="42"/>
  <c r="F20" i="42"/>
  <c r="E20" i="42"/>
  <c r="D20" i="42"/>
  <c r="C20" i="42"/>
  <c r="P19" i="42"/>
  <c r="N19" i="42"/>
  <c r="M19" i="42"/>
  <c r="L19" i="42"/>
  <c r="K19" i="42"/>
  <c r="J19" i="42"/>
  <c r="I19" i="42"/>
  <c r="H19" i="42"/>
  <c r="F19" i="42"/>
  <c r="E19" i="42"/>
  <c r="D19" i="42"/>
  <c r="C19" i="42"/>
  <c r="P18" i="42"/>
  <c r="N18" i="42"/>
  <c r="M18" i="42"/>
  <c r="L18" i="42"/>
  <c r="K18" i="42"/>
  <c r="J18" i="42"/>
  <c r="I18" i="42"/>
  <c r="H18" i="42"/>
  <c r="F18" i="42"/>
  <c r="E18" i="42"/>
  <c r="D18" i="42"/>
  <c r="C18" i="42"/>
  <c r="P17" i="42"/>
  <c r="N17" i="42"/>
  <c r="M17" i="42"/>
  <c r="L17" i="42"/>
  <c r="K17" i="42"/>
  <c r="J17" i="42"/>
  <c r="I17" i="42"/>
  <c r="H17" i="42"/>
  <c r="F17" i="42"/>
  <c r="E17" i="42"/>
  <c r="D17" i="42"/>
  <c r="C17" i="42"/>
  <c r="P16" i="42"/>
  <c r="N16" i="42"/>
  <c r="M16" i="42"/>
  <c r="L16" i="42"/>
  <c r="K16" i="42"/>
  <c r="J16" i="42"/>
  <c r="I16" i="42"/>
  <c r="H16" i="42"/>
  <c r="F16" i="42"/>
  <c r="E16" i="42"/>
  <c r="D16" i="42"/>
  <c r="C16" i="42"/>
  <c r="P15" i="42"/>
  <c r="N15" i="42"/>
  <c r="M15" i="42"/>
  <c r="L15" i="42"/>
  <c r="K15" i="42"/>
  <c r="J15" i="42"/>
  <c r="I15" i="42"/>
  <c r="H15" i="42"/>
  <c r="F15" i="42"/>
  <c r="E15" i="42"/>
  <c r="D15" i="42"/>
  <c r="C15" i="42"/>
  <c r="P14" i="42"/>
  <c r="N14" i="42"/>
  <c r="M14" i="42"/>
  <c r="L14" i="42"/>
  <c r="K14" i="42"/>
  <c r="J14" i="42"/>
  <c r="I14" i="42"/>
  <c r="H14" i="42"/>
  <c r="F14" i="42"/>
  <c r="E14" i="42"/>
  <c r="D14" i="42"/>
  <c r="C14" i="42"/>
  <c r="P13" i="42"/>
  <c r="N13" i="42"/>
  <c r="M13" i="42"/>
  <c r="L13" i="42"/>
  <c r="K13" i="42"/>
  <c r="J13" i="42"/>
  <c r="I13" i="42"/>
  <c r="H13" i="42"/>
  <c r="F13" i="42"/>
  <c r="E13" i="42"/>
  <c r="D13" i="42"/>
  <c r="C13" i="42"/>
  <c r="P12" i="42"/>
  <c r="N12" i="42"/>
  <c r="M12" i="42"/>
  <c r="L12" i="42"/>
  <c r="K12" i="42"/>
  <c r="J12" i="42"/>
  <c r="I12" i="42"/>
  <c r="H12" i="42"/>
  <c r="F12" i="42"/>
  <c r="E12" i="42"/>
  <c r="D12" i="42"/>
  <c r="C12" i="42"/>
  <c r="P11" i="42"/>
  <c r="N11" i="42"/>
  <c r="M11" i="42"/>
  <c r="L11" i="42"/>
  <c r="K11" i="42"/>
  <c r="J11" i="42"/>
  <c r="I11" i="42"/>
  <c r="H11" i="42"/>
  <c r="F11" i="42"/>
  <c r="E11" i="42"/>
  <c r="D11" i="42"/>
  <c r="C11" i="42"/>
  <c r="P10" i="42"/>
  <c r="N10" i="42"/>
  <c r="L10" i="42"/>
  <c r="K10" i="42"/>
  <c r="J10" i="42"/>
  <c r="I10" i="42"/>
  <c r="H10" i="42"/>
  <c r="F10" i="42"/>
  <c r="E10" i="42"/>
  <c r="C10" i="42"/>
  <c r="P9" i="42"/>
  <c r="N9" i="42"/>
  <c r="M9" i="42"/>
  <c r="L9" i="42"/>
  <c r="K9" i="42"/>
  <c r="J9" i="42"/>
  <c r="I9" i="42"/>
  <c r="H9" i="42"/>
  <c r="D4" i="42"/>
  <c r="B1" i="42"/>
  <c r="V22" i="5"/>
  <c r="V22" i="40" s="1"/>
  <c r="V21" i="5"/>
  <c r="V21" i="40" s="1"/>
  <c r="V20" i="5"/>
  <c r="V20" i="40" s="1"/>
  <c r="V19" i="5"/>
  <c r="V19" i="40" s="1"/>
  <c r="V18" i="5"/>
  <c r="V18" i="40" s="1"/>
  <c r="V17" i="5"/>
  <c r="V17" i="40" s="1"/>
  <c r="V16" i="5"/>
  <c r="V16" i="40" s="1"/>
  <c r="V15" i="5"/>
  <c r="V15" i="40" s="1"/>
  <c r="V14" i="5"/>
  <c r="V14" i="40" s="1"/>
  <c r="V13" i="5"/>
  <c r="V13" i="40" s="1"/>
  <c r="V12" i="5"/>
  <c r="V12" i="40" s="1"/>
  <c r="V11" i="5"/>
  <c r="V11" i="40" s="1"/>
  <c r="U22" i="40"/>
  <c r="S22" i="40"/>
  <c r="U21" i="40"/>
  <c r="S21" i="40"/>
  <c r="U20" i="40"/>
  <c r="S20" i="40"/>
  <c r="U19" i="40"/>
  <c r="S19" i="40"/>
  <c r="U18" i="40"/>
  <c r="S18" i="40"/>
  <c r="U17" i="40"/>
  <c r="S17" i="40"/>
  <c r="U16" i="40"/>
  <c r="S16" i="40"/>
  <c r="U15" i="40"/>
  <c r="S15" i="40"/>
  <c r="U14" i="40"/>
  <c r="S14" i="40"/>
  <c r="U13" i="40"/>
  <c r="S13" i="40"/>
  <c r="U12" i="40"/>
  <c r="S12" i="40"/>
  <c r="U11" i="40"/>
  <c r="S11" i="40"/>
  <c r="D15" i="40"/>
  <c r="P22" i="40"/>
  <c r="N22" i="40"/>
  <c r="M22" i="40"/>
  <c r="L22" i="40"/>
  <c r="K22" i="40"/>
  <c r="J22" i="40"/>
  <c r="H22" i="40"/>
  <c r="F22" i="40"/>
  <c r="E22" i="40"/>
  <c r="D22" i="40"/>
  <c r="C22" i="40"/>
  <c r="P21" i="40"/>
  <c r="N21" i="40"/>
  <c r="M21" i="40"/>
  <c r="L21" i="40"/>
  <c r="K21" i="40"/>
  <c r="J21" i="40"/>
  <c r="I21" i="40"/>
  <c r="H21" i="40"/>
  <c r="F21" i="40"/>
  <c r="E21" i="40"/>
  <c r="D21" i="40"/>
  <c r="C21" i="40"/>
  <c r="P20" i="40"/>
  <c r="N20" i="40"/>
  <c r="M20" i="40"/>
  <c r="L20" i="40"/>
  <c r="K20" i="40"/>
  <c r="J20" i="40"/>
  <c r="I20" i="40"/>
  <c r="H20" i="40"/>
  <c r="F20" i="40"/>
  <c r="E20" i="40"/>
  <c r="D20" i="40"/>
  <c r="C20" i="40"/>
  <c r="P19" i="40"/>
  <c r="N19" i="40"/>
  <c r="M19" i="40"/>
  <c r="L19" i="40"/>
  <c r="K19" i="40"/>
  <c r="J19" i="40"/>
  <c r="I19" i="40"/>
  <c r="H19" i="40"/>
  <c r="F19" i="40"/>
  <c r="E19" i="40"/>
  <c r="D19" i="40"/>
  <c r="C19" i="40"/>
  <c r="P18" i="40"/>
  <c r="N18" i="40"/>
  <c r="M18" i="40"/>
  <c r="L18" i="40"/>
  <c r="K18" i="40"/>
  <c r="J18" i="40"/>
  <c r="I18" i="40"/>
  <c r="H18" i="40"/>
  <c r="F18" i="40"/>
  <c r="E18" i="40"/>
  <c r="D18" i="40"/>
  <c r="C18" i="40"/>
  <c r="P17" i="40"/>
  <c r="N17" i="40"/>
  <c r="M17" i="40"/>
  <c r="L17" i="40"/>
  <c r="K17" i="40"/>
  <c r="J17" i="40"/>
  <c r="I17" i="40"/>
  <c r="H17" i="40"/>
  <c r="F17" i="40"/>
  <c r="E17" i="40"/>
  <c r="D17" i="40"/>
  <c r="C17" i="40"/>
  <c r="P16" i="40"/>
  <c r="N16" i="40"/>
  <c r="M16" i="40"/>
  <c r="L16" i="40"/>
  <c r="K16" i="40"/>
  <c r="J16" i="40"/>
  <c r="I16" i="40"/>
  <c r="H16" i="40"/>
  <c r="F16" i="40"/>
  <c r="E16" i="40"/>
  <c r="D16" i="40"/>
  <c r="C16" i="40"/>
  <c r="P15" i="40"/>
  <c r="N15" i="40"/>
  <c r="M15" i="40"/>
  <c r="L15" i="40"/>
  <c r="K15" i="40"/>
  <c r="J15" i="40"/>
  <c r="I15" i="40"/>
  <c r="H15" i="40"/>
  <c r="F15" i="40"/>
  <c r="E15" i="40"/>
  <c r="C15" i="40"/>
  <c r="P14" i="40"/>
  <c r="N14" i="40"/>
  <c r="M14" i="40"/>
  <c r="L14" i="40"/>
  <c r="K14" i="40"/>
  <c r="J14" i="40"/>
  <c r="I14" i="40"/>
  <c r="H14" i="40"/>
  <c r="F14" i="40"/>
  <c r="E14" i="40"/>
  <c r="D14" i="40"/>
  <c r="C14" i="40"/>
  <c r="P13" i="40"/>
  <c r="N13" i="40"/>
  <c r="M13" i="40"/>
  <c r="L13" i="40"/>
  <c r="K13" i="40"/>
  <c r="J13" i="40"/>
  <c r="I13" i="40"/>
  <c r="H13" i="40"/>
  <c r="F13" i="40"/>
  <c r="E13" i="40"/>
  <c r="D13" i="40"/>
  <c r="C13" i="40"/>
  <c r="P12" i="40"/>
  <c r="N12" i="40"/>
  <c r="M12" i="40"/>
  <c r="L12" i="40"/>
  <c r="K12" i="40"/>
  <c r="J12" i="40"/>
  <c r="I12" i="40"/>
  <c r="H12" i="40"/>
  <c r="F12" i="40"/>
  <c r="E12" i="40"/>
  <c r="D12" i="40"/>
  <c r="C12" i="40"/>
  <c r="N11" i="40"/>
  <c r="M11" i="40"/>
  <c r="L11" i="40"/>
  <c r="K11" i="40"/>
  <c r="J11" i="40"/>
  <c r="H11" i="40"/>
  <c r="F11" i="40"/>
  <c r="E11" i="40"/>
  <c r="C11" i="40"/>
  <c r="D11" i="40"/>
  <c r="P10" i="40"/>
  <c r="N10" i="40"/>
  <c r="M10" i="40"/>
  <c r="L10" i="40"/>
  <c r="K10" i="40"/>
  <c r="J10" i="40"/>
  <c r="I10" i="40"/>
  <c r="H10" i="40"/>
  <c r="D4" i="40"/>
  <c r="B1" i="40"/>
  <c r="O211" i="39"/>
  <c r="N211" i="39"/>
  <c r="M211" i="39"/>
  <c r="L211" i="39"/>
  <c r="K211" i="39"/>
  <c r="O209" i="39"/>
  <c r="N209" i="39"/>
  <c r="M209" i="39"/>
  <c r="L209" i="39"/>
  <c r="K209" i="39"/>
  <c r="J209" i="39"/>
  <c r="D209" i="39"/>
  <c r="O208" i="39"/>
  <c r="N208" i="39"/>
  <c r="M208" i="39"/>
  <c r="L208" i="39"/>
  <c r="K208" i="39"/>
  <c r="J208" i="39"/>
  <c r="D208" i="39"/>
  <c r="O184" i="39"/>
  <c r="N184" i="39"/>
  <c r="M184" i="39"/>
  <c r="L184" i="39"/>
  <c r="K184" i="39"/>
  <c r="O182" i="39"/>
  <c r="N182" i="39"/>
  <c r="M182" i="39"/>
  <c r="L182" i="39"/>
  <c r="K182" i="39"/>
  <c r="E182" i="39"/>
  <c r="O181" i="39"/>
  <c r="N181" i="39"/>
  <c r="M181" i="39"/>
  <c r="L181" i="39"/>
  <c r="K181" i="39"/>
  <c r="E181" i="39"/>
  <c r="O180" i="39"/>
  <c r="N180" i="39"/>
  <c r="M180" i="39"/>
  <c r="L180" i="39"/>
  <c r="K180" i="39"/>
  <c r="E180" i="39"/>
  <c r="O178" i="39"/>
  <c r="N178" i="39"/>
  <c r="M178" i="39"/>
  <c r="L178" i="39"/>
  <c r="K178" i="39"/>
  <c r="E178" i="39"/>
  <c r="O177" i="39"/>
  <c r="N177" i="39"/>
  <c r="M177" i="39"/>
  <c r="L177" i="39"/>
  <c r="K177" i="39"/>
  <c r="E177" i="39"/>
  <c r="O176" i="39"/>
  <c r="N176" i="39"/>
  <c r="M176" i="39"/>
  <c r="L176" i="39"/>
  <c r="K176" i="39"/>
  <c r="E176" i="39"/>
  <c r="O117" i="39"/>
  <c r="N117" i="39"/>
  <c r="M117" i="39"/>
  <c r="L117" i="39"/>
  <c r="K117" i="39"/>
  <c r="O115" i="39"/>
  <c r="N115" i="39"/>
  <c r="M115" i="39"/>
  <c r="L115" i="39"/>
  <c r="K115" i="39"/>
  <c r="O114" i="39"/>
  <c r="N114" i="39"/>
  <c r="M114" i="39"/>
  <c r="L114" i="39"/>
  <c r="K114" i="39"/>
  <c r="O111" i="39"/>
  <c r="N111" i="39"/>
  <c r="M111" i="39"/>
  <c r="L111" i="39"/>
  <c r="K111" i="39"/>
  <c r="J111" i="39"/>
  <c r="F111" i="39"/>
  <c r="O110" i="39"/>
  <c r="N110" i="39"/>
  <c r="M110" i="39"/>
  <c r="L110" i="39"/>
  <c r="K110" i="39"/>
  <c r="J110" i="39"/>
  <c r="F110" i="39"/>
  <c r="O109" i="39"/>
  <c r="N109" i="39"/>
  <c r="M109" i="39"/>
  <c r="L109" i="39"/>
  <c r="K109" i="39"/>
  <c r="J109" i="39"/>
  <c r="F109" i="39"/>
  <c r="O106" i="39"/>
  <c r="N106" i="39"/>
  <c r="M106" i="39"/>
  <c r="L106" i="39"/>
  <c r="K106" i="39"/>
  <c r="J106" i="39"/>
  <c r="F106" i="39"/>
  <c r="O105" i="39"/>
  <c r="N105" i="39"/>
  <c r="M105" i="39"/>
  <c r="L105" i="39"/>
  <c r="K105" i="39"/>
  <c r="J105" i="39"/>
  <c r="F105" i="39"/>
  <c r="O104" i="39"/>
  <c r="N104" i="39"/>
  <c r="M104" i="39"/>
  <c r="L104" i="39"/>
  <c r="K104" i="39"/>
  <c r="J104" i="39"/>
  <c r="F104" i="39"/>
  <c r="O101" i="39"/>
  <c r="N101" i="39"/>
  <c r="M101" i="39"/>
  <c r="L101" i="39"/>
  <c r="K101" i="39"/>
  <c r="J101" i="39"/>
  <c r="F101" i="39"/>
  <c r="O100" i="39"/>
  <c r="N100" i="39"/>
  <c r="M100" i="39"/>
  <c r="L100" i="39"/>
  <c r="K100" i="39"/>
  <c r="J100" i="39"/>
  <c r="F100" i="39"/>
  <c r="O99" i="39"/>
  <c r="N99" i="39"/>
  <c r="M99" i="39"/>
  <c r="L99" i="39"/>
  <c r="K99" i="39"/>
  <c r="J99" i="39"/>
  <c r="F99" i="39"/>
  <c r="O95" i="39"/>
  <c r="N95" i="39"/>
  <c r="M95" i="39"/>
  <c r="L95" i="39"/>
  <c r="K95" i="39"/>
  <c r="J95" i="39"/>
  <c r="F95" i="39"/>
  <c r="O94" i="39"/>
  <c r="N94" i="39"/>
  <c r="M94" i="39"/>
  <c r="L94" i="39"/>
  <c r="K94" i="39"/>
  <c r="J94" i="39"/>
  <c r="F94" i="39"/>
  <c r="O93" i="39"/>
  <c r="N93" i="39"/>
  <c r="M93" i="39"/>
  <c r="L93" i="39"/>
  <c r="K93" i="39"/>
  <c r="J93" i="39"/>
  <c r="F93" i="39"/>
  <c r="O90" i="39"/>
  <c r="N90" i="39"/>
  <c r="M90" i="39"/>
  <c r="L90" i="39"/>
  <c r="K90" i="39"/>
  <c r="J90" i="39"/>
  <c r="F90" i="39"/>
  <c r="O89" i="39"/>
  <c r="N89" i="39"/>
  <c r="M89" i="39"/>
  <c r="L89" i="39"/>
  <c r="K89" i="39"/>
  <c r="J89" i="39"/>
  <c r="F89" i="39"/>
  <c r="O88" i="39"/>
  <c r="N88" i="39"/>
  <c r="M88" i="39"/>
  <c r="L88" i="39"/>
  <c r="K88" i="39"/>
  <c r="J88" i="39"/>
  <c r="F88" i="39"/>
  <c r="O85" i="39"/>
  <c r="N85" i="39"/>
  <c r="M85" i="39"/>
  <c r="L85" i="39"/>
  <c r="K85" i="39"/>
  <c r="J85" i="39"/>
  <c r="O84" i="39"/>
  <c r="N84" i="39"/>
  <c r="M84" i="39"/>
  <c r="L84" i="39"/>
  <c r="K84" i="39"/>
  <c r="J84" i="39"/>
  <c r="F84" i="39"/>
  <c r="O83" i="39"/>
  <c r="N83" i="39"/>
  <c r="M83" i="39"/>
  <c r="L83" i="39"/>
  <c r="K83" i="39"/>
  <c r="J83" i="39"/>
  <c r="O82" i="39"/>
  <c r="N82" i="39"/>
  <c r="M82" i="39"/>
  <c r="L82" i="39"/>
  <c r="K82" i="39"/>
  <c r="J82" i="39"/>
  <c r="O81" i="39"/>
  <c r="N81" i="39"/>
  <c r="M81" i="39"/>
  <c r="L81" i="39"/>
  <c r="K81" i="39"/>
  <c r="J81" i="39"/>
  <c r="O80" i="39"/>
  <c r="N80" i="39"/>
  <c r="M80" i="39"/>
  <c r="L80" i="39"/>
  <c r="K80" i="39"/>
  <c r="J80" i="39"/>
  <c r="H80" i="39"/>
  <c r="O79" i="39"/>
  <c r="N79" i="39"/>
  <c r="M79" i="39"/>
  <c r="L79" i="39"/>
  <c r="K79" i="39"/>
  <c r="J79" i="39"/>
  <c r="H79" i="39"/>
  <c r="O78" i="39"/>
  <c r="N78" i="39"/>
  <c r="M78" i="39"/>
  <c r="L78" i="39"/>
  <c r="K78" i="39"/>
  <c r="J78" i="39"/>
  <c r="F78" i="39"/>
  <c r="O77" i="39"/>
  <c r="N77" i="39"/>
  <c r="M77" i="39"/>
  <c r="L77" i="39"/>
  <c r="K77" i="39"/>
  <c r="J77" i="39"/>
  <c r="F77" i="39"/>
  <c r="O76" i="39"/>
  <c r="N76" i="39"/>
  <c r="M76" i="39"/>
  <c r="L76" i="39"/>
  <c r="K76" i="39"/>
  <c r="J76" i="39"/>
  <c r="F76" i="39"/>
  <c r="P37" i="39"/>
  <c r="J37" i="39"/>
  <c r="P36" i="39"/>
  <c r="P35" i="39"/>
  <c r="P34" i="39"/>
  <c r="O34" i="39"/>
  <c r="N34" i="39"/>
  <c r="M34" i="39"/>
  <c r="L34" i="39"/>
  <c r="K34" i="39"/>
  <c r="P33" i="39"/>
  <c r="O33" i="39"/>
  <c r="N33" i="39"/>
  <c r="M33" i="39"/>
  <c r="L33" i="39"/>
  <c r="K33" i="39"/>
  <c r="P32" i="39"/>
  <c r="O32" i="39"/>
  <c r="N32" i="39"/>
  <c r="M32" i="39"/>
  <c r="L32" i="39"/>
  <c r="K32" i="39"/>
  <c r="P31" i="39"/>
  <c r="O31" i="39"/>
  <c r="N31" i="39"/>
  <c r="M31" i="39"/>
  <c r="L31" i="39"/>
  <c r="K31" i="39"/>
  <c r="P30" i="39"/>
  <c r="J29" i="39"/>
  <c r="O26" i="39"/>
  <c r="N26" i="39"/>
  <c r="M26" i="39"/>
  <c r="L26" i="39"/>
  <c r="K26" i="39"/>
  <c r="J26" i="39"/>
  <c r="O23" i="39"/>
  <c r="N23" i="39"/>
  <c r="M23" i="39"/>
  <c r="L23" i="39"/>
  <c r="K23" i="39"/>
  <c r="J23" i="39"/>
  <c r="P22" i="39"/>
  <c r="J21" i="39"/>
  <c r="O20" i="39"/>
  <c r="N20" i="39"/>
  <c r="M20" i="39"/>
  <c r="L20" i="39"/>
  <c r="K20" i="39"/>
  <c r="J20" i="39"/>
  <c r="J19" i="39"/>
  <c r="P18" i="39"/>
  <c r="J18" i="39"/>
  <c r="P17" i="39"/>
  <c r="O17" i="39"/>
  <c r="N17" i="39"/>
  <c r="M17" i="39"/>
  <c r="L17" i="39"/>
  <c r="P16" i="39"/>
  <c r="O16" i="39"/>
  <c r="N16" i="39"/>
  <c r="M16" i="39"/>
  <c r="J16" i="39"/>
  <c r="P15" i="39"/>
  <c r="O15" i="39"/>
  <c r="N15" i="39"/>
  <c r="L15" i="39"/>
  <c r="J15" i="39"/>
  <c r="J14" i="39"/>
  <c r="P13" i="39"/>
  <c r="O13" i="39"/>
  <c r="N13" i="39"/>
  <c r="M13" i="39"/>
  <c r="J13" i="39"/>
  <c r="H4" i="39"/>
  <c r="B1" i="39"/>
  <c r="E4" i="38"/>
  <c r="B1" i="38"/>
  <c r="D4" i="37" l="1"/>
  <c r="B1" i="37"/>
  <c r="H8" i="7"/>
  <c r="P9" i="14"/>
  <c r="N9" i="14"/>
  <c r="M9" i="14"/>
  <c r="L9" i="14"/>
  <c r="K9" i="14"/>
  <c r="J9" i="14"/>
  <c r="I9" i="14"/>
  <c r="H9" i="14"/>
  <c r="N10" i="5"/>
  <c r="M10" i="5"/>
  <c r="L10" i="5"/>
  <c r="K10" i="5"/>
  <c r="J10" i="5"/>
  <c r="I10" i="5"/>
  <c r="H10" i="5"/>
  <c r="J8" i="7"/>
  <c r="I8" i="7"/>
  <c r="G8" i="7"/>
  <c r="F8" i="7"/>
  <c r="E8" i="7"/>
  <c r="N7" i="13"/>
  <c r="L7" i="13"/>
  <c r="K7" i="13"/>
  <c r="J7" i="13"/>
  <c r="I7" i="13"/>
  <c r="H7" i="13"/>
  <c r="G7" i="13"/>
  <c r="F7" i="13"/>
  <c r="B1" i="14"/>
  <c r="B1" i="28" l="1"/>
  <c r="B1" i="10"/>
  <c r="B1" i="29"/>
  <c r="B1" i="7"/>
  <c r="B1" i="13"/>
  <c r="B3" i="34"/>
  <c r="B1" i="5"/>
  <c r="A94" i="36" l="1"/>
  <c r="A98" i="36" s="1"/>
  <c r="A108" i="36" s="1"/>
  <c r="A113" i="36" s="1"/>
  <c r="A118" i="36" s="1"/>
  <c r="A123" i="36" s="1"/>
  <c r="A130" i="36" s="1"/>
  <c r="A139" i="36" s="1"/>
  <c r="A148" i="36" s="1"/>
  <c r="A160" i="36" s="1"/>
  <c r="J65" i="30"/>
  <c r="J65" i="38" s="1"/>
  <c r="J62" i="30"/>
  <c r="J62" i="38" s="1"/>
  <c r="J59" i="30"/>
  <c r="J59" i="38" s="1"/>
  <c r="J56" i="30"/>
  <c r="J56" i="38" s="1"/>
  <c r="J53" i="30"/>
  <c r="J53" i="38" s="1"/>
  <c r="J50" i="30"/>
  <c r="J50" i="38" s="1"/>
  <c r="J41" i="30"/>
  <c r="J41" i="38" s="1"/>
  <c r="J38" i="30"/>
  <c r="J38" i="38" s="1"/>
  <c r="J35" i="30"/>
  <c r="J35" i="38" s="1"/>
  <c r="J32" i="30"/>
  <c r="J32" i="38" s="1"/>
  <c r="J29" i="30"/>
  <c r="J29" i="38" s="1"/>
  <c r="J26" i="30"/>
  <c r="J26" i="38" s="1"/>
  <c r="J23" i="30"/>
  <c r="J23" i="38" s="1"/>
  <c r="J20" i="30"/>
  <c r="J20" i="38" s="1"/>
  <c r="J17" i="30"/>
  <c r="J17" i="38" s="1"/>
  <c r="J14" i="38"/>
  <c r="A164" i="36" l="1"/>
  <c r="A191" i="36" s="1"/>
  <c r="A197" i="36" s="1"/>
  <c r="A202" i="36" s="1"/>
  <c r="A207" i="36" s="1"/>
  <c r="A224" i="36" s="1"/>
  <c r="A230" i="36" s="1"/>
  <c r="A236" i="36" s="1"/>
  <c r="A243" i="36" s="1"/>
  <c r="A252" i="36" s="1"/>
  <c r="K179" i="39"/>
  <c r="K91" i="25"/>
  <c r="K91" i="39" s="1"/>
  <c r="O86" i="25"/>
  <c r="K37" i="39"/>
  <c r="K36" i="39"/>
  <c r="P26" i="39"/>
  <c r="P23" i="39"/>
  <c r="O86" i="39" l="1"/>
  <c r="K212" i="25"/>
  <c r="K212" i="39" s="1"/>
  <c r="K210" i="39"/>
  <c r="K112" i="25"/>
  <c r="K112" i="39" s="1"/>
  <c r="E4" i="28" l="1"/>
  <c r="D4" i="14"/>
  <c r="D4" i="5"/>
  <c r="D4" i="13"/>
  <c r="D5" i="35"/>
  <c r="E4" i="30"/>
  <c r="D4" i="29"/>
  <c r="O36" i="25"/>
  <c r="O36" i="39" s="1"/>
  <c r="K220" i="39"/>
  <c r="K219" i="25"/>
  <c r="K219" i="39" s="1"/>
  <c r="O179" i="39"/>
  <c r="N179" i="39"/>
  <c r="M179" i="39"/>
  <c r="L179" i="39"/>
  <c r="O112" i="25"/>
  <c r="O112" i="39" s="1"/>
  <c r="N112" i="25"/>
  <c r="N112" i="39" s="1"/>
  <c r="M112" i="25"/>
  <c r="M112" i="39" s="1"/>
  <c r="L112" i="25"/>
  <c r="L112" i="39" s="1"/>
  <c r="O107" i="25"/>
  <c r="O107" i="39" s="1"/>
  <c r="N107" i="25"/>
  <c r="N107" i="39" s="1"/>
  <c r="M107" i="25"/>
  <c r="M107" i="39" s="1"/>
  <c r="L107" i="25"/>
  <c r="L107" i="39" s="1"/>
  <c r="K107" i="25"/>
  <c r="K107" i="39" s="1"/>
  <c r="O102" i="25"/>
  <c r="O102" i="39" s="1"/>
  <c r="N102" i="25"/>
  <c r="N102" i="39" s="1"/>
  <c r="M102" i="25"/>
  <c r="M102" i="39" s="1"/>
  <c r="L102" i="25"/>
  <c r="L102" i="39" s="1"/>
  <c r="K102" i="25"/>
  <c r="K102" i="39" s="1"/>
  <c r="O96" i="25"/>
  <c r="O96" i="39" s="1"/>
  <c r="N96" i="25"/>
  <c r="N96" i="39" s="1"/>
  <c r="M96" i="25"/>
  <c r="M96" i="39" s="1"/>
  <c r="L96" i="25"/>
  <c r="L96" i="39" s="1"/>
  <c r="K96" i="25"/>
  <c r="K96" i="39" s="1"/>
  <c r="O91" i="25"/>
  <c r="N91" i="25"/>
  <c r="N91" i="39" s="1"/>
  <c r="M91" i="25"/>
  <c r="M91" i="39" s="1"/>
  <c r="L91" i="25"/>
  <c r="L91" i="39" s="1"/>
  <c r="N86" i="25"/>
  <c r="N86" i="39" s="1"/>
  <c r="M86" i="25"/>
  <c r="M86" i="39" s="1"/>
  <c r="L86" i="25"/>
  <c r="L86" i="39" s="1"/>
  <c r="K86" i="25"/>
  <c r="L36" i="39"/>
  <c r="K221" i="25"/>
  <c r="K221" i="39" s="1"/>
  <c r="P14" i="39"/>
  <c r="M183" i="25"/>
  <c r="M185" i="25" s="1"/>
  <c r="M185" i="39" s="1"/>
  <c r="K183" i="25"/>
  <c r="O37" i="25"/>
  <c r="O37" i="39" s="1"/>
  <c r="L220" i="25"/>
  <c r="L220" i="39" s="1"/>
  <c r="M35" i="39"/>
  <c r="O74" i="25" l="1"/>
  <c r="O220" i="25"/>
  <c r="O220" i="39" s="1"/>
  <c r="K183" i="39"/>
  <c r="K185" i="25"/>
  <c r="K185" i="39" s="1"/>
  <c r="M212" i="25"/>
  <c r="M210" i="39"/>
  <c r="L221" i="25"/>
  <c r="L221" i="39" s="1"/>
  <c r="L37" i="39"/>
  <c r="M220" i="25"/>
  <c r="M220" i="39" s="1"/>
  <c r="M36" i="39"/>
  <c r="N212" i="25"/>
  <c r="N210" i="39"/>
  <c r="K35" i="39"/>
  <c r="K14" i="39"/>
  <c r="O212" i="25"/>
  <c r="O210" i="39"/>
  <c r="O91" i="39"/>
  <c r="N221" i="25"/>
  <c r="N221" i="39" s="1"/>
  <c r="N37" i="39"/>
  <c r="L14" i="39"/>
  <c r="K74" i="25"/>
  <c r="K74" i="39" s="1"/>
  <c r="K86" i="39"/>
  <c r="M21" i="39"/>
  <c r="M221" i="25"/>
  <c r="M221" i="39" s="1"/>
  <c r="M37" i="39"/>
  <c r="O221" i="25"/>
  <c r="O221" i="39" s="1"/>
  <c r="M18" i="39"/>
  <c r="N19" i="39"/>
  <c r="N14" i="39"/>
  <c r="N220" i="25"/>
  <c r="N220" i="39" s="1"/>
  <c r="N36" i="39"/>
  <c r="O18" i="39"/>
  <c r="O14" i="39"/>
  <c r="M183" i="39"/>
  <c r="L212" i="25"/>
  <c r="L210" i="39"/>
  <c r="L183" i="25"/>
  <c r="L185" i="25" s="1"/>
  <c r="N183" i="25"/>
  <c r="N185" i="25" s="1"/>
  <c r="N185" i="39" s="1"/>
  <c r="N97" i="25"/>
  <c r="N97" i="39" s="1"/>
  <c r="N35" i="39"/>
  <c r="M97" i="25"/>
  <c r="M97" i="39" s="1"/>
  <c r="O183" i="25"/>
  <c r="N74" i="25"/>
  <c r="L97" i="25"/>
  <c r="L97" i="39" s="1"/>
  <c r="O35" i="25"/>
  <c r="O35" i="39" s="1"/>
  <c r="M74" i="25"/>
  <c r="K97" i="25"/>
  <c r="O97" i="25"/>
  <c r="L74" i="25"/>
  <c r="L74" i="39" s="1"/>
  <c r="K18" i="39"/>
  <c r="N18" i="39"/>
  <c r="L18" i="39"/>
  <c r="L35" i="39"/>
  <c r="O19" i="25"/>
  <c r="P19" i="25" s="1"/>
  <c r="L218" i="25" l="1"/>
  <c r="L185" i="39"/>
  <c r="O185" i="25"/>
  <c r="O185" i="39" s="1"/>
  <c r="P178" i="25"/>
  <c r="P178" i="39" s="1"/>
  <c r="P177" i="25"/>
  <c r="P177" i="39" s="1"/>
  <c r="P176" i="25"/>
  <c r="P176" i="39" s="1"/>
  <c r="P182" i="25"/>
  <c r="P182" i="39" s="1"/>
  <c r="P181" i="25"/>
  <c r="P181" i="39" s="1"/>
  <c r="P180" i="25"/>
  <c r="P180" i="39" s="1"/>
  <c r="P179" i="25"/>
  <c r="P179" i="39" s="1"/>
  <c r="P175" i="25"/>
  <c r="P175" i="39" s="1"/>
  <c r="P19" i="39"/>
  <c r="O74" i="39"/>
  <c r="O19" i="39"/>
  <c r="N21" i="39"/>
  <c r="M19" i="39"/>
  <c r="L21" i="39"/>
  <c r="L22" i="39"/>
  <c r="K113" i="25"/>
  <c r="K97" i="39"/>
  <c r="O113" i="25"/>
  <c r="O97" i="39"/>
  <c r="M113" i="25"/>
  <c r="M74" i="39"/>
  <c r="N183" i="39"/>
  <c r="K218" i="25"/>
  <c r="K218" i="39" s="1"/>
  <c r="N219" i="25"/>
  <c r="N219" i="39" s="1"/>
  <c r="N212" i="39"/>
  <c r="M22" i="39"/>
  <c r="L183" i="39"/>
  <c r="L219" i="25"/>
  <c r="L219" i="39" s="1"/>
  <c r="L212" i="39"/>
  <c r="M29" i="39"/>
  <c r="L19" i="39"/>
  <c r="O219" i="25"/>
  <c r="O219" i="39" s="1"/>
  <c r="O212" i="39"/>
  <c r="N113" i="25"/>
  <c r="N74" i="39"/>
  <c r="M218" i="25"/>
  <c r="M218" i="39" s="1"/>
  <c r="O183" i="39"/>
  <c r="M219" i="25"/>
  <c r="M219" i="39" s="1"/>
  <c r="M212" i="39"/>
  <c r="N22" i="39"/>
  <c r="L30" i="39"/>
  <c r="L113" i="25"/>
  <c r="O21" i="25"/>
  <c r="P21" i="25" s="1"/>
  <c r="O116" i="25" l="1"/>
  <c r="O118" i="25" s="1"/>
  <c r="P76" i="25"/>
  <c r="P76" i="39" s="1"/>
  <c r="P106" i="25"/>
  <c r="P106" i="39" s="1"/>
  <c r="P96" i="25"/>
  <c r="P96" i="39" s="1"/>
  <c r="P86" i="25"/>
  <c r="P86" i="39" s="1"/>
  <c r="P78" i="25"/>
  <c r="P78" i="39" s="1"/>
  <c r="P105" i="25"/>
  <c r="P105" i="39" s="1"/>
  <c r="P85" i="25"/>
  <c r="P85" i="39" s="1"/>
  <c r="P77" i="25"/>
  <c r="P77" i="39" s="1"/>
  <c r="P95" i="25"/>
  <c r="P95" i="39" s="1"/>
  <c r="P94" i="25"/>
  <c r="P94" i="39" s="1"/>
  <c r="P112" i="25"/>
  <c r="P112" i="39" s="1"/>
  <c r="P102" i="25"/>
  <c r="P102" i="39" s="1"/>
  <c r="P93" i="25"/>
  <c r="P93" i="39" s="1"/>
  <c r="P83" i="25"/>
  <c r="P83" i="39" s="1"/>
  <c r="P101" i="25"/>
  <c r="P101" i="39" s="1"/>
  <c r="P82" i="25"/>
  <c r="P82" i="39" s="1"/>
  <c r="P111" i="25"/>
  <c r="P111" i="39" s="1"/>
  <c r="P107" i="25"/>
  <c r="P107" i="39" s="1"/>
  <c r="P97" i="25"/>
  <c r="P97" i="39" s="1"/>
  <c r="P79" i="25"/>
  <c r="P79" i="39" s="1"/>
  <c r="P110" i="25"/>
  <c r="P110" i="39" s="1"/>
  <c r="P100" i="25"/>
  <c r="P100" i="39" s="1"/>
  <c r="P90" i="25"/>
  <c r="P90" i="39" s="1"/>
  <c r="P81" i="25"/>
  <c r="P81" i="39" s="1"/>
  <c r="P104" i="25"/>
  <c r="P104" i="39" s="1"/>
  <c r="P109" i="25"/>
  <c r="P109" i="39" s="1"/>
  <c r="P99" i="25"/>
  <c r="P99" i="39" s="1"/>
  <c r="P89" i="25"/>
  <c r="P89" i="39" s="1"/>
  <c r="P80" i="25"/>
  <c r="P80" i="39" s="1"/>
  <c r="P84" i="25"/>
  <c r="P84" i="39" s="1"/>
  <c r="P88" i="25"/>
  <c r="P88" i="39" s="1"/>
  <c r="P91" i="25"/>
  <c r="P91" i="39" s="1"/>
  <c r="P74" i="25"/>
  <c r="P74" i="39" s="1"/>
  <c r="O113" i="39"/>
  <c r="O22" i="25"/>
  <c r="O22" i="39" s="1"/>
  <c r="O21" i="39"/>
  <c r="M116" i="25"/>
  <c r="M118" i="25" s="1"/>
  <c r="M113" i="39"/>
  <c r="N116" i="25"/>
  <c r="N118" i="25" s="1"/>
  <c r="N113" i="39"/>
  <c r="L29" i="39"/>
  <c r="K116" i="25"/>
  <c r="K118" i="25" s="1"/>
  <c r="K217" i="25" s="1"/>
  <c r="K113" i="39"/>
  <c r="L218" i="39"/>
  <c r="M30" i="39"/>
  <c r="O218" i="25"/>
  <c r="O218" i="39" s="1"/>
  <c r="L116" i="25"/>
  <c r="L118" i="25" s="1"/>
  <c r="L217" i="25" s="1"/>
  <c r="L113" i="39"/>
  <c r="N218" i="25"/>
  <c r="N218" i="39" s="1"/>
  <c r="N30" i="39"/>
  <c r="N29" i="39"/>
  <c r="K22" i="39"/>
  <c r="K21" i="39"/>
  <c r="P21" i="39"/>
  <c r="O29" i="25"/>
  <c r="P29" i="25" s="1"/>
  <c r="O116" i="39" l="1"/>
  <c r="O30" i="25"/>
  <c r="O30" i="39" s="1"/>
  <c r="O29" i="39"/>
  <c r="M116" i="39"/>
  <c r="L116" i="39"/>
  <c r="K116" i="39"/>
  <c r="N116" i="39"/>
  <c r="O217" i="25"/>
  <c r="O118" i="39"/>
  <c r="K30" i="39"/>
  <c r="P29" i="39"/>
  <c r="O222" i="25" l="1"/>
  <c r="O222" i="39" s="1"/>
  <c r="O217" i="39"/>
  <c r="N217" i="25"/>
  <c r="N118" i="39"/>
  <c r="K118" i="39"/>
  <c r="L118" i="39"/>
  <c r="M217" i="25"/>
  <c r="M118" i="39"/>
  <c r="N222" i="25" l="1"/>
  <c r="N222" i="39" s="1"/>
  <c r="N217" i="39"/>
  <c r="L222" i="25"/>
  <c r="L222" i="39" s="1"/>
  <c r="L217" i="39"/>
  <c r="M222" i="25"/>
  <c r="M222" i="39" s="1"/>
  <c r="M217" i="39"/>
  <c r="K222" i="25"/>
  <c r="K222" i="39" s="1"/>
  <c r="K217" i="39"/>
</calcChain>
</file>

<file path=xl/sharedStrings.xml><?xml version="1.0" encoding="utf-8"?>
<sst xmlns="http://schemas.openxmlformats.org/spreadsheetml/2006/main" count="1797" uniqueCount="642">
  <si>
    <t>非開示版及び開示版の様式（マイクロソフト・エクセル（MS Excel））による作成手順の例</t>
    <phoneticPr fontId="11"/>
  </si>
  <si>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11"/>
  </si>
  <si>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7"/>
  </si>
  <si>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</si>
  <si>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11"/>
  </si>
  <si>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11"/>
  </si>
  <si>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11"/>
  </si>
  <si>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11"/>
  </si>
  <si>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11"/>
  </si>
  <si>
    <t>各ページに「開示版説明」シートに戻るボタンがあります。</t>
    <rPh sb="0" eb="1">
      <t>カク</t>
    </rPh>
    <rPh sb="6" eb="8">
      <t>カイジ</t>
    </rPh>
    <rPh sb="8" eb="9">
      <t>バン</t>
    </rPh>
    <rPh sb="9" eb="11">
      <t>セツメイ</t>
    </rPh>
    <rPh sb="16" eb="17">
      <t>モド</t>
    </rPh>
    <phoneticPr fontId="11"/>
  </si>
  <si>
    <t>（別添）　様式一覧表</t>
    <rPh sb="1" eb="3">
      <t>ベッテン</t>
    </rPh>
    <rPh sb="5" eb="7">
      <t>ヨウシキ</t>
    </rPh>
    <rPh sb="7" eb="9">
      <t>イチラン</t>
    </rPh>
    <rPh sb="9" eb="10">
      <t>ヒョウ</t>
    </rPh>
    <phoneticPr fontId="11"/>
  </si>
  <si>
    <t>企業名（英語名併記）</t>
    <rPh sb="0" eb="2">
      <t>キギョウ</t>
    </rPh>
    <rPh sb="2" eb="3">
      <t>メイ</t>
    </rPh>
    <phoneticPr fontId="11"/>
  </si>
  <si>
    <t>【提出に当たっての注意事項】</t>
    <rPh sb="1" eb="3">
      <t>テイシュツ</t>
    </rPh>
    <rPh sb="4" eb="5">
      <t>ア</t>
    </rPh>
    <rPh sb="9" eb="11">
      <t>チュウイ</t>
    </rPh>
    <rPh sb="11" eb="13">
      <t>ジコウ</t>
    </rPh>
    <phoneticPr fontId="47"/>
  </si>
  <si>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11"/>
  </si>
  <si>
    <t>通番</t>
    <rPh sb="0" eb="2">
      <t>ツウバン</t>
    </rPh>
    <phoneticPr fontId="11"/>
  </si>
  <si>
    <t>様式番号
（質問項目番号）</t>
    <rPh sb="0" eb="2">
      <t>ヨウシキ</t>
    </rPh>
    <rPh sb="2" eb="4">
      <t>バンゴウ</t>
    </rPh>
    <rPh sb="6" eb="8">
      <t>シツモン</t>
    </rPh>
    <rPh sb="8" eb="10">
      <t>コウモク</t>
    </rPh>
    <rPh sb="10" eb="12">
      <t>バンゴウ</t>
    </rPh>
    <phoneticPr fontId="11"/>
  </si>
  <si>
    <t>資料
ページ数</t>
    <rPh sb="0" eb="2">
      <t>シリョウ</t>
    </rPh>
    <rPh sb="6" eb="7">
      <t>スウ</t>
    </rPh>
    <phoneticPr fontId="11"/>
  </si>
  <si>
    <t>提出の有無</t>
    <rPh sb="0" eb="2">
      <t>テイシュツ</t>
    </rPh>
    <rPh sb="3" eb="5">
      <t>ウム</t>
    </rPh>
    <phoneticPr fontId="11"/>
  </si>
  <si>
    <t>根拠資料保存場所名称</t>
    <rPh sb="0" eb="2">
      <t>コンキョ</t>
    </rPh>
    <rPh sb="2" eb="4">
      <t>シリョウ</t>
    </rPh>
    <rPh sb="4" eb="6">
      <t>ホゾン</t>
    </rPh>
    <rPh sb="6" eb="8">
      <t>バショ</t>
    </rPh>
    <rPh sb="8" eb="10">
      <t>メイショウ</t>
    </rPh>
    <phoneticPr fontId="11"/>
  </si>
  <si>
    <t>（様式の提出が無い場合は、「提出なし」と記載してください。）</t>
    <phoneticPr fontId="11"/>
  </si>
  <si>
    <t>様式A-1-6</t>
    <rPh sb="0" eb="2">
      <t>ヨウシキ</t>
    </rPh>
    <phoneticPr fontId="11"/>
  </si>
  <si>
    <t>様式A-1-7</t>
    <rPh sb="0" eb="2">
      <t>ヨウシキ</t>
    </rPh>
    <phoneticPr fontId="47"/>
  </si>
  <si>
    <t>様式A-3-2-2</t>
    <rPh sb="0" eb="2">
      <t>ヨウシキ</t>
    </rPh>
    <phoneticPr fontId="11"/>
  </si>
  <si>
    <t>様式A-4-2</t>
    <rPh sb="0" eb="2">
      <t>ヨウシキ</t>
    </rPh>
    <phoneticPr fontId="47"/>
  </si>
  <si>
    <t>様式A-5-2</t>
    <rPh sb="0" eb="2">
      <t>ヨウシキ</t>
    </rPh>
    <phoneticPr fontId="47"/>
  </si>
  <si>
    <t>様式A-6-1</t>
    <rPh sb="0" eb="2">
      <t>ヨウシキ</t>
    </rPh>
    <phoneticPr fontId="47"/>
  </si>
  <si>
    <t>様式A-7-2</t>
    <rPh sb="0" eb="2">
      <t>ヨウシキ</t>
    </rPh>
    <phoneticPr fontId="47"/>
  </si>
  <si>
    <t>様式A-7-3</t>
    <rPh sb="0" eb="2">
      <t>ヨウシキ</t>
    </rPh>
    <phoneticPr fontId="47"/>
  </si>
  <si>
    <t>様式A-8-1</t>
    <rPh sb="0" eb="2">
      <t>ヨウシキ</t>
    </rPh>
    <phoneticPr fontId="47"/>
  </si>
  <si>
    <t>（別添）　添付資料一覧表</t>
    <rPh sb="1" eb="3">
      <t>ベッテン</t>
    </rPh>
    <rPh sb="5" eb="7">
      <t>テンプ</t>
    </rPh>
    <rPh sb="7" eb="9">
      <t>シリョウ</t>
    </rPh>
    <rPh sb="9" eb="11">
      <t>イチラン</t>
    </rPh>
    <rPh sb="11" eb="12">
      <t>ヒョウ</t>
    </rPh>
    <phoneticPr fontId="11"/>
  </si>
  <si>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11"/>
  </si>
  <si>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別途、政令第10条第1項の規定に基づく「証拠」として提出</t>
    </r>
    <r>
      <rPr>
        <sz val="11"/>
        <color theme="1"/>
        <rFont val="ＭＳ Ｐゴシック"/>
        <family val="3"/>
        <charset val="128"/>
      </rPr>
      <t>してください。</t>
    </r>
    <phoneticPr fontId="11"/>
  </si>
  <si>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11"/>
  </si>
  <si>
    <t>添付資料番号
（質問項目番号）</t>
    <rPh sb="0" eb="2">
      <t>テンプ</t>
    </rPh>
    <rPh sb="2" eb="4">
      <t>シリョウ</t>
    </rPh>
    <rPh sb="4" eb="6">
      <t>バンゴウ</t>
    </rPh>
    <rPh sb="8" eb="10">
      <t>シツモン</t>
    </rPh>
    <rPh sb="10" eb="12">
      <t>コウモク</t>
    </rPh>
    <rPh sb="12" eb="14">
      <t>バンゴウ</t>
    </rPh>
    <phoneticPr fontId="11"/>
  </si>
  <si>
    <t>添付資料名</t>
    <rPh sb="0" eb="2">
      <t>テンプ</t>
    </rPh>
    <rPh sb="2" eb="4">
      <t>シリョウ</t>
    </rPh>
    <rPh sb="4" eb="5">
      <t>メイ</t>
    </rPh>
    <phoneticPr fontId="11"/>
  </si>
  <si>
    <t>（資料の添付が無い場合は、「添付なし」と記載してください。）</t>
    <rPh sb="1" eb="3">
      <t>シリョウ</t>
    </rPh>
    <rPh sb="4" eb="6">
      <t>テンプ</t>
    </rPh>
    <rPh sb="7" eb="8">
      <t>ナ</t>
    </rPh>
    <rPh sb="9" eb="11">
      <t>バアイ</t>
    </rPh>
    <rPh sb="14" eb="16">
      <t>テンプ</t>
    </rPh>
    <rPh sb="20" eb="22">
      <t>キサイ</t>
    </rPh>
    <phoneticPr fontId="11"/>
  </si>
  <si>
    <t>A-1-6-1</t>
    <phoneticPr fontId="11"/>
  </si>
  <si>
    <t>A-1-6-2</t>
    <phoneticPr fontId="11"/>
  </si>
  <si>
    <t>A-1-7-1</t>
    <phoneticPr fontId="11"/>
  </si>
  <si>
    <t>A-1-7-2</t>
    <phoneticPr fontId="11"/>
  </si>
  <si>
    <t>A-1-7-3</t>
    <phoneticPr fontId="11"/>
  </si>
  <si>
    <t>A-3-2-1①</t>
    <phoneticPr fontId="11"/>
  </si>
  <si>
    <t>A-3-2-1②</t>
    <phoneticPr fontId="11"/>
  </si>
  <si>
    <t>A-3-2-2</t>
    <phoneticPr fontId="11"/>
  </si>
  <si>
    <t>A-3-2-3①</t>
    <phoneticPr fontId="11"/>
  </si>
  <si>
    <t>A-3-2-3②</t>
    <phoneticPr fontId="11"/>
  </si>
  <si>
    <t>A-3-3①</t>
    <phoneticPr fontId="11"/>
  </si>
  <si>
    <t>A-3-3②</t>
    <phoneticPr fontId="11"/>
  </si>
  <si>
    <t>A-3-3③</t>
    <phoneticPr fontId="11"/>
  </si>
  <si>
    <t>A-4-1</t>
    <phoneticPr fontId="11"/>
  </si>
  <si>
    <t>A-5-2③</t>
    <phoneticPr fontId="11"/>
  </si>
  <si>
    <t>A-5-3</t>
    <phoneticPr fontId="11"/>
  </si>
  <si>
    <t>A-6-2</t>
    <phoneticPr fontId="11"/>
  </si>
  <si>
    <t>A-6-3</t>
  </si>
  <si>
    <t>A-8-2</t>
    <phoneticPr fontId="11"/>
  </si>
  <si>
    <t>A-8-3</t>
  </si>
  <si>
    <t>A-10-1</t>
    <phoneticPr fontId="11"/>
  </si>
  <si>
    <t>A-10-2-1</t>
    <phoneticPr fontId="11"/>
  </si>
  <si>
    <t>A-10-6-1</t>
    <phoneticPr fontId="11"/>
  </si>
  <si>
    <t>A-12</t>
    <phoneticPr fontId="11"/>
  </si>
  <si>
    <t>様式A-1-6 　生産能力・生産量・製造原価（COM）</t>
    <rPh sb="0" eb="2">
      <t>ヨウシキ</t>
    </rPh>
    <rPh sb="14" eb="16">
      <t>セイサン</t>
    </rPh>
    <rPh sb="16" eb="17">
      <t>リョウ</t>
    </rPh>
    <rPh sb="18" eb="20">
      <t>セイゾウ</t>
    </rPh>
    <rPh sb="20" eb="22">
      <t>ゲンカ</t>
    </rPh>
    <phoneticPr fontId="11"/>
  </si>
  <si>
    <t>企業名（英語名併記）</t>
    <phoneticPr fontId="11"/>
  </si>
  <si>
    <t>以下の記入要領に従い、貴社の単独の数値を基礎として、作成してください。</t>
  </si>
  <si>
    <t>【生産能力・生産量・製造原価（COM）】</t>
    <phoneticPr fontId="47"/>
  </si>
  <si>
    <t>グレー部分には記載をしないでください。</t>
    <rPh sb="3" eb="5">
      <t>ブブン</t>
    </rPh>
    <rPh sb="7" eb="9">
      <t>キサイ</t>
    </rPh>
    <phoneticPr fontId="47"/>
  </si>
  <si>
    <t>なお、金額の単位について、（　）内に通貨単位（例えば「KRW（韓国ウォン）」、「CNY（中国元）」、「TWD（台湾ドル）」）を記入してください。</t>
    <rPh sb="31" eb="33">
      <t>カンコク</t>
    </rPh>
    <rPh sb="55" eb="57">
      <t>タイワン</t>
    </rPh>
    <phoneticPr fontId="11"/>
  </si>
  <si>
    <t>貨物名</t>
    <rPh sb="0" eb="2">
      <t>カモツ</t>
    </rPh>
    <rPh sb="2" eb="3">
      <t>メイ</t>
    </rPh>
    <phoneticPr fontId="47"/>
  </si>
  <si>
    <r>
      <t xml:space="preserve">工場名
</t>
    </r>
    <r>
      <rPr>
        <sz val="9"/>
        <rFont val="ＭＳ Ｐ明朝"/>
        <family val="1"/>
        <charset val="128"/>
      </rPr>
      <t>（注1）</t>
    </r>
    <rPh sb="0" eb="2">
      <t>コウジョウ</t>
    </rPh>
    <rPh sb="2" eb="3">
      <t>メイ</t>
    </rPh>
    <rPh sb="5" eb="6">
      <t>チュウ</t>
    </rPh>
    <phoneticPr fontId="47"/>
  </si>
  <si>
    <t>項目</t>
    <rPh sb="0" eb="2">
      <t>コウモク</t>
    </rPh>
    <phoneticPr fontId="47"/>
  </si>
  <si>
    <t>単位</t>
    <rPh sb="0" eb="2">
      <t>タンイ</t>
    </rPh>
    <phoneticPr fontId="47"/>
  </si>
  <si>
    <t>2021.4～2022.3</t>
    <phoneticPr fontId="11"/>
  </si>
  <si>
    <t>2022.4～2023.3</t>
    <phoneticPr fontId="11"/>
  </si>
  <si>
    <t>2023.4～2024.3</t>
    <phoneticPr fontId="11"/>
  </si>
  <si>
    <t>2024.4～2025.3</t>
    <phoneticPr fontId="11"/>
  </si>
  <si>
    <t>調査対象期間
（2025.4～2026.3）</t>
    <phoneticPr fontId="47"/>
  </si>
  <si>
    <t>（例）
本社工場</t>
    <rPh sb="1" eb="2">
      <t>レイ</t>
    </rPh>
    <rPh sb="4" eb="6">
      <t>ホンシャ</t>
    </rPh>
    <rPh sb="6" eb="8">
      <t>コウジョウ</t>
    </rPh>
    <phoneticPr fontId="47"/>
  </si>
  <si>
    <t>生産能力 （A）</t>
    <rPh sb="0" eb="2">
      <t>セイサン</t>
    </rPh>
    <rPh sb="2" eb="4">
      <t>ノウリョク</t>
    </rPh>
    <phoneticPr fontId="47"/>
  </si>
  <si>
    <t>kg</t>
    <phoneticPr fontId="47"/>
  </si>
  <si>
    <t>生産量 （B）</t>
    <rPh sb="0" eb="2">
      <t>セイサン</t>
    </rPh>
    <rPh sb="2" eb="3">
      <t>リョウ</t>
    </rPh>
    <phoneticPr fontId="47"/>
  </si>
  <si>
    <t>稼働率 (C)=(B)/(A)</t>
    <phoneticPr fontId="47"/>
  </si>
  <si>
    <t>%</t>
    <phoneticPr fontId="47"/>
  </si>
  <si>
    <t>冷延鋼帯及び鋼板</t>
  </si>
  <si>
    <t>（例）
第二工場</t>
    <rPh sb="1" eb="2">
      <t>レイ</t>
    </rPh>
    <phoneticPr fontId="47"/>
  </si>
  <si>
    <t>冷延鋼帯及び鋼板全体</t>
    <rPh sb="8" eb="10">
      <t>ゼンタイ</t>
    </rPh>
    <phoneticPr fontId="47"/>
  </si>
  <si>
    <r>
      <t>生産量 （B）</t>
    </r>
    <r>
      <rPr>
        <sz val="9"/>
        <color theme="1"/>
        <rFont val="ＭＳ Ｐ明朝"/>
        <family val="1"/>
        <charset val="128"/>
      </rPr>
      <t>(様式Eとの一致を確認) (注2)</t>
    </r>
    <rPh sb="0" eb="2">
      <t>セイサン</t>
    </rPh>
    <rPh sb="2" eb="3">
      <t>リョウ</t>
    </rPh>
    <phoneticPr fontId="47"/>
  </si>
  <si>
    <r>
      <t>製造原価（COM）</t>
    </r>
    <r>
      <rPr>
        <sz val="9"/>
        <color theme="1"/>
        <rFont val="ＭＳ Ｐ明朝"/>
        <family val="1"/>
        <charset val="128"/>
      </rPr>
      <t>(様式Eとの一致を確認) (注2)</t>
    </r>
    <rPh sb="0" eb="2">
      <t>セイゾウ</t>
    </rPh>
    <rPh sb="2" eb="4">
      <t>ゲンカ</t>
    </rPh>
    <rPh sb="10" eb="12">
      <t>ヨウシキ</t>
    </rPh>
    <rPh sb="15" eb="17">
      <t>イッチ</t>
    </rPh>
    <rPh sb="18" eb="20">
      <t>カクニン</t>
    </rPh>
    <rPh sb="23" eb="24">
      <t>チュウ</t>
    </rPh>
    <phoneticPr fontId="47"/>
  </si>
  <si>
    <t>通貨単位
（　　　）</t>
    <phoneticPr fontId="47"/>
  </si>
  <si>
    <t>冷延鋼帯及び鋼板以外の貨物</t>
    <rPh sb="8" eb="10">
      <t>イガイ</t>
    </rPh>
    <rPh sb="11" eb="13">
      <t>カモツ</t>
    </rPh>
    <phoneticPr fontId="11"/>
  </si>
  <si>
    <t>製造原価(COM)</t>
    <rPh sb="0" eb="1">
      <t>セイゾウ</t>
    </rPh>
    <rPh sb="1" eb="3">
      <t>ゲンカ</t>
    </rPh>
    <phoneticPr fontId="47"/>
  </si>
  <si>
    <t>全社合計</t>
    <rPh sb="0" eb="2">
      <t>ゼンシャ</t>
    </rPh>
    <rPh sb="2" eb="4">
      <t>ゴウケイ</t>
    </rPh>
    <phoneticPr fontId="11"/>
  </si>
  <si>
    <t>（注1）工場が複数ある場合には適宜行を追加し回答してください。</t>
    <rPh sb="1" eb="2">
      <t>チュウ</t>
    </rPh>
    <rPh sb="4" eb="6">
      <t>コウジョウ</t>
    </rPh>
    <rPh sb="7" eb="9">
      <t>フクスウ</t>
    </rPh>
    <rPh sb="11" eb="13">
      <t>バアイ</t>
    </rPh>
    <rPh sb="15" eb="17">
      <t>テキギ</t>
    </rPh>
    <rPh sb="17" eb="18">
      <t>ギョウ</t>
    </rPh>
    <rPh sb="19" eb="21">
      <t>ツイカ</t>
    </rPh>
    <rPh sb="22" eb="24">
      <t>カイトウ</t>
    </rPh>
    <phoneticPr fontId="47"/>
  </si>
  <si>
    <t>（注2）調査対象期間  （2025年4月～2026年3月） については、様式Eとの一致を確認のうえ、回答してください。</t>
    <rPh sb="1" eb="2">
      <t>チュウ</t>
    </rPh>
    <phoneticPr fontId="47"/>
  </si>
  <si>
    <t>【生産能力、生産量、製造原価（COM）の情報源の説明】</t>
    <rPh sb="1" eb="3">
      <t>セイサン</t>
    </rPh>
    <rPh sb="3" eb="5">
      <t>ノウリョク</t>
    </rPh>
    <rPh sb="6" eb="8">
      <t>セイサン</t>
    </rPh>
    <rPh sb="8" eb="9">
      <t>リョウ</t>
    </rPh>
    <rPh sb="10" eb="12">
      <t>セイゾウ</t>
    </rPh>
    <rPh sb="12" eb="14">
      <t>ゲンカ</t>
    </rPh>
    <rPh sb="20" eb="23">
      <t>ジョウホウゲン</t>
    </rPh>
    <rPh sb="24" eb="26">
      <t>セツメイ</t>
    </rPh>
    <phoneticPr fontId="47"/>
  </si>
  <si>
    <t>説明には、必ず情報源のシステム名称（【例】SAP 生産管理モジュール（PP）、SAP原価計算モジュール（CO）等）を含めて回答し、どのようにシステムで出力したのか画面キャプチャを含む資料を、「添付資料A-1-6-1」として、併せて提出してください。</t>
    <rPh sb="0" eb="2">
      <t>セツメイ</t>
    </rPh>
    <rPh sb="5" eb="6">
      <t>カナラ</t>
    </rPh>
    <rPh sb="7" eb="10">
      <t>ジョウホウゲン</t>
    </rPh>
    <rPh sb="15" eb="17">
      <t>メイショウ</t>
    </rPh>
    <rPh sb="19" eb="20">
      <t>レイ</t>
    </rPh>
    <rPh sb="25" eb="27">
      <t>セイサン</t>
    </rPh>
    <rPh sb="27" eb="29">
      <t>カンリ</t>
    </rPh>
    <rPh sb="42" eb="44">
      <t>ゲンカ</t>
    </rPh>
    <rPh sb="44" eb="46">
      <t>ケイサン</t>
    </rPh>
    <rPh sb="55" eb="56">
      <t>ナド</t>
    </rPh>
    <rPh sb="58" eb="59">
      <t>フク</t>
    </rPh>
    <rPh sb="61" eb="63">
      <t>カイトウ</t>
    </rPh>
    <rPh sb="75" eb="77">
      <t>シュツリョク</t>
    </rPh>
    <rPh sb="81" eb="83">
      <t>ガメン</t>
    </rPh>
    <rPh sb="89" eb="90">
      <t>フク</t>
    </rPh>
    <rPh sb="91" eb="93">
      <t>シリョウ</t>
    </rPh>
    <phoneticPr fontId="47"/>
  </si>
  <si>
    <t>＜生産能力＞</t>
    <rPh sb="1" eb="3">
      <t>セイサン</t>
    </rPh>
    <rPh sb="3" eb="5">
      <t>ノウリョク</t>
    </rPh>
    <phoneticPr fontId="47"/>
  </si>
  <si>
    <t>＜生産量＞</t>
    <rPh sb="1" eb="3">
      <t>セイサン</t>
    </rPh>
    <rPh sb="3" eb="4">
      <t>リョウ</t>
    </rPh>
    <phoneticPr fontId="47"/>
  </si>
  <si>
    <t>＜製造原価（COM）＞</t>
    <rPh sb="1" eb="3">
      <t>セイゾウ</t>
    </rPh>
    <rPh sb="3" eb="5">
      <t>ゲンカ</t>
    </rPh>
    <phoneticPr fontId="47"/>
  </si>
  <si>
    <t>【冷延鋼帯及び鋼板以外の貨物の主な内容】</t>
    <rPh sb="3" eb="5">
      <t>コウタイ</t>
    </rPh>
    <rPh sb="5" eb="6">
      <t>オヨ</t>
    </rPh>
    <rPh sb="7" eb="9">
      <t>コウバン</t>
    </rPh>
    <rPh sb="9" eb="11">
      <t>イガイ</t>
    </rPh>
    <rPh sb="12" eb="14">
      <t>カモツ</t>
    </rPh>
    <rPh sb="15" eb="16">
      <t>オモ</t>
    </rPh>
    <rPh sb="17" eb="19">
      <t>ナイヨウ</t>
    </rPh>
    <phoneticPr fontId="47"/>
  </si>
  <si>
    <t>様式A-1-6 の 「冷延鋼帯及び鋼板以外の貨物」 のうち主要なものについて、次の①から⑤を記載してください。</t>
    <rPh sb="22" eb="24">
      <t>レイエン</t>
    </rPh>
    <rPh sb="24" eb="26">
      <t>コウタイ</t>
    </rPh>
    <rPh sb="26" eb="27">
      <t>オヨ</t>
    </rPh>
    <rPh sb="28" eb="30">
      <t>レイエン</t>
    </rPh>
    <rPh sb="30" eb="32">
      <t>コウバン</t>
    </rPh>
    <rPh sb="32" eb="34">
      <t>イガイ</t>
    </rPh>
    <rPh sb="35" eb="37">
      <t>カモツ</t>
    </rPh>
    <rPh sb="37" eb="39">
      <t>イガイ</t>
    </rPh>
    <phoneticPr fontId="47"/>
  </si>
  <si>
    <t>①　生産品目名</t>
    <phoneticPr fontId="47"/>
  </si>
  <si>
    <t>②　①の生産品の直接材料費（金額）</t>
    <phoneticPr fontId="47"/>
  </si>
  <si>
    <t>③　①の生産品の直接労務費（金額）</t>
    <phoneticPr fontId="47"/>
  </si>
  <si>
    <t>④　①の生産品の直接経費（金額）</t>
    <phoneticPr fontId="47"/>
  </si>
  <si>
    <t>⑤　①の生産品の製造間接費（金額）</t>
    <phoneticPr fontId="47"/>
  </si>
  <si>
    <t>同一の工場内で冷延鋼帯及び鋼板と冷延鋼帯及び鋼板以外の貨物の両方を製造している場合には、①当該工場名・②冷延鋼帯及び鋼板以外の主要な貨物の生産品目・③生産能力及び生産量を記載し、稼働率を算出してください。なお、生産能力及び生産量を算出するに当たって使用した資料がある場合には、その資料及びその元となるワークシート又は計算書を「添付資料A-1-6-2」として提出してください。</t>
    <rPh sb="120" eb="121">
      <t>ア</t>
    </rPh>
    <phoneticPr fontId="47"/>
  </si>
  <si>
    <t>様式A-1-6 　生産能力・生産量・製造原価（COM）【開示版】</t>
    <rPh sb="0" eb="2">
      <t>ヨウシキ</t>
    </rPh>
    <rPh sb="14" eb="16">
      <t>セイサン</t>
    </rPh>
    <rPh sb="16" eb="17">
      <t>リョウ</t>
    </rPh>
    <rPh sb="18" eb="20">
      <t>セイゾウ</t>
    </rPh>
    <rPh sb="20" eb="22">
      <t>ゲンカ</t>
    </rPh>
    <rPh sb="28" eb="31">
      <t>カイジバン</t>
    </rPh>
    <phoneticPr fontId="11"/>
  </si>
  <si>
    <t>なお、金額の単位について、（　）内に通貨単位（例えば「KRW（韓国ウォン）」、「CNY（中国元）」、「TWD（台湾ドル）」）を記入してください。</t>
  </si>
  <si>
    <t>様式A-1-7　販売概況</t>
    <rPh sb="0" eb="2">
      <t>ヨウシキ</t>
    </rPh>
    <rPh sb="8" eb="10">
      <t>ハンバイ</t>
    </rPh>
    <rPh sb="10" eb="12">
      <t>ガイキョウ</t>
    </rPh>
    <phoneticPr fontId="11"/>
  </si>
  <si>
    <t>【販売概況】</t>
    <rPh sb="1" eb="3">
      <t>ハンバイ</t>
    </rPh>
    <rPh sb="3" eb="5">
      <t>ガイキョウ</t>
    </rPh>
    <phoneticPr fontId="47"/>
  </si>
  <si>
    <t>調査対象貨物</t>
  </si>
  <si>
    <t>(A)数量（kg）</t>
    <phoneticPr fontId="11"/>
  </si>
  <si>
    <t>(様式Bとの整合を確認) (注1)</t>
    <phoneticPr fontId="11"/>
  </si>
  <si>
    <t>(B)金額（　）</t>
    <phoneticPr fontId="11"/>
  </si>
  <si>
    <t>(C)=(B)/(A)平均単価</t>
    <rPh sb="11" eb="13">
      <t>ヘイキン</t>
    </rPh>
    <rPh sb="13" eb="15">
      <t>タンカ</t>
    </rPh>
    <phoneticPr fontId="11"/>
  </si>
  <si>
    <t>うち関連企業向け（注2）</t>
    <rPh sb="2" eb="4">
      <t>カンレン</t>
    </rPh>
    <rPh sb="4" eb="7">
      <t>キギョウム</t>
    </rPh>
    <rPh sb="9" eb="10">
      <t>チュウ</t>
    </rPh>
    <phoneticPr fontId="11"/>
  </si>
  <si>
    <t>数量（kg）</t>
    <phoneticPr fontId="11"/>
  </si>
  <si>
    <t>金額（　）</t>
    <phoneticPr fontId="11"/>
  </si>
  <si>
    <t>平均単価</t>
    <rPh sb="0" eb="2">
      <t>ヘイキン</t>
    </rPh>
    <rPh sb="2" eb="4">
      <t>タンカ</t>
    </rPh>
    <phoneticPr fontId="11"/>
  </si>
  <si>
    <t>うち非関連企業向け（注2）</t>
    <rPh sb="2" eb="3">
      <t>ヒ</t>
    </rPh>
    <rPh sb="3" eb="5">
      <t>カンレン</t>
    </rPh>
    <rPh sb="5" eb="8">
      <t>キギョウム</t>
    </rPh>
    <phoneticPr fontId="11"/>
  </si>
  <si>
    <t>国内向け同種の貨物</t>
    <rPh sb="0" eb="3">
      <t>コクナイム</t>
    </rPh>
    <rPh sb="4" eb="6">
      <t>ドウシュ</t>
    </rPh>
    <rPh sb="7" eb="9">
      <t>カモツ</t>
    </rPh>
    <phoneticPr fontId="11"/>
  </si>
  <si>
    <t>(様式Cとの整合を確認) (注1)</t>
    <phoneticPr fontId="11"/>
  </si>
  <si>
    <t>うち関連企業向け（注2）</t>
    <rPh sb="2" eb="4">
      <t>カンレン</t>
    </rPh>
    <rPh sb="4" eb="7">
      <t>キギョウム</t>
    </rPh>
    <phoneticPr fontId="11"/>
  </si>
  <si>
    <t>第三国向け同種の貨物</t>
    <phoneticPr fontId="11"/>
  </si>
  <si>
    <t>冷延鋼帯及び鋼板合計</t>
  </si>
  <si>
    <t>冷延鋼帯及び鋼板以外の貨物</t>
    <rPh sb="8" eb="10">
      <t>イガイ</t>
    </rPh>
    <phoneticPr fontId="11"/>
  </si>
  <si>
    <t>全社合計売上</t>
    <phoneticPr fontId="11"/>
  </si>
  <si>
    <t>（注1）調査対象期間（2025年4月～2026年3月）については、調査対象貨物・国内向け同種の貨物の販売金額について、様式B・様式Cとの一致を確認のうえ、回答してください。</t>
    <rPh sb="1" eb="2">
      <t>チュウ</t>
    </rPh>
    <phoneticPr fontId="11"/>
  </si>
  <si>
    <t>（注2）関連企業向け・非関連企業向けの区分については、調査対象期間（2025年４月～2026年３月）についてのみ回答してください。</t>
    <rPh sb="1" eb="2">
      <t>チュウ</t>
    </rPh>
    <rPh sb="4" eb="6">
      <t>カンレン</t>
    </rPh>
    <rPh sb="6" eb="8">
      <t>キギョウ</t>
    </rPh>
    <rPh sb="8" eb="9">
      <t>ム</t>
    </rPh>
    <rPh sb="11" eb="12">
      <t>ヒ</t>
    </rPh>
    <rPh sb="12" eb="14">
      <t>カンレン</t>
    </rPh>
    <rPh sb="14" eb="16">
      <t>キギョウ</t>
    </rPh>
    <rPh sb="16" eb="17">
      <t>ム</t>
    </rPh>
    <rPh sb="19" eb="21">
      <t>クブン</t>
    </rPh>
    <rPh sb="27" eb="29">
      <t>チョウサ</t>
    </rPh>
    <rPh sb="29" eb="31">
      <t>タイショウ</t>
    </rPh>
    <rPh sb="31" eb="33">
      <t>キカン</t>
    </rPh>
    <rPh sb="38" eb="39">
      <t>ネン</t>
    </rPh>
    <rPh sb="40" eb="41">
      <t>ガツ</t>
    </rPh>
    <rPh sb="46" eb="47">
      <t>ネン</t>
    </rPh>
    <rPh sb="48" eb="49">
      <t>ガツ</t>
    </rPh>
    <rPh sb="56" eb="58">
      <t>カイトウ</t>
    </rPh>
    <phoneticPr fontId="11"/>
  </si>
  <si>
    <t>第三国向け同種の貨物　
仕向け地別内訳(金額上位順)</t>
    <rPh sb="12" eb="14">
      <t>シム</t>
    </rPh>
    <rPh sb="15" eb="16">
      <t>チ</t>
    </rPh>
    <rPh sb="16" eb="17">
      <t>ベツ</t>
    </rPh>
    <rPh sb="17" eb="19">
      <t>ウチワケ</t>
    </rPh>
    <rPh sb="20" eb="22">
      <t>キンガク</t>
    </rPh>
    <rPh sb="22" eb="24">
      <t>ジョウイ</t>
    </rPh>
    <rPh sb="24" eb="25">
      <t>ジュン</t>
    </rPh>
    <phoneticPr fontId="36"/>
  </si>
  <si>
    <t>国名１</t>
    <rPh sb="0" eb="1">
      <t>クニ</t>
    </rPh>
    <rPh sb="1" eb="2">
      <t>メイ</t>
    </rPh>
    <phoneticPr fontId="11"/>
  </si>
  <si>
    <t>国名2</t>
    <rPh sb="0" eb="1">
      <t>クニ</t>
    </rPh>
    <rPh sb="1" eb="2">
      <t>メイ</t>
    </rPh>
    <phoneticPr fontId="11"/>
  </si>
  <si>
    <t>国名3</t>
    <rPh sb="0" eb="1">
      <t>クニ</t>
    </rPh>
    <rPh sb="1" eb="2">
      <t>メイ</t>
    </rPh>
    <phoneticPr fontId="11"/>
  </si>
  <si>
    <t>国名4</t>
    <rPh sb="0" eb="1">
      <t>クニ</t>
    </rPh>
    <rPh sb="1" eb="2">
      <t>メイ</t>
    </rPh>
    <phoneticPr fontId="11"/>
  </si>
  <si>
    <t>国名5</t>
    <rPh sb="0" eb="1">
      <t>クニ</t>
    </rPh>
    <rPh sb="1" eb="2">
      <t>メイ</t>
    </rPh>
    <phoneticPr fontId="11"/>
  </si>
  <si>
    <t>その他</t>
    <rPh sb="2" eb="3">
      <t>タ</t>
    </rPh>
    <phoneticPr fontId="36"/>
  </si>
  <si>
    <t>【販売金額の根拠の説明】</t>
    <rPh sb="1" eb="3">
      <t>ハンバイ</t>
    </rPh>
    <rPh sb="3" eb="5">
      <t>キンガク</t>
    </rPh>
    <rPh sb="6" eb="8">
      <t>コンキョ</t>
    </rPh>
    <rPh sb="9" eb="11">
      <t>セツメイ</t>
    </rPh>
    <phoneticPr fontId="11"/>
  </si>
  <si>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冷延鋼帯及び鋼板の売上関連勘定の仕訳明細を「添付資料A-1-7-1」、販売管理システムから出力した冷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1"/>
  </si>
  <si>
    <t>なお、全社合計売上については、財務諸表との整合性を確認してください。</t>
    <rPh sb="3" eb="5">
      <t>ゼンシャ</t>
    </rPh>
    <rPh sb="5" eb="7">
      <t>ゴウケイ</t>
    </rPh>
    <rPh sb="7" eb="9">
      <t>ウリアゲ</t>
    </rPh>
    <rPh sb="15" eb="17">
      <t>ザイム</t>
    </rPh>
    <rPh sb="17" eb="19">
      <t>ショヒョウ</t>
    </rPh>
    <rPh sb="21" eb="24">
      <t>セイゴウセイ</t>
    </rPh>
    <rPh sb="25" eb="27">
      <t>カクニン</t>
    </rPh>
    <phoneticPr fontId="11"/>
  </si>
  <si>
    <t>（例1）財務会計システムの売上元帳（Sales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t>
    <rPh sb="1" eb="2">
      <t>レイ</t>
    </rPh>
    <rPh sb="4" eb="6">
      <t>ザイム</t>
    </rPh>
    <rPh sb="6" eb="8">
      <t>カイケイ</t>
    </rPh>
    <rPh sb="13" eb="15">
      <t>ウリアゲ</t>
    </rPh>
    <rPh sb="15" eb="17">
      <t>モトチョウ</t>
    </rPh>
    <rPh sb="32" eb="33">
      <t>モト</t>
    </rPh>
    <rPh sb="34" eb="36">
      <t>サクセイ</t>
    </rPh>
    <rPh sb="37" eb="39">
      <t>ザイム</t>
    </rPh>
    <rPh sb="39" eb="41">
      <t>カイケイ</t>
    </rPh>
    <rPh sb="45" eb="46">
      <t>ジョウ</t>
    </rPh>
    <rPh sb="47" eb="49">
      <t>カンジョウ</t>
    </rPh>
    <rPh sb="49" eb="50">
      <t>メイ</t>
    </rPh>
    <rPh sb="51" eb="53">
      <t>カンジョウ</t>
    </rPh>
    <rPh sb="57" eb="59">
      <t>チョウサ</t>
    </rPh>
    <rPh sb="59" eb="61">
      <t>タイショウ</t>
    </rPh>
    <rPh sb="61" eb="63">
      <t>カモツ</t>
    </rPh>
    <rPh sb="64" eb="65">
      <t>ダイ</t>
    </rPh>
    <rPh sb="65" eb="67">
      <t>サンゴク</t>
    </rPh>
    <rPh sb="67" eb="68">
      <t>ム</t>
    </rPh>
    <rPh sb="69" eb="71">
      <t>ドウシュ</t>
    </rPh>
    <rPh sb="72" eb="74">
      <t>カモツ</t>
    </rPh>
    <rPh sb="97" eb="98">
      <t>レイ</t>
    </rPh>
    <rPh sb="100" eb="102">
      <t>ハンバイ</t>
    </rPh>
    <rPh sb="102" eb="104">
      <t>カンリ</t>
    </rPh>
    <rPh sb="108" eb="109">
      <t>ジョウ</t>
    </rPh>
    <rPh sb="110" eb="112">
      <t>キロク</t>
    </rPh>
    <rPh sb="120" eb="122">
      <t>ハンバイ</t>
    </rPh>
    <rPh sb="122" eb="124">
      <t>キンガク</t>
    </rPh>
    <rPh sb="129" eb="131">
      <t>サクセイ</t>
    </rPh>
    <phoneticPr fontId="11"/>
  </si>
  <si>
    <t>【冷延鋼帯及び鋼板以外の貨物の主な内容】</t>
    <rPh sb="9" eb="11">
      <t>イガイ</t>
    </rPh>
    <rPh sb="12" eb="14">
      <t>カモツ</t>
    </rPh>
    <rPh sb="15" eb="16">
      <t>オモ</t>
    </rPh>
    <rPh sb="17" eb="19">
      <t>ナイヨウ</t>
    </rPh>
    <phoneticPr fontId="11"/>
  </si>
  <si>
    <t>様式A-1-7の「冷延鋼帯及び鋼板以外の貨物」のうち主要なものについて、①販売品目、及び②全社売上に占める割合について、下記（例）に従って、記載してください。</t>
    <rPh sb="17" eb="19">
      <t>イガイ</t>
    </rPh>
    <phoneticPr fontId="11"/>
  </si>
  <si>
    <t>（例）販売品目〇〇の売上（全社売上の20%程度）</t>
    <rPh sb="1" eb="2">
      <t>レイ</t>
    </rPh>
    <rPh sb="3" eb="5">
      <t>ハンバイ</t>
    </rPh>
    <rPh sb="5" eb="7">
      <t>ヒンモク</t>
    </rPh>
    <rPh sb="10" eb="12">
      <t>ウリアゲ</t>
    </rPh>
    <rPh sb="13" eb="15">
      <t>ゼンシャ</t>
    </rPh>
    <rPh sb="15" eb="17">
      <t>ウリアゲ</t>
    </rPh>
    <rPh sb="21" eb="23">
      <t>テイド</t>
    </rPh>
    <phoneticPr fontId="11"/>
  </si>
  <si>
    <t>様式A-1-7　販売概況【開示版】</t>
    <rPh sb="0" eb="2">
      <t>ヨウシキ</t>
    </rPh>
    <rPh sb="8" eb="10">
      <t>ハンバイ</t>
    </rPh>
    <rPh sb="10" eb="12">
      <t>ガイキョウ</t>
    </rPh>
    <rPh sb="13" eb="16">
      <t>カイジバン</t>
    </rPh>
    <phoneticPr fontId="11"/>
  </si>
  <si>
    <t>冷延鋼帯及び鋼板合計</t>
    <rPh sb="8" eb="10">
      <t>ゴウケイ</t>
    </rPh>
    <phoneticPr fontId="11"/>
  </si>
  <si>
    <t>様式A-1-7で回答されている販売金額の情報源について、情報源のシステム名称（販売管理システム等）を含めたうえで、下記【例】を参照のうえ、記載してください。また、回答に当たって使用した資料のうち、財務会計システムから出力した冷延鋼帯及び鋼板の売上関連勘定の仕訳明細を「添付資料A-1-7-1」、販売管理システムから出力した冷延鋼帯及び鋼板の売上明細を「添付資料A-1-7-2」、その他回答に当たって使用した資料、作成したワークシート及びその根拠となる書類の写し（システムから出力した際の画面キャプチャを含めてください。）を「添付資料A-1-7-3」として、併せて提出してください。</t>
    <rPh sb="69" eb="71">
      <t>キサイ</t>
    </rPh>
    <phoneticPr fontId="11"/>
  </si>
  <si>
    <t>様式A-1-7の「冷延鋼帯及び鋼板以外の貨物」のうち主要なものについて、①販売品目、及び②全社売上に占める割合について、下記【例】に従って、記載してください。</t>
    <rPh sb="17" eb="19">
      <t>イガイ</t>
    </rPh>
    <phoneticPr fontId="11"/>
  </si>
  <si>
    <t>様式A-3-2-2　調査対象貨物、国内向け同種の貨物、第三国向け同種の貨物にかかる損益計算書</t>
    <rPh sb="0" eb="2">
      <t>ヨウシキ</t>
    </rPh>
    <rPh sb="10" eb="12">
      <t>チョウサ</t>
    </rPh>
    <rPh sb="12" eb="14">
      <t>タイショウ</t>
    </rPh>
    <rPh sb="14" eb="16">
      <t>カモツ</t>
    </rPh>
    <rPh sb="17" eb="20">
      <t>コクナイム</t>
    </rPh>
    <rPh sb="21" eb="23">
      <t>ドウシュ</t>
    </rPh>
    <rPh sb="24" eb="26">
      <t>カモツ</t>
    </rPh>
    <rPh sb="27" eb="28">
      <t>ダイ</t>
    </rPh>
    <rPh sb="28" eb="30">
      <t>サンゴク</t>
    </rPh>
    <rPh sb="30" eb="31">
      <t>ム</t>
    </rPh>
    <rPh sb="32" eb="34">
      <t>ドウシュ</t>
    </rPh>
    <rPh sb="35" eb="37">
      <t>カモツ</t>
    </rPh>
    <rPh sb="41" eb="43">
      <t>ソンエキ</t>
    </rPh>
    <rPh sb="43" eb="46">
      <t>ケイサンショ</t>
    </rPh>
    <phoneticPr fontId="11"/>
  </si>
  <si>
    <t>各項目の記入要領に従い、作成してください。</t>
    <rPh sb="0" eb="3">
      <t>カクコウモク</t>
    </rPh>
    <rPh sb="9" eb="10">
      <t>シタガ</t>
    </rPh>
    <rPh sb="12" eb="14">
      <t>サクセイ</t>
    </rPh>
    <phoneticPr fontId="11"/>
  </si>
  <si>
    <t>(1)-1</t>
    <phoneticPr fontId="11"/>
  </si>
  <si>
    <t>損益計算書（経常利益まで）</t>
    <rPh sb="6" eb="8">
      <t>ケイジョウ</t>
    </rPh>
    <rPh sb="8" eb="10">
      <t>リエキ</t>
    </rPh>
    <phoneticPr fontId="11"/>
  </si>
  <si>
    <t>（記入要領）
以下の項目（足りない項目があれば適宜追加してください。）に沿って、 2025年4月から2026年3月まで（以下各計算表において、「当期」という。）の金額、単価及び割合を算出してください。</t>
    <phoneticPr fontId="11"/>
  </si>
  <si>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rPh sb="1" eb="3">
      <t>トウキ</t>
    </rPh>
    <phoneticPr fontId="11"/>
  </si>
  <si>
    <t>勘定科目コード</t>
    <phoneticPr fontId="11"/>
  </si>
  <si>
    <t>金額　（貴国通貨単位：</t>
    <phoneticPr fontId="11"/>
  </si>
  <si>
    <t>)</t>
    <phoneticPr fontId="11"/>
  </si>
  <si>
    <r>
      <rPr>
        <sz val="11"/>
        <color theme="1"/>
        <rFont val="ＭＳ Ｐ明朝"/>
        <family val="1"/>
        <charset val="128"/>
      </rPr>
      <t>第</t>
    </r>
    <r>
      <rPr>
        <sz val="11"/>
        <color theme="1"/>
        <rFont val="Century"/>
        <family val="1"/>
      </rPr>
      <t>1</t>
    </r>
    <r>
      <rPr>
        <sz val="11"/>
        <color theme="1"/>
        <rFont val="ＭＳ Ｐ明朝"/>
        <family val="1"/>
        <charset val="128"/>
      </rPr>
      <t>四半期</t>
    </r>
    <r>
      <rPr>
        <sz val="11"/>
        <color theme="1"/>
        <rFont val="Century"/>
        <family val="1"/>
      </rPr>
      <t xml:space="preserve">
2025.4-2025.6</t>
    </r>
    <rPh sb="0" eb="1">
      <t>ダイ</t>
    </rPh>
    <rPh sb="2" eb="5">
      <t>シハンキ</t>
    </rPh>
    <phoneticPr fontId="11"/>
  </si>
  <si>
    <r>
      <rPr>
        <sz val="11"/>
        <color theme="1"/>
        <rFont val="ＭＳ Ｐ明朝"/>
        <family val="1"/>
        <charset val="128"/>
      </rPr>
      <t>第</t>
    </r>
    <r>
      <rPr>
        <sz val="11"/>
        <color theme="1"/>
        <rFont val="Century"/>
        <family val="1"/>
      </rPr>
      <t>2</t>
    </r>
    <r>
      <rPr>
        <sz val="11"/>
        <color theme="1"/>
        <rFont val="ＭＳ Ｐ明朝"/>
        <family val="1"/>
        <charset val="128"/>
      </rPr>
      <t>四半期</t>
    </r>
    <r>
      <rPr>
        <sz val="11"/>
        <color theme="1"/>
        <rFont val="Century"/>
        <family val="1"/>
      </rPr>
      <t xml:space="preserve">
2025.7-2025.9</t>
    </r>
    <rPh sb="0" eb="1">
      <t>ダイ</t>
    </rPh>
    <rPh sb="2" eb="5">
      <t>シハンキ</t>
    </rPh>
    <phoneticPr fontId="11"/>
  </si>
  <si>
    <r>
      <rPr>
        <sz val="11"/>
        <color theme="1"/>
        <rFont val="ＭＳ Ｐ明朝"/>
        <family val="1"/>
        <charset val="128"/>
      </rPr>
      <t>第</t>
    </r>
    <r>
      <rPr>
        <sz val="11"/>
        <color theme="1"/>
        <rFont val="Century"/>
        <family val="1"/>
      </rPr>
      <t>3</t>
    </r>
    <r>
      <rPr>
        <sz val="11"/>
        <color theme="1"/>
        <rFont val="ＭＳ Ｐ明朝"/>
        <family val="1"/>
        <charset val="128"/>
      </rPr>
      <t>四半期</t>
    </r>
    <r>
      <rPr>
        <sz val="11"/>
        <color theme="1"/>
        <rFont val="Century"/>
        <family val="1"/>
      </rPr>
      <t xml:space="preserve">
2025.10-2025.12</t>
    </r>
    <rPh sb="0" eb="1">
      <t>ダイ</t>
    </rPh>
    <rPh sb="2" eb="5">
      <t>シハンキ</t>
    </rPh>
    <phoneticPr fontId="11"/>
  </si>
  <si>
    <r>
      <rPr>
        <sz val="11"/>
        <color theme="1"/>
        <rFont val="ＭＳ Ｐ明朝"/>
        <family val="1"/>
        <charset val="128"/>
      </rPr>
      <t>第</t>
    </r>
    <r>
      <rPr>
        <sz val="11"/>
        <color theme="1"/>
        <rFont val="Century"/>
        <family val="1"/>
      </rPr>
      <t>4</t>
    </r>
    <r>
      <rPr>
        <sz val="11"/>
        <color theme="1"/>
        <rFont val="ＭＳ Ｐ明朝"/>
        <family val="1"/>
        <charset val="128"/>
      </rPr>
      <t>四半期</t>
    </r>
    <r>
      <rPr>
        <sz val="11"/>
        <color theme="1"/>
        <rFont val="Century"/>
        <family val="1"/>
      </rPr>
      <t xml:space="preserve">
2026.1-2026.3</t>
    </r>
    <rPh sb="0" eb="1">
      <t>ダイ</t>
    </rPh>
    <rPh sb="2" eb="5">
      <t>シハンキ</t>
    </rPh>
    <phoneticPr fontId="11"/>
  </si>
  <si>
    <r>
      <rPr>
        <sz val="11"/>
        <color theme="1"/>
        <rFont val="ＭＳ Ｐ明朝"/>
        <family val="1"/>
        <charset val="128"/>
      </rPr>
      <t xml:space="preserve">当期
</t>
    </r>
    <r>
      <rPr>
        <sz val="11"/>
        <color theme="1"/>
        <rFont val="Century"/>
        <family val="1"/>
      </rPr>
      <t>2025.4.1</t>
    </r>
    <r>
      <rPr>
        <sz val="11"/>
        <color theme="1"/>
        <rFont val="ＭＳ Ｐ明朝"/>
        <family val="1"/>
        <charset val="128"/>
      </rPr>
      <t>～</t>
    </r>
    <r>
      <rPr>
        <sz val="11"/>
        <color theme="1"/>
        <rFont val="Century"/>
        <family val="1"/>
      </rPr>
      <t>2026.3.31</t>
    </r>
    <rPh sb="0" eb="2">
      <t>トウキ</t>
    </rPh>
    <phoneticPr fontId="11"/>
  </si>
  <si>
    <t>製品売上高に対する割合</t>
    <rPh sb="0" eb="2">
      <t>セイヒン</t>
    </rPh>
    <rPh sb="2" eb="4">
      <t>ウリアゲ</t>
    </rPh>
    <rPh sb="4" eb="5">
      <t>ダカ</t>
    </rPh>
    <rPh sb="6" eb="7">
      <t>タイ</t>
    </rPh>
    <rPh sb="9" eb="11">
      <t>ワリアイ</t>
    </rPh>
    <phoneticPr fontId="11"/>
  </si>
  <si>
    <t>a</t>
    <phoneticPr fontId="11"/>
  </si>
  <si>
    <r>
      <rPr>
        <sz val="9"/>
        <rFont val="ＭＳ Ｐ明朝"/>
        <family val="1"/>
        <charset val="128"/>
      </rPr>
      <t>製品売上高</t>
    </r>
    <phoneticPr fontId="11"/>
  </si>
  <si>
    <t>b</t>
    <phoneticPr fontId="11"/>
  </si>
  <si>
    <r>
      <t>売上原価（</t>
    </r>
    <r>
      <rPr>
        <sz val="9"/>
        <rFont val="Century"/>
        <family val="1"/>
      </rPr>
      <t>c+d-e</t>
    </r>
    <r>
      <rPr>
        <sz val="9"/>
        <rFont val="ＭＳ Ｐ明朝"/>
        <family val="1"/>
        <charset val="128"/>
      </rPr>
      <t>）</t>
    </r>
    <phoneticPr fontId="11"/>
  </si>
  <si>
    <t>c</t>
    <phoneticPr fontId="11"/>
  </si>
  <si>
    <t>　（製品期首棚卸高）</t>
    <phoneticPr fontId="11"/>
  </si>
  <si>
    <t>d</t>
    <phoneticPr fontId="11"/>
  </si>
  <si>
    <t>　（当期製品製造原価）</t>
    <phoneticPr fontId="11"/>
  </si>
  <si>
    <t>e</t>
    <phoneticPr fontId="11"/>
  </si>
  <si>
    <t>　（製品期末棚卸高）</t>
    <phoneticPr fontId="11"/>
  </si>
  <si>
    <r>
      <t>売上原価率</t>
    </r>
    <r>
      <rPr>
        <sz val="9"/>
        <rFont val="Century"/>
        <family val="1"/>
      </rPr>
      <t>(b/a)</t>
    </r>
    <rPh sb="0" eb="2">
      <t>ウリアゲ</t>
    </rPh>
    <rPh sb="2" eb="4">
      <t>ゲンカ</t>
    </rPh>
    <rPh sb="4" eb="5">
      <t>リツ</t>
    </rPh>
    <phoneticPr fontId="11"/>
  </si>
  <si>
    <t>f</t>
    <phoneticPr fontId="11"/>
  </si>
  <si>
    <r>
      <t>売上総利益（</t>
    </r>
    <r>
      <rPr>
        <sz val="9"/>
        <rFont val="Century"/>
        <family val="1"/>
      </rPr>
      <t>a-b</t>
    </r>
    <r>
      <rPr>
        <sz val="9"/>
        <rFont val="ＭＳ Ｐ明朝"/>
        <family val="1"/>
        <charset val="128"/>
      </rPr>
      <t>）</t>
    </r>
    <phoneticPr fontId="11"/>
  </si>
  <si>
    <t>g</t>
    <phoneticPr fontId="11"/>
  </si>
  <si>
    <t>販売費及び一般管理費</t>
    <phoneticPr fontId="11"/>
  </si>
  <si>
    <t>h</t>
    <phoneticPr fontId="11"/>
  </si>
  <si>
    <r>
      <rPr>
        <sz val="9"/>
        <rFont val="ＭＳ Ｐ明朝"/>
        <family val="1"/>
        <charset val="128"/>
      </rPr>
      <t>営業利益（</t>
    </r>
    <r>
      <rPr>
        <sz val="9"/>
        <rFont val="Century"/>
        <family val="1"/>
      </rPr>
      <t>f-g</t>
    </r>
    <r>
      <rPr>
        <sz val="9"/>
        <rFont val="ＭＳ Ｐ明朝"/>
        <family val="1"/>
        <charset val="128"/>
      </rPr>
      <t>）</t>
    </r>
    <rPh sb="0" eb="2">
      <t>エイギョウ</t>
    </rPh>
    <rPh sb="2" eb="4">
      <t>リエキ</t>
    </rPh>
    <phoneticPr fontId="11"/>
  </si>
  <si>
    <r>
      <t>営業利益率</t>
    </r>
    <r>
      <rPr>
        <sz val="9"/>
        <rFont val="Century"/>
        <family val="1"/>
      </rPr>
      <t>(h/a)</t>
    </r>
    <rPh sb="0" eb="2">
      <t>エイギョウ</t>
    </rPh>
    <rPh sb="2" eb="4">
      <t>リエキ</t>
    </rPh>
    <rPh sb="4" eb="5">
      <t>リツ</t>
    </rPh>
    <phoneticPr fontId="11"/>
  </si>
  <si>
    <t>i</t>
    <phoneticPr fontId="11"/>
  </si>
  <si>
    <t>営業外収益</t>
    <rPh sb="0" eb="3">
      <t>エイギョウガイ</t>
    </rPh>
    <rPh sb="3" eb="5">
      <t>シュウエキ</t>
    </rPh>
    <phoneticPr fontId="11"/>
  </si>
  <si>
    <t>内訳</t>
    <rPh sb="0" eb="2">
      <t>ウチワケ</t>
    </rPh>
    <phoneticPr fontId="11"/>
  </si>
  <si>
    <t>j</t>
    <phoneticPr fontId="11"/>
  </si>
  <si>
    <t>営業外費用</t>
    <rPh sb="0" eb="3">
      <t>エイギョウガイ</t>
    </rPh>
    <rPh sb="3" eb="5">
      <t>ヒヨウ</t>
    </rPh>
    <phoneticPr fontId="11"/>
  </si>
  <si>
    <t>k</t>
    <phoneticPr fontId="11"/>
  </si>
  <si>
    <r>
      <rPr>
        <sz val="9"/>
        <rFont val="ＭＳ Ｐ明朝"/>
        <family val="1"/>
        <charset val="128"/>
      </rPr>
      <t>経常利益（</t>
    </r>
    <r>
      <rPr>
        <sz val="9"/>
        <rFont val="Century"/>
        <family val="1"/>
      </rPr>
      <t>h+i-j</t>
    </r>
    <r>
      <rPr>
        <sz val="9"/>
        <rFont val="ＭＳ Ｐ明朝"/>
        <family val="1"/>
        <charset val="128"/>
      </rPr>
      <t>）</t>
    </r>
    <rPh sb="0" eb="2">
      <t>ケイジョウ</t>
    </rPh>
    <rPh sb="2" eb="4">
      <t>リエキ</t>
    </rPh>
    <phoneticPr fontId="11"/>
  </si>
  <si>
    <r>
      <t>経常利益率（</t>
    </r>
    <r>
      <rPr>
        <sz val="9"/>
        <rFont val="Century"/>
        <family val="1"/>
      </rPr>
      <t>k/a</t>
    </r>
    <r>
      <rPr>
        <sz val="9"/>
        <rFont val="ＭＳ Ｐ明朝"/>
        <family val="1"/>
        <charset val="128"/>
      </rPr>
      <t>）</t>
    </r>
    <rPh sb="0" eb="2">
      <t>ケイジョウ</t>
    </rPh>
    <rPh sb="2" eb="5">
      <t>リエキリツ</t>
    </rPh>
    <phoneticPr fontId="11"/>
  </si>
  <si>
    <t>w-1</t>
    <phoneticPr fontId="11"/>
  </si>
  <si>
    <t>製品期首棚卸数量（kg）：</t>
    <rPh sb="0" eb="2">
      <t>セイヒン</t>
    </rPh>
    <rPh sb="2" eb="4">
      <t>キシュ</t>
    </rPh>
    <rPh sb="4" eb="6">
      <t>タナオロシ</t>
    </rPh>
    <rPh sb="6" eb="8">
      <t>スウリョウ</t>
    </rPh>
    <phoneticPr fontId="11"/>
  </si>
  <si>
    <t>x-1</t>
    <phoneticPr fontId="11"/>
  </si>
  <si>
    <t>当期完成品数量（kg）：</t>
    <rPh sb="0" eb="2">
      <t>トウキ</t>
    </rPh>
    <rPh sb="2" eb="5">
      <t>カンセイヒン</t>
    </rPh>
    <rPh sb="5" eb="7">
      <t>スウリョウ</t>
    </rPh>
    <phoneticPr fontId="11"/>
  </si>
  <si>
    <t>y-1</t>
    <phoneticPr fontId="11"/>
  </si>
  <si>
    <t>製品期末棚卸数量（kg）：</t>
    <rPh sb="0" eb="2">
      <t>セイヒン</t>
    </rPh>
    <rPh sb="2" eb="4">
      <t>キマツ</t>
    </rPh>
    <rPh sb="4" eb="6">
      <t>タナオロシ</t>
    </rPh>
    <rPh sb="6" eb="8">
      <t>スウリョウ</t>
    </rPh>
    <phoneticPr fontId="11"/>
  </si>
  <si>
    <t>z-1</t>
    <phoneticPr fontId="11"/>
  </si>
  <si>
    <t>当期販売数量（kg）：</t>
    <rPh sb="0" eb="2">
      <t>トウキ</t>
    </rPh>
    <rPh sb="2" eb="4">
      <t>ハンバイ</t>
    </rPh>
    <rPh sb="4" eb="6">
      <t>スウリョウ</t>
    </rPh>
    <phoneticPr fontId="11"/>
  </si>
  <si>
    <r>
      <t>当期売上原価単価（</t>
    </r>
    <r>
      <rPr>
        <sz val="11"/>
        <rFont val="Century"/>
        <family val="1"/>
      </rPr>
      <t>kg</t>
    </r>
    <r>
      <rPr>
        <sz val="11"/>
        <rFont val="ＭＳ Ｐ明朝"/>
        <family val="1"/>
        <charset val="128"/>
      </rPr>
      <t>あたり）：</t>
    </r>
    <rPh sb="0" eb="2">
      <t>トウキ</t>
    </rPh>
    <rPh sb="2" eb="4">
      <t>ウリアゲ</t>
    </rPh>
    <rPh sb="4" eb="6">
      <t>ゲンカ</t>
    </rPh>
    <rPh sb="6" eb="8">
      <t>タンカ</t>
    </rPh>
    <phoneticPr fontId="11"/>
  </si>
  <si>
    <r>
      <rPr>
        <sz val="11"/>
        <rFont val="ＭＳ 明朝"/>
        <family val="1"/>
        <charset val="128"/>
      </rPr>
      <t>当期営業外収益単価（</t>
    </r>
    <r>
      <rPr>
        <sz val="11"/>
        <rFont val="Century"/>
        <family val="1"/>
      </rPr>
      <t>kg</t>
    </r>
    <r>
      <rPr>
        <sz val="11"/>
        <rFont val="ＭＳ 明朝"/>
        <family val="1"/>
        <charset val="128"/>
      </rPr>
      <t>あたり）：</t>
    </r>
    <rPh sb="0" eb="2">
      <t>トウキ</t>
    </rPh>
    <rPh sb="2" eb="5">
      <t>エイギョウガイ</t>
    </rPh>
    <rPh sb="5" eb="7">
      <t>シュウエキ</t>
    </rPh>
    <rPh sb="7" eb="9">
      <t>タンカ</t>
    </rPh>
    <phoneticPr fontId="11"/>
  </si>
  <si>
    <t>当期営業外費用単価（kgあたり）：</t>
    <rPh sb="0" eb="2">
      <t>トウキ</t>
    </rPh>
    <rPh sb="2" eb="5">
      <t>エイギョウガイ</t>
    </rPh>
    <rPh sb="5" eb="7">
      <t>ヒヨウ</t>
    </rPh>
    <rPh sb="7" eb="9">
      <t>タンカ</t>
    </rPh>
    <phoneticPr fontId="11"/>
  </si>
  <si>
    <t>(1)-2</t>
    <phoneticPr fontId="11"/>
  </si>
  <si>
    <r>
      <rPr>
        <sz val="11"/>
        <rFont val="ＭＳ Ｐ明朝"/>
        <family val="1"/>
        <charset val="128"/>
      </rPr>
      <t>時系列情報</t>
    </r>
    <rPh sb="0" eb="3">
      <t>ジケイレツ</t>
    </rPh>
    <rPh sb="3" eb="5">
      <t>ジョウホウ</t>
    </rPh>
    <phoneticPr fontId="11"/>
  </si>
  <si>
    <t>（記入要領）
以下の項目に沿って、2023年4月から2026年3月までの各数値を記入してください。</t>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</si>
  <si>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r>
      <t>2023</t>
    </r>
    <r>
      <rPr>
        <sz val="11"/>
        <color theme="1"/>
        <rFont val="ＭＳ Ｐゴシック"/>
        <family val="3"/>
        <charset val="128"/>
      </rPr>
      <t>年度</t>
    </r>
    <rPh sb="4" eb="5">
      <t>ネン</t>
    </rPh>
    <rPh sb="5" eb="6">
      <t>ド</t>
    </rPh>
    <phoneticPr fontId="11"/>
  </si>
  <si>
    <r>
      <t>2024</t>
    </r>
    <r>
      <rPr>
        <sz val="11"/>
        <color theme="1"/>
        <rFont val="ＭＳ Ｐゴシック"/>
        <family val="3"/>
        <charset val="128"/>
      </rPr>
      <t>年度</t>
    </r>
    <rPh sb="4" eb="5">
      <t>ネン</t>
    </rPh>
    <rPh sb="5" eb="6">
      <t>ド</t>
    </rPh>
    <phoneticPr fontId="11"/>
  </si>
  <si>
    <r>
      <rPr>
        <sz val="11"/>
        <color theme="1"/>
        <rFont val="ＭＳ Ｐゴシック"/>
        <family val="3"/>
        <charset val="128"/>
      </rPr>
      <t>当期</t>
    </r>
    <rPh sb="0" eb="2">
      <t>トウキ</t>
    </rPh>
    <phoneticPr fontId="11"/>
  </si>
  <si>
    <r>
      <t>2023.4</t>
    </r>
    <r>
      <rPr>
        <sz val="11"/>
        <rFont val="ＭＳ Ｐ明朝"/>
        <family val="1"/>
        <charset val="128"/>
      </rPr>
      <t>～</t>
    </r>
    <r>
      <rPr>
        <sz val="11"/>
        <rFont val="Century"/>
        <family val="1"/>
      </rPr>
      <t>2024.3</t>
    </r>
    <phoneticPr fontId="11"/>
  </si>
  <si>
    <r>
      <t>2024.4</t>
    </r>
    <r>
      <rPr>
        <sz val="11"/>
        <rFont val="ＭＳ Ｐ明朝"/>
        <family val="1"/>
        <charset val="128"/>
      </rPr>
      <t>～</t>
    </r>
    <r>
      <rPr>
        <sz val="11"/>
        <rFont val="Century"/>
        <family val="1"/>
      </rPr>
      <t>2025.3</t>
    </r>
    <phoneticPr fontId="11"/>
  </si>
  <si>
    <r>
      <t>2025.4</t>
    </r>
    <r>
      <rPr>
        <sz val="11"/>
        <color theme="1"/>
        <rFont val="ＭＳ Ｐゴシック"/>
        <family val="3"/>
        <charset val="128"/>
      </rPr>
      <t>～</t>
    </r>
    <r>
      <rPr>
        <sz val="11"/>
        <color theme="1"/>
        <rFont val="Century"/>
        <family val="1"/>
      </rPr>
      <t>2026.3</t>
    </r>
    <phoneticPr fontId="11"/>
  </si>
  <si>
    <t>製品売上高</t>
    <rPh sb="0" eb="2">
      <t>セイヒン</t>
    </rPh>
    <rPh sb="2" eb="4">
      <t>ウリアゲ</t>
    </rPh>
    <rPh sb="4" eb="5">
      <t>タカ</t>
    </rPh>
    <phoneticPr fontId="11"/>
  </si>
  <si>
    <t>　（製品製造原価）</t>
    <phoneticPr fontId="11"/>
  </si>
  <si>
    <r>
      <rPr>
        <sz val="11"/>
        <rFont val="ＭＳ 明朝"/>
        <family val="1"/>
        <charset val="128"/>
      </rPr>
      <t>完成品数量（</t>
    </r>
    <r>
      <rPr>
        <sz val="11"/>
        <rFont val="Century"/>
        <family val="1"/>
      </rPr>
      <t>kg</t>
    </r>
    <r>
      <rPr>
        <sz val="11"/>
        <rFont val="ＭＳ 明朝"/>
        <family val="1"/>
        <charset val="128"/>
      </rPr>
      <t>）：</t>
    </r>
    <rPh sb="0" eb="3">
      <t>カンセイヒン</t>
    </rPh>
    <rPh sb="3" eb="5">
      <t>スウリョウ</t>
    </rPh>
    <phoneticPr fontId="11"/>
  </si>
  <si>
    <r>
      <rPr>
        <sz val="11"/>
        <rFont val="ＭＳ 明朝"/>
        <family val="1"/>
        <charset val="128"/>
      </rPr>
      <t>販売数量（</t>
    </r>
    <r>
      <rPr>
        <sz val="11"/>
        <rFont val="Century"/>
        <family val="1"/>
      </rPr>
      <t>kg</t>
    </r>
    <r>
      <rPr>
        <sz val="11"/>
        <rFont val="ＭＳ 明朝"/>
        <family val="1"/>
        <charset val="128"/>
      </rPr>
      <t>）：</t>
    </r>
    <rPh sb="0" eb="2">
      <t>ハンバイ</t>
    </rPh>
    <rPh sb="2" eb="4">
      <t>スウリョウ</t>
    </rPh>
    <phoneticPr fontId="11"/>
  </si>
  <si>
    <r>
      <t>売上原価単価（</t>
    </r>
    <r>
      <rPr>
        <sz val="11"/>
        <rFont val="Century"/>
        <family val="1"/>
      </rPr>
      <t>kg</t>
    </r>
    <r>
      <rPr>
        <sz val="11"/>
        <rFont val="ＭＳ Ｐ明朝"/>
        <family val="1"/>
        <charset val="128"/>
      </rPr>
      <t>あたり）：</t>
    </r>
    <rPh sb="0" eb="2">
      <t>ウリアゲ</t>
    </rPh>
    <rPh sb="2" eb="4">
      <t>ゲンカ</t>
    </rPh>
    <rPh sb="4" eb="6">
      <t>タンカ</t>
    </rPh>
    <phoneticPr fontId="11"/>
  </si>
  <si>
    <r>
      <rPr>
        <sz val="11"/>
        <rFont val="ＭＳ 明朝"/>
        <family val="1"/>
        <charset val="128"/>
      </rPr>
      <t>営業外収益単価（</t>
    </r>
    <r>
      <rPr>
        <sz val="11"/>
        <rFont val="Century"/>
        <family val="1"/>
      </rPr>
      <t>kg</t>
    </r>
    <r>
      <rPr>
        <sz val="11"/>
        <rFont val="ＭＳ 明朝"/>
        <family val="1"/>
        <charset val="128"/>
      </rPr>
      <t>あたり）：</t>
    </r>
    <rPh sb="0" eb="3">
      <t>エイギョウガイ</t>
    </rPh>
    <rPh sb="3" eb="5">
      <t>シュウエキ</t>
    </rPh>
    <rPh sb="5" eb="7">
      <t>タンカ</t>
    </rPh>
    <phoneticPr fontId="11"/>
  </si>
  <si>
    <r>
      <rPr>
        <sz val="11"/>
        <rFont val="ＭＳ 明朝"/>
        <family val="1"/>
        <charset val="128"/>
      </rPr>
      <t>営業外費用単価（</t>
    </r>
    <r>
      <rPr>
        <sz val="11"/>
        <rFont val="Century"/>
        <family val="1"/>
      </rPr>
      <t>kg</t>
    </r>
    <r>
      <rPr>
        <sz val="11"/>
        <rFont val="ＭＳ 明朝"/>
        <family val="1"/>
        <charset val="128"/>
      </rPr>
      <t>あたり）：</t>
    </r>
    <rPh sb="0" eb="3">
      <t>エイギョウガイ</t>
    </rPh>
    <rPh sb="3" eb="5">
      <t>ヒヨウ</t>
    </rPh>
    <rPh sb="5" eb="7">
      <t>タンカ</t>
    </rPh>
    <phoneticPr fontId="11"/>
  </si>
  <si>
    <t>　</t>
    <phoneticPr fontId="11"/>
  </si>
  <si>
    <t>当期製品製造原価の明細</t>
    <phoneticPr fontId="11"/>
  </si>
  <si>
    <t>（記入要領）
以下の項目（足りない項目があれば適宜追加してください。）に沿って調査対象期間における金額、単価及び割合を算出してください。</t>
    <rPh sb="39" eb="41">
      <t>チョウサ</t>
    </rPh>
    <rPh sb="41" eb="45">
      <t>タイショウキカン</t>
    </rPh>
    <phoneticPr fontId="11"/>
  </si>
  <si>
    <r>
      <rPr>
        <sz val="11"/>
        <color theme="1"/>
        <rFont val="ＭＳ Ｐ明朝"/>
        <family val="1"/>
        <charset val="128"/>
      </rPr>
      <t>（当期：</t>
    </r>
    <r>
      <rPr>
        <sz val="11"/>
        <color theme="1"/>
        <rFont val="Century"/>
        <family val="1"/>
      </rPr>
      <t>2025.4.1</t>
    </r>
    <r>
      <rPr>
        <sz val="11"/>
        <color theme="1"/>
        <rFont val="ＭＳ Ｐ明朝"/>
        <family val="1"/>
        <charset val="128"/>
      </rPr>
      <t>～</t>
    </r>
    <r>
      <rPr>
        <sz val="11"/>
        <color theme="1"/>
        <rFont val="Century"/>
        <family val="1"/>
      </rPr>
      <t>2026.3.31</t>
    </r>
    <r>
      <rPr>
        <sz val="11"/>
        <color theme="1"/>
        <rFont val="ＭＳ Ｐ明朝"/>
        <family val="1"/>
        <charset val="128"/>
      </rPr>
      <t>）</t>
    </r>
    <phoneticPr fontId="11"/>
  </si>
  <si>
    <t>当期総製造費用に対する割合</t>
    <phoneticPr fontId="11"/>
  </si>
  <si>
    <t>添付資料</t>
    <phoneticPr fontId="11"/>
  </si>
  <si>
    <r>
      <rPr>
        <sz val="9"/>
        <rFont val="ＭＳ Ｐ明朝"/>
        <family val="1"/>
        <charset val="128"/>
      </rPr>
      <t>製造直接費（</t>
    </r>
    <r>
      <rPr>
        <sz val="9"/>
        <rFont val="Century"/>
        <family val="1"/>
      </rPr>
      <t>b+c+d</t>
    </r>
    <r>
      <rPr>
        <sz val="9"/>
        <rFont val="ＭＳ Ｐ明朝"/>
        <family val="1"/>
        <charset val="128"/>
      </rPr>
      <t>）</t>
    </r>
    <phoneticPr fontId="11"/>
  </si>
  <si>
    <t>直接材料費</t>
    <phoneticPr fontId="11"/>
  </si>
  <si>
    <t>①</t>
    <phoneticPr fontId="11"/>
  </si>
  <si>
    <t>②</t>
    <phoneticPr fontId="11"/>
  </si>
  <si>
    <t>③</t>
    <phoneticPr fontId="11"/>
  </si>
  <si>
    <t>④</t>
    <phoneticPr fontId="11"/>
  </si>
  <si>
    <t>副材料（</t>
    <rPh sb="0" eb="3">
      <t>フクザイリョウ</t>
    </rPh>
    <phoneticPr fontId="11"/>
  </si>
  <si>
    <t>名称：</t>
    <rPh sb="0" eb="2">
      <t>メイショウ</t>
    </rPh>
    <phoneticPr fontId="11"/>
  </si>
  <si>
    <t>）</t>
    <phoneticPr fontId="11"/>
  </si>
  <si>
    <t>⑤</t>
    <phoneticPr fontId="11"/>
  </si>
  <si>
    <t>名称：</t>
    <phoneticPr fontId="11"/>
  </si>
  <si>
    <t>⑥</t>
    <phoneticPr fontId="11"/>
  </si>
  <si>
    <t>電力</t>
    <rPh sb="0" eb="2">
      <t>デンリョク</t>
    </rPh>
    <phoneticPr fontId="11"/>
  </si>
  <si>
    <t>⑦</t>
    <phoneticPr fontId="11"/>
  </si>
  <si>
    <t>蒸気</t>
    <rPh sb="0" eb="2">
      <t>ジョウキ</t>
    </rPh>
    <phoneticPr fontId="11"/>
  </si>
  <si>
    <t>⑧</t>
    <phoneticPr fontId="11"/>
  </si>
  <si>
    <t>燃料</t>
    <rPh sb="0" eb="2">
      <t>ネンリョウ</t>
    </rPh>
    <phoneticPr fontId="11"/>
  </si>
  <si>
    <t>⑨</t>
    <phoneticPr fontId="11"/>
  </si>
  <si>
    <t>⑩</t>
    <phoneticPr fontId="11"/>
  </si>
  <si>
    <t>その他</t>
    <rPh sb="2" eb="3">
      <t>タ</t>
    </rPh>
    <phoneticPr fontId="11"/>
  </si>
  <si>
    <t>小計</t>
    <phoneticPr fontId="11"/>
  </si>
  <si>
    <t>直接労務費</t>
    <phoneticPr fontId="11"/>
  </si>
  <si>
    <t>直接経費</t>
    <phoneticPr fontId="11"/>
  </si>
  <si>
    <t>製造間接費（f+g+h）</t>
    <rPh sb="0" eb="2">
      <t>セイゾウ</t>
    </rPh>
    <rPh sb="2" eb="4">
      <t>カンセツ</t>
    </rPh>
    <rPh sb="4" eb="5">
      <t>ヒ</t>
    </rPh>
    <phoneticPr fontId="11"/>
  </si>
  <si>
    <t>間接材料費</t>
    <rPh sb="0" eb="2">
      <t>カンセツ</t>
    </rPh>
    <rPh sb="2" eb="5">
      <t>ザイリョウヒ</t>
    </rPh>
    <phoneticPr fontId="11"/>
  </si>
  <si>
    <t>間接労務費</t>
    <rPh sb="0" eb="2">
      <t>カンセツ</t>
    </rPh>
    <phoneticPr fontId="11"/>
  </si>
  <si>
    <t>間接経費</t>
    <rPh sb="0" eb="2">
      <t>カンセツ</t>
    </rPh>
    <phoneticPr fontId="11"/>
  </si>
  <si>
    <r>
      <rPr>
        <sz val="9"/>
        <rFont val="ＭＳ Ｐ明朝"/>
        <family val="1"/>
        <charset val="128"/>
      </rPr>
      <t>当期総製造費用（</t>
    </r>
    <r>
      <rPr>
        <sz val="9"/>
        <rFont val="Century"/>
        <family val="1"/>
      </rPr>
      <t>a+e</t>
    </r>
    <r>
      <rPr>
        <sz val="9"/>
        <rFont val="ＭＳ Ｐ明朝"/>
        <family val="1"/>
        <charset val="128"/>
      </rPr>
      <t>）</t>
    </r>
    <rPh sb="0" eb="2">
      <t>トウキ</t>
    </rPh>
    <rPh sb="2" eb="3">
      <t>ソウ</t>
    </rPh>
    <rPh sb="3" eb="6">
      <t>セイゾウヒ</t>
    </rPh>
    <rPh sb="6" eb="7">
      <t>ヨウ</t>
    </rPh>
    <phoneticPr fontId="11"/>
  </si>
  <si>
    <r>
      <rPr>
        <sz val="9"/>
        <rFont val="ＭＳ Ｐ明朝"/>
        <family val="1"/>
        <charset val="128"/>
      </rPr>
      <t>期首仕掛品棚卸高</t>
    </r>
    <rPh sb="0" eb="2">
      <t>キシュ</t>
    </rPh>
    <rPh sb="2" eb="4">
      <t>シカカリ</t>
    </rPh>
    <rPh sb="4" eb="5">
      <t>ヒン</t>
    </rPh>
    <rPh sb="5" eb="7">
      <t>タナオロシ</t>
    </rPh>
    <rPh sb="7" eb="8">
      <t>ダカ</t>
    </rPh>
    <phoneticPr fontId="11"/>
  </si>
  <si>
    <r>
      <rPr>
        <sz val="9"/>
        <rFont val="ＭＳ Ｐ明朝"/>
        <family val="1"/>
        <charset val="128"/>
      </rPr>
      <t>期末仕掛品棚卸高</t>
    </r>
    <rPh sb="0" eb="2">
      <t>キマツ</t>
    </rPh>
    <rPh sb="2" eb="4">
      <t>シカカリ</t>
    </rPh>
    <rPh sb="4" eb="5">
      <t>ヒン</t>
    </rPh>
    <rPh sb="5" eb="7">
      <t>タナオロシ</t>
    </rPh>
    <rPh sb="7" eb="8">
      <t>ダカ</t>
    </rPh>
    <phoneticPr fontId="11"/>
  </si>
  <si>
    <t>l</t>
    <phoneticPr fontId="11"/>
  </si>
  <si>
    <r>
      <rPr>
        <sz val="9"/>
        <rFont val="ＭＳ Ｐ明朝"/>
        <family val="1"/>
        <charset val="128"/>
      </rPr>
      <t>当期製品製造原価（</t>
    </r>
    <r>
      <rPr>
        <sz val="9"/>
        <rFont val="Century"/>
        <family val="1"/>
      </rPr>
      <t>i+j-k</t>
    </r>
    <r>
      <rPr>
        <sz val="9"/>
        <rFont val="ＭＳ Ｐ明朝"/>
        <family val="1"/>
        <charset val="128"/>
      </rPr>
      <t>）</t>
    </r>
    <rPh sb="0" eb="2">
      <t>トウキ</t>
    </rPh>
    <rPh sb="2" eb="4">
      <t>セイヒン</t>
    </rPh>
    <rPh sb="4" eb="6">
      <t>セイゾウ</t>
    </rPh>
    <rPh sb="6" eb="8">
      <t>ゲンカ</t>
    </rPh>
    <phoneticPr fontId="11"/>
  </si>
  <si>
    <r>
      <rPr>
        <sz val="9"/>
        <rFont val="ＭＳ Ｐ明朝"/>
        <family val="1"/>
        <charset val="128"/>
      </rPr>
      <t>当期完成品数量（</t>
    </r>
    <r>
      <rPr>
        <sz val="9"/>
        <rFont val="Century"/>
        <family val="1"/>
      </rPr>
      <t>kg</t>
    </r>
    <r>
      <rPr>
        <sz val="9"/>
        <rFont val="ＭＳ Ｐ明朝"/>
        <family val="1"/>
        <charset val="128"/>
      </rPr>
      <t>）：</t>
    </r>
    <rPh sb="0" eb="2">
      <t>トウキ</t>
    </rPh>
    <rPh sb="2" eb="5">
      <t>カンセイヒン</t>
    </rPh>
    <rPh sb="5" eb="7">
      <t>スウリョウ</t>
    </rPh>
    <phoneticPr fontId="11"/>
  </si>
  <si>
    <r>
      <rPr>
        <sz val="9"/>
        <rFont val="ＭＳ Ｐ明朝"/>
        <family val="1"/>
        <charset val="128"/>
      </rPr>
      <t>当期完成品単価（</t>
    </r>
    <r>
      <rPr>
        <sz val="9"/>
        <rFont val="Century"/>
        <family val="1"/>
      </rPr>
      <t>kg</t>
    </r>
    <r>
      <rPr>
        <sz val="9"/>
        <rFont val="ＭＳ Ｐ明朝"/>
        <family val="1"/>
        <charset val="128"/>
      </rPr>
      <t>あたり）：</t>
    </r>
    <rPh sb="0" eb="2">
      <t>トウキ</t>
    </rPh>
    <rPh sb="2" eb="5">
      <t>カンセイヒン</t>
    </rPh>
    <rPh sb="5" eb="7">
      <t>タンカ</t>
    </rPh>
    <phoneticPr fontId="11"/>
  </si>
  <si>
    <t>(2)-2</t>
    <phoneticPr fontId="11"/>
  </si>
  <si>
    <r>
      <rPr>
        <sz val="11"/>
        <rFont val="ＭＳ 明朝"/>
        <family val="1"/>
        <charset val="128"/>
      </rPr>
      <t>（記入要領）
以下の項目に沿って、</t>
    </r>
    <r>
      <rPr>
        <sz val="11"/>
        <rFont val="Century"/>
        <family val="1"/>
      </rPr>
      <t>2023</t>
    </r>
    <r>
      <rPr>
        <sz val="11"/>
        <rFont val="ＭＳ 明朝"/>
        <family val="1"/>
        <charset val="128"/>
      </rPr>
      <t>年</t>
    </r>
    <r>
      <rPr>
        <sz val="11"/>
        <rFont val="Century"/>
        <family val="1"/>
      </rPr>
      <t>4</t>
    </r>
    <r>
      <rPr>
        <sz val="11"/>
        <rFont val="ＭＳ 明朝"/>
        <family val="1"/>
        <charset val="128"/>
      </rPr>
      <t>月から</t>
    </r>
    <r>
      <rPr>
        <sz val="11"/>
        <rFont val="Century"/>
        <family val="1"/>
      </rPr>
      <t>2026</t>
    </r>
    <r>
      <rPr>
        <sz val="11"/>
        <rFont val="ＭＳ 明朝"/>
        <family val="1"/>
        <charset val="128"/>
      </rPr>
      <t>年</t>
    </r>
    <r>
      <rPr>
        <sz val="11"/>
        <rFont val="Century"/>
        <family val="1"/>
      </rPr>
      <t>3</t>
    </r>
    <r>
      <rPr>
        <sz val="11"/>
        <rFont val="ＭＳ 明朝"/>
        <family val="1"/>
        <charset val="128"/>
      </rPr>
      <t>月までの各数値を記入してください。</t>
    </r>
    <rPh sb="7" eb="9">
      <t>イカ</t>
    </rPh>
    <rPh sb="10" eb="12">
      <t>コウモク</t>
    </rPh>
    <rPh sb="13" eb="14">
      <t>ソ</t>
    </rPh>
    <rPh sb="21" eb="22">
      <t>ネン</t>
    </rPh>
    <rPh sb="23" eb="24">
      <t>ガツ</t>
    </rPh>
    <rPh sb="30" eb="31">
      <t>ネン</t>
    </rPh>
    <rPh sb="32" eb="33">
      <t>ガツ</t>
    </rPh>
    <rPh sb="36" eb="37">
      <t>カク</t>
    </rPh>
    <rPh sb="37" eb="39">
      <t>スウチ</t>
    </rPh>
    <rPh sb="40" eb="42">
      <t>キニュウ</t>
    </rPh>
    <phoneticPr fontId="11"/>
  </si>
  <si>
    <r>
      <t>2023</t>
    </r>
    <r>
      <rPr>
        <sz val="11"/>
        <color theme="1"/>
        <rFont val="ＭＳ Ｐ明朝"/>
        <family val="1"/>
        <charset val="128"/>
      </rPr>
      <t>年度</t>
    </r>
    <rPh sb="4" eb="5">
      <t>ネン</t>
    </rPh>
    <rPh sb="5" eb="6">
      <t>ド</t>
    </rPh>
    <phoneticPr fontId="11"/>
  </si>
  <si>
    <r>
      <t>2024</t>
    </r>
    <r>
      <rPr>
        <sz val="11"/>
        <color theme="1"/>
        <rFont val="ＭＳ Ｐ明朝"/>
        <family val="1"/>
        <charset val="128"/>
      </rPr>
      <t>年度</t>
    </r>
    <rPh sb="4" eb="5">
      <t>ネン</t>
    </rPh>
    <rPh sb="5" eb="6">
      <t>ド</t>
    </rPh>
    <phoneticPr fontId="11"/>
  </si>
  <si>
    <r>
      <rPr>
        <sz val="11"/>
        <color theme="1"/>
        <rFont val="ＭＳ Ｐ明朝"/>
        <family val="1"/>
        <charset val="128"/>
      </rPr>
      <t>当期</t>
    </r>
    <rPh sb="0" eb="2">
      <t>トウキ</t>
    </rPh>
    <phoneticPr fontId="11"/>
  </si>
  <si>
    <r>
      <t>2025.4</t>
    </r>
    <r>
      <rPr>
        <sz val="11"/>
        <color theme="1"/>
        <rFont val="ＭＳ Ｐ明朝"/>
        <family val="1"/>
        <charset val="128"/>
      </rPr>
      <t>～</t>
    </r>
    <r>
      <rPr>
        <sz val="11"/>
        <color theme="1"/>
        <rFont val="Century"/>
        <family val="1"/>
      </rPr>
      <t>2026.3</t>
    </r>
    <phoneticPr fontId="11"/>
  </si>
  <si>
    <r>
      <rPr>
        <sz val="9"/>
        <rFont val="ＭＳ Ｐ明朝"/>
        <family val="1"/>
        <charset val="128"/>
      </rPr>
      <t>製品製造原価（</t>
    </r>
    <r>
      <rPr>
        <sz val="9"/>
        <rFont val="Century"/>
        <family val="1"/>
      </rPr>
      <t>i+j-k</t>
    </r>
    <r>
      <rPr>
        <sz val="9"/>
        <rFont val="ＭＳ Ｐ明朝"/>
        <family val="1"/>
        <charset val="128"/>
      </rPr>
      <t>）</t>
    </r>
    <rPh sb="0" eb="2">
      <t>セイヒン</t>
    </rPh>
    <rPh sb="2" eb="4">
      <t>セイゾウ</t>
    </rPh>
    <rPh sb="4" eb="6">
      <t>ゲンカ</t>
    </rPh>
    <phoneticPr fontId="11"/>
  </si>
  <si>
    <r>
      <rPr>
        <sz val="9"/>
        <rFont val="ＭＳ Ｐ明朝"/>
        <family val="1"/>
        <charset val="128"/>
      </rPr>
      <t>完成品数量（</t>
    </r>
    <r>
      <rPr>
        <sz val="9"/>
        <rFont val="Century"/>
        <family val="1"/>
      </rPr>
      <t>kg</t>
    </r>
    <r>
      <rPr>
        <sz val="9"/>
        <rFont val="ＭＳ Ｐ明朝"/>
        <family val="1"/>
        <charset val="128"/>
      </rPr>
      <t>）：</t>
    </r>
    <rPh sb="0" eb="3">
      <t>カンセイヒン</t>
    </rPh>
    <rPh sb="3" eb="5">
      <t>スウリョウ</t>
    </rPh>
    <phoneticPr fontId="11"/>
  </si>
  <si>
    <r>
      <rPr>
        <sz val="9"/>
        <rFont val="ＭＳ Ｐ明朝"/>
        <family val="1"/>
        <charset val="128"/>
      </rPr>
      <t>完成品単価（</t>
    </r>
    <r>
      <rPr>
        <sz val="9"/>
        <rFont val="Century"/>
        <family val="1"/>
      </rPr>
      <t>kg</t>
    </r>
    <r>
      <rPr>
        <sz val="9"/>
        <rFont val="ＭＳ Ｐ明朝"/>
        <family val="1"/>
        <charset val="128"/>
      </rPr>
      <t>あたり）：</t>
    </r>
    <rPh sb="0" eb="3">
      <t>カンセイヒン</t>
    </rPh>
    <rPh sb="3" eb="5">
      <t>タンカ</t>
    </rPh>
    <phoneticPr fontId="11"/>
  </si>
  <si>
    <t>販売費及び一般管理費の明細</t>
    <phoneticPr fontId="11"/>
  </si>
  <si>
    <t>（記入要領）
以下の項目（足りない項目があれば適宜追加してください。）に沿って、調査対象期間における金額、単価及び割合を算出してください。</t>
    <rPh sb="40" eb="42">
      <t>チョウサ</t>
    </rPh>
    <rPh sb="42" eb="46">
      <t>タイショウキカン</t>
    </rPh>
    <phoneticPr fontId="11"/>
  </si>
  <si>
    <t>当期販管費に対する割合</t>
    <rPh sb="0" eb="2">
      <t>トウキ</t>
    </rPh>
    <rPh sb="2" eb="5">
      <t>ハンカンヒ</t>
    </rPh>
    <rPh sb="5" eb="6">
      <t>ヒヨウ</t>
    </rPh>
    <rPh sb="6" eb="7">
      <t>タイ</t>
    </rPh>
    <rPh sb="9" eb="11">
      <t>ワリアイ</t>
    </rPh>
    <phoneticPr fontId="11"/>
  </si>
  <si>
    <t>販売費</t>
    <rPh sb="0" eb="2">
      <t>ハンバイ</t>
    </rPh>
    <rPh sb="2" eb="3">
      <t>ヒ</t>
    </rPh>
    <phoneticPr fontId="11"/>
  </si>
  <si>
    <t>一般管理費</t>
    <rPh sb="0" eb="2">
      <t>イッパン</t>
    </rPh>
    <rPh sb="2" eb="5">
      <t>カンリヒ</t>
    </rPh>
    <phoneticPr fontId="11"/>
  </si>
  <si>
    <r>
      <t>販売費及び一般管理費（</t>
    </r>
    <r>
      <rPr>
        <sz val="9"/>
        <rFont val="Century"/>
        <family val="1"/>
      </rPr>
      <t>a+b</t>
    </r>
    <r>
      <rPr>
        <sz val="9"/>
        <rFont val="ＭＳ Ｐ明朝"/>
        <family val="1"/>
        <charset val="128"/>
      </rPr>
      <t>）</t>
    </r>
    <rPh sb="0" eb="2">
      <t>ハンバイ</t>
    </rPh>
    <rPh sb="2" eb="3">
      <t>ヒ</t>
    </rPh>
    <rPh sb="3" eb="4">
      <t>オヨ</t>
    </rPh>
    <rPh sb="5" eb="7">
      <t>イッパン</t>
    </rPh>
    <rPh sb="7" eb="10">
      <t>カンリヒ</t>
    </rPh>
    <phoneticPr fontId="11"/>
  </si>
  <si>
    <t>当期販管費単価（kgあたり）：</t>
    <rPh sb="0" eb="2">
      <t>トウキ</t>
    </rPh>
    <rPh sb="2" eb="5">
      <t>ハンカンヒ</t>
    </rPh>
    <rPh sb="5" eb="7">
      <t>タンカ</t>
    </rPh>
    <phoneticPr fontId="11"/>
  </si>
  <si>
    <t>(3)-2</t>
    <phoneticPr fontId="11"/>
  </si>
  <si>
    <r>
      <rPr>
        <sz val="11"/>
        <rFont val="ＭＳ 明朝"/>
        <family val="1"/>
        <charset val="128"/>
      </rPr>
      <t>販管費単価（</t>
    </r>
    <r>
      <rPr>
        <sz val="11"/>
        <rFont val="Century"/>
        <family val="1"/>
      </rPr>
      <t>kg</t>
    </r>
    <r>
      <rPr>
        <sz val="11"/>
        <rFont val="ＭＳ 明朝"/>
        <family val="1"/>
        <charset val="128"/>
      </rPr>
      <t>あたり）：</t>
    </r>
    <rPh sb="0" eb="3">
      <t>ハンカンヒ</t>
    </rPh>
    <rPh sb="3" eb="5">
      <t>タンカ</t>
    </rPh>
    <phoneticPr fontId="11"/>
  </si>
  <si>
    <t>その他の費用</t>
    <rPh sb="2" eb="3">
      <t>タ</t>
    </rPh>
    <rPh sb="4" eb="6">
      <t>ヒヨウ</t>
    </rPh>
    <phoneticPr fontId="11"/>
  </si>
  <si>
    <t>（記入要領）
上記に含まれていない費用で、調査対象期間に販売された対象貨物についての生産、管理、販売、一般的な業務に要する費用があれば、金額及び単価を算出してください。</t>
    <rPh sb="21" eb="23">
      <t>チョウサ</t>
    </rPh>
    <rPh sb="23" eb="25">
      <t>タイショウ</t>
    </rPh>
    <rPh sb="25" eb="27">
      <t>キカン</t>
    </rPh>
    <rPh sb="33" eb="35">
      <t>タイショウ</t>
    </rPh>
    <rPh sb="35" eb="37">
      <t>カモツ</t>
    </rPh>
    <phoneticPr fontId="11"/>
  </si>
  <si>
    <t>（当期：2025.4.1～2026.3.31）</t>
    <phoneticPr fontId="11"/>
  </si>
  <si>
    <t>費用の名称</t>
    <phoneticPr fontId="11"/>
  </si>
  <si>
    <t>合計</t>
    <phoneticPr fontId="11"/>
  </si>
  <si>
    <t>当期その他の費用単価（kgあたり）：</t>
    <rPh sb="0" eb="2">
      <t>トウキ</t>
    </rPh>
    <rPh sb="4" eb="5">
      <t>タ</t>
    </rPh>
    <rPh sb="6" eb="8">
      <t>ヒヨウ</t>
    </rPh>
    <rPh sb="8" eb="10">
      <t>タンカ</t>
    </rPh>
    <phoneticPr fontId="11"/>
  </si>
  <si>
    <t>単価項目</t>
    <phoneticPr fontId="11"/>
  </si>
  <si>
    <r>
      <rPr>
        <sz val="11"/>
        <rFont val="ＭＳ Ｐ明朝"/>
        <family val="1"/>
        <charset val="128"/>
      </rPr>
      <t>当期完成品単価（</t>
    </r>
    <r>
      <rPr>
        <sz val="11"/>
        <rFont val="Century"/>
        <family val="1"/>
      </rPr>
      <t>kg</t>
    </r>
    <r>
      <rPr>
        <sz val="11"/>
        <rFont val="ＭＳ Ｐ明朝"/>
        <family val="1"/>
        <charset val="128"/>
      </rPr>
      <t>あたり）：</t>
    </r>
    <rPh sb="0" eb="2">
      <t>トウキ</t>
    </rPh>
    <rPh sb="2" eb="5">
      <t>カンセイヒン</t>
    </rPh>
    <rPh sb="5" eb="7">
      <t>タンカ</t>
    </rPh>
    <phoneticPr fontId="11"/>
  </si>
  <si>
    <t>当期販管費単価（kgあたり）：</t>
  </si>
  <si>
    <t>当期その他の費用単価（kgあたり）：</t>
  </si>
  <si>
    <t>当期営業外収益単価（kgあたり）：</t>
    <rPh sb="0" eb="2">
      <t>トウキ</t>
    </rPh>
    <rPh sb="2" eb="5">
      <t>エイギョウガイ</t>
    </rPh>
    <rPh sb="5" eb="7">
      <t>シュウエキ</t>
    </rPh>
    <rPh sb="7" eb="9">
      <t>タンカ</t>
    </rPh>
    <phoneticPr fontId="11"/>
  </si>
  <si>
    <t>合計（単価）</t>
    <rPh sb="0" eb="2">
      <t>ゴウケイ</t>
    </rPh>
    <rPh sb="3" eb="5">
      <t>タンカ</t>
    </rPh>
    <phoneticPr fontId="11"/>
  </si>
  <si>
    <t>(4)-2</t>
    <phoneticPr fontId="11"/>
  </si>
  <si>
    <r>
      <rPr>
        <sz val="11"/>
        <rFont val="ＭＳ 明朝"/>
        <family val="1"/>
        <charset val="128"/>
      </rPr>
      <t>時系列情報</t>
    </r>
    <rPh sb="0" eb="3">
      <t>ジケイレツ</t>
    </rPh>
    <rPh sb="3" eb="5">
      <t>ジョウホウ</t>
    </rPh>
    <phoneticPr fontId="11"/>
  </si>
  <si>
    <r>
      <rPr>
        <sz val="11"/>
        <rFont val="ＭＳ 明朝"/>
        <family val="1"/>
        <charset val="128"/>
      </rPr>
      <t>その他の費用単価（</t>
    </r>
    <r>
      <rPr>
        <sz val="11"/>
        <rFont val="Century"/>
        <family val="1"/>
      </rPr>
      <t>kg</t>
    </r>
    <r>
      <rPr>
        <sz val="11"/>
        <rFont val="ＭＳ 明朝"/>
        <family val="1"/>
        <charset val="128"/>
      </rPr>
      <t>あたり）：</t>
    </r>
    <rPh sb="2" eb="3">
      <t>タ</t>
    </rPh>
    <rPh sb="4" eb="6">
      <t>ヒヨウ</t>
    </rPh>
    <rPh sb="6" eb="8">
      <t>タンカ</t>
    </rPh>
    <phoneticPr fontId="11"/>
  </si>
  <si>
    <r>
      <rPr>
        <sz val="11"/>
        <rFont val="ＭＳ Ｐ明朝"/>
        <family val="1"/>
        <charset val="128"/>
      </rPr>
      <t>完成品単価（</t>
    </r>
    <r>
      <rPr>
        <sz val="11"/>
        <rFont val="Century"/>
        <family val="1"/>
      </rPr>
      <t>kg</t>
    </r>
    <r>
      <rPr>
        <sz val="11"/>
        <rFont val="ＭＳ Ｐ明朝"/>
        <family val="1"/>
        <charset val="128"/>
      </rPr>
      <t>あたり）：</t>
    </r>
    <rPh sb="0" eb="3">
      <t>カンセイヒン</t>
    </rPh>
    <rPh sb="3" eb="5">
      <t>タンカ</t>
    </rPh>
    <phoneticPr fontId="11"/>
  </si>
  <si>
    <r>
      <rPr>
        <sz val="11"/>
        <rFont val="ＭＳ 明朝"/>
        <family val="1"/>
        <charset val="128"/>
      </rPr>
      <t>販管費単価（</t>
    </r>
    <r>
      <rPr>
        <sz val="11"/>
        <rFont val="Century"/>
        <family val="1"/>
      </rPr>
      <t>kg</t>
    </r>
    <r>
      <rPr>
        <sz val="11"/>
        <rFont val="ＭＳ 明朝"/>
        <family val="1"/>
        <charset val="128"/>
      </rPr>
      <t>あたり）：</t>
    </r>
    <phoneticPr fontId="11"/>
  </si>
  <si>
    <r>
      <rPr>
        <sz val="11"/>
        <rFont val="ＭＳ 明朝"/>
        <family val="1"/>
        <charset val="128"/>
      </rPr>
      <t>その他の費用単価（</t>
    </r>
    <r>
      <rPr>
        <sz val="11"/>
        <rFont val="Century"/>
        <family val="1"/>
      </rPr>
      <t>kg</t>
    </r>
    <r>
      <rPr>
        <sz val="11"/>
        <rFont val="ＭＳ 明朝"/>
        <family val="1"/>
        <charset val="128"/>
      </rPr>
      <t>あたり）：</t>
    </r>
    <phoneticPr fontId="11"/>
  </si>
  <si>
    <t>様式A-3-2-2　調査対象貨物、国内向け同種の貨物、第三国向け同種の貨物にかかる損益計算書【開示版】</t>
    <rPh sb="0" eb="2">
      <t>ヨウシキ</t>
    </rPh>
    <rPh sb="10" eb="12">
      <t>チョウサ</t>
    </rPh>
    <rPh sb="12" eb="14">
      <t>タイショウ</t>
    </rPh>
    <rPh sb="14" eb="16">
      <t>カモツ</t>
    </rPh>
    <rPh sb="17" eb="20">
      <t>コクナイム</t>
    </rPh>
    <rPh sb="21" eb="23">
      <t>ドウシュ</t>
    </rPh>
    <rPh sb="24" eb="26">
      <t>カモツ</t>
    </rPh>
    <rPh sb="27" eb="28">
      <t>ダイ</t>
    </rPh>
    <rPh sb="28" eb="30">
      <t>サンゴク</t>
    </rPh>
    <rPh sb="30" eb="31">
      <t>ム</t>
    </rPh>
    <rPh sb="32" eb="34">
      <t>ドウシュ</t>
    </rPh>
    <rPh sb="35" eb="37">
      <t>カモツ</t>
    </rPh>
    <rPh sb="41" eb="43">
      <t>ソンエキ</t>
    </rPh>
    <rPh sb="43" eb="46">
      <t>ケイサンショ</t>
    </rPh>
    <rPh sb="47" eb="50">
      <t>カイジバン</t>
    </rPh>
    <phoneticPr fontId="11"/>
  </si>
  <si>
    <r>
      <rPr>
        <sz val="11"/>
        <color theme="1"/>
        <rFont val="ＭＳ 明朝"/>
        <family val="1"/>
        <charset val="128"/>
      </rPr>
      <t>（記入要領）
以下の項目（足りない項目があれば適宜追加してください。）に沿って、</t>
    </r>
    <r>
      <rPr>
        <sz val="11"/>
        <color theme="1"/>
        <rFont val="Century"/>
        <family val="1"/>
      </rPr>
      <t xml:space="preserve"> 2025</t>
    </r>
    <r>
      <rPr>
        <sz val="11"/>
        <color theme="1"/>
        <rFont val="ＭＳ 明朝"/>
        <family val="1"/>
        <charset val="128"/>
      </rPr>
      <t>年</t>
    </r>
    <r>
      <rPr>
        <sz val="11"/>
        <color theme="1"/>
        <rFont val="Century"/>
        <family val="1"/>
      </rPr>
      <t>4</t>
    </r>
    <r>
      <rPr>
        <sz val="11"/>
        <color theme="1"/>
        <rFont val="ＭＳ 明朝"/>
        <family val="1"/>
        <charset val="128"/>
      </rPr>
      <t>月から</t>
    </r>
    <r>
      <rPr>
        <sz val="11"/>
        <color theme="1"/>
        <rFont val="Century"/>
        <family val="1"/>
      </rPr>
      <t>2026</t>
    </r>
    <r>
      <rPr>
        <sz val="11"/>
        <color theme="1"/>
        <rFont val="ＭＳ 明朝"/>
        <family val="1"/>
        <charset val="128"/>
      </rPr>
      <t>年</t>
    </r>
    <r>
      <rPr>
        <sz val="11"/>
        <color theme="1"/>
        <rFont val="Century"/>
        <family val="1"/>
      </rPr>
      <t>3</t>
    </r>
    <r>
      <rPr>
        <sz val="11"/>
        <color theme="1"/>
        <rFont val="ＭＳ 明朝"/>
        <family val="1"/>
        <charset val="128"/>
      </rPr>
      <t>月まで（以下各計算表において、「当期」という。）の金額、単価及び割合を算出してください。</t>
    </r>
    <phoneticPr fontId="11"/>
  </si>
  <si>
    <t>時系列情報</t>
    <rPh sb="0" eb="3">
      <t>ジケイレツ</t>
    </rPh>
    <rPh sb="3" eb="5">
      <t>ジョウホウ</t>
    </rPh>
    <phoneticPr fontId="11"/>
  </si>
  <si>
    <t>①</t>
  </si>
  <si>
    <t>②</t>
  </si>
  <si>
    <t>③</t>
  </si>
  <si>
    <t>④</t>
  </si>
  <si>
    <t>副材料（</t>
  </si>
  <si>
    <t>名称：</t>
  </si>
  <si>
    <t>）</t>
  </si>
  <si>
    <t>⑤</t>
  </si>
  <si>
    <t>⑥</t>
  </si>
  <si>
    <t>電力</t>
  </si>
  <si>
    <t>⑦</t>
  </si>
  <si>
    <t>蒸気</t>
  </si>
  <si>
    <t>⑧</t>
  </si>
  <si>
    <t>燃料</t>
  </si>
  <si>
    <t>⑨</t>
  </si>
  <si>
    <t>⑩</t>
  </si>
  <si>
    <t>その他</t>
  </si>
  <si>
    <t>小計</t>
  </si>
  <si>
    <t>直接労務費</t>
  </si>
  <si>
    <t>直接経費</t>
  </si>
  <si>
    <t>製造間接費（f+g+h）</t>
  </si>
  <si>
    <t>間接材料費</t>
  </si>
  <si>
    <t>間接労務費</t>
  </si>
  <si>
    <t>間接経費</t>
  </si>
  <si>
    <t>a</t>
  </si>
  <si>
    <t>販売費</t>
  </si>
  <si>
    <t>b</t>
  </si>
  <si>
    <t>一般管理費</t>
  </si>
  <si>
    <t>c</t>
  </si>
  <si>
    <t>販売費及び一般管理費（a+b）</t>
  </si>
  <si>
    <t>当期販売数量（kg）：</t>
  </si>
  <si>
    <t>合計</t>
  </si>
  <si>
    <r>
      <t>様式</t>
    </r>
    <r>
      <rPr>
        <sz val="11"/>
        <rFont val="Century"/>
        <family val="1"/>
      </rPr>
      <t>A-4-2</t>
    </r>
    <r>
      <rPr>
        <sz val="11"/>
        <rFont val="ＭＳ Ｐ明朝"/>
        <family val="1"/>
        <charset val="128"/>
      </rPr>
      <t>　関連企業事業系統図</t>
    </r>
    <rPh sb="0" eb="2">
      <t>ヨウシキ</t>
    </rPh>
    <rPh sb="8" eb="10">
      <t>カンレン</t>
    </rPh>
    <rPh sb="10" eb="12">
      <t>キギョウ</t>
    </rPh>
    <rPh sb="12" eb="14">
      <t>ジギョウ</t>
    </rPh>
    <rPh sb="14" eb="17">
      <t>ケイトウズ</t>
    </rPh>
    <phoneticPr fontId="11"/>
  </si>
  <si>
    <t>企業名（英語名併記）</t>
    <rPh sb="0" eb="2">
      <t>キギョウ</t>
    </rPh>
    <rPh sb="2" eb="3">
      <t>メイ</t>
    </rPh>
    <rPh sb="4" eb="6">
      <t>エイゴ</t>
    </rPh>
    <rPh sb="6" eb="7">
      <t>メイ</t>
    </rPh>
    <rPh sb="7" eb="9">
      <t>ヘイキ</t>
    </rPh>
    <phoneticPr fontId="11"/>
  </si>
  <si>
    <t>貴社の調査対象貨物、国内向け同種の貨物及び第三国向け同種の貨物に関する事業について、回答してください。</t>
    <phoneticPr fontId="11"/>
  </si>
  <si>
    <t>＜記入要領＞</t>
    <rPh sb="1" eb="3">
      <t>キニュウ</t>
    </rPh>
    <rPh sb="3" eb="5">
      <t>ヨウリョウ</t>
    </rPh>
    <phoneticPr fontId="11"/>
  </si>
  <si>
    <t>（注１）</t>
    <rPh sb="1" eb="2">
      <t>チュウ</t>
    </rPh>
    <phoneticPr fontId="11"/>
  </si>
  <si>
    <r>
      <t>調査対象貨物の製造及び販売等に関し、貴社の</t>
    </r>
    <r>
      <rPr>
        <b/>
        <sz val="11"/>
        <rFont val="ＭＳ Ｐ明朝"/>
        <family val="1"/>
        <charset val="128"/>
      </rPr>
      <t>関連企業の</t>
    </r>
    <r>
      <rPr>
        <sz val="11"/>
        <rFont val="ＭＳ Ｐ明朝"/>
        <family val="1"/>
        <charset val="128"/>
      </rPr>
      <t>位置付け等につき、それぞれの名称を下の青枠内に記入してください。</t>
    </r>
    <rPh sb="0" eb="2">
      <t>チョウサ</t>
    </rPh>
    <rPh sb="2" eb="4">
      <t>タイショウ</t>
    </rPh>
    <rPh sb="4" eb="6">
      <t>カモツ</t>
    </rPh>
    <rPh sb="7" eb="9">
      <t>セイゾウ</t>
    </rPh>
    <rPh sb="9" eb="10">
      <t>オヨ</t>
    </rPh>
    <rPh sb="11" eb="13">
      <t>ハンバイ</t>
    </rPh>
    <rPh sb="13" eb="14">
      <t>トウ</t>
    </rPh>
    <rPh sb="15" eb="16">
      <t>カン</t>
    </rPh>
    <rPh sb="18" eb="19">
      <t>キ</t>
    </rPh>
    <rPh sb="19" eb="20">
      <t>シャ</t>
    </rPh>
    <rPh sb="26" eb="28">
      <t>イチ</t>
    </rPh>
    <rPh sb="28" eb="29">
      <t>ヅ</t>
    </rPh>
    <rPh sb="30" eb="31">
      <t>トウ</t>
    </rPh>
    <rPh sb="40" eb="42">
      <t>メイショウ</t>
    </rPh>
    <rPh sb="43" eb="44">
      <t>シタ</t>
    </rPh>
    <rPh sb="45" eb="46">
      <t>アオ</t>
    </rPh>
    <rPh sb="46" eb="47">
      <t>ワク</t>
    </rPh>
    <rPh sb="47" eb="48">
      <t>ナイ</t>
    </rPh>
    <rPh sb="49" eb="51">
      <t>キニュウ</t>
    </rPh>
    <phoneticPr fontId="11"/>
  </si>
  <si>
    <t>（注２）</t>
    <rPh sb="1" eb="2">
      <t>チュウ</t>
    </rPh>
    <phoneticPr fontId="11"/>
  </si>
  <si>
    <r>
      <rPr>
        <b/>
        <u/>
        <sz val="11"/>
        <rFont val="ＭＳ Ｐ明朝"/>
        <family val="1"/>
        <charset val="128"/>
      </rPr>
      <t>それぞれの項目の記入対象は</t>
    </r>
    <r>
      <rPr>
        <u/>
        <sz val="11"/>
        <rFont val="ＭＳ Ｐ明朝"/>
        <family val="1"/>
        <charset val="128"/>
      </rPr>
      <t>、</t>
    </r>
    <r>
      <rPr>
        <b/>
        <u/>
        <sz val="11"/>
        <rFont val="ＭＳ Ｐ明朝"/>
        <family val="1"/>
        <charset val="128"/>
      </rPr>
      <t>貴社の関連企業とし、非関連企業は記入しないでください。</t>
    </r>
    <rPh sb="8" eb="10">
      <t>キニュウ</t>
    </rPh>
    <rPh sb="14" eb="16">
      <t>キシャ</t>
    </rPh>
    <rPh sb="17" eb="19">
      <t>カンレン</t>
    </rPh>
    <rPh sb="19" eb="21">
      <t>キギョウ</t>
    </rPh>
    <rPh sb="30" eb="32">
      <t>キニュウ</t>
    </rPh>
    <phoneticPr fontId="11"/>
  </si>
  <si>
    <t>（注３）</t>
    <rPh sb="1" eb="2">
      <t>チュウ</t>
    </rPh>
    <phoneticPr fontId="11"/>
  </si>
  <si>
    <r>
      <t xml:space="preserve">貴社の状況に応じて、表を適宜修正してください（項目の追加・変更等）。
</t>
    </r>
    <r>
      <rPr>
        <b/>
        <sz val="11"/>
        <rFont val="ＭＳ Ｐ明朝"/>
        <family val="1"/>
        <charset val="128"/>
      </rPr>
      <t>該当する会社が存在しない場合は、「該当なし」と記載してください。</t>
    </r>
    <phoneticPr fontId="11"/>
  </si>
  <si>
    <t>原材料</t>
    <rPh sb="0" eb="3">
      <t>ゲンザイリョウ</t>
    </rPh>
    <phoneticPr fontId="11"/>
  </si>
  <si>
    <t>貴社</t>
    <rPh sb="0" eb="1">
      <t>キ</t>
    </rPh>
    <rPh sb="1" eb="2">
      <t>シャ</t>
    </rPh>
    <phoneticPr fontId="11"/>
  </si>
  <si>
    <t>調査対象貨物</t>
    <rPh sb="0" eb="2">
      <t>チョウサ</t>
    </rPh>
    <rPh sb="2" eb="4">
      <t>タイショウ</t>
    </rPh>
    <rPh sb="4" eb="6">
      <t>カモツ</t>
    </rPh>
    <phoneticPr fontId="11"/>
  </si>
  <si>
    <t>鉄鉱石の供給者</t>
    <rPh sb="0" eb="3">
      <t>テッコウセキ</t>
    </rPh>
    <phoneticPr fontId="11"/>
  </si>
  <si>
    <t>輸出者</t>
    <rPh sb="0" eb="3">
      <t>ユシュツシャ</t>
    </rPh>
    <phoneticPr fontId="11"/>
  </si>
  <si>
    <t>石炭の供給者</t>
    <rPh sb="0" eb="2">
      <t>セキタン</t>
    </rPh>
    <phoneticPr fontId="11"/>
  </si>
  <si>
    <t>輸入者（産業上の使用者）</t>
    <rPh sb="0" eb="3">
      <t>ユニュウシャ</t>
    </rPh>
    <rPh sb="4" eb="6">
      <t>サンギョウ</t>
    </rPh>
    <rPh sb="6" eb="7">
      <t>ジョウ</t>
    </rPh>
    <rPh sb="8" eb="11">
      <t>シヨウシャ</t>
    </rPh>
    <phoneticPr fontId="11"/>
  </si>
  <si>
    <t>販売又は輸出</t>
    <rPh sb="0" eb="2">
      <t>ハンバイ</t>
    </rPh>
    <rPh sb="2" eb="3">
      <t>マタ</t>
    </rPh>
    <rPh sb="4" eb="6">
      <t>ユシュツ</t>
    </rPh>
    <phoneticPr fontId="11"/>
  </si>
  <si>
    <t>コークスの供給者</t>
    <phoneticPr fontId="11"/>
  </si>
  <si>
    <t>輸入者（商社）</t>
    <rPh sb="0" eb="3">
      <t>ユニュウシャ</t>
    </rPh>
    <rPh sb="4" eb="6">
      <t>ショウシャ</t>
    </rPh>
    <phoneticPr fontId="11"/>
  </si>
  <si>
    <t>合金鉄の供給者</t>
    <rPh sb="0" eb="3">
      <t>ゴウキンテツ</t>
    </rPh>
    <phoneticPr fontId="11"/>
  </si>
  <si>
    <t>副産物</t>
    <phoneticPr fontId="11"/>
  </si>
  <si>
    <t>販売</t>
    <rPh sb="0" eb="2">
      <t>ハンバイ</t>
    </rPh>
    <phoneticPr fontId="11"/>
  </si>
  <si>
    <t>スクラップの供給者</t>
    <phoneticPr fontId="11"/>
  </si>
  <si>
    <t>購入又は輸入</t>
    <rPh sb="2" eb="3">
      <t>マタ</t>
    </rPh>
    <phoneticPr fontId="11"/>
  </si>
  <si>
    <t>産業上の使用者</t>
    <rPh sb="0" eb="2">
      <t>サンギョウ</t>
    </rPh>
    <rPh sb="2" eb="3">
      <t>ジョウ</t>
    </rPh>
    <rPh sb="4" eb="7">
      <t>シヨウシャ</t>
    </rPh>
    <phoneticPr fontId="11"/>
  </si>
  <si>
    <t>（</t>
  </si>
  <si>
    <t>商社</t>
    <rPh sb="0" eb="2">
      <t>ショウシャ</t>
    </rPh>
    <phoneticPr fontId="11"/>
  </si>
  <si>
    <t>第三国向け同種の貨物</t>
    <rPh sb="0" eb="1">
      <t>ダイ</t>
    </rPh>
    <rPh sb="1" eb="2">
      <t>サン</t>
    </rPh>
    <rPh sb="2" eb="3">
      <t>コク</t>
    </rPh>
    <rPh sb="3" eb="4">
      <t>ム</t>
    </rPh>
    <rPh sb="5" eb="7">
      <t>ドウシュ</t>
    </rPh>
    <rPh sb="8" eb="10">
      <t>カモツ</t>
    </rPh>
    <phoneticPr fontId="11"/>
  </si>
  <si>
    <t>生産者又は商社</t>
    <phoneticPr fontId="11"/>
  </si>
  <si>
    <t>第三国において輸入する者（産業上の使用者）</t>
    <phoneticPr fontId="11"/>
  </si>
  <si>
    <t>　　　購入</t>
  </si>
  <si>
    <t>第三国において輸入する者（商社）</t>
    <rPh sb="0" eb="1">
      <t>ダイ</t>
    </rPh>
    <rPh sb="1" eb="3">
      <t>サンゴク</t>
    </rPh>
    <rPh sb="7" eb="9">
      <t>ユニュウ</t>
    </rPh>
    <rPh sb="11" eb="12">
      <t>シャ</t>
    </rPh>
    <rPh sb="13" eb="15">
      <t>ショウシャ</t>
    </rPh>
    <phoneticPr fontId="11"/>
  </si>
  <si>
    <t>第三国産同種の貨物</t>
    <rPh sb="0" eb="2">
      <t>ダイサン</t>
    </rPh>
    <rPh sb="2" eb="3">
      <t>コク</t>
    </rPh>
    <rPh sb="3" eb="4">
      <t>サン</t>
    </rPh>
    <rPh sb="4" eb="6">
      <t>ドウシュ</t>
    </rPh>
    <rPh sb="7" eb="9">
      <t>カモツ</t>
    </rPh>
    <phoneticPr fontId="11"/>
  </si>
  <si>
    <t>生産</t>
    <rPh sb="0" eb="2">
      <t>セイサン</t>
    </rPh>
    <phoneticPr fontId="11"/>
  </si>
  <si>
    <t>委託</t>
    <rPh sb="0" eb="2">
      <t>イタク</t>
    </rPh>
    <phoneticPr fontId="11"/>
  </si>
  <si>
    <t>本邦産同種の貨物</t>
    <rPh sb="0" eb="2">
      <t>ホンポウ</t>
    </rPh>
    <rPh sb="2" eb="3">
      <t>サン</t>
    </rPh>
    <rPh sb="3" eb="5">
      <t>ドウシュ</t>
    </rPh>
    <rPh sb="6" eb="8">
      <t>カモツ</t>
    </rPh>
    <phoneticPr fontId="11"/>
  </si>
  <si>
    <t>加工（切断）</t>
    <rPh sb="0" eb="2">
      <t>カコウ</t>
    </rPh>
    <rPh sb="3" eb="5">
      <t>セツダン</t>
    </rPh>
    <phoneticPr fontId="11"/>
  </si>
  <si>
    <t>（</t>
    <phoneticPr fontId="11"/>
  </si>
  <si>
    <t>（　　　　　　　　　　　　　）</t>
    <phoneticPr fontId="11"/>
  </si>
  <si>
    <r>
      <t>様式</t>
    </r>
    <r>
      <rPr>
        <sz val="11"/>
        <rFont val="Century"/>
        <family val="1"/>
      </rPr>
      <t>A-5-2</t>
    </r>
    <r>
      <rPr>
        <sz val="11"/>
        <rFont val="ＭＳ Ｐ明朝"/>
        <family val="1"/>
        <charset val="128"/>
      </rPr>
      <t>　貨物の種類</t>
    </r>
    <rPh sb="0" eb="2">
      <t>ヨウシキ</t>
    </rPh>
    <phoneticPr fontId="11"/>
  </si>
  <si>
    <t>企業名</t>
    <phoneticPr fontId="11"/>
  </si>
  <si>
    <t xml:space="preserve">【記入要領】
（１）品種コード①～⑪をリストから選択してください。品種コード③において「その他」を選択する場合は、製品特徴が異なるものごとに別の番号を選択してください。また、各品種の製品特徴が異なることを示す資料を、添付資料A-5-2③として提出してください（日本語訳を添付）。
（２）規格記号を記入してください。
（３）製品型番コードを記入してください。
（４）主な用途を記入してください。　（主な用途の例）建築、家電、輸送機器等
</t>
    <rPh sb="143" eb="145">
      <t>キカク</t>
    </rPh>
    <rPh sb="145" eb="147">
      <t>キゴウ</t>
    </rPh>
    <rPh sb="148" eb="150">
      <t>キニュウ</t>
    </rPh>
    <phoneticPr fontId="11"/>
  </si>
  <si>
    <t>No.</t>
    <phoneticPr fontId="11"/>
  </si>
  <si>
    <t>規格記号</t>
    <rPh sb="0" eb="2">
      <t>キカク</t>
    </rPh>
    <rPh sb="2" eb="4">
      <t>キゴウ</t>
    </rPh>
    <phoneticPr fontId="11"/>
  </si>
  <si>
    <t>製品型番コード</t>
    <phoneticPr fontId="11"/>
  </si>
  <si>
    <t>主な用途</t>
    <rPh sb="0" eb="1">
      <t>オモ</t>
    </rPh>
    <rPh sb="2" eb="4">
      <t>ヨウト</t>
    </rPh>
    <phoneticPr fontId="11"/>
  </si>
  <si>
    <r>
      <t>様式</t>
    </r>
    <r>
      <rPr>
        <sz val="12"/>
        <rFont val="Century"/>
        <family val="1"/>
      </rPr>
      <t>A-6-1</t>
    </r>
    <r>
      <rPr>
        <sz val="12"/>
        <rFont val="ＭＳ Ｐ明朝"/>
        <family val="1"/>
        <charset val="128"/>
      </rPr>
      <t>工場における生産体制</t>
    </r>
    <rPh sb="0" eb="2">
      <t>ヨウシキ</t>
    </rPh>
    <phoneticPr fontId="11"/>
  </si>
  <si>
    <t>工場名</t>
  </si>
  <si>
    <t>所在地
（英語名併記）</t>
    <rPh sb="5" eb="8">
      <t>エイゴメイ</t>
    </rPh>
    <rPh sb="8" eb="10">
      <t>ヘイキ</t>
    </rPh>
    <phoneticPr fontId="11"/>
  </si>
  <si>
    <t>製品型番コード</t>
    <rPh sb="0" eb="2">
      <t>セイヒン</t>
    </rPh>
    <rPh sb="2" eb="4">
      <t>カタバン</t>
    </rPh>
    <phoneticPr fontId="11"/>
  </si>
  <si>
    <t>調査対象貨物以外も生産しているか否か</t>
    <phoneticPr fontId="11"/>
  </si>
  <si>
    <t>委託した工程の内容など</t>
    <rPh sb="0" eb="2">
      <t>イタク</t>
    </rPh>
    <rPh sb="4" eb="6">
      <t>コウテイ</t>
    </rPh>
    <rPh sb="7" eb="9">
      <t>ナイヨウ</t>
    </rPh>
    <phoneticPr fontId="11"/>
  </si>
  <si>
    <r>
      <t>様式</t>
    </r>
    <r>
      <rPr>
        <sz val="12"/>
        <rFont val="Century"/>
        <family val="1"/>
      </rPr>
      <t>A-7-2</t>
    </r>
    <r>
      <rPr>
        <sz val="12"/>
        <rFont val="ＭＳ Ｐ明朝"/>
        <family val="1"/>
        <charset val="128"/>
      </rPr>
      <t>　貴社が購入した調査対象貨物の生産者について</t>
    </r>
    <rPh sb="0" eb="2">
      <t>ヨウシキ</t>
    </rPh>
    <phoneticPr fontId="11"/>
  </si>
  <si>
    <t xml:space="preserve">【記入要領】
</t>
    <phoneticPr fontId="11"/>
  </si>
  <si>
    <t>②購入金額は貴社の会計システム及び財務諸表に用いられる通貨で記載し、通貨単位は通貨コード（例えば「KRW（韓国ウォン）」、「CNY（中国元）」、「TWD（台湾ドル）」）を記入してください。</t>
    <rPh sb="1" eb="3">
      <t>コウニュウ</t>
    </rPh>
    <rPh sb="3" eb="5">
      <t>キンガク</t>
    </rPh>
    <rPh sb="6" eb="8">
      <t>キシャ</t>
    </rPh>
    <rPh sb="9" eb="11">
      <t>カイケイ</t>
    </rPh>
    <rPh sb="15" eb="16">
      <t>オヨ</t>
    </rPh>
    <rPh sb="17" eb="19">
      <t>ザイム</t>
    </rPh>
    <rPh sb="19" eb="21">
      <t>ショヒョウ</t>
    </rPh>
    <rPh sb="22" eb="23">
      <t>モチ</t>
    </rPh>
    <rPh sb="27" eb="29">
      <t>ツウカ</t>
    </rPh>
    <rPh sb="30" eb="32">
      <t>キサイ</t>
    </rPh>
    <rPh sb="34" eb="36">
      <t>ツウカ</t>
    </rPh>
    <rPh sb="36" eb="38">
      <t>タンイ</t>
    </rPh>
    <rPh sb="39" eb="41">
      <t>ツウカ</t>
    </rPh>
    <rPh sb="45" eb="46">
      <t>タト</t>
    </rPh>
    <rPh sb="85" eb="87">
      <t>キニュウ</t>
    </rPh>
    <phoneticPr fontId="11"/>
  </si>
  <si>
    <t>生産者名
（英語名を併記）</t>
    <rPh sb="8" eb="9">
      <t>メイ</t>
    </rPh>
    <phoneticPr fontId="11"/>
  </si>
  <si>
    <t>関連企業/
非関連企業</t>
    <phoneticPr fontId="11"/>
  </si>
  <si>
    <t>所在地
（住所を英語で併記）</t>
    <rPh sb="5" eb="7">
      <t>ジュウショ</t>
    </rPh>
    <rPh sb="8" eb="10">
      <t>エイゴ</t>
    </rPh>
    <rPh sb="11" eb="13">
      <t>ヘイキ</t>
    </rPh>
    <phoneticPr fontId="11"/>
  </si>
  <si>
    <t>購入数量
（kg）</t>
    <phoneticPr fontId="11"/>
  </si>
  <si>
    <t>通貨単位</t>
    <phoneticPr fontId="11"/>
  </si>
  <si>
    <t>グロス購入金額</t>
    <phoneticPr fontId="11"/>
  </si>
  <si>
    <t>様式A-7-2　貴社が購入した調査対象貨物の生産者について【開示版】</t>
    <rPh sb="0" eb="2">
      <t>ヨウシキ</t>
    </rPh>
    <rPh sb="30" eb="33">
      <t>カイジバン</t>
    </rPh>
    <phoneticPr fontId="11"/>
  </si>
  <si>
    <t>②購入金額は貴社の会計システム及び財務諸表に用いられる通貨で記載し、通貨単位は通貨コード（例えば「KRW（韓国ウォン）」、「CNY（中国元）」、「TWD（台湾ドル）」）を記入して下さい。</t>
    <rPh sb="1" eb="3">
      <t>コウニュウ</t>
    </rPh>
    <rPh sb="3" eb="5">
      <t>キンガク</t>
    </rPh>
    <rPh sb="6" eb="8">
      <t>キシャ</t>
    </rPh>
    <rPh sb="9" eb="11">
      <t>カイケイ</t>
    </rPh>
    <rPh sb="15" eb="16">
      <t>オヨ</t>
    </rPh>
    <rPh sb="17" eb="19">
      <t>ザイム</t>
    </rPh>
    <rPh sb="19" eb="21">
      <t>ショヒョウ</t>
    </rPh>
    <rPh sb="22" eb="23">
      <t>モチ</t>
    </rPh>
    <rPh sb="27" eb="29">
      <t>ツウカ</t>
    </rPh>
    <rPh sb="30" eb="32">
      <t>キサイ</t>
    </rPh>
    <rPh sb="34" eb="36">
      <t>ツウカ</t>
    </rPh>
    <rPh sb="36" eb="38">
      <t>タンイ</t>
    </rPh>
    <rPh sb="39" eb="41">
      <t>ツウカ</t>
    </rPh>
    <rPh sb="45" eb="46">
      <t>タト</t>
    </rPh>
    <rPh sb="85" eb="87">
      <t>キニュウ</t>
    </rPh>
    <rPh sb="89" eb="90">
      <t>クダ</t>
    </rPh>
    <phoneticPr fontId="11"/>
  </si>
  <si>
    <t>様式A-7-3　貴社が購入した国内向け同種の貨物及び第三国向け同種の貨物の生産者について</t>
    <rPh sb="0" eb="2">
      <t>ヨウシキ</t>
    </rPh>
    <rPh sb="8" eb="10">
      <t>キシャ</t>
    </rPh>
    <rPh sb="11" eb="13">
      <t>コウニュウ</t>
    </rPh>
    <rPh sb="15" eb="18">
      <t>コクナイム</t>
    </rPh>
    <rPh sb="19" eb="21">
      <t>ドウシュ</t>
    </rPh>
    <rPh sb="22" eb="24">
      <t>カモツ</t>
    </rPh>
    <rPh sb="24" eb="25">
      <t>オヨ</t>
    </rPh>
    <rPh sb="26" eb="27">
      <t>ダイ</t>
    </rPh>
    <rPh sb="27" eb="29">
      <t>サンゴク</t>
    </rPh>
    <rPh sb="29" eb="30">
      <t>ム</t>
    </rPh>
    <rPh sb="31" eb="33">
      <t>ドウシュ</t>
    </rPh>
    <rPh sb="34" eb="36">
      <t>カモツ</t>
    </rPh>
    <rPh sb="37" eb="39">
      <t>セイサン</t>
    </rPh>
    <rPh sb="39" eb="40">
      <t>シャ</t>
    </rPh>
    <phoneticPr fontId="11"/>
  </si>
  <si>
    <t>様式A-7-3　貴社が購入した国内向け同種の貨物及び第三国向け同種の貨物の生産者について【開示版】</t>
    <rPh sb="0" eb="2">
      <t>ヨウシキ</t>
    </rPh>
    <rPh sb="8" eb="10">
      <t>キシャ</t>
    </rPh>
    <rPh sb="11" eb="13">
      <t>コウニュウ</t>
    </rPh>
    <rPh sb="15" eb="18">
      <t>コクナイム</t>
    </rPh>
    <rPh sb="19" eb="21">
      <t>ドウシュ</t>
    </rPh>
    <rPh sb="22" eb="24">
      <t>カモツ</t>
    </rPh>
    <rPh sb="24" eb="25">
      <t>オヨ</t>
    </rPh>
    <rPh sb="26" eb="27">
      <t>ダイ</t>
    </rPh>
    <rPh sb="27" eb="29">
      <t>サンゴク</t>
    </rPh>
    <rPh sb="29" eb="30">
      <t>ム</t>
    </rPh>
    <rPh sb="31" eb="33">
      <t>ドウシュ</t>
    </rPh>
    <rPh sb="34" eb="36">
      <t>カモツ</t>
    </rPh>
    <rPh sb="37" eb="39">
      <t>セイサン</t>
    </rPh>
    <rPh sb="39" eb="40">
      <t>シャ</t>
    </rPh>
    <rPh sb="45" eb="48">
      <t>カイジバン</t>
    </rPh>
    <phoneticPr fontId="11"/>
  </si>
  <si>
    <t>様式A-8-1　調査対象貨物、国内向け同種の貨物、第三国向け同種の貨物及び冷延鋼帯及び鋼板以外の貨物の月別販売合計額・数量及び生産合計額・数量</t>
  </si>
  <si>
    <t>※　各項目の単位で（貴国通貨：　）となっている箇所については、（　）内に通貨単位（例えば「KRW（韓国ウォン）」、「CNY（中国元）」、「TWD（台湾ドル）」）を記入してください。</t>
    <rPh sb="2" eb="5">
      <t>カクコウモク</t>
    </rPh>
    <rPh sb="6" eb="8">
      <t>タンイ</t>
    </rPh>
    <rPh sb="10" eb="14">
      <t>キコクツウカ</t>
    </rPh>
    <rPh sb="23" eb="25">
      <t>カショ</t>
    </rPh>
    <phoneticPr fontId="11"/>
  </si>
  <si>
    <t>調査対象貨物</t>
    <rPh sb="0" eb="2">
      <t>チョウサ</t>
    </rPh>
    <rPh sb="2" eb="4">
      <t>タイショウ</t>
    </rPh>
    <rPh sb="4" eb="6">
      <t>カモツ</t>
    </rPh>
    <phoneticPr fontId="36"/>
  </si>
  <si>
    <t>国内向け同種の貨物</t>
    <rPh sb="0" eb="2">
      <t>コクナイ</t>
    </rPh>
    <rPh sb="2" eb="3">
      <t>ム</t>
    </rPh>
    <rPh sb="4" eb="6">
      <t>ドウシュ</t>
    </rPh>
    <rPh sb="7" eb="9">
      <t>カモツ</t>
    </rPh>
    <phoneticPr fontId="36"/>
  </si>
  <si>
    <t>第三国向け同種の貨物</t>
    <rPh sb="0" eb="3">
      <t>ダイサンゴク</t>
    </rPh>
    <rPh sb="3" eb="4">
      <t>ム</t>
    </rPh>
    <rPh sb="5" eb="7">
      <t>ドウシュ</t>
    </rPh>
    <rPh sb="8" eb="10">
      <t>カモツ</t>
    </rPh>
    <phoneticPr fontId="36"/>
  </si>
  <si>
    <t>生産数量</t>
    <rPh sb="0" eb="2">
      <t>セイサン</t>
    </rPh>
    <rPh sb="2" eb="4">
      <t>スウリョウ</t>
    </rPh>
    <phoneticPr fontId="36"/>
  </si>
  <si>
    <t>生産額</t>
    <rPh sb="0" eb="3">
      <t>セイサンガク</t>
    </rPh>
    <phoneticPr fontId="36"/>
  </si>
  <si>
    <t>販売数量</t>
    <rPh sb="0" eb="2">
      <t>ハンバイ</t>
    </rPh>
    <rPh sb="2" eb="4">
      <t>スウリョウ</t>
    </rPh>
    <phoneticPr fontId="36"/>
  </si>
  <si>
    <t>販売額</t>
    <rPh sb="0" eb="3">
      <t>ハンバイガク</t>
    </rPh>
    <phoneticPr fontId="36"/>
  </si>
  <si>
    <t>（kg）</t>
  </si>
  <si>
    <t>（貴国通貨：　　　）</t>
    <rPh sb="1" eb="3">
      <t>キコク</t>
    </rPh>
    <rPh sb="3" eb="5">
      <t>ツウカ</t>
    </rPh>
    <phoneticPr fontId="36"/>
  </si>
  <si>
    <t>合計</t>
    <rPh sb="0" eb="2">
      <t>ゴウケイ</t>
    </rPh>
    <phoneticPr fontId="36"/>
  </si>
  <si>
    <t>様式A-8-1　調査対象貨物、国内向け同種の貨物、第三国向け同種の貨物及び冷延鋼帯及び鋼板以外の貨物の月別販売合計額・数量及び生産合計額・数量【開示版】</t>
  </si>
  <si>
    <t>冷延鋼帯及び鋼板</t>
    <rPh sb="0" eb="2">
      <t>レイエン</t>
    </rPh>
    <phoneticPr fontId="11"/>
  </si>
  <si>
    <t>選択コード一覧</t>
    <rPh sb="0" eb="2">
      <t>センタク</t>
    </rPh>
    <rPh sb="5" eb="7">
      <t>イチラン</t>
    </rPh>
    <phoneticPr fontId="11"/>
  </si>
  <si>
    <t>品種コード①（生産超過品）</t>
    <rPh sb="7" eb="9">
      <t>セイサン</t>
    </rPh>
    <rPh sb="9" eb="11">
      <t>チョウカ</t>
    </rPh>
    <rPh sb="11" eb="12">
      <t>ヒン</t>
    </rPh>
    <phoneticPr fontId="11"/>
  </si>
  <si>
    <t>01：生産超過</t>
    <rPh sb="3" eb="5">
      <t>セイサン</t>
    </rPh>
    <rPh sb="5" eb="7">
      <t>チョウカ</t>
    </rPh>
    <phoneticPr fontId="11"/>
  </si>
  <si>
    <t>02：非生産超過</t>
    <rPh sb="3" eb="4">
      <t>ヒ</t>
    </rPh>
    <rPh sb="4" eb="6">
      <t>セイサン</t>
    </rPh>
    <rPh sb="6" eb="8">
      <t>チョウカ</t>
    </rPh>
    <phoneticPr fontId="11"/>
  </si>
  <si>
    <t>品種コード②（等級）</t>
    <rPh sb="7" eb="9">
      <t>トウキュウ</t>
    </rPh>
    <phoneticPr fontId="11"/>
  </si>
  <si>
    <t>01：1級品（プライム）</t>
  </si>
  <si>
    <t>02：2級品（ノンプライム又はセカンド）</t>
    <phoneticPr fontId="11"/>
  </si>
  <si>
    <t>品種コード③（用途）</t>
    <rPh sb="0" eb="2">
      <t>ヒンシュ</t>
    </rPh>
    <rPh sb="7" eb="9">
      <t>ヨウト</t>
    </rPh>
    <phoneticPr fontId="1"/>
  </si>
  <si>
    <t>01：冷間圧延鋼板</t>
    <phoneticPr fontId="11"/>
  </si>
  <si>
    <t>02：自動車用加工性冷間圧延高張力</t>
    <phoneticPr fontId="11"/>
  </si>
  <si>
    <t>03：機械構造用</t>
    <phoneticPr fontId="11"/>
  </si>
  <si>
    <t>04：ばね用冷間圧延</t>
    <phoneticPr fontId="11"/>
  </si>
  <si>
    <t>05：熱間圧延軟鋼板</t>
    <phoneticPr fontId="11"/>
  </si>
  <si>
    <t>06：ほうろう用</t>
    <phoneticPr fontId="11"/>
  </si>
  <si>
    <t>07：ぶりき原板</t>
    <phoneticPr fontId="11"/>
  </si>
  <si>
    <t>08：その他</t>
    <phoneticPr fontId="11"/>
  </si>
  <si>
    <t>品種コード④（仕様）</t>
    <rPh sb="7" eb="9">
      <t>シヨウ</t>
    </rPh>
    <phoneticPr fontId="11"/>
  </si>
  <si>
    <t>01：A</t>
  </si>
  <si>
    <t>02：B</t>
  </si>
  <si>
    <t>03：C</t>
  </si>
  <si>
    <t>04：D</t>
  </si>
  <si>
    <t>05：E</t>
  </si>
  <si>
    <t>06：F</t>
  </si>
  <si>
    <t>07：G</t>
  </si>
  <si>
    <t>08：H</t>
  </si>
  <si>
    <t>09：I</t>
  </si>
  <si>
    <t>10：J</t>
  </si>
  <si>
    <t>11：K</t>
  </si>
  <si>
    <t>12：L</t>
  </si>
  <si>
    <t>13：M</t>
  </si>
  <si>
    <t>14：N</t>
  </si>
  <si>
    <t>15：O</t>
  </si>
  <si>
    <t>16：P</t>
  </si>
  <si>
    <t>17：Q</t>
  </si>
  <si>
    <t>18：R</t>
  </si>
  <si>
    <t>19：S</t>
  </si>
  <si>
    <t>20：T</t>
  </si>
  <si>
    <t>21：U</t>
  </si>
  <si>
    <t>22：V</t>
  </si>
  <si>
    <t>23：W</t>
  </si>
  <si>
    <t>24：X</t>
  </si>
  <si>
    <t>25：Y</t>
    <phoneticPr fontId="11"/>
  </si>
  <si>
    <t>品種コード⑤（形態）</t>
    <rPh sb="0" eb="2">
      <t>ヒンシュ</t>
    </rPh>
    <rPh sb="7" eb="9">
      <t>ケイタイ</t>
    </rPh>
    <phoneticPr fontId="11"/>
  </si>
  <si>
    <t>01：鋼帯</t>
    <phoneticPr fontId="11"/>
  </si>
  <si>
    <t>03：鋼板（鋼帯を切断したもの（02以外のもの））</t>
    <phoneticPr fontId="11"/>
  </si>
  <si>
    <t>品種コード⑥(模様)</t>
    <rPh sb="7" eb="9">
      <t>モヨウ</t>
    </rPh>
    <phoneticPr fontId="11"/>
  </si>
  <si>
    <t>01：浮出模様あり</t>
    <phoneticPr fontId="11"/>
  </si>
  <si>
    <t>02：浮出模様なし</t>
    <phoneticPr fontId="11"/>
  </si>
  <si>
    <t>品種コード⑦（厚み）</t>
    <phoneticPr fontId="11"/>
  </si>
  <si>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</si>
  <si>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</si>
  <si>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</si>
  <si>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</si>
  <si>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</si>
  <si>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</si>
  <si>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</si>
  <si>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</si>
  <si>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phoneticPr fontId="11"/>
  </si>
  <si>
    <t>10：0.90mm 以上1.60mm未満</t>
    <phoneticPr fontId="11"/>
  </si>
  <si>
    <t>11：1.60mm以上2.30mm未満</t>
    <phoneticPr fontId="11"/>
  </si>
  <si>
    <t>12：2.30mm以上3.20mm未満</t>
    <phoneticPr fontId="11"/>
  </si>
  <si>
    <t>13：3.20mm以上</t>
    <phoneticPr fontId="11"/>
  </si>
  <si>
    <t>品種コード⑧（幅）</t>
    <phoneticPr fontId="11"/>
  </si>
  <si>
    <t>01：957mm未満</t>
    <phoneticPr fontId="11"/>
  </si>
  <si>
    <t>02：957mm以上1060mm未満</t>
    <phoneticPr fontId="11"/>
  </si>
  <si>
    <t>03：1060mm以上1524mm以下</t>
    <phoneticPr fontId="11"/>
  </si>
  <si>
    <t>04：1524mm超</t>
    <phoneticPr fontId="11"/>
  </si>
  <si>
    <t>品種コード⑨（スキンパス）</t>
    <phoneticPr fontId="11"/>
  </si>
  <si>
    <t>01：未焼鈍</t>
  </si>
  <si>
    <t>02：焼鈍済･スキンパス無</t>
  </si>
  <si>
    <t>03：焼鈍済･スキンパス有</t>
  </si>
  <si>
    <t>品種コード⑩（表面仕上げ）</t>
    <phoneticPr fontId="11"/>
  </si>
  <si>
    <t xml:space="preserve">01：ブライト仕上げ </t>
  </si>
  <si>
    <t>02：ダル仕上げ</t>
  </si>
  <si>
    <t>03：その他の仕上げ処理</t>
    <rPh sb="5" eb="6">
      <t>タ</t>
    </rPh>
    <rPh sb="7" eb="9">
      <t>シア</t>
    </rPh>
    <rPh sb="10" eb="12">
      <t>ショリ</t>
    </rPh>
    <phoneticPr fontId="11"/>
  </si>
  <si>
    <t>04：何も行っていないもの</t>
    <phoneticPr fontId="11"/>
  </si>
  <si>
    <t>品種コード⑪（耳仕上げ）</t>
    <rPh sb="7" eb="8">
      <t>ミミ</t>
    </rPh>
    <rPh sb="8" eb="10">
      <t>シア</t>
    </rPh>
    <phoneticPr fontId="11"/>
  </si>
  <si>
    <t>01：スリットエッジ（トリム済）</t>
    <phoneticPr fontId="11"/>
  </si>
  <si>
    <t>02：何も行っていないもの（ミルエッジ）</t>
    <phoneticPr fontId="11"/>
  </si>
  <si>
    <t>関連・非関連</t>
    <rPh sb="0" eb="2">
      <t>カンレン</t>
    </rPh>
    <rPh sb="3" eb="4">
      <t>ヒ</t>
    </rPh>
    <rPh sb="4" eb="6">
      <t>カンレン</t>
    </rPh>
    <phoneticPr fontId="11"/>
  </si>
  <si>
    <t>A：関連企業</t>
    <rPh sb="2" eb="4">
      <t>カンレン</t>
    </rPh>
    <rPh sb="4" eb="6">
      <t>キギョウ</t>
    </rPh>
    <phoneticPr fontId="11"/>
  </si>
  <si>
    <t>B：非関連企業</t>
    <rPh sb="2" eb="3">
      <t>ヒ</t>
    </rPh>
    <rPh sb="3" eb="5">
      <t>カンレン</t>
    </rPh>
    <rPh sb="5" eb="7">
      <t>キギョウ</t>
    </rPh>
    <phoneticPr fontId="11"/>
  </si>
  <si>
    <t>関連企業との関係</t>
    <rPh sb="0" eb="2">
      <t>カンレン</t>
    </rPh>
    <rPh sb="2" eb="4">
      <t>キギョウ</t>
    </rPh>
    <rPh sb="6" eb="8">
      <t>カンケイ</t>
    </rPh>
    <phoneticPr fontId="11"/>
  </si>
  <si>
    <t>株式保有</t>
    <rPh sb="2" eb="4">
      <t>ホユウ</t>
    </rPh>
    <phoneticPr fontId="11"/>
  </si>
  <si>
    <t>役員派遣</t>
  </si>
  <si>
    <t>業務提携契約</t>
  </si>
  <si>
    <t>株式保有かつ役員派遣</t>
    <rPh sb="2" eb="4">
      <t>ホユウ</t>
    </rPh>
    <phoneticPr fontId="11"/>
  </si>
  <si>
    <t>株式保有かつ業務提携契約</t>
    <rPh sb="2" eb="4">
      <t>ホユウ</t>
    </rPh>
    <phoneticPr fontId="11"/>
  </si>
  <si>
    <t>役員派遣かつ業務提携契約</t>
  </si>
  <si>
    <t>株式保有かつ役員派遣かつ業務提携契約</t>
    <rPh sb="2" eb="4">
      <t>ホユウ</t>
    </rPh>
    <phoneticPr fontId="11"/>
  </si>
  <si>
    <t>その他</t>
    <phoneticPr fontId="11"/>
  </si>
  <si>
    <t>貨物の原産国種別</t>
    <rPh sb="0" eb="2">
      <t>カモツ</t>
    </rPh>
    <rPh sb="3" eb="5">
      <t>ゲンサン</t>
    </rPh>
    <rPh sb="5" eb="6">
      <t>コク</t>
    </rPh>
    <rPh sb="6" eb="8">
      <t>シュベツ</t>
    </rPh>
    <phoneticPr fontId="11"/>
  </si>
  <si>
    <t>第三国産同種の貨物</t>
    <rPh sb="0" eb="1">
      <t>ダイ</t>
    </rPh>
    <rPh sb="1" eb="3">
      <t>サンゴク</t>
    </rPh>
    <rPh sb="3" eb="4">
      <t>サン</t>
    </rPh>
    <rPh sb="4" eb="6">
      <t>ドウシュ</t>
    </rPh>
    <rPh sb="7" eb="9">
      <t>カモツ</t>
    </rPh>
    <phoneticPr fontId="11"/>
  </si>
  <si>
    <t>販売先の属性</t>
    <rPh sb="0" eb="3">
      <t>ハンバイサキ</t>
    </rPh>
    <rPh sb="4" eb="6">
      <t>ゾクセイ</t>
    </rPh>
    <phoneticPr fontId="11"/>
  </si>
  <si>
    <t>同業他社</t>
    <rPh sb="0" eb="2">
      <t>ドウギョウ</t>
    </rPh>
    <rPh sb="2" eb="4">
      <t>タシャ</t>
    </rPh>
    <phoneticPr fontId="11"/>
  </si>
  <si>
    <t>受渡し条件コード</t>
    <rPh sb="0" eb="2">
      <t>ウケワタ</t>
    </rPh>
    <rPh sb="3" eb="5">
      <t>ジョウケン</t>
    </rPh>
    <phoneticPr fontId="11"/>
  </si>
  <si>
    <t>庭先渡し</t>
    <phoneticPr fontId="11"/>
  </si>
  <si>
    <t>工場渡し</t>
    <phoneticPr fontId="11"/>
  </si>
  <si>
    <t>原産国コード</t>
    <rPh sb="0" eb="2">
      <t>ゲンサン</t>
    </rPh>
    <rPh sb="2" eb="3">
      <t>コク</t>
    </rPh>
    <phoneticPr fontId="11"/>
  </si>
  <si>
    <t>全原産国共通</t>
    <phoneticPr fontId="11"/>
  </si>
  <si>
    <t>本邦</t>
    <rPh sb="0" eb="2">
      <t>ホンポウ</t>
    </rPh>
    <phoneticPr fontId="11"/>
  </si>
  <si>
    <t>韓国</t>
    <rPh sb="0" eb="2">
      <t>カンコク</t>
    </rPh>
    <phoneticPr fontId="11"/>
  </si>
  <si>
    <t>中国</t>
    <rPh sb="0" eb="2">
      <t>チュウゴク</t>
    </rPh>
    <phoneticPr fontId="11"/>
  </si>
  <si>
    <t>第三国</t>
    <rPh sb="0" eb="1">
      <t>ダイ</t>
    </rPh>
    <rPh sb="1" eb="3">
      <t>サンゴク</t>
    </rPh>
    <phoneticPr fontId="11"/>
  </si>
  <si>
    <t>決済手段コード</t>
    <rPh sb="0" eb="2">
      <t>ケッサイ</t>
    </rPh>
    <rPh sb="2" eb="4">
      <t>シュダン</t>
    </rPh>
    <phoneticPr fontId="11"/>
  </si>
  <si>
    <t>01：L/C信用状</t>
    <rPh sb="6" eb="9">
      <t>シンヨウジョウ</t>
    </rPh>
    <phoneticPr fontId="11"/>
  </si>
  <si>
    <t>02：D/P（手形支払書類渡し）</t>
    <rPh sb="7" eb="9">
      <t>テガタ</t>
    </rPh>
    <rPh sb="9" eb="11">
      <t>シハラ</t>
    </rPh>
    <rPh sb="11" eb="13">
      <t>ショルイ</t>
    </rPh>
    <rPh sb="13" eb="14">
      <t>ワタ</t>
    </rPh>
    <phoneticPr fontId="11"/>
  </si>
  <si>
    <t>03：D/A（手形引受書類渡し）</t>
    <rPh sb="7" eb="9">
      <t>テガタ</t>
    </rPh>
    <rPh sb="9" eb="11">
      <t>ヒキウケ</t>
    </rPh>
    <rPh sb="11" eb="13">
      <t>ショルイ</t>
    </rPh>
    <rPh sb="13" eb="14">
      <t>ワタ</t>
    </rPh>
    <phoneticPr fontId="11"/>
  </si>
  <si>
    <t>04：T/T（電信送金）</t>
    <rPh sb="7" eb="9">
      <t>デンシン</t>
    </rPh>
    <rPh sb="9" eb="11">
      <t>ソウキン</t>
    </rPh>
    <phoneticPr fontId="11"/>
  </si>
  <si>
    <t>05：M/T（郵便送金）</t>
    <rPh sb="7" eb="9">
      <t>ユウビン</t>
    </rPh>
    <rPh sb="9" eb="11">
      <t>ソウキン</t>
    </rPh>
    <phoneticPr fontId="11"/>
  </si>
  <si>
    <t>06：D/D（送金小切手）</t>
    <rPh sb="7" eb="9">
      <t>ソウキン</t>
    </rPh>
    <rPh sb="9" eb="12">
      <t>コギッテ</t>
    </rPh>
    <phoneticPr fontId="11"/>
  </si>
  <si>
    <t>07：（その他）</t>
    <rPh sb="6" eb="7">
      <t>タ</t>
    </rPh>
    <phoneticPr fontId="11"/>
  </si>
  <si>
    <t>荷姿コード</t>
    <rPh sb="0" eb="1">
      <t>ニ</t>
    </rPh>
    <rPh sb="1" eb="2">
      <t>スガタ</t>
    </rPh>
    <phoneticPr fontId="11"/>
  </si>
  <si>
    <t>A：ダンボール</t>
    <phoneticPr fontId="11"/>
  </si>
  <si>
    <t>B：木箱</t>
    <rPh sb="2" eb="4">
      <t>キバコ</t>
    </rPh>
    <phoneticPr fontId="11"/>
  </si>
  <si>
    <t>C：天板</t>
    <rPh sb="2" eb="4">
      <t>テンバン</t>
    </rPh>
    <phoneticPr fontId="11"/>
  </si>
  <si>
    <t>D：フープのみ</t>
    <phoneticPr fontId="11"/>
  </si>
  <si>
    <t>E：フープ及び紙包装</t>
    <phoneticPr fontId="11"/>
  </si>
  <si>
    <t>F：金属包装</t>
    <rPh sb="2" eb="4">
      <t>キンゾク</t>
    </rPh>
    <rPh sb="4" eb="6">
      <t>ホウソウ</t>
    </rPh>
    <phoneticPr fontId="11"/>
  </si>
  <si>
    <t>G：その他の荷姿（荷姿名　手入力してください）</t>
    <rPh sb="4" eb="5">
      <t>タ</t>
    </rPh>
    <rPh sb="6" eb="8">
      <t>ニスガタ</t>
    </rPh>
    <rPh sb="9" eb="11">
      <t>ニスガタ</t>
    </rPh>
    <rPh sb="11" eb="12">
      <t>メイ</t>
    </rPh>
    <rPh sb="13" eb="16">
      <t>テニュウリョク</t>
    </rPh>
    <phoneticPr fontId="11"/>
  </si>
  <si>
    <t>販売先業種（B）</t>
    <rPh sb="0" eb="3">
      <t>ハンバイサキ</t>
    </rPh>
    <rPh sb="3" eb="5">
      <t>ギョウシュ</t>
    </rPh>
    <phoneticPr fontId="11"/>
  </si>
  <si>
    <t>販売先業種（C）</t>
    <rPh sb="0" eb="3">
      <t>ハンバイサキ</t>
    </rPh>
    <rPh sb="3" eb="5">
      <t>ギョウシュ</t>
    </rPh>
    <phoneticPr fontId="11"/>
  </si>
  <si>
    <t>販売先業種（D）</t>
    <rPh sb="0" eb="3">
      <t>ハンバイサキ</t>
    </rPh>
    <rPh sb="3" eb="5">
      <t>ギョウシュ</t>
    </rPh>
    <phoneticPr fontId="11"/>
  </si>
  <si>
    <t>販売先業種（G）</t>
    <rPh sb="0" eb="3">
      <t>ハンバイサキ</t>
    </rPh>
    <rPh sb="3" eb="5">
      <t>ギョウシュ</t>
    </rPh>
    <phoneticPr fontId="11"/>
  </si>
  <si>
    <t>A：輸出国内に所在する商社等の流通業者（Bを除く）</t>
    <phoneticPr fontId="11"/>
  </si>
  <si>
    <t>A：商社等の流通業者</t>
    <phoneticPr fontId="11"/>
  </si>
  <si>
    <t>D：日本国内に所在する商社等の流通業者</t>
    <phoneticPr fontId="11"/>
  </si>
  <si>
    <t>B：輸出者</t>
    <phoneticPr fontId="11"/>
  </si>
  <si>
    <t>B：産業上の使用者</t>
    <phoneticPr fontId="11"/>
  </si>
  <si>
    <t>E：調査対象貨物を原材料として使用する産業上の使用者</t>
    <phoneticPr fontId="11"/>
  </si>
  <si>
    <t>C1：輸入者（流通業者）</t>
    <phoneticPr fontId="11"/>
  </si>
  <si>
    <t>C：業種が不明の場合</t>
    <phoneticPr fontId="11"/>
  </si>
  <si>
    <t>F：業種が不明の場合</t>
    <phoneticPr fontId="11"/>
  </si>
  <si>
    <t>C2：輸入者（産業上の使用者）</t>
    <phoneticPr fontId="11"/>
  </si>
  <si>
    <t>D：（その他の業種）</t>
    <phoneticPr fontId="11"/>
  </si>
  <si>
    <t>G：（その他の業種）</t>
    <phoneticPr fontId="11"/>
  </si>
  <si>
    <t>C3：輸入者（関連企業間の取引）</t>
    <phoneticPr fontId="11"/>
  </si>
  <si>
    <t>C3：その他の輸入者（輸入者の具体的な業種不明）</t>
    <phoneticPr fontId="11"/>
  </si>
  <si>
    <t>C4：その他の輸入者（輸入者の具体的な業種不明）</t>
    <phoneticPr fontId="11"/>
  </si>
  <si>
    <t>D：第三国国内に所在する商社等の流通業者（C1からC3を除く）</t>
    <phoneticPr fontId="11"/>
  </si>
  <si>
    <t>D：日本国内に所在する商社等の流通業者（C1からC3を除く）</t>
    <phoneticPr fontId="11"/>
  </si>
  <si>
    <t>E：第三国向け同種の貨物を原材料として使用する産業上の使用者</t>
    <phoneticPr fontId="11"/>
  </si>
  <si>
    <t>E：調査対象貨物を原材料として使用する産業上の使用者（C2を除く）</t>
    <phoneticPr fontId="11"/>
  </si>
  <si>
    <t>輸入先業種</t>
    <rPh sb="0" eb="2">
      <t>ユニュウ</t>
    </rPh>
    <rPh sb="2" eb="3">
      <t>サキ</t>
    </rPh>
    <rPh sb="3" eb="5">
      <t>ギョウシュ</t>
    </rPh>
    <phoneticPr fontId="11"/>
  </si>
  <si>
    <t>A：輸出者かつ生産者</t>
    <rPh sb="2" eb="5">
      <t>ユシュツシャ</t>
    </rPh>
    <rPh sb="7" eb="10">
      <t>セイサンシャ</t>
    </rPh>
    <phoneticPr fontId="11"/>
  </si>
  <si>
    <t>B：輸出者（生産者でない）</t>
    <rPh sb="2" eb="5">
      <t>ユシュツシャ</t>
    </rPh>
    <rPh sb="6" eb="8">
      <t>セイサン</t>
    </rPh>
    <rPh sb="8" eb="9">
      <t>シャ</t>
    </rPh>
    <phoneticPr fontId="11"/>
  </si>
  <si>
    <t>企業間関連状況（BFG；生産者）</t>
    <rPh sb="0" eb="2">
      <t>キギョウ</t>
    </rPh>
    <rPh sb="2" eb="3">
      <t>カン</t>
    </rPh>
    <rPh sb="3" eb="5">
      <t>カンレン</t>
    </rPh>
    <rPh sb="5" eb="7">
      <t>ジョウキョウ</t>
    </rPh>
    <rPh sb="12" eb="15">
      <t>セイサンシャ</t>
    </rPh>
    <phoneticPr fontId="11"/>
  </si>
  <si>
    <t>企業間関連状況（BFG：貴国内流通業者）</t>
    <rPh sb="0" eb="2">
      <t>キギョウ</t>
    </rPh>
    <rPh sb="2" eb="3">
      <t>カン</t>
    </rPh>
    <rPh sb="3" eb="5">
      <t>カンレン</t>
    </rPh>
    <rPh sb="5" eb="7">
      <t>ジョウキョウ</t>
    </rPh>
    <rPh sb="12" eb="13">
      <t>キ</t>
    </rPh>
    <rPh sb="13" eb="15">
      <t>コクナイ</t>
    </rPh>
    <rPh sb="15" eb="17">
      <t>リュウツウ</t>
    </rPh>
    <rPh sb="17" eb="19">
      <t>ギョウシャ</t>
    </rPh>
    <phoneticPr fontId="11"/>
  </si>
  <si>
    <t>企業間関連状況（BFG：輸出者）</t>
    <rPh sb="0" eb="2">
      <t>キギョウ</t>
    </rPh>
    <rPh sb="2" eb="3">
      <t>カン</t>
    </rPh>
    <rPh sb="3" eb="5">
      <t>カンレン</t>
    </rPh>
    <rPh sb="5" eb="7">
      <t>ジョウキョウ</t>
    </rPh>
    <rPh sb="12" eb="15">
      <t>ユシュツシャ</t>
    </rPh>
    <phoneticPr fontId="11"/>
  </si>
  <si>
    <t>企業間関連状況（BFG：輸入者）</t>
    <rPh sb="0" eb="2">
      <t>キギョウ</t>
    </rPh>
    <rPh sb="2" eb="3">
      <t>カン</t>
    </rPh>
    <rPh sb="3" eb="5">
      <t>カンレン</t>
    </rPh>
    <rPh sb="5" eb="7">
      <t>ジョウキョウ</t>
    </rPh>
    <rPh sb="12" eb="15">
      <t>ユニュウシャ</t>
    </rPh>
    <phoneticPr fontId="11"/>
  </si>
  <si>
    <t>企業間関連状況（BFG：日本国内流通業者）</t>
    <rPh sb="0" eb="2">
      <t>キギョウ</t>
    </rPh>
    <rPh sb="2" eb="3">
      <t>カン</t>
    </rPh>
    <rPh sb="3" eb="5">
      <t>カンレン</t>
    </rPh>
    <rPh sb="5" eb="7">
      <t>ジョウキョウ</t>
    </rPh>
    <rPh sb="12" eb="14">
      <t>ニホン</t>
    </rPh>
    <rPh sb="14" eb="16">
      <t>コクナイ</t>
    </rPh>
    <rPh sb="16" eb="18">
      <t>リュウツウ</t>
    </rPh>
    <rPh sb="18" eb="20">
      <t>ギョウシャ</t>
    </rPh>
    <phoneticPr fontId="11"/>
  </si>
  <si>
    <t>企業間関連状況（BFG：産業上の使用者）</t>
    <rPh sb="0" eb="2">
      <t>キギョウ</t>
    </rPh>
    <rPh sb="2" eb="3">
      <t>カン</t>
    </rPh>
    <rPh sb="3" eb="5">
      <t>カンレン</t>
    </rPh>
    <rPh sb="5" eb="7">
      <t>ジョウキョウ</t>
    </rPh>
    <rPh sb="12" eb="14">
      <t>サンギョウ</t>
    </rPh>
    <rPh sb="14" eb="15">
      <t>ジョウ</t>
    </rPh>
    <rPh sb="16" eb="19">
      <t>シヨウシャ</t>
    </rPh>
    <phoneticPr fontId="11"/>
  </si>
  <si>
    <t>A1：生産者の関連企業</t>
    <rPh sb="3" eb="6">
      <t>セイサンシャ</t>
    </rPh>
    <rPh sb="7" eb="9">
      <t>カンレン</t>
    </rPh>
    <rPh sb="9" eb="11">
      <t>キギョウ</t>
    </rPh>
    <phoneticPr fontId="11"/>
  </si>
  <si>
    <t>A2：貴国内流通業者（輸出者以外）の関連企業</t>
    <rPh sb="3" eb="4">
      <t>キ</t>
    </rPh>
    <rPh sb="4" eb="6">
      <t>コクナイ</t>
    </rPh>
    <rPh sb="6" eb="8">
      <t>リュウツウ</t>
    </rPh>
    <rPh sb="8" eb="10">
      <t>ギョウシャ</t>
    </rPh>
    <rPh sb="11" eb="13">
      <t>ユシュツ</t>
    </rPh>
    <rPh sb="13" eb="14">
      <t>シャ</t>
    </rPh>
    <rPh sb="14" eb="16">
      <t>イガイ</t>
    </rPh>
    <rPh sb="18" eb="20">
      <t>カンレン</t>
    </rPh>
    <rPh sb="20" eb="22">
      <t>キギョウ</t>
    </rPh>
    <phoneticPr fontId="11"/>
  </si>
  <si>
    <t>A3：輸出者の関連企業</t>
    <rPh sb="3" eb="6">
      <t>ユシュツシャ</t>
    </rPh>
    <rPh sb="7" eb="9">
      <t>カンレン</t>
    </rPh>
    <rPh sb="9" eb="11">
      <t>キギョウ</t>
    </rPh>
    <phoneticPr fontId="11"/>
  </si>
  <si>
    <t>A4：輸入者の関連企業</t>
    <rPh sb="3" eb="6">
      <t>ユニュウシャ</t>
    </rPh>
    <rPh sb="7" eb="9">
      <t>カンレン</t>
    </rPh>
    <rPh sb="9" eb="11">
      <t>キギョウ</t>
    </rPh>
    <phoneticPr fontId="11"/>
  </si>
  <si>
    <t>A5：日本国内流通業者（輸入者以外）の関連企業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11"/>
  </si>
  <si>
    <t>A6：産業上の使用者の関連企業</t>
    <rPh sb="3" eb="5">
      <t>サンギョウ</t>
    </rPh>
    <rPh sb="5" eb="6">
      <t>ジョウ</t>
    </rPh>
    <rPh sb="7" eb="10">
      <t>シヨウシャ</t>
    </rPh>
    <rPh sb="11" eb="13">
      <t>カンレン</t>
    </rPh>
    <rPh sb="13" eb="15">
      <t>キギョウ</t>
    </rPh>
    <phoneticPr fontId="11"/>
  </si>
  <si>
    <t>Ｂ：非関連企業</t>
    <rPh sb="2" eb="3">
      <t>ヒ</t>
    </rPh>
    <rPh sb="3" eb="5">
      <t>カンレン</t>
    </rPh>
    <rPh sb="5" eb="7">
      <t>キギョウ</t>
    </rPh>
    <phoneticPr fontId="11"/>
  </si>
  <si>
    <t>複数該当：(手入力してください。）</t>
    <rPh sb="0" eb="2">
      <t>フクスウ</t>
    </rPh>
    <rPh sb="2" eb="4">
      <t>ガイトウ</t>
    </rPh>
    <rPh sb="6" eb="7">
      <t>テ</t>
    </rPh>
    <rPh sb="7" eb="9">
      <t>ニュウリョク</t>
    </rPh>
    <phoneticPr fontId="11"/>
  </si>
  <si>
    <t>企業間関連状況（C：生産者）</t>
    <rPh sb="0" eb="2">
      <t>キギョウ</t>
    </rPh>
    <rPh sb="2" eb="3">
      <t>カン</t>
    </rPh>
    <rPh sb="3" eb="5">
      <t>カンレン</t>
    </rPh>
    <rPh sb="5" eb="7">
      <t>ジョウキョウ</t>
    </rPh>
    <rPh sb="10" eb="13">
      <t>セイサンシャ</t>
    </rPh>
    <phoneticPr fontId="11"/>
  </si>
  <si>
    <t>企業間関連状況（C：貴国内流通業者）</t>
    <rPh sb="0" eb="2">
      <t>キギョウ</t>
    </rPh>
    <rPh sb="2" eb="3">
      <t>カン</t>
    </rPh>
    <rPh sb="3" eb="5">
      <t>カンレン</t>
    </rPh>
    <rPh sb="5" eb="7">
      <t>ジョウキョウ</t>
    </rPh>
    <rPh sb="10" eb="11">
      <t>キ</t>
    </rPh>
    <rPh sb="11" eb="13">
      <t>コクナイ</t>
    </rPh>
    <rPh sb="13" eb="16">
      <t>リュウツウギョウ</t>
    </rPh>
    <rPh sb="16" eb="17">
      <t>シャ</t>
    </rPh>
    <phoneticPr fontId="11"/>
  </si>
  <si>
    <t>企業間関連状況（C：産業上の使用者）</t>
    <rPh sb="0" eb="2">
      <t>キギョウ</t>
    </rPh>
    <rPh sb="2" eb="3">
      <t>カン</t>
    </rPh>
    <rPh sb="3" eb="5">
      <t>カンレン</t>
    </rPh>
    <rPh sb="5" eb="7">
      <t>ジョウキョウ</t>
    </rPh>
    <rPh sb="10" eb="12">
      <t>サンギョウ</t>
    </rPh>
    <rPh sb="12" eb="13">
      <t>ジョウ</t>
    </rPh>
    <rPh sb="14" eb="17">
      <t>シヨウシャ</t>
    </rPh>
    <phoneticPr fontId="11"/>
  </si>
  <si>
    <t>A2：貴国内流通業者の関連企業</t>
    <rPh sb="3" eb="4">
      <t>キ</t>
    </rPh>
    <rPh sb="4" eb="6">
      <t>コクナイ</t>
    </rPh>
    <rPh sb="6" eb="8">
      <t>リュウツウ</t>
    </rPh>
    <rPh sb="8" eb="10">
      <t>ギョウシャ</t>
    </rPh>
    <rPh sb="11" eb="13">
      <t>カンレン</t>
    </rPh>
    <rPh sb="13" eb="15">
      <t>キギョウ</t>
    </rPh>
    <phoneticPr fontId="11"/>
  </si>
  <si>
    <t>A3：産業上の使用者の関連企業</t>
    <rPh sb="3" eb="5">
      <t>サンギョウ</t>
    </rPh>
    <rPh sb="5" eb="6">
      <t>ジョウ</t>
    </rPh>
    <rPh sb="7" eb="10">
      <t>シヨウシャ</t>
    </rPh>
    <rPh sb="11" eb="13">
      <t>カンレン</t>
    </rPh>
    <rPh sb="13" eb="15">
      <t>キギョウ</t>
    </rPh>
    <phoneticPr fontId="11"/>
  </si>
  <si>
    <t>企業間関連状況（D：生産者）</t>
    <rPh sb="0" eb="2">
      <t>キギョウ</t>
    </rPh>
    <rPh sb="2" eb="3">
      <t>カン</t>
    </rPh>
    <rPh sb="3" eb="5">
      <t>カンレン</t>
    </rPh>
    <rPh sb="5" eb="7">
      <t>ジョウキョウ</t>
    </rPh>
    <rPh sb="10" eb="13">
      <t>セイサンシャ</t>
    </rPh>
    <phoneticPr fontId="11"/>
  </si>
  <si>
    <t>企業間関連状況（D：貴国内流通業者）</t>
    <rPh sb="0" eb="2">
      <t>キギョウ</t>
    </rPh>
    <rPh sb="2" eb="3">
      <t>カン</t>
    </rPh>
    <rPh sb="3" eb="5">
      <t>カンレン</t>
    </rPh>
    <rPh sb="5" eb="7">
      <t>ジョウキョウ</t>
    </rPh>
    <rPh sb="10" eb="11">
      <t>キ</t>
    </rPh>
    <rPh sb="11" eb="13">
      <t>コクナイ</t>
    </rPh>
    <rPh sb="13" eb="15">
      <t>リュウツウ</t>
    </rPh>
    <rPh sb="15" eb="17">
      <t>ギョウシャ</t>
    </rPh>
    <phoneticPr fontId="11"/>
  </si>
  <si>
    <t>企業間関連状況（D：輸出者）</t>
    <rPh sb="0" eb="2">
      <t>キギョウ</t>
    </rPh>
    <rPh sb="2" eb="3">
      <t>カン</t>
    </rPh>
    <rPh sb="3" eb="5">
      <t>カンレン</t>
    </rPh>
    <rPh sb="5" eb="7">
      <t>ジョウキョウ</t>
    </rPh>
    <rPh sb="10" eb="13">
      <t>ユシュツシャ</t>
    </rPh>
    <phoneticPr fontId="11"/>
  </si>
  <si>
    <t>企業間関連状況（D：輸入者）</t>
    <rPh sb="0" eb="2">
      <t>キギョウ</t>
    </rPh>
    <rPh sb="2" eb="3">
      <t>カン</t>
    </rPh>
    <rPh sb="3" eb="5">
      <t>カンレン</t>
    </rPh>
    <rPh sb="5" eb="7">
      <t>ジョウキョウ</t>
    </rPh>
    <rPh sb="10" eb="13">
      <t>ユニュウシャ</t>
    </rPh>
    <phoneticPr fontId="11"/>
  </si>
  <si>
    <t>企業間関連状況（D：第三国国内流通業者）</t>
    <rPh sb="0" eb="2">
      <t>キギョウ</t>
    </rPh>
    <rPh sb="2" eb="3">
      <t>カン</t>
    </rPh>
    <rPh sb="3" eb="5">
      <t>カンレン</t>
    </rPh>
    <rPh sb="5" eb="7">
      <t>ジョウキョウ</t>
    </rPh>
    <rPh sb="10" eb="13">
      <t>ダイサンゴク</t>
    </rPh>
    <rPh sb="13" eb="15">
      <t>コクナイ</t>
    </rPh>
    <rPh sb="15" eb="17">
      <t>リュウツウ</t>
    </rPh>
    <rPh sb="17" eb="19">
      <t>ギョウシャ</t>
    </rPh>
    <phoneticPr fontId="11"/>
  </si>
  <si>
    <t>企業間関連状況（D：産業上の使用者）</t>
    <rPh sb="0" eb="2">
      <t>キギョウ</t>
    </rPh>
    <rPh sb="2" eb="3">
      <t>カン</t>
    </rPh>
    <rPh sb="3" eb="5">
      <t>カンレン</t>
    </rPh>
    <rPh sb="5" eb="7">
      <t>ジョウキョウ</t>
    </rPh>
    <rPh sb="10" eb="12">
      <t>サンギョウ</t>
    </rPh>
    <rPh sb="12" eb="13">
      <t>ジョウ</t>
    </rPh>
    <rPh sb="14" eb="17">
      <t>シヨウシャ</t>
    </rPh>
    <phoneticPr fontId="11"/>
  </si>
  <si>
    <t>A5：第三国国内流通業者（輸入者以外）の関連企業</t>
    <rPh sb="3" eb="4">
      <t>ダイ</t>
    </rPh>
    <rPh sb="4" eb="6">
      <t>サンゴク</t>
    </rPh>
    <rPh sb="6" eb="8">
      <t>コクナイ</t>
    </rPh>
    <rPh sb="8" eb="10">
      <t>リュウツウ</t>
    </rPh>
    <rPh sb="10" eb="12">
      <t>ギョウシャ</t>
    </rPh>
    <rPh sb="13" eb="15">
      <t>ユニュウ</t>
    </rPh>
    <rPh sb="15" eb="16">
      <t>シャ</t>
    </rPh>
    <rPh sb="16" eb="18">
      <t>イガイ</t>
    </rPh>
    <rPh sb="20" eb="22">
      <t>カンレン</t>
    </rPh>
    <rPh sb="22" eb="24">
      <t>キギョウ</t>
    </rPh>
    <phoneticPr fontId="11"/>
  </si>
  <si>
    <t>販売価格の設定方法</t>
    <rPh sb="0" eb="2">
      <t>ハンバイ</t>
    </rPh>
    <rPh sb="2" eb="4">
      <t>カカク</t>
    </rPh>
    <rPh sb="5" eb="7">
      <t>セッテイ</t>
    </rPh>
    <rPh sb="7" eb="9">
      <t>ホウホウ</t>
    </rPh>
    <phoneticPr fontId="11"/>
  </si>
  <si>
    <t>ⅰ個別取引ごとの交渉</t>
    <rPh sb="1" eb="3">
      <t>コベツ</t>
    </rPh>
    <rPh sb="3" eb="5">
      <t>トリヒキ</t>
    </rPh>
    <rPh sb="8" eb="10">
      <t>コウショウ</t>
    </rPh>
    <phoneticPr fontId="11"/>
  </si>
  <si>
    <t>ⅱ契約書に記載</t>
    <rPh sb="1" eb="4">
      <t>ケイヤクショ</t>
    </rPh>
    <rPh sb="5" eb="7">
      <t>キサイ</t>
    </rPh>
    <phoneticPr fontId="11"/>
  </si>
  <si>
    <t>ⅲ価格表の提示</t>
    <rPh sb="1" eb="3">
      <t>カカク</t>
    </rPh>
    <rPh sb="3" eb="4">
      <t>ヒョウ</t>
    </rPh>
    <rPh sb="5" eb="7">
      <t>テイジ</t>
    </rPh>
    <phoneticPr fontId="11"/>
  </si>
  <si>
    <t>ⅳその他</t>
    <rPh sb="3" eb="4">
      <t>タ</t>
    </rPh>
    <phoneticPr fontId="11"/>
  </si>
  <si>
    <t>売買契約の適用期間</t>
    <rPh sb="0" eb="2">
      <t>バイバイ</t>
    </rPh>
    <phoneticPr fontId="11"/>
  </si>
  <si>
    <t>ⅰ長期契約（1年以上）</t>
    <rPh sb="1" eb="3">
      <t>チョウキ</t>
    </rPh>
    <rPh sb="3" eb="5">
      <t>ケイヤク</t>
    </rPh>
    <rPh sb="7" eb="8">
      <t>ネン</t>
    </rPh>
    <rPh sb="8" eb="10">
      <t>イジョウ</t>
    </rPh>
    <phoneticPr fontId="11"/>
  </si>
  <si>
    <t>ⅱ短期契約（1年未満）</t>
    <rPh sb="1" eb="3">
      <t>タンキ</t>
    </rPh>
    <rPh sb="3" eb="5">
      <t>ケイヤク</t>
    </rPh>
    <rPh sb="7" eb="8">
      <t>ネン</t>
    </rPh>
    <rPh sb="8" eb="10">
      <t>ミマン</t>
    </rPh>
    <phoneticPr fontId="11"/>
  </si>
  <si>
    <t>ⅲ一取引ごとの契約</t>
    <rPh sb="1" eb="2">
      <t>１</t>
    </rPh>
    <rPh sb="2" eb="4">
      <t>トリヒキ</t>
    </rPh>
    <rPh sb="7" eb="9">
      <t>ケイヤク</t>
    </rPh>
    <phoneticPr fontId="11"/>
  </si>
  <si>
    <t>割引、値引き及び割戻しの交渉</t>
    <rPh sb="12" eb="14">
      <t>コウショウ</t>
    </rPh>
    <phoneticPr fontId="11"/>
  </si>
  <si>
    <t>ⅰ個別取引数量に応じた割引等</t>
    <rPh sb="1" eb="3">
      <t>コベツ</t>
    </rPh>
    <rPh sb="3" eb="5">
      <t>トリヒキ</t>
    </rPh>
    <rPh sb="5" eb="7">
      <t>スウリョウ</t>
    </rPh>
    <rPh sb="8" eb="9">
      <t>オウ</t>
    </rPh>
    <rPh sb="13" eb="14">
      <t>トウ</t>
    </rPh>
    <phoneticPr fontId="11"/>
  </si>
  <si>
    <t>ⅱ年間取引数量に応じた割引等</t>
    <rPh sb="1" eb="3">
      <t>ネンカン</t>
    </rPh>
    <rPh sb="3" eb="5">
      <t>トリヒキ</t>
    </rPh>
    <rPh sb="5" eb="7">
      <t>スウリョウ</t>
    </rPh>
    <rPh sb="8" eb="9">
      <t>オウ</t>
    </rPh>
    <rPh sb="11" eb="13">
      <t>ワリビキ</t>
    </rPh>
    <rPh sb="13" eb="14">
      <t>トウ</t>
    </rPh>
    <phoneticPr fontId="11"/>
  </si>
  <si>
    <t>ⅲその他</t>
    <rPh sb="3" eb="4">
      <t>タ</t>
    </rPh>
    <phoneticPr fontId="11"/>
  </si>
  <si>
    <t>貿易取引条件（Incoterms）コード</t>
    <rPh sb="0" eb="2">
      <t>ボウエキ</t>
    </rPh>
    <rPh sb="2" eb="4">
      <t>トリヒキ</t>
    </rPh>
    <rPh sb="4" eb="6">
      <t>ジョウケン</t>
    </rPh>
    <phoneticPr fontId="11"/>
  </si>
  <si>
    <t>EXW：出荷工場渡し条件</t>
  </si>
  <si>
    <t>FCA：運送人渡し条件</t>
  </si>
  <si>
    <t>FAS：船側渡し条件</t>
  </si>
  <si>
    <t>FOB：本船甲板渡し条件</t>
  </si>
  <si>
    <t>CFR：運賃込み条件</t>
  </si>
  <si>
    <t>CIF：運賃・保険料込み条件</t>
  </si>
  <si>
    <t>CPT：輸送費込み条件</t>
  </si>
  <si>
    <t>CIP：輸送費・保険料込み条件</t>
    <phoneticPr fontId="11"/>
  </si>
  <si>
    <t>DAF：国境持ち込み渡し条件</t>
  </si>
  <si>
    <t>DES：仕向港着船渡し条件</t>
  </si>
  <si>
    <t>DEQ：仕向港埠頭渡し条件</t>
  </si>
  <si>
    <t>DDU：仕向地持ち込み渡し・関税抜き条件</t>
  </si>
  <si>
    <t>DAT：ターミナル持込渡し</t>
    <phoneticPr fontId="11"/>
  </si>
  <si>
    <t>DAP：仕向地持込渡し</t>
    <phoneticPr fontId="11"/>
  </si>
  <si>
    <t>DDP：仕向地持ち込み渡し・関税込み条件</t>
    <phoneticPr fontId="11"/>
  </si>
  <si>
    <t>代替可能性</t>
    <phoneticPr fontId="11"/>
  </si>
  <si>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</si>
  <si>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</si>
  <si>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</si>
  <si>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</si>
  <si>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11"/>
  </si>
  <si>
    <t>影響を及ぼさない</t>
    <phoneticPr fontId="11"/>
  </si>
  <si>
    <t>常に影響を及ぼす</t>
    <phoneticPr fontId="11"/>
  </si>
  <si>
    <t>場合によっては影響を及ぼす</t>
    <phoneticPr fontId="11"/>
  </si>
  <si>
    <t>不明</t>
    <phoneticPr fontId="11"/>
  </si>
  <si>
    <t>調査対象期間</t>
    <rPh sb="0" eb="2">
      <t>チョウサ</t>
    </rPh>
    <rPh sb="2" eb="4">
      <t>タイショウ</t>
    </rPh>
    <rPh sb="4" eb="6">
      <t>キカン</t>
    </rPh>
    <phoneticPr fontId="11"/>
  </si>
  <si>
    <t>令和3年度（2021年度）</t>
    <rPh sb="3" eb="4">
      <t>ネン</t>
    </rPh>
    <rPh sb="4" eb="5">
      <t>ド</t>
    </rPh>
    <rPh sb="10" eb="11">
      <t>ネン</t>
    </rPh>
    <rPh sb="11" eb="12">
      <t>ド</t>
    </rPh>
    <phoneticPr fontId="11"/>
  </si>
  <si>
    <t>令和4年度（2022年度）</t>
    <rPh sb="3" eb="4">
      <t>ネン</t>
    </rPh>
    <rPh sb="4" eb="5">
      <t>ド</t>
    </rPh>
    <rPh sb="10" eb="11">
      <t>ネン</t>
    </rPh>
    <rPh sb="11" eb="12">
      <t>ド</t>
    </rPh>
    <phoneticPr fontId="11"/>
  </si>
  <si>
    <t>令和5年度（2023年度）</t>
    <rPh sb="0" eb="2">
      <t>レイワ</t>
    </rPh>
    <rPh sb="3" eb="4">
      <t>ネン</t>
    </rPh>
    <rPh sb="4" eb="5">
      <t>ド</t>
    </rPh>
    <rPh sb="10" eb="11">
      <t>ネン</t>
    </rPh>
    <rPh sb="11" eb="12">
      <t>ド</t>
    </rPh>
    <phoneticPr fontId="11"/>
  </si>
  <si>
    <t>令和6年度（2024年度）</t>
    <rPh sb="0" eb="2">
      <t>レイワ</t>
    </rPh>
    <rPh sb="3" eb="4">
      <t>ネン</t>
    </rPh>
    <rPh sb="4" eb="5">
      <t>ド</t>
    </rPh>
    <rPh sb="10" eb="11">
      <t>ネン</t>
    </rPh>
    <rPh sb="11" eb="12">
      <t>ド</t>
    </rPh>
    <phoneticPr fontId="11"/>
  </si>
  <si>
    <t>令和7年度（2025年度）</t>
    <rPh sb="0" eb="2">
      <t>レイワ</t>
    </rPh>
    <rPh sb="3" eb="4">
      <t>ネン</t>
    </rPh>
    <rPh sb="4" eb="5">
      <t>ド</t>
    </rPh>
    <rPh sb="10" eb="11">
      <t>ネン</t>
    </rPh>
    <rPh sb="11" eb="12">
      <t>ド</t>
    </rPh>
    <phoneticPr fontId="11"/>
  </si>
  <si>
    <t>補助金等の種類</t>
    <rPh sb="0" eb="3">
      <t>ホジョキン</t>
    </rPh>
    <rPh sb="3" eb="4">
      <t>トウ</t>
    </rPh>
    <rPh sb="5" eb="7">
      <t>シュルイ</t>
    </rPh>
    <phoneticPr fontId="11"/>
  </si>
  <si>
    <t>①補助金交付</t>
  </si>
  <si>
    <t>②優遇制度（減免税、税還付）</t>
  </si>
  <si>
    <t>③有利な条件による助成金</t>
  </si>
  <si>
    <t>④貸付</t>
  </si>
  <si>
    <t>⑤資本注入</t>
  </si>
  <si>
    <t>⑥政府による物品購入</t>
  </si>
  <si>
    <t>⑦政府による原材料等の提供</t>
  </si>
  <si>
    <t>法人の所有形態</t>
    <rPh sb="0" eb="2">
      <t>ホウジン</t>
    </rPh>
    <rPh sb="3" eb="5">
      <t>ショユウ</t>
    </rPh>
    <rPh sb="5" eb="7">
      <t>ケイタイ</t>
    </rPh>
    <phoneticPr fontId="11"/>
  </si>
  <si>
    <t>a.合名会社</t>
    <rPh sb="2" eb="4">
      <t>ゴウメイ</t>
    </rPh>
    <rPh sb="4" eb="6">
      <t>カイシャ</t>
    </rPh>
    <phoneticPr fontId="11"/>
  </si>
  <si>
    <t>b.合資会社</t>
    <rPh sb="2" eb="4">
      <t>ゴウシ</t>
    </rPh>
    <rPh sb="4" eb="6">
      <t>カイシャ</t>
    </rPh>
    <phoneticPr fontId="11"/>
  </si>
  <si>
    <t>c.株式会社</t>
    <rPh sb="2" eb="6">
      <t>カブシキガイシャ</t>
    </rPh>
    <phoneticPr fontId="11"/>
  </si>
  <si>
    <t>d.有限会社</t>
    <rPh sb="2" eb="6">
      <t>ユウゲンガイシャ</t>
    </rPh>
    <phoneticPr fontId="11"/>
  </si>
  <si>
    <t>e.その他（具体的に記載してください）</t>
    <phoneticPr fontId="11"/>
  </si>
  <si>
    <t>02：鋼板（鋼帯を切断したもの（長方形（正方形を含む。）のもの））</t>
    <phoneticPr fontId="11"/>
  </si>
  <si>
    <t>【記入要領】
①貴社が購入した国内向けの同種の貨物及び第三国向け同種の貨物の生産者について、全ての生産者の名称・所在地、関連企業／非関連企業の別、購入した調査対象貨物の製品型番 、品種、規格記号、購入数量、通貨単位、グロス購入金額を記入してください。</t>
    <rPh sb="60" eb="62">
      <t>カンレン</t>
    </rPh>
    <rPh sb="62" eb="64">
      <t>キギョウ</t>
    </rPh>
    <rPh sb="65" eb="66">
      <t>ヒ</t>
    </rPh>
    <rPh sb="66" eb="68">
      <t>カンレン</t>
    </rPh>
    <rPh sb="68" eb="70">
      <t>キギョウ</t>
    </rPh>
    <rPh sb="71" eb="72">
      <t>ベツ</t>
    </rPh>
    <rPh sb="93" eb="95">
      <t>キカク</t>
    </rPh>
    <rPh sb="95" eb="97">
      <t>キゴウ</t>
    </rPh>
    <rPh sb="103" eb="105">
      <t>ツウカ</t>
    </rPh>
    <rPh sb="105" eb="107">
      <t>タンイ</t>
    </rPh>
    <rPh sb="116" eb="118">
      <t>キニュウ</t>
    </rPh>
    <phoneticPr fontId="11"/>
  </si>
  <si>
    <t>調査対象貨物、国内向け同種の貨物及び第三国向け同種の貨物の生産工場の所在地、それぞれの工場において生産した貨物の品種、規格記号及び製品型番、それぞれの工場における生産体制（分担等）について、国内及び第三国に立地する工場ごとに記載してください。また、生産工程の一部を他社の工場に委託した場合、当該工場の名称・所在地及び委託した工程の内容等についても説明してください。</t>
    <rPh sb="56" eb="57">
      <t>ヒン</t>
    </rPh>
    <rPh sb="57" eb="58">
      <t>タネ</t>
    </rPh>
    <rPh sb="59" eb="61">
      <t>キカク</t>
    </rPh>
    <rPh sb="61" eb="63">
      <t>キゴウ</t>
    </rPh>
    <rPh sb="63" eb="64">
      <t>オヨ</t>
    </rPh>
    <rPh sb="65" eb="67">
      <t>セイヒン</t>
    </rPh>
    <rPh sb="67" eb="69">
      <t>カタバン</t>
    </rPh>
    <rPh sb="112" eb="114">
      <t>キサイ</t>
    </rPh>
    <phoneticPr fontId="11"/>
  </si>
  <si>
    <t xml:space="preserve">貴社が生産又は国内関連企業等に生産を委託している調査対象貨物、国内向け同種の貨物及び第三国向け同種の貨物の種類（品種、規格記号、製品型番、主な用途）について回答してください。
</t>
    <rPh sb="59" eb="61">
      <t>キカク</t>
    </rPh>
    <rPh sb="61" eb="63">
      <t>キゴウ</t>
    </rPh>
    <rPh sb="69" eb="70">
      <t>オモ</t>
    </rPh>
    <rPh sb="71" eb="73">
      <t>ヨウト</t>
    </rPh>
    <phoneticPr fontId="11"/>
  </si>
  <si>
    <t>①貴社が購入した調査対象貨物の生産者について、全ての生産者の名称・所在地、関連企業／非関連企業の別、購入した調査対象貨物の製品型番 、品種、規格記号、購入数量、通貨単位、グロス購入金額を記入してください。</t>
    <rPh sb="70" eb="72">
      <t>キカク</t>
    </rPh>
    <rPh sb="72" eb="74">
      <t>キゴウ</t>
    </rPh>
    <rPh sb="80" eb="82">
      <t>ツウカ</t>
    </rPh>
    <rPh sb="82" eb="84">
      <t>タンイ</t>
    </rPh>
    <rPh sb="93" eb="95">
      <t>キニュウ</t>
    </rPh>
    <phoneticPr fontId="11"/>
  </si>
  <si>
    <r>
      <t>③  開示版エクセルシートは、全ての非開示版エクセルシートに対して用意しているものではありません。そのため、</t>
    </r>
    <r>
      <rPr>
        <b/>
        <sz val="11"/>
        <color rgb="FFFF0000"/>
        <rFont val="ＭＳ Ｐゴシック"/>
        <family val="3"/>
        <charset val="128"/>
        <scheme val="major"/>
      </rPr>
      <t>開示版エクセルシートが用意されていない非開示版エクセルシートにおいて要約が必要な場合には、適宜開示版エクセルシートを作成してください。</t>
    </r>
    <r>
      <rPr>
        <b/>
        <u val="double"/>
        <sz val="11"/>
        <rFont val="ＭＳ Ｐゴシック"/>
        <family val="3"/>
        <charset val="128"/>
        <scheme val="major"/>
      </rPr>
      <t>作成した場合は、シート名の最後に（開示版）と記載してください。</t>
    </r>
    <rPh sb="54" eb="57">
      <t>カイジバン</t>
    </rPh>
    <rPh sb="65" eb="67">
      <t>ヨウイ</t>
    </rPh>
    <rPh sb="73" eb="77">
      <t>ヒカイジバン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</si>
</sst>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76" formatCode="0.0%"/>
    <numFmt numFmtId="177" formatCode="#,##0;[Red]\-#,##0;&quot;－&quot;"/>
    <numFmt numFmtId="178" formatCode="&quot;(&quot;0%&quot;)   &quot;;[Red]\-&quot;(&quot;0%&quot;)   &quot;;&quot;－    &quot;"/>
    <numFmt numFmtId="179" formatCode="&quot;(&quot;0.00%&quot;)   &quot;;[Red]\-&quot;(&quot;0.00%&quot;)   &quot;;&quot;－    &quot;"/>
    <numFmt numFmtId="180" formatCode="0.00%;[Red]\-0.00%;&quot;－&quot;"/>
    <numFmt numFmtId="181" formatCode="#,##0_ "/>
    <numFmt numFmtId="182" formatCode="yyyy&quot;年&quot;m&quot;月&quot;;@"/>
    <numFmt numFmtId="183" formatCode="\(@\)"/>
    <numFmt numFmtId="184" formatCode="\(#\)"/>
    <numFmt numFmtId="185" formatCode="#,##0.00_ "/>
    <numFmt numFmtId="186" formatCode="#,##0.0_ "/>
    <numFmt numFmtId="187" formatCode="#,##0.0;[Red]\-#,##0.0"/>
    <numFmt numFmtId="188" formatCode="#"/>
    <numFmt numFmtId="189" formatCode="0_);[Red]\(0\)"/>
  </numFmts>
  <fonts count="8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8"/>
      <color theme="1"/>
      <name val="Arial"/>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indexed="8"/>
      <name val="ＭＳ Ｐゴシック"/>
      <family val="3"/>
      <charset val="128"/>
    </font>
    <font>
      <sz val="11"/>
      <name val="ＭＳ 明朝"/>
      <family val="1"/>
      <charset val="128"/>
    </font>
    <font>
      <sz val="11"/>
      <name val="ＭＳ ゴシック"/>
      <family val="3"/>
      <charset val="128"/>
    </font>
    <font>
      <b/>
      <sz val="14"/>
      <name val="ＭＳ Ｐゴシック"/>
      <family val="3"/>
      <charset val="128"/>
    </font>
    <font>
      <sz val="11"/>
      <name val="ＭＳ Ｐ明朝"/>
      <family val="1"/>
      <charset val="128"/>
    </font>
    <font>
      <sz val="12"/>
      <name val="ＭＳ Ｐ明朝"/>
      <family val="1"/>
      <charset val="128"/>
    </font>
    <font>
      <sz val="12"/>
      <name val="Century"/>
      <family val="1"/>
    </font>
    <font>
      <sz val="10"/>
      <name val="ＭＳ Ｐ明朝"/>
      <family val="1"/>
      <charset val="128"/>
    </font>
    <font>
      <sz val="11"/>
      <name val="Century"/>
      <family val="1"/>
    </font>
    <font>
      <b/>
      <sz val="11"/>
      <name val="ＭＳ Ｐ明朝"/>
      <family val="1"/>
      <charset val="128"/>
    </font>
    <font>
      <sz val="20"/>
      <name val="ＭＳ Ｐ明朝"/>
      <family val="1"/>
      <charset val="128"/>
    </font>
    <font>
      <strike/>
      <sz val="11"/>
      <name val="ＭＳ Ｐ明朝"/>
      <family val="1"/>
      <charset val="128"/>
    </font>
    <font>
      <sz val="9"/>
      <name val="ＭＳ Ｐ明朝"/>
      <family val="1"/>
      <charset val="128"/>
    </font>
    <font>
      <sz val="11"/>
      <color theme="1"/>
      <name val="ＭＳ Ｐゴシック"/>
      <family val="3"/>
      <charset val="128"/>
      <scheme val="minor"/>
    </font>
    <font>
      <sz val="11"/>
      <color rgb="FFFF0000"/>
      <name val="ＭＳ Ｐ明朝"/>
      <family val="1"/>
      <charset val="128"/>
    </font>
    <font>
      <sz val="11"/>
      <color theme="1"/>
      <name val="ＭＳ Ｐ明朝"/>
      <family val="1"/>
      <charset val="128"/>
    </font>
    <font>
      <sz val="11"/>
      <name val="ＭＳ Ｐゴシック"/>
      <family val="3"/>
      <charset val="128"/>
      <scheme val="minor"/>
    </font>
    <font>
      <sz val="10.5"/>
      <name val="ＭＳ Ｐゴシック"/>
      <family val="3"/>
      <charset val="128"/>
      <scheme val="minor"/>
    </font>
    <font>
      <sz val="10.5"/>
      <name val="ＭＳ Ｐ明朝"/>
      <family val="1"/>
      <charset val="128"/>
    </font>
    <font>
      <sz val="12"/>
      <name val="ＭＳ Ｐゴシック"/>
      <family val="3"/>
      <charset val="128"/>
      <scheme val="minor"/>
    </font>
    <font>
      <sz val="12"/>
      <name val="ＭＳ Ｐゴシック"/>
      <family val="3"/>
      <charset val="128"/>
    </font>
    <font>
      <b/>
      <u/>
      <sz val="14"/>
      <name val="ＭＳ Ｐ明朝"/>
      <family val="1"/>
      <charset val="128"/>
    </font>
    <font>
      <sz val="8"/>
      <color theme="1"/>
      <name val="Arial"/>
      <family val="2"/>
      <charset val="128"/>
    </font>
    <font>
      <sz val="6"/>
      <name val="Arial"/>
      <family val="2"/>
      <charset val="128"/>
    </font>
    <font>
      <sz val="10.5"/>
      <color theme="1"/>
      <name val="MS Mincho"/>
      <family val="3"/>
    </font>
    <font>
      <sz val="10.5"/>
      <color theme="1"/>
      <name val="ＭＳ Ｐ明朝"/>
      <family val="1"/>
      <charset val="128"/>
    </font>
    <font>
      <sz val="12"/>
      <name val="宋体"/>
      <family val="3"/>
      <charset val="134"/>
    </font>
    <font>
      <sz val="11"/>
      <color theme="1"/>
      <name val="ＭＳ Ｐゴシック"/>
      <family val="3"/>
      <charset val="134"/>
      <scheme val="minor"/>
    </font>
    <font>
      <sz val="8"/>
      <color theme="1"/>
      <name val="ＭＳ Ｐ明朝"/>
      <family val="1"/>
      <charset val="128"/>
    </font>
    <font>
      <sz val="9"/>
      <name val="Century"/>
      <family val="1"/>
    </font>
    <font>
      <sz val="10"/>
      <name val="Century"/>
      <family val="1"/>
    </font>
    <font>
      <sz val="11"/>
      <color rgb="FFFF0000"/>
      <name val="Century"/>
      <family val="1"/>
    </font>
    <font>
      <b/>
      <u/>
      <sz val="14"/>
      <name val="ＭＳ 明朝"/>
      <family val="1"/>
      <charset val="128"/>
    </font>
    <font>
      <strike/>
      <sz val="11"/>
      <color rgb="FFFF0000"/>
      <name val="ＭＳ Ｐ明朝"/>
      <family val="1"/>
      <charset val="128"/>
    </font>
    <font>
      <sz val="6"/>
      <name val="ＭＳ Ｐゴシック"/>
      <family val="3"/>
      <charset val="128"/>
      <scheme val="minor"/>
    </font>
    <font>
      <sz val="11"/>
      <color theme="1"/>
      <name val="ＭＳ Ｐゴシック"/>
      <family val="2"/>
      <charset val="129"/>
      <scheme val="minor"/>
    </font>
    <font>
      <b/>
      <sz val="14"/>
      <name val="ＭＳ Ｐゴシック"/>
      <family val="3"/>
      <charset val="128"/>
      <scheme val="minor"/>
    </font>
    <font>
      <b/>
      <sz val="11"/>
      <color theme="1"/>
      <name val="ＭＳ Ｐ明朝"/>
      <family val="1"/>
      <charset val="128"/>
    </font>
    <font>
      <sz val="9"/>
      <color theme="1"/>
      <name val="ＭＳ Ｐ明朝"/>
      <family val="1"/>
      <charset val="128"/>
    </font>
    <font>
      <sz val="10.5"/>
      <name val="ＭＳ Ｐゴシック"/>
      <family val="3"/>
      <charset val="128"/>
    </font>
    <font>
      <sz val="11"/>
      <color theme="1"/>
      <name val="ＭＳ Ｐゴシック"/>
      <family val="3"/>
      <charset val="128"/>
    </font>
    <font>
      <sz val="14"/>
      <color theme="1"/>
      <name val="ＭＳ Ｐゴシック"/>
      <family val="3"/>
      <charset val="128"/>
    </font>
    <font>
      <b/>
      <u/>
      <sz val="14"/>
      <color theme="1"/>
      <name val="ＭＳ Ｐゴシック"/>
      <family val="3"/>
      <charset val="128"/>
    </font>
    <font>
      <sz val="12"/>
      <color theme="1"/>
      <name val="ＭＳ Ｐゴシック"/>
      <family val="3"/>
      <charset val="128"/>
    </font>
    <font>
      <u/>
      <sz val="11"/>
      <color theme="1"/>
      <name val="ＭＳ Ｐゴシック"/>
      <family val="3"/>
      <charset val="128"/>
    </font>
    <font>
      <sz val="9"/>
      <name val="ＭＳ Ｐゴシック"/>
      <family val="3"/>
      <charset val="128"/>
    </font>
    <font>
      <b/>
      <sz val="12"/>
      <color theme="1"/>
      <name val="ＭＳ Ｐゴシック"/>
      <family val="3"/>
      <charset val="128"/>
    </font>
    <font>
      <b/>
      <sz val="11"/>
      <color rgb="FFFF0000"/>
      <name val="ＭＳ Ｐ明朝"/>
      <family val="1"/>
      <charset val="128"/>
    </font>
    <font>
      <sz val="11"/>
      <color theme="1"/>
      <name val="ＭＳ 明朝"/>
      <family val="1"/>
      <charset val="128"/>
    </font>
    <font>
      <sz val="11"/>
      <color theme="1"/>
      <name val="Century"/>
      <family val="1"/>
    </font>
    <font>
      <u/>
      <sz val="11"/>
      <name val="ＭＳ Ｐ明朝"/>
      <family val="1"/>
      <charset val="128"/>
    </font>
    <font>
      <b/>
      <u/>
      <sz val="11"/>
      <name val="ＭＳ Ｐ明朝"/>
      <family val="1"/>
      <charset val="128"/>
    </font>
    <font>
      <sz val="11"/>
      <color theme="1"/>
      <name val="Century"/>
      <family val="1"/>
      <charset val="128"/>
    </font>
    <font>
      <sz val="14"/>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1"/>
      <name val="ＭＳ Ｐゴシック"/>
      <family val="3"/>
      <charset val="128"/>
      <scheme val="major"/>
    </font>
    <font>
      <b/>
      <sz val="11"/>
      <name val="ＭＳ Ｐゴシック"/>
      <family val="3"/>
      <charset val="128"/>
      <scheme val="major"/>
    </font>
    <font>
      <b/>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sz val="11"/>
      <color rgb="FFFF0000"/>
      <name val="ＭＳ Ｐゴシック"/>
      <family val="3"/>
      <charset val="128"/>
      <scheme val="minor"/>
    </font>
    <font>
      <sz val="11"/>
      <name val="Century"/>
      <family val="1"/>
      <charset val="128"/>
    </font>
    <font>
      <sz val="11"/>
      <color rgb="FF7030A0"/>
      <name val="メイリオ"/>
      <family val="3"/>
      <charset val="128"/>
    </font>
    <font>
      <b/>
      <sz val="18"/>
      <color rgb="FFFFC000"/>
      <name val="メイリオ"/>
      <family val="3"/>
      <charset val="128"/>
    </font>
    <font>
      <sz val="11"/>
      <color rgb="FFFF0000"/>
      <name val="ＭＳ Ｐゴシック"/>
      <family val="3"/>
      <charset val="128"/>
    </font>
    <font>
      <b/>
      <u val="double"/>
      <sz val="11"/>
      <name val="ＭＳ Ｐゴシック"/>
      <family val="3"/>
      <charset val="128"/>
      <scheme val="major"/>
    </font>
    <font>
      <sz val="22"/>
      <color rgb="FFFF0000"/>
      <name val="ＭＳ Ｐゴシック"/>
      <family val="3"/>
      <charset val="128"/>
    </font>
    <font>
      <b/>
      <sz val="12"/>
      <name val="ＭＳ Ｐゴシック"/>
      <family val="3"/>
      <charset val="128"/>
    </font>
    <font>
      <sz val="8"/>
      <name val="ＭＳ Ｐ明朝"/>
      <family val="1"/>
      <charset val="128"/>
    </font>
    <font>
      <b/>
      <sz val="10.5"/>
      <name val="ＭＳ Ｐ明朝"/>
      <family val="1"/>
      <charset val="128"/>
    </font>
    <font>
      <sz val="9"/>
      <name val="Century"/>
      <family val="1"/>
      <charset val="128"/>
    </font>
    <font>
      <sz val="10"/>
      <name val="ＭＳ Ｐゴシック"/>
      <family val="3"/>
      <charset val="128"/>
    </font>
    <font>
      <b/>
      <sz val="18"/>
      <name val="メイリオ"/>
      <family val="3"/>
      <charset val="128"/>
    </font>
    <font>
      <b/>
      <sz val="11"/>
      <color rgb="FFFF0000"/>
      <name val="ＭＳ Ｐゴシック"/>
      <family val="3"/>
      <charset val="128"/>
      <scheme val="major"/>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DCE6F1"/>
        <bgColor rgb="FF000000"/>
      </patternFill>
    </fill>
  </fills>
  <borders count="17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bottom/>
      <diagonal/>
    </border>
    <border>
      <left style="medium">
        <color indexed="64"/>
      </left>
      <right/>
      <top style="thin">
        <color indexed="64"/>
      </top>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dashed">
        <color indexed="64"/>
      </right>
      <top style="thin">
        <color indexed="64"/>
      </top>
      <bottom style="medium">
        <color indexed="64"/>
      </bottom>
      <diagonal/>
    </border>
    <border>
      <left/>
      <right style="thin">
        <color indexed="64"/>
      </right>
      <top style="thick">
        <color indexed="64"/>
      </top>
      <bottom style="medium">
        <color indexed="64"/>
      </bottom>
      <diagonal/>
    </border>
    <border>
      <left/>
      <right/>
      <top style="thick">
        <color indexed="64"/>
      </top>
      <bottom style="medium">
        <color indexed="64"/>
      </bottom>
      <diagonal/>
    </border>
    <border>
      <left style="medium">
        <color indexed="64"/>
      </left>
      <right/>
      <top style="thick">
        <color indexed="64"/>
      </top>
      <bottom style="medium">
        <color indexed="64"/>
      </bottom>
      <diagonal/>
    </border>
    <border>
      <left style="thin">
        <color indexed="64"/>
      </left>
      <right style="medium">
        <color indexed="64"/>
      </right>
      <top style="thin">
        <color indexed="64"/>
      </top>
      <bottom style="thick">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medium">
        <color indexed="64"/>
      </left>
      <right/>
      <top style="thin">
        <color indexed="64"/>
      </top>
      <bottom style="thick">
        <color indexed="64"/>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dashed">
        <color indexed="64"/>
      </left>
      <right style="dashed">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medium">
        <color indexed="64"/>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diagonalDown="1">
      <left style="thin">
        <color indexed="64"/>
      </left>
      <right style="medium">
        <color indexed="64"/>
      </right>
      <top style="thin">
        <color indexed="64"/>
      </top>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medium">
        <color indexed="64"/>
      </right>
      <top style="thin">
        <color indexed="64"/>
      </top>
      <bottom style="thin">
        <color indexed="64"/>
      </bottom>
      <diagonal/>
    </border>
    <border diagonalDown="1">
      <left style="thin">
        <color indexed="64"/>
      </left>
      <right style="thin">
        <color indexed="64"/>
      </right>
      <top style="thin">
        <color indexed="64"/>
      </top>
      <bottom style="medium">
        <color indexed="64"/>
      </bottom>
      <diagonal style="thin">
        <color indexed="64"/>
      </diagonal>
    </border>
    <border>
      <left style="dotted">
        <color indexed="64"/>
      </left>
      <right style="dash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style="thin">
        <color indexed="64"/>
      </top>
      <bottom/>
      <diagonal/>
    </border>
    <border>
      <left style="dotted">
        <color indexed="64"/>
      </left>
      <right style="dashed">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dashed">
        <color indexed="64"/>
      </right>
      <top style="thin">
        <color indexed="64"/>
      </top>
      <bottom/>
      <diagonal/>
    </border>
    <border>
      <left style="thin">
        <color indexed="64"/>
      </left>
      <right style="thin">
        <color indexed="64"/>
      </right>
      <top style="medium">
        <color indexed="64"/>
      </top>
      <bottom/>
      <diagonal/>
    </border>
    <border diagonalDown="1">
      <left/>
      <right style="medium">
        <color indexed="64"/>
      </right>
      <top style="thin">
        <color indexed="64"/>
      </top>
      <bottom/>
      <diagonal style="thin">
        <color indexed="64"/>
      </diagonal>
    </border>
    <border diagonalDown="1">
      <left/>
      <right style="medium">
        <color indexed="64"/>
      </right>
      <top style="thin">
        <color indexed="64"/>
      </top>
      <bottom style="thin">
        <color indexed="64"/>
      </bottom>
      <diagonal style="thin">
        <color indexed="64"/>
      </diagonal>
    </border>
    <border>
      <left style="dashed">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thin">
        <color indexed="64"/>
      </right>
      <top/>
      <bottom style="double">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medium">
        <color indexed="64"/>
      </left>
      <right style="hair">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thin">
        <color indexed="64"/>
      </left>
      <right style="thin">
        <color indexed="64"/>
      </right>
      <top style="thin">
        <color indexed="64"/>
      </top>
      <bottom style="medium">
        <color rgb="FF000000"/>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medium">
        <color rgb="FF000000"/>
      </left>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style="medium">
        <color rgb="FF000000"/>
      </left>
      <right style="thin">
        <color indexed="64"/>
      </right>
      <top/>
      <bottom style="medium">
        <color rgb="FF000000"/>
      </bottom>
      <diagonal/>
    </border>
    <border>
      <left style="medium">
        <color indexed="64"/>
      </left>
      <right style="thin">
        <color indexed="64"/>
      </right>
      <top/>
      <bottom style="medium">
        <color rgb="FF000000"/>
      </bottom>
      <diagonal/>
    </border>
    <border>
      <left style="medium">
        <color rgb="FF000000"/>
      </left>
      <right style="thin">
        <color indexed="64"/>
      </right>
      <top style="medium">
        <color rgb="FF000000"/>
      </top>
      <bottom/>
      <diagonal/>
    </border>
    <border>
      <left style="medium">
        <color rgb="FF000000"/>
      </left>
      <right style="thin">
        <color indexed="64"/>
      </right>
      <top style="thin">
        <color indexed="64"/>
      </top>
      <bottom/>
      <diagonal/>
    </border>
    <border>
      <left style="medium">
        <color rgb="FF000000"/>
      </left>
      <right style="thin">
        <color indexed="64"/>
      </right>
      <top style="medium">
        <color indexed="64"/>
      </top>
      <bottom/>
      <diagonal/>
    </border>
    <border>
      <left style="medium">
        <color rgb="FF000000"/>
      </left>
      <right style="thin">
        <color indexed="64"/>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 diagonalDown="1">
      <left style="thin">
        <color indexed="64"/>
      </left>
      <right style="thin">
        <color indexed="64"/>
      </right>
      <top style="thin">
        <color indexed="64"/>
      </top>
      <bottom style="medium">
        <color rgb="FF000000"/>
      </bottom>
      <diagonal style="thin">
        <color indexed="64"/>
      </diagonal>
    </border>
    <border>
      <left/>
      <right style="dashed">
        <color indexed="64"/>
      </right>
      <top style="thin">
        <color indexed="64"/>
      </top>
      <bottom style="medium">
        <color indexed="64"/>
      </bottom>
      <diagonal/>
    </border>
    <border>
      <left style="medium">
        <color indexed="64"/>
      </left>
      <right style="thin">
        <color indexed="64"/>
      </right>
      <top style="double">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medium">
        <color rgb="FF000000"/>
      </top>
      <bottom style="medium">
        <color rgb="FF000000"/>
      </bottom>
      <diagonal/>
    </border>
    <border>
      <left style="thin">
        <color indexed="64"/>
      </left>
      <right/>
      <top style="medium">
        <color indexed="64"/>
      </top>
      <bottom style="thin">
        <color rgb="FF000000"/>
      </bottom>
      <diagonal/>
    </border>
    <border>
      <left style="thin">
        <color indexed="64"/>
      </left>
      <right/>
      <top style="thin">
        <color indexed="64"/>
      </top>
      <bottom style="thin">
        <color rgb="FF000000"/>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
      <left/>
      <right style="thin">
        <color indexed="64"/>
      </right>
      <top style="thin">
        <color indexed="64"/>
      </top>
      <bottom style="thin">
        <color rgb="FF000000"/>
      </bottom>
      <diagonal/>
    </border>
    <border>
      <left/>
      <right style="thin">
        <color indexed="64"/>
      </right>
      <top/>
      <bottom style="medium">
        <color rgb="FF000000"/>
      </bottom>
      <diagonal/>
    </border>
    <border>
      <left style="medium">
        <color indexed="64"/>
      </left>
      <right style="medium">
        <color indexed="64"/>
      </right>
      <top style="medium">
        <color indexed="64"/>
      </top>
      <bottom style="medium">
        <color indexed="64"/>
      </bottom>
      <diagonal/>
    </border>
    <border>
      <left/>
      <right style="dotted">
        <color indexed="64"/>
      </right>
      <top style="thin">
        <color indexed="64"/>
      </top>
      <bottom style="thin">
        <color indexed="64"/>
      </bottom>
      <diagonal/>
    </border>
    <border>
      <left/>
      <right style="dotted">
        <color indexed="64"/>
      </right>
      <top style="thin">
        <color indexed="64"/>
      </top>
      <bottom/>
      <diagonal/>
    </border>
    <border>
      <left/>
      <right style="medium">
        <color indexed="64"/>
      </right>
      <top style="thin">
        <color indexed="64"/>
      </top>
      <bottom/>
      <diagonal/>
    </border>
  </borders>
  <cellStyleXfs count="121">
    <xf numFmtId="0" fontId="0" fillId="0" borderId="0"/>
    <xf numFmtId="9" fontId="12" fillId="0" borderId="0" applyFont="0" applyFill="0" applyBorder="0" applyAlignment="0" applyProtection="0">
      <alignment vertical="center"/>
    </xf>
    <xf numFmtId="9" fontId="14" fillId="0" borderId="0" applyFont="0" applyFill="0" applyBorder="0" applyAlignment="0" applyProtection="0">
      <alignment vertical="center"/>
    </xf>
    <xf numFmtId="178" fontId="15" fillId="0" borderId="0" applyFont="0" applyFill="0" applyBorder="0" applyAlignment="0" applyProtection="0"/>
    <xf numFmtId="179" fontId="15" fillId="0" borderId="0" applyFont="0" applyFill="0" applyBorder="0" applyAlignment="0" applyProtection="0">
      <alignment vertical="top"/>
    </xf>
    <xf numFmtId="180" fontId="15" fillId="0" borderId="0" applyFont="0" applyFill="0" applyBorder="0" applyAlignment="0" applyProtection="0"/>
    <xf numFmtId="38" fontId="13" fillId="0" borderId="0" applyFont="0" applyFill="0" applyBorder="0" applyAlignment="0" applyProtection="0">
      <alignment vertical="center"/>
    </xf>
    <xf numFmtId="38" fontId="12" fillId="0" borderId="0" applyFont="0" applyFill="0" applyBorder="0" applyAlignment="0" applyProtection="0">
      <alignment vertical="center"/>
    </xf>
    <xf numFmtId="38" fontId="12" fillId="0" borderId="0" applyFont="0" applyFill="0" applyBorder="0" applyAlignment="0" applyProtection="0"/>
    <xf numFmtId="38" fontId="26" fillId="0" borderId="0" applyFont="0" applyFill="0" applyBorder="0" applyAlignment="0" applyProtection="0">
      <alignment vertical="center"/>
    </xf>
    <xf numFmtId="38" fontId="14" fillId="0" borderId="0" applyFont="0" applyFill="0" applyBorder="0" applyAlignment="0" applyProtection="0">
      <alignment vertical="center"/>
    </xf>
    <xf numFmtId="0" fontId="16" fillId="0" borderId="0" applyFill="0" applyBorder="0" applyProtection="0"/>
    <xf numFmtId="0" fontId="14" fillId="0" borderId="0" applyNumberFormat="0" applyFont="0" applyFill="0" applyBorder="0">
      <alignment horizontal="left" vertical="top" wrapText="1"/>
    </xf>
    <xf numFmtId="0" fontId="12" fillId="0" borderId="0">
      <alignment vertical="center"/>
    </xf>
    <xf numFmtId="0" fontId="12" fillId="0" borderId="0">
      <alignment vertical="center"/>
    </xf>
    <xf numFmtId="0" fontId="12" fillId="0" borderId="0"/>
    <xf numFmtId="0" fontId="26" fillId="0" borderId="0">
      <alignment vertical="center"/>
    </xf>
    <xf numFmtId="0" fontId="26" fillId="0" borderId="0">
      <alignment vertical="center"/>
    </xf>
    <xf numFmtId="0" fontId="12" fillId="0" borderId="0">
      <alignment vertical="center"/>
    </xf>
    <xf numFmtId="0" fontId="12" fillId="0" borderId="0">
      <alignment vertical="center"/>
    </xf>
    <xf numFmtId="0" fontId="26"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xf numFmtId="177" fontId="15" fillId="0" borderId="0">
      <alignment vertical="top"/>
    </xf>
    <xf numFmtId="0" fontId="12" fillId="0" borderId="0">
      <alignment vertical="center"/>
    </xf>
    <xf numFmtId="0" fontId="12" fillId="0" borderId="0">
      <alignment vertical="center"/>
    </xf>
    <xf numFmtId="0" fontId="12"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12" fillId="0" borderId="0">
      <alignment vertical="center"/>
    </xf>
    <xf numFmtId="9" fontId="26" fillId="0" borderId="0" applyFont="0" applyFill="0" applyBorder="0" applyAlignment="0" applyProtection="0">
      <alignment vertical="center"/>
    </xf>
    <xf numFmtId="0" fontId="12" fillId="0" borderId="0">
      <alignment vertical="center"/>
    </xf>
    <xf numFmtId="0" fontId="35" fillId="0" borderId="0">
      <alignment vertical="center"/>
    </xf>
    <xf numFmtId="38" fontId="7" fillId="0" borderId="0" applyFont="0" applyFill="0" applyBorder="0" applyAlignment="0" applyProtection="0">
      <alignment vertical="center"/>
    </xf>
    <xf numFmtId="0" fontId="7" fillId="0" borderId="0">
      <alignment vertical="center"/>
    </xf>
    <xf numFmtId="43" fontId="35" fillId="0" borderId="0" applyFont="0" applyFill="0" applyBorder="0" applyAlignment="0" applyProtection="0">
      <alignment vertical="center"/>
    </xf>
    <xf numFmtId="0" fontId="39" fillId="0" borderId="0"/>
    <xf numFmtId="0" fontId="40" fillId="0" borderId="0"/>
    <xf numFmtId="0" fontId="7" fillId="0" borderId="0">
      <alignment vertical="center"/>
    </xf>
    <xf numFmtId="0" fontId="7" fillId="0" borderId="0">
      <alignment vertical="center"/>
    </xf>
    <xf numFmtId="0" fontId="7" fillId="0" borderId="0">
      <alignment vertical="center"/>
    </xf>
    <xf numFmtId="0" fontId="12"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12" fillId="0" borderId="0">
      <alignment vertical="center"/>
    </xf>
    <xf numFmtId="0" fontId="6" fillId="0" borderId="0">
      <alignment vertical="center"/>
    </xf>
    <xf numFmtId="0" fontId="48" fillId="0" borderId="0">
      <alignment vertical="center"/>
    </xf>
    <xf numFmtId="0" fontId="5" fillId="0" borderId="0">
      <alignment vertical="center"/>
    </xf>
    <xf numFmtId="38" fontId="6" fillId="0" borderId="0" applyFont="0" applyFill="0" applyBorder="0" applyAlignment="0" applyProtection="0">
      <alignment vertical="center"/>
    </xf>
    <xf numFmtId="0" fontId="12" fillId="0" borderId="0"/>
    <xf numFmtId="0" fontId="6" fillId="0" borderId="0">
      <alignment vertical="center"/>
    </xf>
    <xf numFmtId="0" fontId="6" fillId="0" borderId="0">
      <alignment vertical="center"/>
    </xf>
    <xf numFmtId="0" fontId="48" fillId="0" borderId="0">
      <alignment vertical="center"/>
    </xf>
    <xf numFmtId="0" fontId="12" fillId="0" borderId="0"/>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43" fontId="5"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38" fontId="12" fillId="0" borderId="0" applyFont="0" applyFill="0" applyBorder="0" applyAlignment="0" applyProtection="0">
      <alignment vertical="center"/>
    </xf>
  </cellStyleXfs>
  <cellXfs count="1101">
    <xf numFmtId="0" fontId="0" fillId="0" borderId="0" xfId="0"/>
    <xf numFmtId="0" fontId="17" fillId="0" borderId="0" xfId="0" applyFont="1"/>
    <xf numFmtId="0" fontId="18" fillId="0" borderId="0" xfId="0" applyFont="1"/>
    <xf numFmtId="0" fontId="17" fillId="0" borderId="0" xfId="16" applyFont="1">
      <alignment vertical="center"/>
    </xf>
    <xf numFmtId="0" fontId="17" fillId="0" borderId="0" xfId="22" applyFont="1">
      <alignment vertical="center"/>
    </xf>
    <xf numFmtId="0" fontId="17" fillId="0" borderId="0" xfId="22" applyFont="1" applyAlignment="1">
      <alignment vertical="center" wrapText="1"/>
    </xf>
    <xf numFmtId="0" fontId="17" fillId="0" borderId="0" xfId="26" applyFont="1">
      <alignment vertical="center"/>
    </xf>
    <xf numFmtId="0" fontId="17" fillId="0" borderId="0" xfId="26" applyFont="1" applyAlignment="1">
      <alignment horizontal="left" vertical="center"/>
    </xf>
    <xf numFmtId="0" fontId="17" fillId="0" borderId="12" xfId="26" applyFont="1" applyBorder="1" applyAlignment="1">
      <alignment horizontal="left" vertical="center"/>
    </xf>
    <xf numFmtId="0" fontId="17" fillId="0" borderId="16" xfId="26" applyFont="1" applyBorder="1" applyAlignment="1">
      <alignment horizontal="left" vertical="center"/>
    </xf>
    <xf numFmtId="0" fontId="22" fillId="0" borderId="15" xfId="26" applyFont="1" applyBorder="1" applyAlignment="1">
      <alignment vertical="top"/>
    </xf>
    <xf numFmtId="0" fontId="22" fillId="0" borderId="12" xfId="26" applyFont="1" applyBorder="1" applyAlignment="1">
      <alignment vertical="top"/>
    </xf>
    <xf numFmtId="0" fontId="22" fillId="0" borderId="16" xfId="26" applyFont="1" applyBorder="1" applyAlignment="1">
      <alignment vertical="top" wrapText="1"/>
    </xf>
    <xf numFmtId="0" fontId="17" fillId="0" borderId="17" xfId="26" applyFont="1" applyBorder="1" applyAlignment="1">
      <alignment vertical="center" wrapText="1"/>
    </xf>
    <xf numFmtId="0" fontId="22" fillId="0" borderId="18" xfId="26" applyFont="1" applyBorder="1" applyAlignment="1">
      <alignment vertical="top" wrapText="1"/>
    </xf>
    <xf numFmtId="0" fontId="17" fillId="0" borderId="0" xfId="26" applyFont="1" applyAlignment="1">
      <alignment horizontal="center" vertical="center"/>
    </xf>
    <xf numFmtId="0" fontId="22" fillId="0" borderId="17" xfId="26" applyFont="1" applyBorder="1" applyAlignment="1">
      <alignment vertical="top" wrapText="1"/>
    </xf>
    <xf numFmtId="0" fontId="17" fillId="0" borderId="18" xfId="26" applyFont="1" applyBorder="1">
      <alignment vertical="center"/>
    </xf>
    <xf numFmtId="0" fontId="17" fillId="0" borderId="17" xfId="26" applyFont="1" applyBorder="1">
      <alignment vertical="center"/>
    </xf>
    <xf numFmtId="0" fontId="17" fillId="0" borderId="0" xfId="26" applyFont="1" applyAlignment="1">
      <alignment vertical="center" wrapText="1"/>
    </xf>
    <xf numFmtId="0" fontId="17" fillId="0" borderId="0" xfId="26" applyFont="1" applyAlignment="1">
      <alignment horizontal="left" vertical="top"/>
    </xf>
    <xf numFmtId="0" fontId="17" fillId="0" borderId="20" xfId="26" applyFont="1" applyBorder="1">
      <alignment vertical="center"/>
    </xf>
    <xf numFmtId="0" fontId="17" fillId="0" borderId="21" xfId="26" applyFont="1" applyBorder="1">
      <alignment vertical="center"/>
    </xf>
    <xf numFmtId="0" fontId="17" fillId="0" borderId="22" xfId="26" applyFont="1" applyBorder="1">
      <alignment vertical="center"/>
    </xf>
    <xf numFmtId="0" fontId="22" fillId="0" borderId="15" xfId="26" applyFont="1" applyBorder="1">
      <alignment vertical="center"/>
    </xf>
    <xf numFmtId="0" fontId="17" fillId="0" borderId="12" xfId="26" applyFont="1" applyBorder="1">
      <alignment vertical="center"/>
    </xf>
    <xf numFmtId="0" fontId="17" fillId="0" borderId="12" xfId="26" applyFont="1" applyBorder="1" applyAlignment="1">
      <alignment vertical="top" wrapText="1"/>
    </xf>
    <xf numFmtId="0" fontId="17" fillId="0" borderId="12" xfId="26" applyFont="1" applyBorder="1" applyAlignment="1">
      <alignment vertical="top"/>
    </xf>
    <xf numFmtId="0" fontId="17" fillId="0" borderId="16" xfId="26" applyFont="1" applyBorder="1">
      <alignment vertical="center"/>
    </xf>
    <xf numFmtId="0" fontId="17" fillId="0" borderId="0" xfId="26" applyFont="1" applyAlignment="1">
      <alignment vertical="top" wrapText="1"/>
    </xf>
    <xf numFmtId="0" fontId="17" fillId="0" borderId="0" xfId="26" applyFont="1" applyAlignment="1">
      <alignment vertical="top"/>
    </xf>
    <xf numFmtId="0" fontId="22" fillId="0" borderId="12" xfId="26" applyFont="1" applyBorder="1">
      <alignment vertical="center"/>
    </xf>
    <xf numFmtId="0" fontId="17" fillId="0" borderId="21" xfId="26" applyFont="1" applyBorder="1" applyAlignment="1">
      <alignment horizontal="left" vertical="top" wrapText="1"/>
    </xf>
    <xf numFmtId="0" fontId="17" fillId="0" borderId="21" xfId="26" applyFont="1" applyBorder="1" applyAlignment="1">
      <alignment horizontal="left" vertical="top"/>
    </xf>
    <xf numFmtId="0" fontId="17" fillId="0" borderId="23" xfId="26" applyFont="1" applyBorder="1">
      <alignment vertical="center"/>
    </xf>
    <xf numFmtId="0" fontId="17" fillId="0" borderId="23" xfId="26" applyFont="1" applyBorder="1" applyAlignment="1">
      <alignment horizontal="left" vertical="top" wrapText="1"/>
    </xf>
    <xf numFmtId="0" fontId="17" fillId="0" borderId="23" xfId="26" applyFont="1" applyBorder="1" applyAlignment="1">
      <alignment horizontal="left" vertical="top"/>
    </xf>
    <xf numFmtId="0" fontId="24" fillId="0" borderId="0" xfId="26" applyFont="1">
      <alignment vertical="center"/>
    </xf>
    <xf numFmtId="0" fontId="17" fillId="0" borderId="21" xfId="26" applyFont="1" applyBorder="1" applyAlignment="1">
      <alignment horizontal="center" vertical="center"/>
    </xf>
    <xf numFmtId="0" fontId="24" fillId="0" borderId="12" xfId="26" applyFont="1" applyBorder="1">
      <alignment vertical="center"/>
    </xf>
    <xf numFmtId="0" fontId="24" fillId="0" borderId="16" xfId="26" applyFont="1" applyBorder="1">
      <alignment vertical="center"/>
    </xf>
    <xf numFmtId="0" fontId="24" fillId="0" borderId="18" xfId="26" applyFont="1" applyBorder="1">
      <alignment vertical="center"/>
    </xf>
    <xf numFmtId="0" fontId="24" fillId="0" borderId="17" xfId="26" applyFont="1" applyBorder="1">
      <alignment vertical="center"/>
    </xf>
    <xf numFmtId="0" fontId="24" fillId="0" borderId="0" xfId="26" applyFont="1" applyAlignment="1">
      <alignment horizontal="left" vertical="top" wrapText="1"/>
    </xf>
    <xf numFmtId="0" fontId="24" fillId="0" borderId="0" xfId="26" applyFont="1" applyAlignment="1">
      <alignment horizontal="left" vertical="top"/>
    </xf>
    <xf numFmtId="0" fontId="24" fillId="0" borderId="20" xfId="26" applyFont="1" applyBorder="1">
      <alignment vertical="center"/>
    </xf>
    <xf numFmtId="0" fontId="24" fillId="0" borderId="21" xfId="26" applyFont="1" applyBorder="1">
      <alignment vertical="center"/>
    </xf>
    <xf numFmtId="0" fontId="24" fillId="0" borderId="22" xfId="26" applyFont="1" applyBorder="1">
      <alignment vertical="center"/>
    </xf>
    <xf numFmtId="0" fontId="22" fillId="0" borderId="18" xfId="26" applyFont="1" applyBorder="1">
      <alignment vertical="center"/>
    </xf>
    <xf numFmtId="0" fontId="17" fillId="0" borderId="0" xfId="26" applyFont="1" applyAlignment="1">
      <alignment horizontal="right" vertical="center"/>
    </xf>
    <xf numFmtId="0" fontId="17" fillId="0" borderId="0" xfId="26" applyFont="1" applyAlignment="1">
      <alignment horizontal="left" vertical="top" wrapText="1"/>
    </xf>
    <xf numFmtId="0" fontId="17" fillId="0" borderId="0" xfId="0" applyFont="1" applyAlignment="1">
      <alignment horizontal="center" vertical="center"/>
    </xf>
    <xf numFmtId="0" fontId="17" fillId="3" borderId="1" xfId="0" applyFont="1" applyFill="1" applyBorder="1"/>
    <xf numFmtId="0" fontId="17" fillId="3" borderId="7" xfId="0" applyFont="1" applyFill="1" applyBorder="1"/>
    <xf numFmtId="0" fontId="31" fillId="3" borderId="1" xfId="0" applyFont="1" applyFill="1" applyBorder="1" applyAlignment="1">
      <alignment horizontal="justify" vertical="center" wrapText="1"/>
    </xf>
    <xf numFmtId="0" fontId="31" fillId="3" borderId="7" xfId="0" applyFont="1" applyFill="1" applyBorder="1" applyAlignment="1">
      <alignment horizontal="justify" vertical="center" wrapText="1"/>
    </xf>
    <xf numFmtId="0" fontId="17" fillId="2" borderId="1" xfId="0" applyFont="1" applyFill="1" applyBorder="1" applyAlignment="1">
      <alignment vertical="center"/>
    </xf>
    <xf numFmtId="0" fontId="33" fillId="0" borderId="0" xfId="26" applyFont="1" applyAlignment="1">
      <alignment vertical="top"/>
    </xf>
    <xf numFmtId="0" fontId="34" fillId="0" borderId="0" xfId="26" applyFont="1">
      <alignment vertical="center"/>
    </xf>
    <xf numFmtId="0" fontId="34" fillId="0" borderId="0" xfId="22" applyFont="1">
      <alignment vertical="center"/>
    </xf>
    <xf numFmtId="0" fontId="34" fillId="0" borderId="0" xfId="0" applyFont="1" applyAlignment="1">
      <alignment vertical="center"/>
    </xf>
    <xf numFmtId="0" fontId="12" fillId="0" borderId="0" xfId="18">
      <alignment vertical="center"/>
    </xf>
    <xf numFmtId="0" fontId="12" fillId="0" borderId="0" xfId="18" applyProtection="1">
      <alignment vertical="center"/>
      <protection locked="0"/>
    </xf>
    <xf numFmtId="0" fontId="12" fillId="0" borderId="0" xfId="18" applyAlignment="1" applyProtection="1">
      <alignment vertical="center" wrapText="1"/>
      <protection locked="0"/>
    </xf>
    <xf numFmtId="0" fontId="41" fillId="0" borderId="0" xfId="43" applyFont="1">
      <alignment vertical="center"/>
    </xf>
    <xf numFmtId="0" fontId="17" fillId="0" borderId="0" xfId="18" applyFont="1">
      <alignment vertical="center"/>
    </xf>
    <xf numFmtId="0" fontId="17" fillId="0" borderId="0" xfId="18" applyFont="1" applyProtection="1">
      <alignment vertical="center"/>
      <protection locked="0"/>
    </xf>
    <xf numFmtId="0" fontId="17" fillId="0" borderId="0" xfId="18" applyFont="1" applyAlignment="1" applyProtection="1">
      <alignment vertical="center" wrapText="1"/>
      <protection locked="0"/>
    </xf>
    <xf numFmtId="0" fontId="28" fillId="0" borderId="0" xfId="45" applyFont="1">
      <alignment vertical="center"/>
    </xf>
    <xf numFmtId="0" fontId="28" fillId="0" borderId="1" xfId="45" applyFont="1" applyBorder="1" applyAlignment="1">
      <alignment horizontal="center" vertical="center" shrinkToFit="1"/>
    </xf>
    <xf numFmtId="0" fontId="21" fillId="0" borderId="0" xfId="0" applyFont="1" applyAlignment="1">
      <alignment vertical="center"/>
    </xf>
    <xf numFmtId="0" fontId="42" fillId="0" borderId="0" xfId="0" applyFont="1" applyAlignment="1">
      <alignment vertical="center"/>
    </xf>
    <xf numFmtId="0" fontId="42" fillId="0" borderId="0" xfId="0" applyFont="1" applyAlignment="1">
      <alignment vertical="center" wrapText="1"/>
    </xf>
    <xf numFmtId="0" fontId="42" fillId="0" borderId="0" xfId="0" applyFont="1" applyAlignment="1">
      <alignment horizontal="left" vertical="center" shrinkToFit="1"/>
    </xf>
    <xf numFmtId="183" fontId="42" fillId="0" borderId="0" xfId="0" applyNumberFormat="1" applyFont="1" applyAlignment="1">
      <alignment horizontal="left" vertical="center" shrinkToFit="1"/>
    </xf>
    <xf numFmtId="0" fontId="42" fillId="0" borderId="0" xfId="0" applyFont="1" applyAlignment="1">
      <alignment horizontal="left" vertical="center" wrapText="1"/>
    </xf>
    <xf numFmtId="0" fontId="21" fillId="0" borderId="0" xfId="0" applyFont="1" applyAlignment="1">
      <alignment horizontal="left" vertical="center"/>
    </xf>
    <xf numFmtId="184" fontId="21" fillId="0" borderId="0" xfId="0" applyNumberFormat="1" applyFont="1" applyAlignment="1">
      <alignment horizontal="center" vertical="center"/>
    </xf>
    <xf numFmtId="184" fontId="21" fillId="0" borderId="0" xfId="0" applyNumberFormat="1" applyFont="1" applyAlignment="1">
      <alignment vertical="center"/>
    </xf>
    <xf numFmtId="0" fontId="14" fillId="0" borderId="0" xfId="0" applyFont="1" applyAlignment="1">
      <alignment horizontal="left"/>
    </xf>
    <xf numFmtId="185" fontId="21" fillId="3" borderId="35" xfId="0" applyNumberFormat="1" applyFont="1" applyFill="1" applyBorder="1" applyAlignment="1">
      <alignment vertical="center"/>
    </xf>
    <xf numFmtId="185" fontId="21" fillId="3" borderId="66" xfId="0" applyNumberFormat="1" applyFont="1" applyFill="1" applyBorder="1" applyAlignment="1">
      <alignment vertical="center"/>
    </xf>
    <xf numFmtId="185" fontId="21" fillId="3" borderId="67" xfId="0" applyNumberFormat="1" applyFont="1" applyFill="1" applyBorder="1" applyAlignment="1">
      <alignment vertical="center"/>
    </xf>
    <xf numFmtId="185" fontId="21" fillId="3" borderId="65" xfId="0" applyNumberFormat="1" applyFont="1" applyFill="1" applyBorder="1" applyAlignment="1">
      <alignment vertical="center"/>
    </xf>
    <xf numFmtId="0" fontId="21" fillId="0" borderId="46" xfId="0" applyFont="1" applyBorder="1" applyAlignment="1">
      <alignment horizontal="left" vertical="center"/>
    </xf>
    <xf numFmtId="185" fontId="21" fillId="3" borderId="5" xfId="0" applyNumberFormat="1" applyFont="1" applyFill="1" applyBorder="1" applyAlignment="1">
      <alignment vertical="center"/>
    </xf>
    <xf numFmtId="185" fontId="21" fillId="3" borderId="71" xfId="0" applyNumberFormat="1" applyFont="1" applyFill="1" applyBorder="1" applyAlignment="1">
      <alignment vertical="center"/>
    </xf>
    <xf numFmtId="185" fontId="21" fillId="3" borderId="72" xfId="0" applyNumberFormat="1" applyFont="1" applyFill="1" applyBorder="1" applyAlignment="1">
      <alignment vertical="center"/>
    </xf>
    <xf numFmtId="185" fontId="21" fillId="3" borderId="73" xfId="0" applyNumberFormat="1" applyFont="1" applyFill="1" applyBorder="1" applyAlignment="1">
      <alignment vertical="center"/>
    </xf>
    <xf numFmtId="0" fontId="42" fillId="3" borderId="41" xfId="0" applyFont="1" applyFill="1" applyBorder="1" applyAlignment="1">
      <alignment vertical="center" wrapText="1"/>
    </xf>
    <xf numFmtId="0" fontId="42" fillId="0" borderId="21" xfId="0" applyFont="1" applyBorder="1" applyAlignment="1">
      <alignment horizontal="left" vertical="center" shrinkToFit="1"/>
    </xf>
    <xf numFmtId="183" fontId="42" fillId="0" borderId="21" xfId="0" applyNumberFormat="1" applyFont="1" applyBorder="1" applyAlignment="1">
      <alignment horizontal="left" vertical="center" shrinkToFit="1"/>
    </xf>
    <xf numFmtId="0" fontId="42" fillId="0" borderId="21" xfId="0" applyFont="1" applyBorder="1" applyAlignment="1">
      <alignment horizontal="left" vertical="center" wrapText="1"/>
    </xf>
    <xf numFmtId="0" fontId="14" fillId="0" borderId="21" xfId="0" applyFont="1" applyBorder="1" applyAlignment="1">
      <alignment horizontal="left"/>
    </xf>
    <xf numFmtId="0" fontId="17" fillId="0" borderId="0" xfId="0" applyFont="1" applyAlignment="1">
      <alignment horizontal="left" vertical="center"/>
    </xf>
    <xf numFmtId="181" fontId="21" fillId="3" borderId="33" xfId="0" applyNumberFormat="1" applyFont="1" applyFill="1" applyBorder="1" applyAlignment="1">
      <alignment vertical="center"/>
    </xf>
    <xf numFmtId="181" fontId="21" fillId="3" borderId="66" xfId="0" applyNumberFormat="1" applyFont="1" applyFill="1" applyBorder="1" applyAlignment="1">
      <alignment vertical="center"/>
    </xf>
    <xf numFmtId="181" fontId="21" fillId="3" borderId="67" xfId="0" applyNumberFormat="1" applyFont="1" applyFill="1" applyBorder="1" applyAlignment="1">
      <alignment vertical="center"/>
    </xf>
    <xf numFmtId="181" fontId="21" fillId="3" borderId="65" xfId="0" applyNumberFormat="1" applyFont="1" applyFill="1" applyBorder="1" applyAlignment="1">
      <alignment vertical="center"/>
    </xf>
    <xf numFmtId="0" fontId="21" fillId="0" borderId="48" xfId="0" applyFont="1" applyBorder="1" applyAlignment="1">
      <alignment horizontal="left" vertical="center"/>
    </xf>
    <xf numFmtId="185" fontId="21" fillId="3" borderId="1" xfId="0" applyNumberFormat="1" applyFont="1" applyFill="1" applyBorder="1" applyAlignment="1">
      <alignment vertical="center"/>
    </xf>
    <xf numFmtId="185" fontId="21" fillId="3" borderId="79" xfId="0" applyNumberFormat="1" applyFont="1" applyFill="1" applyBorder="1" applyAlignment="1">
      <alignment vertical="center"/>
    </xf>
    <xf numFmtId="185" fontId="21" fillId="3" borderId="80" xfId="0" applyNumberFormat="1" applyFont="1" applyFill="1" applyBorder="1" applyAlignment="1">
      <alignment vertical="center"/>
    </xf>
    <xf numFmtId="185" fontId="21" fillId="3" borderId="64" xfId="0" applyNumberFormat="1" applyFont="1" applyFill="1" applyBorder="1" applyAlignment="1">
      <alignment vertical="center"/>
    </xf>
    <xf numFmtId="0" fontId="42" fillId="3" borderId="1" xfId="0" applyFont="1" applyFill="1" applyBorder="1" applyAlignment="1">
      <alignment vertical="center" wrapText="1"/>
    </xf>
    <xf numFmtId="0" fontId="25" fillId="0" borderId="42" xfId="0" applyFont="1" applyBorder="1" applyAlignment="1">
      <alignment horizontal="left" vertical="center" wrapText="1"/>
    </xf>
    <xf numFmtId="0" fontId="21" fillId="0" borderId="32" xfId="0" applyFont="1" applyBorder="1" applyAlignment="1">
      <alignment horizontal="left" vertical="center"/>
    </xf>
    <xf numFmtId="0" fontId="21" fillId="0" borderId="45" xfId="0" applyFont="1" applyBorder="1" applyAlignment="1">
      <alignment horizontal="left" vertical="center"/>
    </xf>
    <xf numFmtId="0" fontId="17" fillId="0" borderId="5" xfId="0" applyFont="1" applyBorder="1" applyAlignment="1">
      <alignment horizontal="center" vertical="center" wrapText="1"/>
    </xf>
    <xf numFmtId="0" fontId="21" fillId="0" borderId="0" xfId="0" applyFont="1" applyAlignment="1">
      <alignment horizontal="left" vertical="top"/>
    </xf>
    <xf numFmtId="0" fontId="43" fillId="0" borderId="0" xfId="0" applyFont="1" applyAlignment="1">
      <alignment horizontal="left" vertical="top" wrapText="1"/>
    </xf>
    <xf numFmtId="0" fontId="42" fillId="0" borderId="8" xfId="0" applyFont="1" applyBorder="1" applyAlignment="1">
      <alignment vertical="center" shrinkToFit="1"/>
    </xf>
    <xf numFmtId="0" fontId="42" fillId="0" borderId="5" xfId="0" applyFont="1" applyBorder="1" applyAlignment="1">
      <alignment vertical="center" shrinkToFit="1"/>
    </xf>
    <xf numFmtId="181" fontId="21" fillId="3" borderId="86" xfId="0" applyNumberFormat="1" applyFont="1" applyFill="1" applyBorder="1" applyAlignment="1">
      <alignment vertical="center"/>
    </xf>
    <xf numFmtId="181" fontId="21" fillId="3" borderId="87" xfId="0" applyNumberFormat="1" applyFont="1" applyFill="1" applyBorder="1" applyAlignment="1">
      <alignment vertical="center"/>
    </xf>
    <xf numFmtId="181" fontId="21" fillId="3" borderId="88" xfId="0" applyNumberFormat="1" applyFont="1" applyFill="1" applyBorder="1" applyAlignment="1">
      <alignment vertical="center"/>
    </xf>
    <xf numFmtId="0" fontId="42" fillId="0" borderId="46" xfId="0" applyFont="1" applyBorder="1" applyAlignment="1">
      <alignment horizontal="left" vertical="center"/>
    </xf>
    <xf numFmtId="185" fontId="21" fillId="3" borderId="37" xfId="0" applyNumberFormat="1" applyFont="1" applyFill="1" applyBorder="1" applyAlignment="1">
      <alignment vertical="center"/>
    </xf>
    <xf numFmtId="0" fontId="25" fillId="0" borderId="28" xfId="0" applyFont="1" applyBorder="1" applyAlignment="1">
      <alignment vertical="center" wrapText="1"/>
    </xf>
    <xf numFmtId="0" fontId="21" fillId="0" borderId="68" xfId="0" applyFont="1" applyBorder="1" applyAlignment="1">
      <alignment horizontal="left" vertical="center"/>
    </xf>
    <xf numFmtId="0" fontId="25" fillId="0" borderId="37" xfId="0" applyFont="1" applyBorder="1" applyAlignment="1">
      <alignment horizontal="center" vertical="center"/>
    </xf>
    <xf numFmtId="0" fontId="25" fillId="0" borderId="47" xfId="0" applyFont="1" applyBorder="1" applyAlignment="1">
      <alignment vertical="center" wrapText="1"/>
    </xf>
    <xf numFmtId="0" fontId="21" fillId="0" borderId="18" xfId="0" applyFont="1" applyBorder="1" applyAlignment="1">
      <alignment horizontal="left" vertical="center"/>
    </xf>
    <xf numFmtId="0" fontId="25" fillId="0" borderId="47" xfId="0" applyFont="1" applyBorder="1" applyAlignment="1">
      <alignment vertical="center"/>
    </xf>
    <xf numFmtId="185" fontId="21" fillId="0" borderId="1" xfId="0" applyNumberFormat="1" applyFont="1" applyBorder="1" applyAlignment="1">
      <alignment vertical="center"/>
    </xf>
    <xf numFmtId="185" fontId="21" fillId="0" borderId="41" xfId="0" applyNumberFormat="1" applyFont="1" applyBorder="1" applyAlignment="1">
      <alignment vertical="center"/>
    </xf>
    <xf numFmtId="185" fontId="21" fillId="0" borderId="42" xfId="0" applyNumberFormat="1" applyFont="1" applyBorder="1" applyAlignment="1">
      <alignment vertical="center"/>
    </xf>
    <xf numFmtId="185" fontId="21" fillId="0" borderId="37" xfId="0" applyNumberFormat="1" applyFont="1" applyBorder="1" applyAlignment="1">
      <alignment vertical="center"/>
    </xf>
    <xf numFmtId="0" fontId="42" fillId="0" borderId="1" xfId="0" applyFont="1" applyBorder="1" applyAlignment="1">
      <alignment vertical="center" wrapText="1"/>
    </xf>
    <xf numFmtId="0" fontId="21" fillId="0" borderId="5" xfId="0" applyFont="1" applyBorder="1" applyAlignment="1">
      <alignment vertical="center" shrinkToFit="1"/>
    </xf>
    <xf numFmtId="0" fontId="25" fillId="0" borderId="19" xfId="0" applyFont="1" applyBorder="1" applyAlignment="1">
      <alignment vertical="center" wrapText="1"/>
    </xf>
    <xf numFmtId="0" fontId="25" fillId="0" borderId="0" xfId="0" applyFont="1" applyAlignment="1">
      <alignment horizontal="left" vertical="center" wrapText="1"/>
    </xf>
    <xf numFmtId="185" fontId="21" fillId="3" borderId="89" xfId="0" applyNumberFormat="1" applyFont="1" applyFill="1" applyBorder="1" applyAlignment="1">
      <alignment vertical="center"/>
    </xf>
    <xf numFmtId="0" fontId="25" fillId="0" borderId="41" xfId="0" applyFont="1" applyBorder="1" applyAlignment="1">
      <alignment horizontal="left" vertical="center"/>
    </xf>
    <xf numFmtId="0" fontId="25" fillId="0" borderId="42" xfId="0" applyFont="1" applyBorder="1" applyAlignment="1">
      <alignment horizontal="left" vertical="center"/>
    </xf>
    <xf numFmtId="0" fontId="0" fillId="0" borderId="42" xfId="0" applyBorder="1" applyAlignment="1">
      <alignment vertical="center"/>
    </xf>
    <xf numFmtId="0" fontId="25" fillId="0" borderId="42" xfId="0" applyFont="1" applyBorder="1" applyAlignment="1">
      <alignment vertical="center"/>
    </xf>
    <xf numFmtId="0" fontId="25" fillId="0" borderId="0" xfId="0" applyFont="1" applyAlignment="1">
      <alignment vertical="center" wrapText="1"/>
    </xf>
    <xf numFmtId="0" fontId="17" fillId="0" borderId="5" xfId="0" applyFont="1" applyBorder="1" applyAlignment="1">
      <alignment vertical="center" shrinkToFit="1"/>
    </xf>
    <xf numFmtId="0" fontId="25" fillId="0" borderId="25" xfId="0" applyFont="1" applyBorder="1" applyAlignment="1">
      <alignment vertical="center"/>
    </xf>
    <xf numFmtId="0" fontId="21" fillId="0" borderId="0" xfId="0" applyFont="1" applyAlignment="1">
      <alignment horizontal="center" vertical="center" wrapText="1"/>
    </xf>
    <xf numFmtId="0" fontId="42" fillId="0" borderId="0" xfId="0" applyFont="1" applyAlignment="1">
      <alignment horizontal="center" vertical="center" wrapText="1"/>
    </xf>
    <xf numFmtId="0" fontId="25" fillId="0" borderId="37" xfId="0" applyFont="1" applyBorder="1" applyAlignment="1">
      <alignment vertical="center"/>
    </xf>
    <xf numFmtId="0" fontId="42" fillId="0" borderId="42" xfId="0" applyFont="1" applyBorder="1" applyAlignment="1">
      <alignment vertical="center"/>
    </xf>
    <xf numFmtId="0" fontId="21" fillId="0" borderId="48" xfId="0" applyFont="1" applyBorder="1" applyAlignment="1">
      <alignment vertical="center" wrapText="1"/>
    </xf>
    <xf numFmtId="184" fontId="21" fillId="0" borderId="0" xfId="0" applyNumberFormat="1" applyFont="1" applyAlignment="1">
      <alignment horizontal="center" vertical="center" wrapText="1"/>
    </xf>
    <xf numFmtId="0" fontId="21" fillId="0" borderId="0" xfId="0" applyFont="1" applyAlignment="1">
      <alignment horizontal="center" vertical="center"/>
    </xf>
    <xf numFmtId="184" fontId="21" fillId="0" borderId="0" xfId="0" applyNumberFormat="1" applyFont="1" applyAlignment="1">
      <alignment vertical="top" wrapText="1"/>
    </xf>
    <xf numFmtId="0" fontId="42" fillId="0" borderId="0" xfId="0" applyFont="1" applyAlignment="1">
      <alignment vertical="center" shrinkToFit="1"/>
    </xf>
    <xf numFmtId="0" fontId="25" fillId="0" borderId="0" xfId="0" applyFont="1" applyAlignment="1">
      <alignment horizontal="left" vertical="center" shrinkToFit="1"/>
    </xf>
    <xf numFmtId="184" fontId="44" fillId="0" borderId="0" xfId="0" applyNumberFormat="1" applyFont="1" applyAlignment="1">
      <alignment horizontal="center" vertical="center"/>
    </xf>
    <xf numFmtId="181" fontId="21" fillId="0" borderId="0" xfId="0" applyNumberFormat="1" applyFont="1" applyAlignment="1">
      <alignment vertical="center"/>
    </xf>
    <xf numFmtId="0" fontId="21" fillId="0" borderId="0" xfId="0" applyFont="1" applyAlignment="1">
      <alignment horizontal="center" vertical="center" shrinkToFit="1"/>
    </xf>
    <xf numFmtId="0" fontId="14" fillId="0" borderId="0" xfId="0" applyFont="1" applyAlignment="1">
      <alignment horizontal="left" vertical="center"/>
    </xf>
    <xf numFmtId="181" fontId="21" fillId="3" borderId="1" xfId="0" applyNumberFormat="1" applyFont="1" applyFill="1" applyBorder="1" applyAlignment="1">
      <alignment vertical="center"/>
    </xf>
    <xf numFmtId="181" fontId="21" fillId="3" borderId="95" xfId="0" applyNumberFormat="1" applyFont="1" applyFill="1" applyBorder="1" applyAlignment="1">
      <alignment vertical="center"/>
    </xf>
    <xf numFmtId="181" fontId="21" fillId="3" borderId="80" xfId="0" applyNumberFormat="1" applyFont="1" applyFill="1" applyBorder="1" applyAlignment="1">
      <alignment vertical="center"/>
    </xf>
    <xf numFmtId="181" fontId="21" fillId="3" borderId="64" xfId="0" applyNumberFormat="1" applyFont="1" applyFill="1" applyBorder="1" applyAlignment="1">
      <alignment vertical="center"/>
    </xf>
    <xf numFmtId="0" fontId="25" fillId="3" borderId="1" xfId="0" applyFont="1" applyFill="1" applyBorder="1" applyAlignment="1">
      <alignment vertical="center" wrapText="1"/>
    </xf>
    <xf numFmtId="185" fontId="21" fillId="3" borderId="95" xfId="0" applyNumberFormat="1" applyFont="1" applyFill="1" applyBorder="1" applyAlignment="1">
      <alignment vertical="center"/>
    </xf>
    <xf numFmtId="0" fontId="42" fillId="3" borderId="34" xfId="0" applyFont="1" applyFill="1" applyBorder="1" applyAlignment="1">
      <alignment vertical="center" wrapText="1"/>
    </xf>
    <xf numFmtId="0" fontId="17" fillId="0" borderId="0" xfId="0" applyFont="1" applyAlignment="1">
      <alignment horizontal="center" vertical="center" wrapText="1"/>
    </xf>
    <xf numFmtId="0" fontId="21" fillId="0" borderId="75" xfId="0" applyFont="1" applyBorder="1" applyAlignment="1">
      <alignment horizontal="right" vertical="center"/>
    </xf>
    <xf numFmtId="184" fontId="45" fillId="0" borderId="0" xfId="0" applyNumberFormat="1" applyFont="1" applyAlignment="1">
      <alignment vertical="center"/>
    </xf>
    <xf numFmtId="0" fontId="22" fillId="0" borderId="0" xfId="26" applyFont="1">
      <alignment vertical="center"/>
    </xf>
    <xf numFmtId="0" fontId="17" fillId="0" borderId="0" xfId="26" applyFont="1" applyAlignment="1">
      <alignment horizontal="left" vertical="center" wrapText="1"/>
    </xf>
    <xf numFmtId="0" fontId="29" fillId="0" borderId="0" xfId="78" applyFont="1" applyAlignment="1">
      <alignment vertical="center"/>
    </xf>
    <xf numFmtId="0" fontId="32" fillId="0" borderId="0" xfId="78" applyFont="1" applyAlignment="1">
      <alignment vertical="center"/>
    </xf>
    <xf numFmtId="0" fontId="29" fillId="0" borderId="1" xfId="78" applyFont="1" applyBorder="1" applyAlignment="1">
      <alignment vertical="center"/>
    </xf>
    <xf numFmtId="0" fontId="28" fillId="0" borderId="0" xfId="70" applyFont="1">
      <alignment vertical="center"/>
    </xf>
    <xf numFmtId="0" fontId="50" fillId="0" borderId="0" xfId="70" applyFont="1">
      <alignment vertical="center"/>
    </xf>
    <xf numFmtId="0" fontId="18" fillId="0" borderId="0" xfId="70" applyFont="1">
      <alignment vertical="center"/>
    </xf>
    <xf numFmtId="49" fontId="25" fillId="0" borderId="0" xfId="71" applyNumberFormat="1" applyFont="1" applyAlignment="1">
      <alignment horizontal="left" vertical="center"/>
    </xf>
    <xf numFmtId="0" fontId="38" fillId="3" borderId="50" xfId="72" applyFont="1" applyFill="1" applyBorder="1" applyAlignment="1">
      <alignment horizontal="center" vertical="center" wrapText="1"/>
    </xf>
    <xf numFmtId="0" fontId="38" fillId="3" borderId="44" xfId="72" applyFont="1" applyFill="1" applyBorder="1" applyAlignment="1">
      <alignment horizontal="center" vertical="center" wrapText="1"/>
    </xf>
    <xf numFmtId="0" fontId="27" fillId="0" borderId="0" xfId="70" applyFont="1">
      <alignment vertical="center"/>
    </xf>
    <xf numFmtId="0" fontId="28" fillId="0" borderId="101" xfId="70" quotePrefix="1" applyFont="1" applyBorder="1">
      <alignment vertical="center"/>
    </xf>
    <xf numFmtId="0" fontId="28" fillId="0" borderId="0" xfId="70" applyFont="1" applyAlignment="1">
      <alignment horizontal="left" vertical="top" wrapText="1"/>
    </xf>
    <xf numFmtId="0" fontId="41" fillId="0" borderId="0" xfId="72" applyFont="1">
      <alignment vertical="center"/>
    </xf>
    <xf numFmtId="0" fontId="38" fillId="0" borderId="44" xfId="72" applyFont="1" applyBorder="1" applyAlignment="1">
      <alignment horizontal="center" vertical="center" wrapText="1"/>
    </xf>
    <xf numFmtId="0" fontId="38" fillId="0" borderId="50" xfId="72" applyFont="1" applyBorder="1" applyAlignment="1">
      <alignment horizontal="center" vertical="center" wrapText="1"/>
    </xf>
    <xf numFmtId="0" fontId="38" fillId="0" borderId="53" xfId="72" applyFont="1" applyBorder="1" applyAlignment="1">
      <alignment horizontal="center" vertical="center" wrapText="1"/>
    </xf>
    <xf numFmtId="0" fontId="38" fillId="0" borderId="52" xfId="72" applyFont="1" applyBorder="1" applyAlignment="1">
      <alignment horizontal="right" vertical="center" wrapText="1"/>
    </xf>
    <xf numFmtId="0" fontId="31" fillId="0" borderId="52" xfId="72" applyFont="1" applyBorder="1" applyAlignment="1">
      <alignment horizontal="right" vertical="center" wrapText="1"/>
    </xf>
    <xf numFmtId="0" fontId="38" fillId="0" borderId="100" xfId="72" applyFont="1" applyBorder="1" applyAlignment="1">
      <alignment horizontal="center" vertical="center" wrapText="1"/>
    </xf>
    <xf numFmtId="0" fontId="38" fillId="0" borderId="100" xfId="72" quotePrefix="1" applyFont="1" applyBorder="1" applyAlignment="1">
      <alignment horizontal="center" vertical="center" wrapText="1"/>
    </xf>
    <xf numFmtId="0" fontId="0" fillId="0" borderId="0" xfId="0" applyAlignment="1">
      <alignment horizontal="center" vertical="center"/>
    </xf>
    <xf numFmtId="0" fontId="17" fillId="0" borderId="24" xfId="26" applyFont="1" applyBorder="1" applyAlignment="1">
      <alignment vertical="top"/>
    </xf>
    <xf numFmtId="0" fontId="17" fillId="0" borderId="25" xfId="26" applyFont="1" applyBorder="1" applyAlignment="1">
      <alignment vertical="top"/>
    </xf>
    <xf numFmtId="0" fontId="17" fillId="0" borderId="25" xfId="26" applyFont="1" applyBorder="1">
      <alignment vertical="center"/>
    </xf>
    <xf numFmtId="0" fontId="17" fillId="0" borderId="26" xfId="26" applyFont="1" applyBorder="1" applyAlignment="1">
      <alignment vertical="top"/>
    </xf>
    <xf numFmtId="0" fontId="17" fillId="0" borderId="11" xfId="26" applyFont="1" applyBorder="1">
      <alignment vertical="center"/>
    </xf>
    <xf numFmtId="0" fontId="17" fillId="0" borderId="27" xfId="26" applyFont="1" applyBorder="1" applyAlignment="1">
      <alignment horizontal="left" vertical="center"/>
    </xf>
    <xf numFmtId="0" fontId="17" fillId="0" borderId="19" xfId="26" applyFont="1" applyBorder="1" applyAlignment="1">
      <alignment horizontal="left" vertical="center"/>
    </xf>
    <xf numFmtId="0" fontId="17" fillId="0" borderId="19" xfId="26" applyFont="1" applyBorder="1" applyAlignment="1">
      <alignment vertical="center" wrapText="1"/>
    </xf>
    <xf numFmtId="0" fontId="0" fillId="0" borderId="0" xfId="0" applyAlignment="1">
      <alignment horizontal="left" vertical="center" shrinkToFit="1"/>
    </xf>
    <xf numFmtId="0" fontId="28" fillId="0" borderId="0" xfId="22" applyFont="1">
      <alignment vertical="center"/>
    </xf>
    <xf numFmtId="0" fontId="38" fillId="0" borderId="34" xfId="72" applyFont="1" applyBorder="1" applyAlignment="1">
      <alignment horizontal="justify" vertical="center" wrapText="1"/>
    </xf>
    <xf numFmtId="0" fontId="38" fillId="0" borderId="0" xfId="72" applyFont="1">
      <alignment vertical="center"/>
    </xf>
    <xf numFmtId="0" fontId="38" fillId="0" borderId="0" xfId="72" applyFont="1" applyAlignment="1">
      <alignment vertical="center" wrapText="1"/>
    </xf>
    <xf numFmtId="0" fontId="38" fillId="5" borderId="0" xfId="72" applyFont="1" applyFill="1">
      <alignment vertical="center"/>
    </xf>
    <xf numFmtId="0" fontId="17" fillId="5" borderId="0" xfId="0" applyFont="1" applyFill="1"/>
    <xf numFmtId="0" fontId="28" fillId="5" borderId="0" xfId="70" applyFont="1" applyFill="1">
      <alignment vertical="center"/>
    </xf>
    <xf numFmtId="0" fontId="28" fillId="5" borderId="0" xfId="72" applyFont="1" applyFill="1">
      <alignment vertical="center"/>
    </xf>
    <xf numFmtId="0" fontId="41" fillId="5" borderId="0" xfId="72" applyFont="1" applyFill="1">
      <alignment vertical="center"/>
    </xf>
    <xf numFmtId="0" fontId="17" fillId="5" borderId="0" xfId="70" applyFont="1" applyFill="1">
      <alignment vertical="center"/>
    </xf>
    <xf numFmtId="0" fontId="38" fillId="3" borderId="34" xfId="72" applyFont="1" applyFill="1" applyBorder="1" applyAlignment="1">
      <alignment horizontal="center" vertical="center" wrapText="1"/>
    </xf>
    <xf numFmtId="184" fontId="21" fillId="0" borderId="0" xfId="0" applyNumberFormat="1" applyFont="1" applyAlignment="1">
      <alignment horizontal="left" vertical="center"/>
    </xf>
    <xf numFmtId="0" fontId="46" fillId="0" borderId="0" xfId="0" applyFont="1"/>
    <xf numFmtId="0" fontId="38" fillId="3" borderId="54" xfId="72" applyFont="1" applyFill="1" applyBorder="1" applyAlignment="1">
      <alignment horizontal="center" vertical="center" wrapText="1"/>
    </xf>
    <xf numFmtId="0" fontId="53" fillId="0" borderId="0" xfId="79" applyFont="1">
      <alignment vertical="center"/>
    </xf>
    <xf numFmtId="0" fontId="55" fillId="0" borderId="0" xfId="79" applyFont="1">
      <alignment vertical="center"/>
    </xf>
    <xf numFmtId="0" fontId="56" fillId="0" borderId="0" xfId="17" applyFont="1">
      <alignment vertical="center"/>
    </xf>
    <xf numFmtId="0" fontId="53" fillId="0" borderId="0" xfId="17" applyFont="1">
      <alignment vertical="center"/>
    </xf>
    <xf numFmtId="0" fontId="12" fillId="0" borderId="0" xfId="17" applyFont="1" applyAlignment="1">
      <alignment horizontal="center" vertical="center"/>
    </xf>
    <xf numFmtId="0" fontId="12" fillId="0" borderId="113" xfId="17" applyFont="1" applyBorder="1" applyAlignment="1">
      <alignment horizontal="center" vertical="center" wrapText="1"/>
    </xf>
    <xf numFmtId="0" fontId="59" fillId="0" borderId="1" xfId="79" applyFont="1" applyBorder="1" applyAlignment="1">
      <alignment horizontal="center" vertical="center"/>
    </xf>
    <xf numFmtId="0" fontId="56" fillId="0" borderId="1" xfId="79" applyFont="1" applyBorder="1" applyAlignment="1">
      <alignment vertical="center" wrapText="1"/>
    </xf>
    <xf numFmtId="0" fontId="53" fillId="3" borderId="1" xfId="79" applyFont="1" applyFill="1" applyBorder="1" applyAlignment="1">
      <alignment horizontal="right" vertical="center"/>
    </xf>
    <xf numFmtId="0" fontId="53" fillId="3" borderId="1" xfId="79" applyFont="1" applyFill="1" applyBorder="1" applyAlignment="1">
      <alignment horizontal="left" vertical="center"/>
    </xf>
    <xf numFmtId="0" fontId="33" fillId="0" borderId="1" xfId="79" applyFont="1" applyBorder="1">
      <alignment vertical="center"/>
    </xf>
    <xf numFmtId="0" fontId="53" fillId="0" borderId="18" xfId="17" applyFont="1" applyBorder="1">
      <alignment vertical="center"/>
    </xf>
    <xf numFmtId="0" fontId="56" fillId="0" borderId="1" xfId="17" applyFont="1" applyBorder="1" applyAlignment="1">
      <alignment horizontal="left" vertical="center" wrapText="1"/>
    </xf>
    <xf numFmtId="0" fontId="53" fillId="3" borderId="1" xfId="17" applyFont="1" applyFill="1" applyBorder="1" applyAlignment="1">
      <alignment horizontal="right" vertical="center" wrapText="1"/>
    </xf>
    <xf numFmtId="0" fontId="53" fillId="3" borderId="1" xfId="17" applyFont="1" applyFill="1" applyBorder="1" applyAlignment="1">
      <alignment horizontal="left" vertical="center" wrapText="1"/>
    </xf>
    <xf numFmtId="0" fontId="29" fillId="0" borderId="33" xfId="78" applyFont="1" applyBorder="1" applyAlignment="1">
      <alignment vertical="center"/>
    </xf>
    <xf numFmtId="0" fontId="29" fillId="0" borderId="52" xfId="78" applyFont="1" applyBorder="1" applyAlignment="1">
      <alignment vertical="center"/>
    </xf>
    <xf numFmtId="0" fontId="29" fillId="0" borderId="11" xfId="78" applyFont="1" applyBorder="1" applyAlignment="1">
      <alignment vertical="center"/>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17" fillId="0" borderId="0" xfId="26" applyFont="1" applyAlignment="1">
      <alignment horizontal="centerContinuous" vertical="center"/>
    </xf>
    <xf numFmtId="0" fontId="46" fillId="0" borderId="0" xfId="0" applyFont="1" applyAlignment="1">
      <alignment vertical="center"/>
    </xf>
    <xf numFmtId="0" fontId="17" fillId="3" borderId="37" xfId="0" applyFont="1" applyFill="1" applyBorder="1"/>
    <xf numFmtId="0" fontId="17" fillId="3" borderId="115" xfId="0" applyFont="1" applyFill="1" applyBorder="1"/>
    <xf numFmtId="0" fontId="17" fillId="0" borderId="0" xfId="0" applyFont="1" applyAlignment="1">
      <alignment vertical="center"/>
    </xf>
    <xf numFmtId="0" fontId="18" fillId="0" borderId="0" xfId="42" applyFont="1" applyAlignment="1">
      <alignment vertical="top"/>
    </xf>
    <xf numFmtId="0" fontId="31" fillId="3" borderId="34" xfId="0" applyFont="1" applyFill="1" applyBorder="1" applyAlignment="1">
      <alignment horizontal="justify" vertical="center" wrapText="1"/>
    </xf>
    <xf numFmtId="0" fontId="42" fillId="0" borderId="21" xfId="0" applyFont="1" applyBorder="1" applyAlignment="1">
      <alignment vertical="center" wrapText="1"/>
    </xf>
    <xf numFmtId="0" fontId="21" fillId="0" borderId="21" xfId="0" applyFont="1" applyBorder="1" applyAlignment="1">
      <alignment vertical="center"/>
    </xf>
    <xf numFmtId="0" fontId="21" fillId="0" borderId="18" xfId="0" applyFont="1" applyBorder="1" applyAlignment="1">
      <alignment vertical="center"/>
    </xf>
    <xf numFmtId="0" fontId="21" fillId="0" borderId="18" xfId="0" applyFont="1" applyBorder="1" applyAlignment="1">
      <alignment horizontal="center" vertical="center"/>
    </xf>
    <xf numFmtId="0" fontId="21" fillId="0" borderId="0" xfId="0" applyFont="1" applyAlignment="1">
      <alignment vertical="center" wrapText="1"/>
    </xf>
    <xf numFmtId="184" fontId="17" fillId="0" borderId="0" xfId="0" applyNumberFormat="1" applyFont="1" applyAlignment="1">
      <alignment vertical="top" wrapText="1"/>
    </xf>
    <xf numFmtId="0" fontId="17" fillId="0" borderId="0" xfId="0" applyFont="1" applyAlignment="1">
      <alignment vertical="center" wrapText="1"/>
    </xf>
    <xf numFmtId="49" fontId="17" fillId="0" borderId="18" xfId="18" applyNumberFormat="1" applyFont="1" applyBorder="1" applyAlignment="1">
      <alignment vertical="center" shrinkToFit="1"/>
    </xf>
    <xf numFmtId="49" fontId="17" fillId="0" borderId="0" xfId="18" applyNumberFormat="1" applyFont="1" applyAlignment="1">
      <alignment vertical="center" shrinkToFit="1"/>
    </xf>
    <xf numFmtId="0" fontId="34" fillId="0" borderId="0" xfId="29" applyFont="1">
      <alignment vertical="center"/>
    </xf>
    <xf numFmtId="0" fontId="17" fillId="0" borderId="0" xfId="29" applyFont="1">
      <alignment vertical="center"/>
    </xf>
    <xf numFmtId="0" fontId="18" fillId="0" borderId="0" xfId="29" applyFont="1">
      <alignment vertical="center"/>
    </xf>
    <xf numFmtId="0" fontId="17" fillId="0" borderId="0" xfId="29" applyFont="1" applyAlignment="1">
      <alignment vertical="top" wrapText="1"/>
    </xf>
    <xf numFmtId="0" fontId="17" fillId="3" borderId="1" xfId="29" applyFont="1" applyFill="1" applyBorder="1">
      <alignment vertical="center"/>
    </xf>
    <xf numFmtId="0" fontId="17" fillId="0" borderId="6" xfId="29" applyFont="1" applyBorder="1" applyAlignment="1">
      <alignment horizontal="center" vertical="center"/>
    </xf>
    <xf numFmtId="0" fontId="12" fillId="0" borderId="0" xfId="0" applyFont="1"/>
    <xf numFmtId="0" fontId="17" fillId="0" borderId="29" xfId="0" applyFont="1" applyBorder="1" applyAlignment="1">
      <alignment vertical="center" wrapText="1"/>
    </xf>
    <xf numFmtId="0" fontId="17" fillId="0" borderId="40" xfId="0" applyFont="1" applyBorder="1" applyAlignment="1">
      <alignment vertical="center" wrapText="1"/>
    </xf>
    <xf numFmtId="0" fontId="17" fillId="0" borderId="30" xfId="0" applyFont="1" applyBorder="1" applyAlignment="1">
      <alignment vertical="center" wrapText="1"/>
    </xf>
    <xf numFmtId="0" fontId="28" fillId="0" borderId="29" xfId="0" applyFont="1" applyBorder="1" applyAlignment="1">
      <alignment vertical="center" wrapText="1"/>
    </xf>
    <xf numFmtId="0" fontId="28" fillId="0" borderId="40" xfId="0" applyFont="1" applyBorder="1" applyAlignment="1">
      <alignment vertical="center" wrapText="1"/>
    </xf>
    <xf numFmtId="0" fontId="17" fillId="0" borderId="49" xfId="22" applyFont="1" applyBorder="1" applyAlignment="1">
      <alignment horizontal="center" vertical="center"/>
    </xf>
    <xf numFmtId="0" fontId="17" fillId="0" borderId="18" xfId="18" applyFont="1" applyBorder="1" applyAlignment="1">
      <alignment vertical="center" shrinkToFit="1"/>
    </xf>
    <xf numFmtId="0" fontId="17" fillId="0" borderId="0" xfId="18" applyFont="1" applyAlignment="1">
      <alignment vertical="center" shrinkToFit="1"/>
    </xf>
    <xf numFmtId="0" fontId="61" fillId="0" borderId="0" xfId="0" applyFont="1" applyAlignment="1">
      <alignment vertical="top" wrapText="1"/>
    </xf>
    <xf numFmtId="0" fontId="20" fillId="0" borderId="0" xfId="18" applyFont="1" applyAlignment="1">
      <alignment horizontal="left" vertical="center" shrinkToFit="1"/>
    </xf>
    <xf numFmtId="0" fontId="12" fillId="0" borderId="0" xfId="18" applyAlignment="1">
      <alignment horizontal="left" vertical="center" shrinkToFit="1"/>
    </xf>
    <xf numFmtId="0" fontId="38" fillId="0" borderId="28" xfId="72" applyFont="1" applyBorder="1" applyAlignment="1">
      <alignment horizontal="center" vertical="center" wrapText="1"/>
    </xf>
    <xf numFmtId="0" fontId="38" fillId="0" borderId="34" xfId="72" applyFont="1" applyBorder="1" applyAlignment="1">
      <alignment horizontal="center" vertical="center" wrapText="1"/>
    </xf>
    <xf numFmtId="0" fontId="25" fillId="3" borderId="42" xfId="0" applyFont="1" applyFill="1" applyBorder="1" applyAlignment="1">
      <alignment horizontal="left" vertical="center"/>
    </xf>
    <xf numFmtId="0" fontId="17" fillId="0" borderId="1" xfId="22" applyFont="1" applyBorder="1" applyAlignment="1">
      <alignment horizontal="center" vertical="center"/>
    </xf>
    <xf numFmtId="0" fontId="17" fillId="0" borderId="4" xfId="29" applyFont="1" applyBorder="1" applyAlignment="1">
      <alignment horizontal="center" vertical="center"/>
    </xf>
    <xf numFmtId="0" fontId="38" fillId="0" borderId="0" xfId="72" applyFont="1" applyAlignment="1">
      <alignment vertical="top" wrapText="1"/>
    </xf>
    <xf numFmtId="0" fontId="38" fillId="0" borderId="0" xfId="72" applyFont="1" applyAlignment="1">
      <alignment vertical="top"/>
    </xf>
    <xf numFmtId="0" fontId="25" fillId="3" borderId="42" xfId="0" applyFont="1" applyFill="1" applyBorder="1" applyAlignment="1">
      <alignment horizontal="left" vertical="center" shrinkToFit="1"/>
    </xf>
    <xf numFmtId="0" fontId="17" fillId="2" borderId="7" xfId="0" applyFont="1" applyFill="1" applyBorder="1" applyAlignment="1">
      <alignment vertical="center"/>
    </xf>
    <xf numFmtId="0" fontId="58" fillId="0" borderId="114" xfId="17" applyFont="1" applyBorder="1" applyAlignment="1">
      <alignment horizontal="left" vertical="center" wrapText="1"/>
    </xf>
    <xf numFmtId="0" fontId="53" fillId="0" borderId="33" xfId="17" applyFont="1" applyBorder="1" applyAlignment="1">
      <alignment horizontal="left" vertical="center" wrapText="1"/>
    </xf>
    <xf numFmtId="0" fontId="28" fillId="0" borderId="0" xfId="26" applyFont="1">
      <alignment vertical="center"/>
    </xf>
    <xf numFmtId="0" fontId="41" fillId="0" borderId="11" xfId="72" applyFont="1" applyBorder="1">
      <alignment vertical="center"/>
    </xf>
    <xf numFmtId="0" fontId="28" fillId="0" borderId="116" xfId="70" applyFont="1" applyBorder="1">
      <alignment vertical="center"/>
    </xf>
    <xf numFmtId="0" fontId="28" fillId="0" borderId="13" xfId="70" applyFont="1" applyBorder="1">
      <alignment vertical="center"/>
    </xf>
    <xf numFmtId="0" fontId="28" fillId="0" borderId="92" xfId="70" applyFont="1" applyBorder="1">
      <alignment vertical="center"/>
    </xf>
    <xf numFmtId="0" fontId="28" fillId="0" borderId="24" xfId="70" applyFont="1" applyBorder="1">
      <alignment vertical="center"/>
    </xf>
    <xf numFmtId="0" fontId="28" fillId="0" borderId="24" xfId="70" quotePrefix="1" applyFont="1" applyBorder="1">
      <alignment vertical="center"/>
    </xf>
    <xf numFmtId="0" fontId="28" fillId="0" borderId="116" xfId="70" quotePrefix="1" applyFont="1" applyBorder="1">
      <alignment vertical="center"/>
    </xf>
    <xf numFmtId="20" fontId="28" fillId="0" borderId="116" xfId="70" applyNumberFormat="1" applyFont="1" applyBorder="1">
      <alignment vertical="center"/>
    </xf>
    <xf numFmtId="0" fontId="38" fillId="4" borderId="53" xfId="72" applyFont="1" applyFill="1" applyBorder="1" applyAlignment="1">
      <alignment horizontal="center" vertical="center" wrapText="1"/>
    </xf>
    <xf numFmtId="185" fontId="21" fillId="4" borderId="64" xfId="0" applyNumberFormat="1" applyFont="1" applyFill="1" applyBorder="1" applyAlignment="1">
      <alignment vertical="center"/>
    </xf>
    <xf numFmtId="185" fontId="21" fillId="4" borderId="37" xfId="0" applyNumberFormat="1" applyFont="1" applyFill="1" applyBorder="1" applyAlignment="1">
      <alignment vertical="center"/>
    </xf>
    <xf numFmtId="185" fontId="21" fillId="4" borderId="1" xfId="0" applyNumberFormat="1" applyFont="1" applyFill="1" applyBorder="1" applyAlignment="1">
      <alignment vertical="center"/>
    </xf>
    <xf numFmtId="176" fontId="21" fillId="4" borderId="81" xfId="0" applyNumberFormat="1" applyFont="1" applyFill="1" applyBorder="1" applyAlignment="1">
      <alignment vertical="center"/>
    </xf>
    <xf numFmtId="176" fontId="21" fillId="4" borderId="94" xfId="0" applyNumberFormat="1" applyFont="1" applyFill="1" applyBorder="1" applyAlignment="1">
      <alignment vertical="center"/>
    </xf>
    <xf numFmtId="176" fontId="44" fillId="4" borderId="94" xfId="0" applyNumberFormat="1" applyFont="1" applyFill="1" applyBorder="1" applyAlignment="1">
      <alignment vertical="center"/>
    </xf>
    <xf numFmtId="181" fontId="21" fillId="4" borderId="65" xfId="0" applyNumberFormat="1" applyFont="1" applyFill="1" applyBorder="1" applyAlignment="1">
      <alignment vertical="center"/>
    </xf>
    <xf numFmtId="181" fontId="21" fillId="4" borderId="1" xfId="0" applyNumberFormat="1" applyFont="1" applyFill="1" applyBorder="1" applyAlignment="1">
      <alignment vertical="center"/>
    </xf>
    <xf numFmtId="176" fontId="21" fillId="4" borderId="93" xfId="0" applyNumberFormat="1" applyFont="1" applyFill="1" applyBorder="1" applyAlignment="1">
      <alignment vertical="center"/>
    </xf>
    <xf numFmtId="181" fontId="21" fillId="4" borderId="34" xfId="0" applyNumberFormat="1" applyFont="1" applyFill="1" applyBorder="1" applyAlignment="1">
      <alignment vertical="center"/>
    </xf>
    <xf numFmtId="176" fontId="21" fillId="4" borderId="77" xfId="0" applyNumberFormat="1" applyFont="1" applyFill="1" applyBorder="1" applyAlignment="1">
      <alignment vertical="center"/>
    </xf>
    <xf numFmtId="181" fontId="21" fillId="4" borderId="7" xfId="0" applyNumberFormat="1" applyFont="1" applyFill="1" applyBorder="1" applyAlignment="1">
      <alignment vertical="center"/>
    </xf>
    <xf numFmtId="176" fontId="21" fillId="4" borderId="76" xfId="0" applyNumberFormat="1" applyFont="1" applyFill="1" applyBorder="1" applyAlignment="1">
      <alignment vertical="center"/>
    </xf>
    <xf numFmtId="176" fontId="21" fillId="4" borderId="74" xfId="0" applyNumberFormat="1" applyFont="1" applyFill="1" applyBorder="1" applyAlignment="1">
      <alignment vertical="center"/>
    </xf>
    <xf numFmtId="185" fontId="21" fillId="4" borderId="88" xfId="0" applyNumberFormat="1" applyFont="1" applyFill="1" applyBorder="1" applyAlignment="1">
      <alignment vertical="center" wrapText="1"/>
    </xf>
    <xf numFmtId="185" fontId="21" fillId="4" borderId="87" xfId="0" applyNumberFormat="1" applyFont="1" applyFill="1" applyBorder="1" applyAlignment="1">
      <alignment vertical="center" wrapText="1"/>
    </xf>
    <xf numFmtId="185" fontId="21" fillId="4" borderId="91" xfId="0" applyNumberFormat="1" applyFont="1" applyFill="1" applyBorder="1" applyAlignment="1">
      <alignment vertical="center" wrapText="1"/>
    </xf>
    <xf numFmtId="185" fontId="21" fillId="4" borderId="65" xfId="0" applyNumberFormat="1" applyFont="1" applyFill="1" applyBorder="1" applyAlignment="1">
      <alignment vertical="center" wrapText="1"/>
    </xf>
    <xf numFmtId="0" fontId="21" fillId="4" borderId="1" xfId="0" applyFont="1" applyFill="1" applyBorder="1" applyAlignment="1">
      <alignment horizontal="right" vertical="center" wrapText="1"/>
    </xf>
    <xf numFmtId="185" fontId="21" fillId="4" borderId="73" xfId="0" applyNumberFormat="1" applyFont="1" applyFill="1" applyBorder="1" applyAlignment="1">
      <alignment vertical="center"/>
    </xf>
    <xf numFmtId="185" fontId="21" fillId="4" borderId="72" xfId="0" applyNumberFormat="1" applyFont="1" applyFill="1" applyBorder="1" applyAlignment="1">
      <alignment vertical="center"/>
    </xf>
    <xf numFmtId="185" fontId="21" fillId="4" borderId="89" xfId="0" applyNumberFormat="1" applyFont="1" applyFill="1" applyBorder="1" applyAlignment="1">
      <alignment vertical="center"/>
    </xf>
    <xf numFmtId="176" fontId="21" fillId="4" borderId="1" xfId="0" applyNumberFormat="1" applyFont="1" applyFill="1" applyBorder="1" applyAlignment="1">
      <alignment horizontal="right" vertical="center"/>
    </xf>
    <xf numFmtId="176" fontId="21" fillId="4" borderId="74" xfId="0" applyNumberFormat="1" applyFont="1" applyFill="1" applyBorder="1" applyAlignment="1">
      <alignment horizontal="right" vertical="center"/>
    </xf>
    <xf numFmtId="181" fontId="21" fillId="4" borderId="85" xfId="0" applyNumberFormat="1" applyFont="1" applyFill="1" applyBorder="1" applyAlignment="1">
      <alignment horizontal="right" vertical="center"/>
    </xf>
    <xf numFmtId="181" fontId="21" fillId="4" borderId="84" xfId="0" applyNumberFormat="1" applyFont="1" applyFill="1" applyBorder="1" applyAlignment="1">
      <alignment horizontal="right" vertical="center"/>
    </xf>
    <xf numFmtId="181" fontId="21" fillId="4" borderId="83" xfId="0" applyNumberFormat="1" applyFont="1" applyFill="1" applyBorder="1" applyAlignment="1">
      <alignment horizontal="right" vertical="center"/>
    </xf>
    <xf numFmtId="181" fontId="21" fillId="4" borderId="7" xfId="0" applyNumberFormat="1" applyFont="1" applyFill="1" applyBorder="1" applyAlignment="1">
      <alignment horizontal="right" vertical="center"/>
    </xf>
    <xf numFmtId="176" fontId="21" fillId="4" borderId="82" xfId="0" applyNumberFormat="1" applyFont="1" applyFill="1" applyBorder="1" applyAlignment="1">
      <alignment horizontal="right" vertical="center"/>
    </xf>
    <xf numFmtId="0" fontId="21" fillId="4" borderId="74" xfId="0" applyFont="1" applyFill="1" applyBorder="1" applyAlignment="1">
      <alignment horizontal="right" vertical="center" wrapText="1"/>
    </xf>
    <xf numFmtId="0" fontId="42" fillId="4" borderId="74" xfId="0" applyFont="1" applyFill="1" applyBorder="1" applyAlignment="1">
      <alignment vertical="center" wrapText="1"/>
    </xf>
    <xf numFmtId="176" fontId="21" fillId="4" borderId="5" xfId="0" applyNumberFormat="1" applyFont="1" applyFill="1" applyBorder="1" applyAlignment="1">
      <alignment horizontal="right" vertical="center"/>
    </xf>
    <xf numFmtId="176" fontId="21" fillId="4" borderId="78" xfId="0" applyNumberFormat="1" applyFont="1" applyFill="1" applyBorder="1" applyAlignment="1">
      <alignment vertical="center"/>
    </xf>
    <xf numFmtId="181" fontId="21" fillId="4" borderId="55" xfId="0" applyNumberFormat="1" applyFont="1" applyFill="1" applyBorder="1" applyAlignment="1">
      <alignment horizontal="right" vertical="center"/>
    </xf>
    <xf numFmtId="185" fontId="21" fillId="4" borderId="71" xfId="0" applyNumberFormat="1" applyFont="1" applyFill="1" applyBorder="1" applyAlignment="1">
      <alignment vertical="center"/>
    </xf>
    <xf numFmtId="185" fontId="21" fillId="4" borderId="35" xfId="0" applyNumberFormat="1" applyFont="1" applyFill="1" applyBorder="1" applyAlignment="1">
      <alignment vertical="center"/>
    </xf>
    <xf numFmtId="185" fontId="21" fillId="4" borderId="55" xfId="0" applyNumberFormat="1" applyFont="1" applyFill="1" applyBorder="1" applyAlignment="1">
      <alignment horizontal="right" vertical="center"/>
    </xf>
    <xf numFmtId="185" fontId="21" fillId="4" borderId="8" xfId="0" applyNumberFormat="1" applyFont="1" applyFill="1" applyBorder="1" applyAlignment="1">
      <alignment horizontal="right" vertical="center"/>
    </xf>
    <xf numFmtId="185" fontId="21" fillId="4" borderId="64" xfId="0" applyNumberFormat="1" applyFont="1" applyFill="1" applyBorder="1" applyAlignment="1">
      <alignment horizontal="right" vertical="center"/>
    </xf>
    <xf numFmtId="185" fontId="21" fillId="4" borderId="5" xfId="0" applyNumberFormat="1" applyFont="1" applyFill="1" applyBorder="1" applyAlignment="1">
      <alignment horizontal="right" vertical="center"/>
    </xf>
    <xf numFmtId="185" fontId="21" fillId="4" borderId="65" xfId="0" applyNumberFormat="1" applyFont="1" applyFill="1" applyBorder="1" applyAlignment="1">
      <alignment horizontal="right" vertical="center"/>
    </xf>
    <xf numFmtId="185" fontId="21" fillId="4" borderId="35" xfId="0" applyNumberFormat="1" applyFont="1" applyFill="1" applyBorder="1" applyAlignment="1">
      <alignment horizontal="right" vertical="center"/>
    </xf>
    <xf numFmtId="185" fontId="21" fillId="4" borderId="60" xfId="0" applyNumberFormat="1" applyFont="1" applyFill="1" applyBorder="1" applyAlignment="1">
      <alignment horizontal="right" vertical="center"/>
    </xf>
    <xf numFmtId="185" fontId="21" fillId="4" borderId="59" xfId="0" applyNumberFormat="1" applyFont="1" applyFill="1" applyBorder="1" applyAlignment="1">
      <alignment horizontal="right" vertical="center"/>
    </xf>
    <xf numFmtId="0" fontId="17" fillId="4" borderId="5" xfId="0" applyFont="1" applyFill="1" applyBorder="1"/>
    <xf numFmtId="0" fontId="17" fillId="4" borderId="8" xfId="0" applyFont="1" applyFill="1" applyBorder="1"/>
    <xf numFmtId="0" fontId="22" fillId="0" borderId="0" xfId="26" applyFont="1" applyAlignment="1">
      <alignment horizontal="centerContinuous" vertical="center"/>
    </xf>
    <xf numFmtId="0" fontId="20" fillId="0" borderId="0" xfId="26" applyFont="1" applyAlignment="1">
      <alignment vertical="top"/>
    </xf>
    <xf numFmtId="0" fontId="17" fillId="0" borderId="47" xfId="26" applyFont="1" applyBorder="1" applyAlignment="1">
      <alignment horizontal="left" vertical="top" wrapText="1"/>
    </xf>
    <xf numFmtId="0" fontId="31" fillId="3" borderId="37" xfId="0" applyFont="1" applyFill="1" applyBorder="1" applyAlignment="1">
      <alignment horizontal="justify" vertical="center" wrapText="1"/>
    </xf>
    <xf numFmtId="0" fontId="17" fillId="3" borderId="37" xfId="29" applyFont="1" applyFill="1" applyBorder="1">
      <alignment vertical="center"/>
    </xf>
    <xf numFmtId="0" fontId="31" fillId="3" borderId="115" xfId="0" applyFont="1" applyFill="1" applyBorder="1" applyAlignment="1">
      <alignment horizontal="justify" vertical="center" wrapText="1"/>
    </xf>
    <xf numFmtId="49" fontId="29" fillId="0" borderId="0" xfId="78" applyNumberFormat="1" applyFont="1" applyAlignment="1">
      <alignment vertical="center"/>
    </xf>
    <xf numFmtId="49" fontId="29" fillId="0" borderId="1" xfId="0" applyNumberFormat="1" applyFont="1" applyBorder="1" applyAlignment="1">
      <alignment vertical="center"/>
    </xf>
    <xf numFmtId="49" fontId="29" fillId="0" borderId="1" xfId="78" applyNumberFormat="1" applyFont="1" applyBorder="1" applyAlignment="1">
      <alignment vertical="center"/>
    </xf>
    <xf numFmtId="0" fontId="29" fillId="0" borderId="1" xfId="78" applyFont="1" applyBorder="1" applyAlignment="1">
      <alignment vertical="center" wrapText="1"/>
    </xf>
    <xf numFmtId="0" fontId="28" fillId="0" borderId="92" xfId="70" applyFont="1" applyBorder="1" applyAlignment="1">
      <alignment horizontal="left" vertical="center"/>
    </xf>
    <xf numFmtId="0" fontId="29" fillId="6" borderId="1" xfId="78" applyFont="1" applyFill="1" applyBorder="1" applyAlignment="1">
      <alignment vertical="center"/>
    </xf>
    <xf numFmtId="0" fontId="29" fillId="0" borderId="0" xfId="78" applyFont="1" applyAlignment="1">
      <alignment horizontal="justify" vertical="center"/>
    </xf>
    <xf numFmtId="49" fontId="29" fillId="6" borderId="1" xfId="78" applyNumberFormat="1" applyFont="1" applyFill="1" applyBorder="1" applyAlignment="1">
      <alignment vertical="center"/>
    </xf>
    <xf numFmtId="0" fontId="30" fillId="0" borderId="34" xfId="78" applyFont="1" applyBorder="1" applyAlignment="1">
      <alignment vertical="center"/>
    </xf>
    <xf numFmtId="49" fontId="29" fillId="6" borderId="1" xfId="0" applyNumberFormat="1" applyFont="1" applyFill="1" applyBorder="1" applyAlignment="1">
      <alignment horizontal="left" vertical="top"/>
    </xf>
    <xf numFmtId="0" fontId="29" fillId="0" borderId="0" xfId="18" applyFont="1">
      <alignment vertical="center"/>
    </xf>
    <xf numFmtId="0" fontId="29" fillId="0" borderId="34" xfId="18" applyFont="1" applyBorder="1">
      <alignment vertical="center"/>
    </xf>
    <xf numFmtId="0" fontId="29" fillId="0" borderId="1" xfId="18" applyFont="1" applyBorder="1">
      <alignment vertical="center"/>
    </xf>
    <xf numFmtId="49" fontId="29" fillId="6" borderId="1" xfId="0" applyNumberFormat="1" applyFont="1" applyFill="1" applyBorder="1" applyAlignment="1">
      <alignment vertical="center"/>
    </xf>
    <xf numFmtId="0" fontId="30" fillId="0" borderId="34" xfId="18" applyFont="1" applyBorder="1">
      <alignment vertical="center"/>
    </xf>
    <xf numFmtId="49" fontId="29" fillId="6" borderId="33" xfId="0" applyNumberFormat="1" applyFont="1" applyFill="1" applyBorder="1" applyAlignment="1">
      <alignment vertical="center"/>
    </xf>
    <xf numFmtId="49" fontId="29" fillId="6" borderId="1" xfId="18" applyNumberFormat="1" applyFont="1" applyFill="1" applyBorder="1">
      <alignment vertical="center"/>
    </xf>
    <xf numFmtId="0" fontId="29" fillId="6" borderId="1" xfId="18" applyFont="1" applyFill="1" applyBorder="1">
      <alignment vertical="center"/>
    </xf>
    <xf numFmtId="0" fontId="29" fillId="6" borderId="1" xfId="18" applyFont="1" applyFill="1" applyBorder="1" applyAlignment="1">
      <alignment vertical="top"/>
    </xf>
    <xf numFmtId="49" fontId="52" fillId="0" borderId="1" xfId="0" applyNumberFormat="1" applyFont="1" applyBorder="1" applyAlignment="1">
      <alignment horizontal="left" vertical="center"/>
    </xf>
    <xf numFmtId="0" fontId="17" fillId="0" borderId="92" xfId="22" applyFont="1" applyBorder="1" applyAlignment="1">
      <alignment horizontal="center" vertical="center"/>
    </xf>
    <xf numFmtId="0" fontId="17" fillId="0" borderId="38" xfId="0" applyFont="1" applyBorder="1" applyAlignment="1">
      <alignment horizontal="center" vertical="center"/>
    </xf>
    <xf numFmtId="0" fontId="17" fillId="0" borderId="92" xfId="0" applyFont="1" applyBorder="1" applyAlignment="1">
      <alignment horizontal="center" vertical="center" wrapText="1"/>
    </xf>
    <xf numFmtId="0" fontId="17" fillId="0" borderId="92" xfId="22" applyFont="1" applyBorder="1" applyAlignment="1">
      <alignment horizontal="center" vertical="center" wrapText="1"/>
    </xf>
    <xf numFmtId="0" fontId="17" fillId="0" borderId="13" xfId="0" applyFont="1" applyBorder="1" applyAlignment="1">
      <alignment horizontal="center" vertical="center"/>
    </xf>
    <xf numFmtId="0" fontId="28" fillId="0" borderId="1" xfId="45" applyFont="1" applyBorder="1" applyAlignment="1">
      <alignment horizontal="center" vertical="center"/>
    </xf>
    <xf numFmtId="0" fontId="12" fillId="0" borderId="0" xfId="118" applyFont="1">
      <alignment vertical="center"/>
    </xf>
    <xf numFmtId="0" fontId="66" fillId="0" borderId="0" xfId="118" applyFont="1">
      <alignment vertical="center"/>
    </xf>
    <xf numFmtId="0" fontId="67" fillId="0" borderId="0" xfId="118" applyFont="1">
      <alignment vertical="center"/>
    </xf>
    <xf numFmtId="0" fontId="69" fillId="0" borderId="0" xfId="118" applyFont="1">
      <alignment vertical="center"/>
    </xf>
    <xf numFmtId="0" fontId="33" fillId="0" borderId="0" xfId="17" applyFont="1">
      <alignment vertical="center"/>
    </xf>
    <xf numFmtId="0" fontId="12" fillId="0" borderId="0" xfId="17" applyFont="1">
      <alignment vertical="center"/>
    </xf>
    <xf numFmtId="0" fontId="12" fillId="0" borderId="0" xfId="18" applyAlignment="1">
      <alignment vertical="center" shrinkToFit="1"/>
    </xf>
    <xf numFmtId="0" fontId="70" fillId="0" borderId="0" xfId="18" applyFont="1" applyAlignment="1">
      <alignment vertical="center" wrapText="1"/>
    </xf>
    <xf numFmtId="0" fontId="70" fillId="0" borderId="0" xfId="18" applyFont="1">
      <alignment vertical="center"/>
    </xf>
    <xf numFmtId="0" fontId="29" fillId="0" borderId="0" xfId="119" applyFont="1">
      <alignment vertical="center"/>
    </xf>
    <xf numFmtId="0" fontId="31" fillId="3" borderId="81" xfId="0" applyFont="1" applyFill="1" applyBorder="1" applyAlignment="1">
      <alignment horizontal="justify" vertical="center" wrapText="1"/>
    </xf>
    <xf numFmtId="0" fontId="17" fillId="3" borderId="81" xfId="29" applyFont="1" applyFill="1" applyBorder="1">
      <alignment vertical="center"/>
    </xf>
    <xf numFmtId="0" fontId="31" fillId="3" borderId="117" xfId="0" applyFont="1" applyFill="1" applyBorder="1" applyAlignment="1">
      <alignment horizontal="justify" vertical="center" wrapText="1"/>
    </xf>
    <xf numFmtId="0" fontId="28" fillId="0" borderId="5" xfId="45" applyFont="1" applyBorder="1" applyAlignment="1">
      <alignment horizontal="center" vertical="center"/>
    </xf>
    <xf numFmtId="0" fontId="28" fillId="3" borderId="7" xfId="45" applyFont="1" applyFill="1" applyBorder="1" applyAlignment="1">
      <alignment horizontal="center" vertical="center" shrinkToFit="1"/>
    </xf>
    <xf numFmtId="0" fontId="28" fillId="0" borderId="7" xfId="45" applyFont="1" applyBorder="1" applyAlignment="1">
      <alignment horizontal="center" vertical="center"/>
    </xf>
    <xf numFmtId="0" fontId="28" fillId="3" borderId="8" xfId="45" applyFont="1" applyFill="1" applyBorder="1" applyAlignment="1">
      <alignment horizontal="center" vertical="center" shrinkToFit="1"/>
    </xf>
    <xf numFmtId="0" fontId="28" fillId="0" borderId="15" xfId="45" applyFont="1" applyBorder="1">
      <alignment vertical="center"/>
    </xf>
    <xf numFmtId="0" fontId="28" fillId="4" borderId="120" xfId="45" applyFont="1" applyFill="1" applyBorder="1" applyAlignment="1">
      <alignment horizontal="right" vertical="center"/>
    </xf>
    <xf numFmtId="0" fontId="28" fillId="0" borderId="41" xfId="45" applyFont="1" applyBorder="1" applyAlignment="1">
      <alignment horizontal="center" vertical="center"/>
    </xf>
    <xf numFmtId="0" fontId="28" fillId="0" borderId="39" xfId="45" applyFont="1" applyBorder="1" applyAlignment="1">
      <alignment horizontal="center" vertical="center"/>
    </xf>
    <xf numFmtId="0" fontId="28" fillId="0" borderId="98" xfId="45" applyFont="1" applyBorder="1">
      <alignment vertical="center"/>
    </xf>
    <xf numFmtId="0" fontId="28" fillId="0" borderId="124" xfId="45" applyFont="1" applyBorder="1">
      <alignment vertical="center"/>
    </xf>
    <xf numFmtId="182" fontId="28" fillId="0" borderId="126" xfId="45" applyNumberFormat="1" applyFont="1" applyBorder="1" applyAlignment="1">
      <alignment horizontal="center" vertical="center"/>
    </xf>
    <xf numFmtId="49" fontId="29" fillId="0" borderId="1" xfId="78" applyNumberFormat="1" applyFont="1" applyBorder="1" applyAlignment="1">
      <alignment vertical="center" wrapText="1"/>
    </xf>
    <xf numFmtId="0" fontId="25" fillId="4" borderId="74" xfId="0" applyFont="1" applyFill="1" applyBorder="1" applyAlignment="1">
      <alignment vertical="center" wrapText="1"/>
    </xf>
    <xf numFmtId="0" fontId="25" fillId="4" borderId="82" xfId="0" applyFont="1" applyFill="1" applyBorder="1" applyAlignment="1">
      <alignment vertical="center" wrapText="1"/>
    </xf>
    <xf numFmtId="181" fontId="21" fillId="4" borderId="82" xfId="0" applyNumberFormat="1" applyFont="1" applyFill="1" applyBorder="1" applyAlignment="1">
      <alignment horizontal="right" vertical="center"/>
    </xf>
    <xf numFmtId="0" fontId="17" fillId="0" borderId="48" xfId="0" applyFont="1" applyBorder="1" applyAlignment="1">
      <alignment horizontal="left" vertical="center"/>
    </xf>
    <xf numFmtId="0" fontId="0" fillId="2" borderId="1" xfId="0" applyFill="1" applyBorder="1" applyAlignment="1">
      <alignment horizontal="left" vertical="top" wrapText="1"/>
    </xf>
    <xf numFmtId="0" fontId="0" fillId="2" borderId="34" xfId="0" applyFill="1" applyBorder="1" applyAlignment="1">
      <alignment horizontal="left" vertical="top" wrapText="1"/>
    </xf>
    <xf numFmtId="0" fontId="0" fillId="2" borderId="7" xfId="0" applyFill="1" applyBorder="1" applyAlignment="1">
      <alignment horizontal="left" vertical="top" wrapText="1"/>
    </xf>
    <xf numFmtId="0" fontId="0" fillId="2" borderId="96" xfId="0" applyFill="1" applyBorder="1" applyAlignment="1">
      <alignment horizontal="left" vertical="top" wrapText="1"/>
    </xf>
    <xf numFmtId="0" fontId="17" fillId="3" borderId="130" xfId="0" applyFont="1" applyFill="1" applyBorder="1"/>
    <xf numFmtId="176" fontId="21" fillId="4" borderId="1" xfId="0" applyNumberFormat="1" applyFont="1" applyFill="1" applyBorder="1" applyAlignment="1">
      <alignment vertical="center"/>
    </xf>
    <xf numFmtId="186" fontId="21" fillId="4" borderId="1" xfId="0" applyNumberFormat="1" applyFont="1" applyFill="1" applyBorder="1" applyAlignment="1">
      <alignment vertical="center"/>
    </xf>
    <xf numFmtId="186" fontId="21" fillId="4" borderId="34" xfId="0" applyNumberFormat="1" applyFont="1" applyFill="1" applyBorder="1" applyAlignment="1">
      <alignment vertical="center"/>
    </xf>
    <xf numFmtId="186" fontId="21" fillId="4" borderId="7" xfId="0" applyNumberFormat="1" applyFont="1" applyFill="1" applyBorder="1" applyAlignment="1">
      <alignment vertical="center"/>
    </xf>
    <xf numFmtId="0" fontId="28" fillId="0" borderId="133" xfId="70" applyFont="1" applyBorder="1">
      <alignment vertical="center"/>
    </xf>
    <xf numFmtId="0" fontId="28" fillId="0" borderId="134" xfId="70" applyFont="1" applyBorder="1">
      <alignment vertical="center"/>
    </xf>
    <xf numFmtId="0" fontId="28" fillId="0" borderId="140" xfId="70" quotePrefix="1" applyFont="1" applyBorder="1">
      <alignment vertical="center"/>
    </xf>
    <xf numFmtId="0" fontId="28" fillId="0" borderId="92" xfId="70" applyFont="1" applyBorder="1" applyAlignment="1">
      <alignment horizontal="center" vertical="center" wrapText="1"/>
    </xf>
    <xf numFmtId="0" fontId="28" fillId="0" borderId="141" xfId="70" applyFont="1" applyBorder="1">
      <alignment vertical="center"/>
    </xf>
    <xf numFmtId="0" fontId="28" fillId="0" borderId="142" xfId="70" applyFont="1" applyBorder="1">
      <alignment vertical="center"/>
    </xf>
    <xf numFmtId="0" fontId="28" fillId="0" borderId="142" xfId="70" quotePrefix="1" applyFont="1" applyBorder="1">
      <alignment vertical="center"/>
    </xf>
    <xf numFmtId="0" fontId="28" fillId="0" borderId="143" xfId="70" applyFont="1" applyBorder="1">
      <alignment vertical="center"/>
    </xf>
    <xf numFmtId="20" fontId="28" fillId="0" borderId="142" xfId="70" applyNumberFormat="1" applyFont="1" applyBorder="1">
      <alignment vertical="center"/>
    </xf>
    <xf numFmtId="0" fontId="28" fillId="0" borderId="139" xfId="70" quotePrefix="1" applyFont="1" applyBorder="1">
      <alignment vertical="center"/>
    </xf>
    <xf numFmtId="0" fontId="28" fillId="0" borderId="144" xfId="70" quotePrefix="1" applyFont="1" applyBorder="1">
      <alignment vertical="center"/>
    </xf>
    <xf numFmtId="0" fontId="17" fillId="3" borderId="151" xfId="0" applyFont="1" applyFill="1" applyBorder="1"/>
    <xf numFmtId="0" fontId="0" fillId="2" borderId="130" xfId="0" applyFill="1" applyBorder="1" applyAlignment="1">
      <alignment horizontal="left" vertical="top" wrapText="1"/>
    </xf>
    <xf numFmtId="0" fontId="37" fillId="3" borderId="50" xfId="72" applyFont="1" applyFill="1" applyBorder="1" applyAlignment="1">
      <alignment horizontal="left" vertical="top" wrapText="1"/>
    </xf>
    <xf numFmtId="176" fontId="21" fillId="4" borderId="152" xfId="0" applyNumberFormat="1" applyFont="1" applyFill="1" applyBorder="1" applyAlignment="1">
      <alignment vertical="center"/>
    </xf>
    <xf numFmtId="176" fontId="21" fillId="4" borderId="154" xfId="0" applyNumberFormat="1" applyFont="1" applyFill="1" applyBorder="1" applyAlignment="1">
      <alignment vertical="center"/>
    </xf>
    <xf numFmtId="38" fontId="21" fillId="4" borderId="78" xfId="120" applyFont="1" applyFill="1" applyBorder="1" applyAlignment="1">
      <alignment horizontal="right" vertical="center"/>
    </xf>
    <xf numFmtId="187" fontId="21" fillId="4" borderId="5" xfId="120" applyNumberFormat="1" applyFont="1" applyFill="1" applyBorder="1" applyAlignment="1">
      <alignment horizontal="right" vertical="center"/>
    </xf>
    <xf numFmtId="38" fontId="44" fillId="4" borderId="78" xfId="120" applyFont="1" applyFill="1" applyBorder="1" applyAlignment="1">
      <alignment horizontal="right" vertical="center"/>
    </xf>
    <xf numFmtId="38" fontId="21" fillId="4" borderId="93" xfId="120" applyFont="1" applyFill="1" applyBorder="1" applyAlignment="1">
      <alignment horizontal="right" vertical="center"/>
    </xf>
    <xf numFmtId="38" fontId="21" fillId="4" borderId="77" xfId="120" applyFont="1" applyFill="1" applyBorder="1" applyAlignment="1">
      <alignment horizontal="right" vertical="center"/>
    </xf>
    <xf numFmtId="38" fontId="21" fillId="4" borderId="76" xfId="120" applyFont="1" applyFill="1" applyBorder="1" applyAlignment="1">
      <alignment horizontal="right" vertical="center"/>
    </xf>
    <xf numFmtId="187" fontId="21" fillId="4" borderId="1" xfId="120" applyNumberFormat="1" applyFont="1" applyFill="1" applyBorder="1" applyAlignment="1">
      <alignment horizontal="right" vertical="center" wrapText="1"/>
    </xf>
    <xf numFmtId="187" fontId="21" fillId="4" borderId="1" xfId="120" applyNumberFormat="1" applyFont="1" applyFill="1" applyBorder="1" applyAlignment="1">
      <alignment horizontal="right" vertical="center"/>
    </xf>
    <xf numFmtId="187" fontId="21" fillId="4" borderId="74" xfId="120" applyNumberFormat="1" applyFont="1" applyFill="1" applyBorder="1" applyAlignment="1">
      <alignment horizontal="right" vertical="center"/>
    </xf>
    <xf numFmtId="187" fontId="21" fillId="4" borderId="82" xfId="120" applyNumberFormat="1" applyFont="1" applyFill="1" applyBorder="1" applyAlignment="1">
      <alignment horizontal="right" vertical="center"/>
    </xf>
    <xf numFmtId="176" fontId="21" fillId="4" borderId="78" xfId="0" applyNumberFormat="1" applyFont="1" applyFill="1" applyBorder="1" applyAlignment="1">
      <alignment horizontal="right" vertical="center"/>
    </xf>
    <xf numFmtId="176" fontId="21" fillId="4" borderId="77" xfId="0" applyNumberFormat="1" applyFont="1" applyFill="1" applyBorder="1" applyAlignment="1">
      <alignment horizontal="right" vertical="center"/>
    </xf>
    <xf numFmtId="176" fontId="21" fillId="4" borderId="76" xfId="0" applyNumberFormat="1" applyFont="1" applyFill="1" applyBorder="1" applyAlignment="1">
      <alignment horizontal="right" vertical="center"/>
    </xf>
    <xf numFmtId="187" fontId="21" fillId="4" borderId="55" xfId="120" applyNumberFormat="1" applyFont="1" applyFill="1" applyBorder="1" applyAlignment="1">
      <alignment horizontal="right" vertical="center"/>
    </xf>
    <xf numFmtId="187" fontId="21" fillId="4" borderId="7" xfId="120" applyNumberFormat="1" applyFont="1" applyFill="1" applyBorder="1" applyAlignment="1">
      <alignment horizontal="right" vertical="center"/>
    </xf>
    <xf numFmtId="187" fontId="21" fillId="4" borderId="115" xfId="120" applyNumberFormat="1" applyFont="1" applyFill="1" applyBorder="1" applyAlignment="1">
      <alignment horizontal="right" vertical="center"/>
    </xf>
    <xf numFmtId="187" fontId="21" fillId="4" borderId="155" xfId="120" applyNumberFormat="1" applyFont="1" applyFill="1" applyBorder="1" applyAlignment="1">
      <alignment horizontal="right" vertical="center"/>
    </xf>
    <xf numFmtId="181" fontId="21" fillId="4" borderId="64" xfId="0" applyNumberFormat="1" applyFont="1" applyFill="1" applyBorder="1" applyAlignment="1">
      <alignment vertical="center"/>
    </xf>
    <xf numFmtId="181" fontId="21" fillId="4" borderId="37" xfId="0" applyNumberFormat="1" applyFont="1" applyFill="1" applyBorder="1" applyAlignment="1">
      <alignment vertical="center"/>
    </xf>
    <xf numFmtId="181" fontId="21" fillId="4" borderId="88" xfId="0" applyNumberFormat="1" applyFont="1" applyFill="1" applyBorder="1" applyAlignment="1">
      <alignment vertical="center" wrapText="1"/>
    </xf>
    <xf numFmtId="181" fontId="21" fillId="4" borderId="87" xfId="0" applyNumberFormat="1" applyFont="1" applyFill="1" applyBorder="1" applyAlignment="1">
      <alignment vertical="center" wrapText="1"/>
    </xf>
    <xf numFmtId="181" fontId="21" fillId="4" borderId="91" xfId="0" applyNumberFormat="1" applyFont="1" applyFill="1" applyBorder="1" applyAlignment="1">
      <alignment vertical="center" wrapText="1"/>
    </xf>
    <xf numFmtId="181" fontId="21" fillId="4" borderId="65" xfId="0" applyNumberFormat="1" applyFont="1" applyFill="1" applyBorder="1" applyAlignment="1">
      <alignment vertical="center" wrapText="1"/>
    </xf>
    <xf numFmtId="181" fontId="21" fillId="0" borderId="37" xfId="0" applyNumberFormat="1" applyFont="1" applyBorder="1" applyAlignment="1">
      <alignment vertical="center"/>
    </xf>
    <xf numFmtId="181" fontId="21" fillId="0" borderId="42" xfId="0" applyNumberFormat="1" applyFont="1" applyBorder="1" applyAlignment="1">
      <alignment vertical="center"/>
    </xf>
    <xf numFmtId="181" fontId="21" fillId="0" borderId="41" xfId="0" applyNumberFormat="1" applyFont="1" applyBorder="1" applyAlignment="1">
      <alignment vertical="center"/>
    </xf>
    <xf numFmtId="181" fontId="21" fillId="0" borderId="1" xfId="0" applyNumberFormat="1" applyFont="1" applyBorder="1" applyAlignment="1">
      <alignment vertical="center"/>
    </xf>
    <xf numFmtId="181" fontId="21" fillId="3" borderId="73" xfId="0" applyNumberFormat="1" applyFont="1" applyFill="1" applyBorder="1" applyAlignment="1">
      <alignment vertical="center"/>
    </xf>
    <xf numFmtId="181" fontId="21" fillId="3" borderId="72" xfId="0" applyNumberFormat="1" applyFont="1" applyFill="1" applyBorder="1" applyAlignment="1">
      <alignment vertical="center"/>
    </xf>
    <xf numFmtId="181" fontId="21" fillId="3" borderId="89" xfId="0" applyNumberFormat="1" applyFont="1" applyFill="1" applyBorder="1" applyAlignment="1">
      <alignment vertical="center"/>
    </xf>
    <xf numFmtId="181" fontId="21" fillId="3" borderId="71" xfId="0" applyNumberFormat="1" applyFont="1" applyFill="1" applyBorder="1" applyAlignment="1">
      <alignment vertical="center"/>
    </xf>
    <xf numFmtId="181" fontId="21" fillId="4" borderId="73" xfId="0" applyNumberFormat="1" applyFont="1" applyFill="1" applyBorder="1" applyAlignment="1">
      <alignment vertical="center"/>
    </xf>
    <xf numFmtId="181" fontId="21" fillId="4" borderId="72" xfId="0" applyNumberFormat="1" applyFont="1" applyFill="1" applyBorder="1" applyAlignment="1">
      <alignment vertical="center"/>
    </xf>
    <xf numFmtId="181" fontId="21" fillId="4" borderId="89" xfId="0" applyNumberFormat="1" applyFont="1" applyFill="1" applyBorder="1" applyAlignment="1">
      <alignment vertical="center"/>
    </xf>
    <xf numFmtId="181" fontId="21" fillId="4" borderId="90" xfId="0" applyNumberFormat="1" applyFont="1" applyFill="1" applyBorder="1" applyAlignment="1">
      <alignment vertical="center"/>
    </xf>
    <xf numFmtId="186" fontId="21" fillId="4" borderId="64" xfId="0" applyNumberFormat="1" applyFont="1" applyFill="1" applyBorder="1" applyAlignment="1">
      <alignment horizontal="right" vertical="center"/>
    </xf>
    <xf numFmtId="186" fontId="21" fillId="4" borderId="5" xfId="0" applyNumberFormat="1" applyFont="1" applyFill="1" applyBorder="1" applyAlignment="1">
      <alignment horizontal="right" vertical="center"/>
    </xf>
    <xf numFmtId="186" fontId="21" fillId="4" borderId="65" xfId="0" applyNumberFormat="1" applyFont="1" applyFill="1" applyBorder="1" applyAlignment="1">
      <alignment horizontal="right" vertical="center"/>
    </xf>
    <xf numFmtId="186" fontId="21" fillId="4" borderId="35" xfId="0" applyNumberFormat="1" applyFont="1" applyFill="1" applyBorder="1" applyAlignment="1">
      <alignment horizontal="right" vertical="center"/>
    </xf>
    <xf numFmtId="186" fontId="21" fillId="4" borderId="60" xfId="0" applyNumberFormat="1" applyFont="1" applyFill="1" applyBorder="1" applyAlignment="1">
      <alignment horizontal="right" vertical="center"/>
    </xf>
    <xf numFmtId="186" fontId="21" fillId="4" borderId="59" xfId="0" applyNumberFormat="1" applyFont="1" applyFill="1" applyBorder="1" applyAlignment="1">
      <alignment horizontal="right" vertical="center"/>
    </xf>
    <xf numFmtId="186" fontId="21" fillId="4" borderId="55" xfId="0" applyNumberFormat="1" applyFont="1" applyFill="1" applyBorder="1" applyAlignment="1">
      <alignment horizontal="right" vertical="center"/>
    </xf>
    <xf numFmtId="186" fontId="21" fillId="4" borderId="8" xfId="0" applyNumberFormat="1" applyFont="1" applyFill="1" applyBorder="1" applyAlignment="1">
      <alignment horizontal="right" vertical="center"/>
    </xf>
    <xf numFmtId="181" fontId="21" fillId="3" borderId="35" xfId="0" applyNumberFormat="1" applyFont="1" applyFill="1" applyBorder="1" applyAlignment="1">
      <alignment vertical="center"/>
    </xf>
    <xf numFmtId="185" fontId="21" fillId="3" borderId="33" xfId="0" applyNumberFormat="1" applyFont="1" applyFill="1" applyBorder="1" applyAlignment="1">
      <alignment vertical="center"/>
    </xf>
    <xf numFmtId="185" fontId="21" fillId="4" borderId="90" xfId="0" applyNumberFormat="1" applyFont="1" applyFill="1" applyBorder="1" applyAlignment="1">
      <alignment horizontal="center" vertical="center"/>
    </xf>
    <xf numFmtId="0" fontId="23" fillId="0" borderId="0" xfId="26" applyFont="1" applyAlignment="1">
      <alignment vertical="center" textRotation="255"/>
    </xf>
    <xf numFmtId="0" fontId="28" fillId="3" borderId="29"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28" fillId="0" borderId="7" xfId="70" quotePrefix="1" applyFont="1" applyBorder="1" applyAlignment="1">
      <alignment horizontal="center" vertical="center" wrapText="1"/>
    </xf>
    <xf numFmtId="0" fontId="53" fillId="2" borderId="1" xfId="79" applyFont="1" applyFill="1" applyBorder="1">
      <alignment vertical="center"/>
    </xf>
    <xf numFmtId="0" fontId="0" fillId="2" borderId="1" xfId="17" applyFont="1" applyFill="1" applyBorder="1" applyAlignment="1">
      <alignment horizontal="left" vertical="center" wrapText="1"/>
    </xf>
    <xf numFmtId="0" fontId="21" fillId="0" borderId="8" xfId="0" applyFont="1" applyBorder="1" applyAlignment="1">
      <alignment vertical="center" shrinkToFit="1"/>
    </xf>
    <xf numFmtId="0" fontId="25" fillId="3" borderId="42" xfId="0" applyFont="1" applyFill="1" applyBorder="1" applyAlignment="1">
      <alignment vertical="center"/>
    </xf>
    <xf numFmtId="0" fontId="37" fillId="3" borderId="122" xfId="72" applyFont="1" applyFill="1" applyBorder="1" applyAlignment="1">
      <alignment vertical="center" wrapText="1"/>
    </xf>
    <xf numFmtId="0" fontId="37" fillId="3" borderId="54" xfId="72" applyFont="1" applyFill="1" applyBorder="1" applyAlignment="1">
      <alignment vertical="center" wrapText="1"/>
    </xf>
    <xf numFmtId="0" fontId="37" fillId="3" borderId="118" xfId="72" applyFont="1" applyFill="1" applyBorder="1" applyAlignment="1">
      <alignment vertical="center" wrapText="1"/>
    </xf>
    <xf numFmtId="0" fontId="37" fillId="3" borderId="123" xfId="72" applyFont="1" applyFill="1" applyBorder="1" applyAlignment="1">
      <alignment vertical="center" wrapText="1"/>
    </xf>
    <xf numFmtId="0" fontId="37" fillId="3" borderId="50" xfId="72" applyFont="1" applyFill="1" applyBorder="1" applyAlignment="1">
      <alignment vertical="center" wrapText="1"/>
    </xf>
    <xf numFmtId="0" fontId="37" fillId="3" borderId="119" xfId="72" applyFont="1" applyFill="1" applyBorder="1" applyAlignment="1">
      <alignment vertical="center" wrapText="1"/>
    </xf>
    <xf numFmtId="0" fontId="17" fillId="3" borderId="1" xfId="0" applyFont="1" applyFill="1" applyBorder="1" applyAlignment="1">
      <alignment vertical="center"/>
    </xf>
    <xf numFmtId="0" fontId="17" fillId="3" borderId="34" xfId="0" applyFont="1" applyFill="1" applyBorder="1" applyAlignment="1">
      <alignment vertical="center"/>
    </xf>
    <xf numFmtId="0" fontId="17" fillId="3" borderId="7" xfId="0" applyFont="1" applyFill="1" applyBorder="1" applyAlignment="1">
      <alignment vertical="center"/>
    </xf>
    <xf numFmtId="0" fontId="38" fillId="3" borderId="50" xfId="72" applyFont="1" applyFill="1" applyBorder="1" applyAlignment="1">
      <alignment vertical="center" wrapText="1"/>
    </xf>
    <xf numFmtId="0" fontId="38" fillId="3" borderId="44" xfId="72" applyFont="1" applyFill="1" applyBorder="1" applyAlignment="1">
      <alignment vertical="center" wrapText="1"/>
    </xf>
    <xf numFmtId="0" fontId="38" fillId="4" borderId="100" xfId="72" applyFont="1" applyFill="1" applyBorder="1" applyAlignment="1">
      <alignment vertical="center" wrapText="1"/>
    </xf>
    <xf numFmtId="0" fontId="38" fillId="4" borderId="53" xfId="72" applyFont="1" applyFill="1" applyBorder="1" applyAlignment="1">
      <alignment vertical="center" wrapText="1"/>
    </xf>
    <xf numFmtId="0" fontId="38" fillId="3" borderId="34" xfId="72" applyFont="1" applyFill="1" applyBorder="1" applyAlignment="1">
      <alignment vertical="center" wrapText="1"/>
    </xf>
    <xf numFmtId="0" fontId="21" fillId="0" borderId="5" xfId="0" applyFont="1" applyBorder="1" applyAlignment="1">
      <alignment vertical="center" wrapText="1"/>
    </xf>
    <xf numFmtId="0" fontId="0" fillId="2" borderId="1" xfId="0" applyFill="1" applyBorder="1" applyAlignment="1">
      <alignment horizontal="left" vertical="top"/>
    </xf>
    <xf numFmtId="0" fontId="0" fillId="2" borderId="34" xfId="0" applyFill="1" applyBorder="1" applyAlignment="1">
      <alignment horizontal="left" vertical="top"/>
    </xf>
    <xf numFmtId="0" fontId="0" fillId="3" borderId="49" xfId="0" applyFill="1" applyBorder="1"/>
    <xf numFmtId="0" fontId="0" fillId="3" borderId="1" xfId="0" applyFill="1" applyBorder="1"/>
    <xf numFmtId="0" fontId="0" fillId="2" borderId="33" xfId="0" applyFill="1" applyBorder="1" applyAlignment="1">
      <alignment horizontal="left" vertical="top"/>
    </xf>
    <xf numFmtId="0" fontId="0" fillId="3" borderId="33" xfId="0" applyFill="1" applyBorder="1"/>
    <xf numFmtId="0" fontId="65" fillId="0" borderId="64" xfId="0" applyFont="1" applyBorder="1" applyAlignment="1">
      <alignment horizontal="center" vertical="center" wrapText="1"/>
    </xf>
    <xf numFmtId="0" fontId="65" fillId="0" borderId="67" xfId="0" applyFont="1" applyBorder="1" applyAlignment="1">
      <alignment horizontal="center" vertical="center" wrapText="1"/>
    </xf>
    <xf numFmtId="0" fontId="65" fillId="0" borderId="66" xfId="0" applyFont="1" applyBorder="1" applyAlignment="1">
      <alignment horizontal="center" vertical="center" wrapText="1"/>
    </xf>
    <xf numFmtId="0" fontId="65" fillId="0" borderId="1" xfId="0" applyFont="1" applyBorder="1" applyAlignment="1">
      <alignment horizontal="center" vertical="center" wrapText="1"/>
    </xf>
    <xf numFmtId="0" fontId="17" fillId="0" borderId="3" xfId="22" applyFont="1" applyBorder="1" applyAlignment="1">
      <alignment horizontal="center" vertical="center"/>
    </xf>
    <xf numFmtId="0" fontId="17" fillId="0" borderId="3" xfId="22" applyFont="1" applyBorder="1" applyAlignment="1">
      <alignment horizontal="center" vertical="center" wrapText="1"/>
    </xf>
    <xf numFmtId="182" fontId="17" fillId="0" borderId="125" xfId="45" applyNumberFormat="1" applyFont="1" applyBorder="1">
      <alignment vertical="center"/>
    </xf>
    <xf numFmtId="0" fontId="17" fillId="3" borderId="37" xfId="0" applyFont="1" applyFill="1" applyBorder="1" applyAlignment="1">
      <alignment horizontal="center" vertical="center"/>
    </xf>
    <xf numFmtId="0" fontId="17" fillId="3" borderId="115" xfId="0" applyFont="1" applyFill="1" applyBorder="1" applyAlignment="1">
      <alignment horizontal="center" vertical="center"/>
    </xf>
    <xf numFmtId="0" fontId="17" fillId="4" borderId="5" xfId="0" applyFont="1" applyFill="1" applyBorder="1" applyAlignment="1">
      <alignment vertical="center"/>
    </xf>
    <xf numFmtId="0" fontId="17" fillId="4" borderId="8" xfId="0" applyFont="1" applyFill="1" applyBorder="1" applyAlignment="1">
      <alignment vertical="center"/>
    </xf>
    <xf numFmtId="0" fontId="17" fillId="3" borderId="37" xfId="0" applyFont="1" applyFill="1" applyBorder="1" applyAlignment="1">
      <alignment vertical="center"/>
    </xf>
    <xf numFmtId="0" fontId="17" fillId="3" borderId="115" xfId="0" applyFont="1" applyFill="1" applyBorder="1" applyAlignment="1">
      <alignment vertical="center"/>
    </xf>
    <xf numFmtId="0" fontId="17" fillId="3" borderId="7" xfId="0" applyFont="1" applyFill="1" applyBorder="1" applyAlignment="1">
      <alignment horizontal="center" vertical="center"/>
    </xf>
    <xf numFmtId="0" fontId="28" fillId="0" borderId="99" xfId="45" applyFont="1" applyBorder="1">
      <alignment vertical="center"/>
    </xf>
    <xf numFmtId="0" fontId="28" fillId="0" borderId="5" xfId="45" applyFont="1" applyBorder="1" applyAlignment="1">
      <alignment horizontal="center" vertical="center" shrinkToFit="1"/>
    </xf>
    <xf numFmtId="0" fontId="37" fillId="3" borderId="119" xfId="72" applyFont="1" applyFill="1" applyBorder="1" applyAlignment="1">
      <alignment horizontal="left" vertical="top" wrapText="1"/>
    </xf>
    <xf numFmtId="0" fontId="28" fillId="4" borderId="120" xfId="45" applyFont="1" applyFill="1" applyBorder="1" applyAlignment="1">
      <alignment horizontal="left" vertical="top"/>
    </xf>
    <xf numFmtId="0" fontId="28" fillId="4" borderId="121" xfId="45" applyFont="1" applyFill="1" applyBorder="1" applyAlignment="1">
      <alignment horizontal="left" vertical="top"/>
    </xf>
    <xf numFmtId="0" fontId="28" fillId="0" borderId="18" xfId="45" applyFont="1" applyBorder="1">
      <alignment vertical="center"/>
    </xf>
    <xf numFmtId="0" fontId="28" fillId="0" borderId="68" xfId="45" applyFont="1" applyBorder="1">
      <alignment vertical="center"/>
    </xf>
    <xf numFmtId="0" fontId="28" fillId="0" borderId="4" xfId="45" applyFont="1" applyBorder="1" applyAlignment="1">
      <alignment horizontal="center" vertical="center"/>
    </xf>
    <xf numFmtId="0" fontId="28" fillId="4" borderId="156" xfId="45" applyFont="1" applyFill="1" applyBorder="1" applyAlignment="1">
      <alignment horizontal="left" vertical="top"/>
    </xf>
    <xf numFmtId="0" fontId="76" fillId="0" borderId="0" xfId="70" applyFont="1">
      <alignment vertical="center"/>
    </xf>
    <xf numFmtId="0" fontId="77" fillId="0" borderId="0" xfId="22" applyFont="1">
      <alignment vertical="center"/>
    </xf>
    <xf numFmtId="0" fontId="17" fillId="3" borderId="24" xfId="26" applyFont="1" applyFill="1" applyBorder="1" applyAlignment="1">
      <alignment horizontal="left" vertical="top" wrapText="1"/>
    </xf>
    <xf numFmtId="0" fontId="17" fillId="3" borderId="25" xfId="26" applyFont="1" applyFill="1" applyBorder="1" applyAlignment="1">
      <alignment horizontal="left" vertical="top" wrapText="1"/>
    </xf>
    <xf numFmtId="0" fontId="17" fillId="3" borderId="26" xfId="26" applyFont="1" applyFill="1" applyBorder="1" applyAlignment="1">
      <alignment horizontal="left" vertical="top" wrapText="1"/>
    </xf>
    <xf numFmtId="0" fontId="17" fillId="3" borderId="27" xfId="26" applyFont="1" applyFill="1" applyBorder="1" applyAlignment="1">
      <alignment horizontal="left" vertical="top" wrapText="1"/>
    </xf>
    <xf numFmtId="0" fontId="17" fillId="3" borderId="19" xfId="26" applyFont="1" applyFill="1" applyBorder="1" applyAlignment="1">
      <alignment horizontal="left" vertical="top" wrapText="1"/>
    </xf>
    <xf numFmtId="0" fontId="17" fillId="3" borderId="28" xfId="26" applyFont="1" applyFill="1" applyBorder="1" applyAlignment="1">
      <alignment horizontal="left" vertical="top" wrapText="1"/>
    </xf>
    <xf numFmtId="0" fontId="20" fillId="7" borderId="107" xfId="18" applyFont="1" applyFill="1" applyBorder="1" applyAlignment="1">
      <alignment horizontal="left" vertical="center" shrinkToFit="1"/>
    </xf>
    <xf numFmtId="0" fontId="14" fillId="0" borderId="0" xfId="0" applyFont="1" applyAlignment="1">
      <alignment vertical="center" wrapText="1"/>
    </xf>
    <xf numFmtId="0" fontId="27" fillId="3" borderId="24" xfId="26" applyFont="1" applyFill="1" applyBorder="1" applyAlignment="1">
      <alignment horizontal="left" vertical="top" wrapText="1"/>
    </xf>
    <xf numFmtId="0" fontId="78" fillId="3" borderId="25" xfId="0" applyFont="1" applyFill="1" applyBorder="1"/>
    <xf numFmtId="0" fontId="78" fillId="3" borderId="26" xfId="0" applyFont="1" applyFill="1" applyBorder="1"/>
    <xf numFmtId="0" fontId="78" fillId="3" borderId="27" xfId="0" applyFont="1" applyFill="1" applyBorder="1"/>
    <xf numFmtId="0" fontId="78" fillId="3" borderId="19" xfId="0" applyFont="1" applyFill="1" applyBorder="1"/>
    <xf numFmtId="0" fontId="78" fillId="3" borderId="28" xfId="0" applyFont="1" applyFill="1" applyBorder="1"/>
    <xf numFmtId="0" fontId="17" fillId="3" borderId="11" xfId="26" applyFont="1" applyFill="1" applyBorder="1" applyAlignment="1">
      <alignment horizontal="left" vertical="top" wrapText="1"/>
    </xf>
    <xf numFmtId="0" fontId="17" fillId="3" borderId="0" xfId="26" applyFont="1" applyFill="1" applyAlignment="1">
      <alignment horizontal="left" vertical="top" wrapText="1"/>
    </xf>
    <xf numFmtId="0" fontId="17" fillId="3" borderId="47" xfId="26" applyFont="1" applyFill="1" applyBorder="1" applyAlignment="1">
      <alignment horizontal="left" vertical="top" wrapText="1"/>
    </xf>
    <xf numFmtId="0" fontId="20" fillId="7" borderId="0" xfId="18" applyFont="1" applyFill="1" applyAlignment="1">
      <alignment horizontal="left" vertical="center" shrinkToFit="1"/>
    </xf>
    <xf numFmtId="0" fontId="60" fillId="0" borderId="0" xfId="70" applyFont="1">
      <alignment vertical="center"/>
    </xf>
    <xf numFmtId="0" fontId="38" fillId="3" borderId="158" xfId="72" applyFont="1" applyFill="1" applyBorder="1" applyAlignment="1">
      <alignment vertical="center" wrapText="1"/>
    </xf>
    <xf numFmtId="0" fontId="38" fillId="3" borderId="159" xfId="72" applyFont="1" applyFill="1" applyBorder="1" applyAlignment="1">
      <alignment vertical="center" wrapText="1"/>
    </xf>
    <xf numFmtId="0" fontId="38" fillId="3" borderId="1" xfId="72" applyFont="1" applyFill="1" applyBorder="1" applyAlignment="1">
      <alignment vertical="center" wrapText="1"/>
    </xf>
    <xf numFmtId="0" fontId="38" fillId="3" borderId="37" xfId="72" applyFont="1" applyFill="1" applyBorder="1" applyAlignment="1">
      <alignment vertical="center" wrapText="1"/>
    </xf>
    <xf numFmtId="9" fontId="38" fillId="4" borderId="37" xfId="72" applyNumberFormat="1" applyFont="1" applyFill="1" applyBorder="1" applyAlignment="1">
      <alignment horizontal="right" vertical="center" wrapText="1"/>
    </xf>
    <xf numFmtId="0" fontId="38" fillId="3" borderId="3" xfId="72" applyFont="1" applyFill="1" applyBorder="1" applyAlignment="1">
      <alignment vertical="center" wrapText="1"/>
    </xf>
    <xf numFmtId="0" fontId="38" fillId="3" borderId="69" xfId="72" applyFont="1" applyFill="1" applyBorder="1" applyAlignment="1">
      <alignment vertical="center" wrapText="1"/>
    </xf>
    <xf numFmtId="0" fontId="38" fillId="3" borderId="33" xfId="72" applyFont="1" applyFill="1" applyBorder="1" applyAlignment="1">
      <alignment vertical="center" wrapText="1"/>
    </xf>
    <xf numFmtId="0" fontId="38" fillId="3" borderId="24" xfId="72" applyFont="1" applyFill="1" applyBorder="1" applyAlignment="1">
      <alignment vertical="center" wrapText="1"/>
    </xf>
    <xf numFmtId="0" fontId="38" fillId="3" borderId="97" xfId="72" applyFont="1" applyFill="1" applyBorder="1" applyAlignment="1">
      <alignment vertical="center" wrapText="1"/>
    </xf>
    <xf numFmtId="0" fontId="38" fillId="3" borderId="160" xfId="72" applyFont="1" applyFill="1" applyBorder="1" applyAlignment="1">
      <alignment vertical="center" wrapText="1"/>
    </xf>
    <xf numFmtId="0" fontId="38" fillId="4" borderId="129" xfId="72" applyFont="1" applyFill="1" applyBorder="1" applyAlignment="1">
      <alignment vertical="center" wrapText="1"/>
    </xf>
    <xf numFmtId="0" fontId="38" fillId="3" borderId="1" xfId="72" applyFont="1" applyFill="1" applyBorder="1" applyAlignment="1">
      <alignment horizontal="center" vertical="center" wrapText="1"/>
    </xf>
    <xf numFmtId="0" fontId="38" fillId="3" borderId="3" xfId="72" applyFont="1" applyFill="1" applyBorder="1" applyAlignment="1">
      <alignment horizontal="center" vertical="center" wrapText="1"/>
    </xf>
    <xf numFmtId="0" fontId="38" fillId="3" borderId="161" xfId="72" applyFont="1" applyFill="1" applyBorder="1" applyAlignment="1">
      <alignment horizontal="center" vertical="center" wrapText="1"/>
    </xf>
    <xf numFmtId="0" fontId="38" fillId="3" borderId="52" xfId="72" applyFont="1" applyFill="1" applyBorder="1" applyAlignment="1">
      <alignment horizontal="center" vertical="center" wrapText="1"/>
    </xf>
    <xf numFmtId="0" fontId="38" fillId="3" borderId="163" xfId="72" applyFont="1" applyFill="1" applyBorder="1" applyAlignment="1">
      <alignment horizontal="center" vertical="center" wrapText="1"/>
    </xf>
    <xf numFmtId="0" fontId="38" fillId="3" borderId="69" xfId="72" applyFont="1" applyFill="1" applyBorder="1" applyAlignment="1">
      <alignment horizontal="center" vertical="center" wrapText="1"/>
    </xf>
    <xf numFmtId="0" fontId="38" fillId="3" borderId="37" xfId="72" applyFont="1" applyFill="1" applyBorder="1" applyAlignment="1">
      <alignment horizontal="center" vertical="center" wrapText="1"/>
    </xf>
    <xf numFmtId="0" fontId="38" fillId="3" borderId="164" xfId="72" applyFont="1" applyFill="1" applyBorder="1" applyAlignment="1">
      <alignment horizontal="center" vertical="center" wrapText="1"/>
    </xf>
    <xf numFmtId="0" fontId="38" fillId="3" borderId="27" xfId="72" applyFont="1" applyFill="1" applyBorder="1" applyAlignment="1">
      <alignment horizontal="center" vertical="center" wrapText="1"/>
    </xf>
    <xf numFmtId="0" fontId="38" fillId="3" borderId="11" xfId="72" applyFont="1" applyFill="1" applyBorder="1" applyAlignment="1">
      <alignment horizontal="center" vertical="center" wrapText="1"/>
    </xf>
    <xf numFmtId="0" fontId="38" fillId="3" borderId="166" xfId="72" applyFont="1" applyFill="1" applyBorder="1" applyAlignment="1">
      <alignment horizontal="center" vertical="center" wrapText="1"/>
    </xf>
    <xf numFmtId="184" fontId="78" fillId="0" borderId="0" xfId="0" applyNumberFormat="1" applyFont="1" applyAlignment="1">
      <alignment horizontal="center" vertical="center"/>
    </xf>
    <xf numFmtId="0" fontId="0" fillId="0" borderId="0" xfId="0" applyAlignment="1">
      <alignment vertical="center"/>
    </xf>
    <xf numFmtId="183" fontId="58" fillId="0" borderId="0" xfId="0" applyNumberFormat="1" applyFont="1" applyAlignment="1">
      <alignment horizontal="left" vertical="center" shrinkToFit="1"/>
    </xf>
    <xf numFmtId="0" fontId="0" fillId="0" borderId="48" xfId="0" applyBorder="1" applyAlignment="1">
      <alignment horizontal="left" vertical="center"/>
    </xf>
    <xf numFmtId="0" fontId="58" fillId="0" borderId="42" xfId="0" applyFont="1" applyBorder="1" applyAlignment="1">
      <alignment vertical="center"/>
    </xf>
    <xf numFmtId="0" fontId="0" fillId="3" borderId="1" xfId="0" applyFill="1" applyBorder="1" applyAlignment="1">
      <alignment horizontal="right" vertical="center"/>
    </xf>
    <xf numFmtId="0" fontId="0" fillId="3" borderId="37" xfId="0" applyFill="1" applyBorder="1" applyAlignment="1">
      <alignment horizontal="right" vertical="center"/>
    </xf>
    <xf numFmtId="0" fontId="81" fillId="0" borderId="1" xfId="79" applyFont="1" applyBorder="1" applyAlignment="1">
      <alignment horizontal="center" vertical="center"/>
    </xf>
    <xf numFmtId="0" fontId="33" fillId="0" borderId="1" xfId="17" applyFont="1" applyBorder="1" applyAlignment="1">
      <alignment horizontal="left" vertical="center" wrapText="1"/>
    </xf>
    <xf numFmtId="0" fontId="17" fillId="0" borderId="0" xfId="70" applyFont="1">
      <alignment vertical="center"/>
    </xf>
    <xf numFmtId="0" fontId="17" fillId="0" borderId="13" xfId="70" applyFont="1" applyBorder="1" applyAlignment="1">
      <alignment horizontal="center" vertical="center" wrapText="1"/>
    </xf>
    <xf numFmtId="0" fontId="17" fillId="0" borderId="92" xfId="70" applyFont="1" applyBorder="1" applyAlignment="1">
      <alignment horizontal="center" vertical="center" wrapText="1"/>
    </xf>
    <xf numFmtId="0" fontId="17" fillId="0" borderId="131" xfId="70" applyFont="1" applyBorder="1" applyAlignment="1">
      <alignment horizontal="center" vertical="center" wrapText="1"/>
    </xf>
    <xf numFmtId="0" fontId="17" fillId="0" borderId="135" xfId="70" applyFont="1" applyBorder="1" applyAlignment="1">
      <alignment horizontal="center" vertical="center" wrapText="1"/>
    </xf>
    <xf numFmtId="0" fontId="17" fillId="0" borderId="38" xfId="70" applyFont="1" applyBorder="1" applyAlignment="1">
      <alignment horizontal="center" vertical="center" wrapText="1"/>
    </xf>
    <xf numFmtId="0" fontId="17" fillId="0" borderId="14" xfId="70" applyFont="1" applyBorder="1" applyAlignment="1">
      <alignment horizontal="center" vertical="center" wrapText="1"/>
    </xf>
    <xf numFmtId="0" fontId="17" fillId="0" borderId="1" xfId="70" applyFont="1" applyBorder="1" applyAlignment="1">
      <alignment horizontal="center" vertical="center" wrapText="1"/>
    </xf>
    <xf numFmtId="0" fontId="17" fillId="0" borderId="41" xfId="70" applyFont="1" applyBorder="1" applyAlignment="1">
      <alignment horizontal="center" vertical="center" wrapText="1"/>
    </xf>
    <xf numFmtId="0" fontId="31" fillId="0" borderId="11" xfId="72" applyFont="1" applyBorder="1" applyAlignment="1">
      <alignment horizontal="justify" vertical="center" wrapText="1"/>
    </xf>
    <xf numFmtId="0" fontId="82" fillId="0" borderId="47" xfId="72" applyFont="1" applyBorder="1" applyAlignment="1">
      <alignment horizontal="justify" vertical="center" wrapText="1"/>
    </xf>
    <xf numFmtId="0" fontId="31" fillId="0" borderId="11" xfId="72" applyFont="1" applyBorder="1" applyAlignment="1">
      <alignment vertical="center" wrapText="1"/>
    </xf>
    <xf numFmtId="0" fontId="31" fillId="0" borderId="27" xfId="72" applyFont="1" applyBorder="1" applyAlignment="1">
      <alignment horizontal="justify" vertical="center" wrapText="1"/>
    </xf>
    <xf numFmtId="0" fontId="31" fillId="0" borderId="0" xfId="72" applyFont="1">
      <alignment vertical="center"/>
    </xf>
    <xf numFmtId="0" fontId="31" fillId="0" borderId="0" xfId="72" applyFont="1" applyAlignment="1">
      <alignment vertical="center" wrapText="1"/>
    </xf>
    <xf numFmtId="181" fontId="21" fillId="4" borderId="80" xfId="0" applyNumberFormat="1" applyFont="1" applyFill="1" applyBorder="1" applyAlignment="1">
      <alignment vertical="center"/>
    </xf>
    <xf numFmtId="181" fontId="21" fillId="4" borderId="79" xfId="0" applyNumberFormat="1" applyFont="1" applyFill="1" applyBorder="1" applyAlignment="1">
      <alignment vertical="center"/>
    </xf>
    <xf numFmtId="0" fontId="17" fillId="0" borderId="19" xfId="26" applyFont="1" applyBorder="1">
      <alignment vertical="center"/>
    </xf>
    <xf numFmtId="49" fontId="17" fillId="0" borderId="92" xfId="22" applyNumberFormat="1" applyFont="1" applyBorder="1" applyAlignment="1">
      <alignment horizontal="center" vertical="center" wrapText="1"/>
    </xf>
    <xf numFmtId="0" fontId="82" fillId="0" borderId="0" xfId="43" applyFont="1">
      <alignment vertical="center"/>
    </xf>
    <xf numFmtId="0" fontId="20" fillId="0" borderId="0" xfId="43" applyFont="1">
      <alignment vertical="center"/>
    </xf>
    <xf numFmtId="0" fontId="49" fillId="0" borderId="0" xfId="78" applyFont="1" applyAlignment="1">
      <alignment vertical="center"/>
    </xf>
    <xf numFmtId="49" fontId="29" fillId="6" borderId="1" xfId="78" applyNumberFormat="1" applyFont="1" applyFill="1" applyBorder="1" applyAlignment="1">
      <alignment horizontal="justify" vertical="center"/>
    </xf>
    <xf numFmtId="49" fontId="29" fillId="0" borderId="1" xfId="78" applyNumberFormat="1" applyFont="1" applyBorder="1" applyAlignment="1">
      <alignment horizontal="justify" vertical="center"/>
    </xf>
    <xf numFmtId="49" fontId="29" fillId="0" borderId="34" xfId="78" applyNumberFormat="1" applyFont="1" applyBorder="1" applyAlignment="1">
      <alignment horizontal="justify" vertical="center"/>
    </xf>
    <xf numFmtId="49" fontId="29" fillId="0" borderId="34" xfId="78" applyNumberFormat="1" applyFont="1" applyBorder="1" applyAlignment="1">
      <alignment horizontal="justify" vertical="center" wrapText="1"/>
    </xf>
    <xf numFmtId="0" fontId="30" fillId="0" borderId="1" xfId="0" applyFont="1" applyBorder="1" applyAlignment="1">
      <alignment vertical="center"/>
    </xf>
    <xf numFmtId="0" fontId="22" fillId="0" borderId="20" xfId="26" applyFont="1" applyBorder="1">
      <alignment vertical="center"/>
    </xf>
    <xf numFmtId="0" fontId="17" fillId="0" borderId="21" xfId="26" applyFont="1" applyBorder="1" applyAlignment="1">
      <alignment horizontal="left" vertical="center"/>
    </xf>
    <xf numFmtId="0" fontId="27" fillId="0" borderId="0" xfId="26" applyFont="1" applyAlignment="1">
      <alignment horizontal="left" vertical="top" wrapText="1"/>
    </xf>
    <xf numFmtId="0" fontId="78" fillId="0" borderId="0" xfId="0" applyFont="1"/>
    <xf numFmtId="0" fontId="29" fillId="6" borderId="0" xfId="18" applyFont="1" applyFill="1" applyAlignment="1">
      <alignment vertical="top"/>
    </xf>
    <xf numFmtId="0" fontId="38" fillId="3" borderId="40" xfId="72" applyFont="1" applyFill="1" applyBorder="1" applyAlignment="1">
      <alignment horizontal="center" vertical="center" wrapText="1"/>
    </xf>
    <xf numFmtId="0" fontId="38" fillId="3" borderId="14" xfId="72" applyFont="1" applyFill="1" applyBorder="1" applyAlignment="1">
      <alignment horizontal="center" vertical="center" wrapText="1"/>
    </xf>
    <xf numFmtId="0" fontId="38" fillId="4" borderId="1" xfId="72" applyFont="1" applyFill="1" applyBorder="1" applyAlignment="1">
      <alignment horizontal="center" vertical="center" wrapText="1"/>
    </xf>
    <xf numFmtId="0" fontId="38" fillId="4" borderId="7" xfId="72" applyFont="1" applyFill="1" applyBorder="1" applyAlignment="1">
      <alignment horizontal="center" vertical="center" wrapText="1"/>
    </xf>
    <xf numFmtId="0" fontId="38" fillId="3" borderId="7" xfId="72" applyFont="1" applyFill="1" applyBorder="1" applyAlignment="1">
      <alignment horizontal="center" vertical="center" wrapText="1"/>
    </xf>
    <xf numFmtId="0" fontId="38" fillId="4" borderId="96" xfId="72" applyFont="1" applyFill="1" applyBorder="1" applyAlignment="1">
      <alignment horizontal="center" vertical="center" wrapText="1"/>
    </xf>
    <xf numFmtId="0" fontId="38" fillId="3" borderId="97" xfId="72" applyFont="1" applyFill="1" applyBorder="1" applyAlignment="1">
      <alignment horizontal="center" vertical="center" wrapText="1"/>
    </xf>
    <xf numFmtId="0" fontId="28" fillId="0" borderId="170" xfId="70" applyFont="1" applyBorder="1">
      <alignment vertical="center"/>
    </xf>
    <xf numFmtId="0" fontId="0" fillId="2" borderId="52" xfId="0" applyFill="1" applyBorder="1" applyAlignment="1">
      <alignment horizontal="left" vertical="top" wrapText="1"/>
    </xf>
    <xf numFmtId="0" fontId="12" fillId="0" borderId="12" xfId="0" applyFont="1" applyBorder="1"/>
    <xf numFmtId="49" fontId="17" fillId="0" borderId="3" xfId="22" applyNumberFormat="1" applyFont="1" applyBorder="1" applyAlignment="1">
      <alignment horizontal="center" vertical="center" wrapText="1"/>
    </xf>
    <xf numFmtId="0" fontId="29" fillId="0" borderId="19" xfId="78" applyFont="1" applyBorder="1" applyAlignment="1">
      <alignment vertical="center"/>
    </xf>
    <xf numFmtId="0" fontId="25" fillId="0" borderId="42" xfId="0" applyFont="1" applyBorder="1" applyAlignment="1">
      <alignment vertical="center" shrinkToFit="1"/>
    </xf>
    <xf numFmtId="0" fontId="25" fillId="0" borderId="41" xfId="0" applyFont="1" applyBorder="1" applyAlignment="1">
      <alignment vertical="center" shrinkToFit="1"/>
    </xf>
    <xf numFmtId="0" fontId="14" fillId="0" borderId="68" xfId="0" applyFont="1" applyBorder="1" applyAlignment="1">
      <alignment horizontal="center"/>
    </xf>
    <xf numFmtId="0" fontId="14" fillId="0" borderId="19" xfId="0" applyFont="1" applyBorder="1" applyAlignment="1">
      <alignment horizontal="center"/>
    </xf>
    <xf numFmtId="0" fontId="14" fillId="0" borderId="28" xfId="0" applyFont="1" applyBorder="1" applyAlignment="1">
      <alignment horizontal="center"/>
    </xf>
    <xf numFmtId="0" fontId="58" fillId="0" borderId="41" xfId="0" applyFont="1" applyBorder="1" applyAlignment="1">
      <alignment vertical="center"/>
    </xf>
    <xf numFmtId="181" fontId="21" fillId="0" borderId="5" xfId="0" applyNumberFormat="1" applyFont="1" applyBorder="1" applyAlignment="1">
      <alignment vertical="center"/>
    </xf>
    <xf numFmtId="181" fontId="21" fillId="3" borderId="5" xfId="0" applyNumberFormat="1" applyFont="1" applyFill="1" applyBorder="1" applyAlignment="1">
      <alignment vertical="center"/>
    </xf>
    <xf numFmtId="181" fontId="21" fillId="4" borderId="5" xfId="0" applyNumberFormat="1" applyFont="1" applyFill="1" applyBorder="1" applyAlignment="1">
      <alignment vertical="center"/>
    </xf>
    <xf numFmtId="185" fontId="21" fillId="0" borderId="5" xfId="0" applyNumberFormat="1" applyFont="1" applyBorder="1" applyAlignment="1">
      <alignment vertical="center"/>
    </xf>
    <xf numFmtId="187" fontId="21" fillId="4" borderId="8" xfId="120" applyNumberFormat="1" applyFont="1" applyFill="1" applyBorder="1" applyAlignment="1">
      <alignment horizontal="right" vertical="center"/>
    </xf>
    <xf numFmtId="187" fontId="21" fillId="0" borderId="0" xfId="120" applyNumberFormat="1" applyFont="1" applyFill="1" applyBorder="1" applyAlignment="1">
      <alignment horizontal="right" vertical="center"/>
    </xf>
    <xf numFmtId="0" fontId="0" fillId="3" borderId="5" xfId="0" applyFill="1" applyBorder="1" applyAlignment="1">
      <alignment horizontal="right" vertical="center"/>
    </xf>
    <xf numFmtId="176" fontId="21" fillId="4" borderId="5" xfId="0" applyNumberFormat="1" applyFont="1" applyFill="1" applyBorder="1" applyAlignment="1">
      <alignment vertical="center"/>
    </xf>
    <xf numFmtId="186" fontId="21" fillId="4" borderId="5" xfId="0" applyNumberFormat="1" applyFont="1" applyFill="1" applyBorder="1" applyAlignment="1">
      <alignment vertical="center"/>
    </xf>
    <xf numFmtId="186" fontId="21" fillId="4" borderId="36" xfId="0" applyNumberFormat="1" applyFont="1" applyFill="1" applyBorder="1" applyAlignment="1">
      <alignment vertical="center"/>
    </xf>
    <xf numFmtId="186" fontId="21" fillId="4" borderId="8" xfId="0" applyNumberFormat="1" applyFont="1" applyFill="1" applyBorder="1" applyAlignment="1">
      <alignment vertical="center"/>
    </xf>
    <xf numFmtId="181" fontId="21" fillId="4" borderId="5" xfId="0" applyNumberFormat="1" applyFont="1" applyFill="1" applyBorder="1" applyAlignment="1">
      <alignment vertical="center" wrapText="1"/>
    </xf>
    <xf numFmtId="0" fontId="42" fillId="0" borderId="18" xfId="0" applyFont="1" applyBorder="1" applyAlignment="1">
      <alignment horizontal="center" vertical="center" wrapText="1"/>
    </xf>
    <xf numFmtId="181" fontId="21" fillId="3" borderId="171" xfId="0" applyNumberFormat="1" applyFont="1" applyFill="1" applyBorder="1" applyAlignment="1">
      <alignment vertical="center"/>
    </xf>
    <xf numFmtId="181" fontId="21" fillId="4" borderId="171" xfId="0" applyNumberFormat="1" applyFont="1" applyFill="1" applyBorder="1" applyAlignment="1">
      <alignment vertical="center"/>
    </xf>
    <xf numFmtId="181" fontId="21" fillId="3" borderId="172" xfId="0" applyNumberFormat="1" applyFont="1" applyFill="1" applyBorder="1" applyAlignment="1">
      <alignment vertical="center"/>
    </xf>
    <xf numFmtId="187" fontId="21" fillId="4" borderId="39" xfId="120" applyNumberFormat="1" applyFont="1" applyFill="1" applyBorder="1" applyAlignment="1">
      <alignment horizontal="right" vertical="center"/>
    </xf>
    <xf numFmtId="181" fontId="21" fillId="4" borderId="172" xfId="0" applyNumberFormat="1" applyFont="1" applyFill="1" applyBorder="1" applyAlignment="1">
      <alignment vertical="center" wrapText="1"/>
    </xf>
    <xf numFmtId="0" fontId="0" fillId="0" borderId="41" xfId="0" applyBorder="1" applyAlignment="1">
      <alignment vertical="center"/>
    </xf>
    <xf numFmtId="0" fontId="25" fillId="0" borderId="41" xfId="0" applyFont="1" applyBorder="1" applyAlignment="1">
      <alignment vertical="center"/>
    </xf>
    <xf numFmtId="181" fontId="21" fillId="4" borderId="81" xfId="0" applyNumberFormat="1" applyFont="1" applyFill="1" applyBorder="1" applyAlignment="1">
      <alignment vertical="center"/>
    </xf>
    <xf numFmtId="181" fontId="21" fillId="3" borderId="81" xfId="0" applyNumberFormat="1" applyFont="1" applyFill="1" applyBorder="1" applyAlignment="1">
      <alignment vertical="center"/>
    </xf>
    <xf numFmtId="181" fontId="21" fillId="3" borderId="173" xfId="0" applyNumberFormat="1" applyFont="1" applyFill="1" applyBorder="1" applyAlignment="1">
      <alignment vertical="center"/>
    </xf>
    <xf numFmtId="181" fontId="21" fillId="3" borderId="79" xfId="0" applyNumberFormat="1" applyFont="1" applyFill="1" applyBorder="1" applyAlignment="1">
      <alignment vertical="center"/>
    </xf>
    <xf numFmtId="0" fontId="17" fillId="0" borderId="0" xfId="0" applyFont="1" applyAlignment="1">
      <alignment horizontal="left" vertical="center" shrinkToFit="1"/>
    </xf>
    <xf numFmtId="0" fontId="21" fillId="0" borderId="0" xfId="0" applyFont="1" applyAlignment="1">
      <alignment horizontal="left" vertical="center" shrinkToFit="1"/>
    </xf>
    <xf numFmtId="186" fontId="21" fillId="0" borderId="0" xfId="0" applyNumberFormat="1" applyFont="1" applyAlignment="1">
      <alignment horizontal="right" vertical="center"/>
    </xf>
    <xf numFmtId="0" fontId="65" fillId="0" borderId="5" xfId="0" applyFont="1" applyBorder="1" applyAlignment="1">
      <alignment horizontal="center" vertical="center" wrapText="1"/>
    </xf>
    <xf numFmtId="186" fontId="21" fillId="4" borderId="81" xfId="0" applyNumberFormat="1" applyFont="1" applyFill="1" applyBorder="1" applyAlignment="1">
      <alignment horizontal="right" vertical="center"/>
    </xf>
    <xf numFmtId="186" fontId="21" fillId="4" borderId="117" xfId="0" applyNumberFormat="1" applyFont="1" applyFill="1" applyBorder="1" applyAlignment="1">
      <alignment horizontal="right" vertical="center"/>
    </xf>
    <xf numFmtId="186" fontId="21" fillId="4" borderId="41" xfId="0" applyNumberFormat="1" applyFont="1" applyFill="1" applyBorder="1" applyAlignment="1">
      <alignment horizontal="right" vertical="center"/>
    </xf>
    <xf numFmtId="186" fontId="21" fillId="4" borderId="26" xfId="0" applyNumberFormat="1" applyFont="1" applyFill="1" applyBorder="1" applyAlignment="1">
      <alignment horizontal="right" vertical="center"/>
    </xf>
    <xf numFmtId="186" fontId="21" fillId="4" borderId="61" xfId="0" applyNumberFormat="1" applyFont="1" applyFill="1" applyBorder="1" applyAlignment="1">
      <alignment horizontal="right" vertical="center"/>
    </xf>
    <xf numFmtId="186" fontId="21" fillId="4" borderId="39" xfId="0" applyNumberFormat="1" applyFont="1" applyFill="1" applyBorder="1" applyAlignment="1">
      <alignment horizontal="right" vertical="center"/>
    </xf>
    <xf numFmtId="0" fontId="42" fillId="0" borderId="12" xfId="0" applyFont="1" applyBorder="1" applyAlignment="1">
      <alignment vertical="center" wrapText="1"/>
    </xf>
    <xf numFmtId="186" fontId="21" fillId="4" borderId="7" xfId="0" applyNumberFormat="1" applyFont="1" applyFill="1" applyBorder="1" applyAlignment="1">
      <alignment horizontal="right" vertical="center"/>
    </xf>
    <xf numFmtId="186" fontId="21" fillId="4" borderId="1" xfId="0" applyNumberFormat="1" applyFont="1" applyFill="1" applyBorder="1" applyAlignment="1">
      <alignment horizontal="right" vertical="center"/>
    </xf>
    <xf numFmtId="0" fontId="25" fillId="0" borderId="42" xfId="0" applyFont="1" applyBorder="1" applyAlignment="1">
      <alignment horizontal="right" vertical="center" shrinkToFit="1"/>
    </xf>
    <xf numFmtId="0" fontId="0" fillId="0" borderId="18" xfId="0" applyBorder="1" applyAlignment="1">
      <alignment vertical="center"/>
    </xf>
    <xf numFmtId="185" fontId="21" fillId="4" borderId="5" xfId="0" applyNumberFormat="1" applyFont="1" applyFill="1" applyBorder="1" applyAlignment="1">
      <alignment vertical="center"/>
    </xf>
    <xf numFmtId="0" fontId="42" fillId="0" borderId="18" xfId="0" applyFont="1" applyBorder="1" applyAlignment="1">
      <alignment vertical="center" wrapText="1"/>
    </xf>
    <xf numFmtId="185" fontId="21" fillId="4" borderId="55" xfId="0" applyNumberFormat="1" applyFont="1" applyFill="1" applyBorder="1" applyAlignment="1">
      <alignment vertical="center"/>
    </xf>
    <xf numFmtId="185" fontId="21" fillId="4" borderId="8" xfId="0" applyNumberFormat="1" applyFont="1" applyFill="1" applyBorder="1" applyAlignment="1">
      <alignment vertical="center"/>
    </xf>
    <xf numFmtId="0" fontId="84" fillId="0" borderId="0" xfId="0" applyFont="1" applyAlignment="1">
      <alignment horizontal="center" vertical="center" shrinkToFit="1"/>
    </xf>
    <xf numFmtId="0" fontId="42" fillId="0" borderId="0" xfId="0" applyFont="1" applyAlignment="1">
      <alignment horizontal="center" vertical="center" shrinkToFit="1"/>
    </xf>
    <xf numFmtId="185" fontId="21" fillId="3" borderId="171" xfId="0" applyNumberFormat="1" applyFont="1" applyFill="1" applyBorder="1" applyAlignment="1">
      <alignment vertical="center"/>
    </xf>
    <xf numFmtId="185" fontId="21" fillId="4" borderId="171" xfId="0" applyNumberFormat="1" applyFont="1" applyFill="1" applyBorder="1" applyAlignment="1">
      <alignment vertical="center"/>
    </xf>
    <xf numFmtId="181" fontId="21" fillId="0" borderId="81" xfId="0" applyNumberFormat="1" applyFont="1" applyBorder="1" applyAlignment="1">
      <alignment vertical="center"/>
    </xf>
    <xf numFmtId="185" fontId="21" fillId="4" borderId="86" xfId="0" applyNumberFormat="1" applyFont="1" applyFill="1" applyBorder="1" applyAlignment="1">
      <alignment vertical="center" wrapText="1"/>
    </xf>
    <xf numFmtId="185" fontId="21" fillId="4" borderId="5" xfId="0" applyNumberFormat="1" applyFont="1" applyFill="1" applyBorder="1" applyAlignment="1">
      <alignment vertical="center" wrapText="1"/>
    </xf>
    <xf numFmtId="0" fontId="42" fillId="0" borderId="22" xfId="0" applyFont="1" applyBorder="1" applyAlignment="1">
      <alignment vertical="center" wrapText="1"/>
    </xf>
    <xf numFmtId="0" fontId="75" fillId="0" borderId="0" xfId="0" applyFont="1" applyAlignment="1">
      <alignment horizontal="center" vertical="center" shrinkToFit="1"/>
    </xf>
    <xf numFmtId="0" fontId="17" fillId="0" borderId="0" xfId="0" applyFont="1" applyAlignment="1">
      <alignment horizontal="center" vertical="center" shrinkToFit="1"/>
    </xf>
    <xf numFmtId="184" fontId="27" fillId="0" borderId="0" xfId="0" applyNumberFormat="1" applyFont="1" applyAlignment="1">
      <alignment horizontal="center" vertical="center"/>
    </xf>
    <xf numFmtId="0" fontId="62" fillId="0" borderId="40" xfId="0" applyFont="1" applyBorder="1" applyAlignment="1">
      <alignment horizontal="center" vertical="center" shrinkToFit="1"/>
    </xf>
    <xf numFmtId="0" fontId="62" fillId="0" borderId="3" xfId="0" applyFont="1" applyBorder="1" applyAlignment="1">
      <alignment horizontal="center" vertical="center" shrinkToFit="1"/>
    </xf>
    <xf numFmtId="0" fontId="62" fillId="0" borderId="30" xfId="0" applyFont="1" applyBorder="1" applyAlignment="1">
      <alignment horizontal="center" vertical="center" shrinkToFit="1"/>
    </xf>
    <xf numFmtId="0" fontId="21" fillId="0" borderId="41" xfId="70" applyFont="1" applyBorder="1" applyAlignment="1">
      <alignment horizontal="center" vertical="center" wrapText="1"/>
    </xf>
    <xf numFmtId="0" fontId="62" fillId="0" borderId="81" xfId="0" applyFont="1" applyBorder="1" applyAlignment="1">
      <alignment horizontal="center" vertical="center" wrapText="1"/>
    </xf>
    <xf numFmtId="0" fontId="62" fillId="0" borderId="9" xfId="0" applyFont="1" applyBorder="1" applyAlignment="1">
      <alignment horizontal="center" vertical="center" shrinkToFit="1"/>
    </xf>
    <xf numFmtId="0" fontId="62" fillId="0" borderId="5" xfId="0" applyFont="1" applyBorder="1" applyAlignment="1">
      <alignment horizontal="center" vertical="center" wrapText="1"/>
    </xf>
    <xf numFmtId="185" fontId="21" fillId="0" borderId="0" xfId="0" applyNumberFormat="1" applyFont="1" applyAlignment="1">
      <alignment vertical="center"/>
    </xf>
    <xf numFmtId="0" fontId="29" fillId="0" borderId="41" xfId="78" applyFont="1" applyBorder="1" applyAlignment="1">
      <alignment vertical="center"/>
    </xf>
    <xf numFmtId="189" fontId="17" fillId="0" borderId="92" xfId="22" applyNumberFormat="1" applyFont="1" applyBorder="1" applyAlignment="1">
      <alignment horizontal="center" vertical="center" wrapText="1"/>
    </xf>
    <xf numFmtId="0" fontId="29" fillId="6" borderId="37" xfId="78" applyFont="1" applyFill="1" applyBorder="1" applyAlignment="1">
      <alignment vertical="center"/>
    </xf>
    <xf numFmtId="0" fontId="42" fillId="0" borderId="0" xfId="0" applyFont="1"/>
    <xf numFmtId="0" fontId="42" fillId="0" borderId="0" xfId="0" applyFont="1" applyAlignment="1">
      <alignment horizontal="justify" vertical="center"/>
    </xf>
    <xf numFmtId="49" fontId="29" fillId="0" borderId="42" xfId="78" applyNumberFormat="1" applyFont="1" applyBorder="1" applyAlignment="1">
      <alignment horizontal="justify" vertical="center"/>
    </xf>
    <xf numFmtId="3" fontId="37" fillId="3" borderId="122" xfId="72" applyNumberFormat="1" applyFont="1" applyFill="1" applyBorder="1" applyAlignment="1">
      <alignment vertical="center" wrapText="1"/>
    </xf>
    <xf numFmtId="3" fontId="37" fillId="3" borderId="54" xfId="72" applyNumberFormat="1" applyFont="1" applyFill="1" applyBorder="1" applyAlignment="1">
      <alignment vertical="center" wrapText="1"/>
    </xf>
    <xf numFmtId="0" fontId="23" fillId="0" borderId="0" xfId="26" applyFont="1" applyAlignment="1">
      <alignment vertical="center" textRotation="255" wrapText="1"/>
    </xf>
    <xf numFmtId="0" fontId="85" fillId="0" borderId="1" xfId="0" applyFont="1" applyBorder="1" applyAlignment="1">
      <alignment horizontal="justify" vertical="center"/>
    </xf>
    <xf numFmtId="49" fontId="29" fillId="0" borderId="42" xfId="78" applyNumberFormat="1" applyFont="1" applyBorder="1" applyAlignment="1">
      <alignment vertical="center"/>
    </xf>
    <xf numFmtId="0" fontId="17" fillId="0" borderId="0" xfId="0" applyFont="1" applyAlignment="1">
      <alignment vertical="top" wrapText="1"/>
    </xf>
    <xf numFmtId="0" fontId="86" fillId="0" borderId="0" xfId="22" applyFont="1">
      <alignment vertical="center"/>
    </xf>
    <xf numFmtId="0" fontId="38" fillId="4" borderId="115" xfId="72" applyFont="1" applyFill="1" applyBorder="1" applyAlignment="1">
      <alignment horizontal="right" vertical="center" wrapText="1"/>
    </xf>
    <xf numFmtId="0" fontId="38" fillId="4" borderId="7" xfId="72" applyFont="1" applyFill="1" applyBorder="1" applyAlignment="1">
      <alignment horizontal="right" vertical="center" wrapText="1"/>
    </xf>
    <xf numFmtId="0" fontId="38" fillId="4" borderId="39" xfId="72" applyFont="1" applyFill="1" applyBorder="1" applyAlignment="1">
      <alignment horizontal="right" vertical="center" wrapText="1"/>
    </xf>
    <xf numFmtId="0" fontId="38" fillId="4" borderId="37" xfId="72" applyFont="1" applyFill="1" applyBorder="1" applyAlignment="1">
      <alignment horizontal="right" vertical="center" wrapText="1"/>
    </xf>
    <xf numFmtId="0" fontId="38" fillId="4" borderId="1" xfId="72" applyFont="1" applyFill="1" applyBorder="1" applyAlignment="1">
      <alignment horizontal="right" vertical="center" wrapText="1"/>
    </xf>
    <xf numFmtId="0" fontId="38" fillId="4" borderId="41" xfId="72" applyFont="1" applyFill="1" applyBorder="1" applyAlignment="1">
      <alignment horizontal="right" vertical="center" wrapText="1"/>
    </xf>
    <xf numFmtId="0" fontId="38" fillId="4" borderId="165" xfId="72" applyFont="1" applyFill="1" applyBorder="1" applyAlignment="1">
      <alignment horizontal="right" vertical="center" wrapText="1"/>
    </xf>
    <xf numFmtId="0" fontId="38" fillId="4" borderId="162" xfId="72" applyFont="1" applyFill="1" applyBorder="1" applyAlignment="1">
      <alignment horizontal="right" vertical="center" wrapText="1"/>
    </xf>
    <xf numFmtId="0" fontId="38" fillId="4" borderId="168" xfId="72" applyFont="1" applyFill="1" applyBorder="1" applyAlignment="1">
      <alignment horizontal="right" vertical="center" wrapText="1"/>
    </xf>
    <xf numFmtId="0" fontId="38" fillId="4" borderId="167" xfId="72" applyFont="1" applyFill="1" applyBorder="1" applyAlignment="1">
      <alignment horizontal="center" vertical="center" wrapText="1"/>
    </xf>
    <xf numFmtId="0" fontId="38" fillId="4" borderId="129" xfId="72" applyFont="1" applyFill="1" applyBorder="1" applyAlignment="1">
      <alignment horizontal="center" vertical="center" wrapText="1"/>
    </xf>
    <xf numFmtId="0" fontId="38" fillId="4" borderId="169" xfId="72" applyFont="1" applyFill="1" applyBorder="1" applyAlignment="1">
      <alignment horizontal="center" vertical="center" wrapText="1"/>
    </xf>
    <xf numFmtId="0" fontId="53" fillId="0" borderId="27" xfId="17" applyFont="1" applyBorder="1" applyAlignment="1">
      <alignment horizontal="left" vertical="center" wrapText="1"/>
    </xf>
    <xf numFmtId="0" fontId="53" fillId="0" borderId="19" xfId="17" applyFont="1" applyBorder="1" applyAlignment="1">
      <alignment horizontal="left" vertical="center" wrapText="1"/>
    </xf>
    <xf numFmtId="0" fontId="53" fillId="0" borderId="28" xfId="17" applyFont="1" applyBorder="1" applyAlignment="1">
      <alignment horizontal="left" vertical="center" wrapText="1"/>
    </xf>
    <xf numFmtId="0" fontId="53" fillId="0" borderId="33" xfId="17" applyFont="1" applyBorder="1" applyAlignment="1">
      <alignment horizontal="center" vertical="center" wrapText="1"/>
    </xf>
    <xf numFmtId="0" fontId="53" fillId="0" borderId="34" xfId="17" applyFont="1" applyBorder="1" applyAlignment="1">
      <alignment horizontal="center" vertical="center" wrapText="1"/>
    </xf>
    <xf numFmtId="0" fontId="33" fillId="0" borderId="24" xfId="18" applyFont="1" applyBorder="1" applyAlignment="1">
      <alignment horizontal="left" vertical="center" wrapText="1"/>
    </xf>
    <xf numFmtId="0" fontId="33" fillId="0" borderId="25" xfId="18" applyFont="1" applyBorder="1" applyAlignment="1">
      <alignment horizontal="left" vertical="center" wrapText="1"/>
    </xf>
    <xf numFmtId="0" fontId="33" fillId="0" borderId="26" xfId="18" applyFont="1" applyBorder="1" applyAlignment="1">
      <alignment horizontal="left" vertical="center" wrapText="1"/>
    </xf>
    <xf numFmtId="0" fontId="54" fillId="0" borderId="37" xfId="79" applyFont="1" applyBorder="1" applyAlignment="1">
      <alignment horizontal="left" vertical="center"/>
    </xf>
    <xf numFmtId="0" fontId="54" fillId="0" borderId="41" xfId="79" applyFont="1" applyBorder="1" applyAlignment="1">
      <alignment horizontal="left" vertical="center"/>
    </xf>
    <xf numFmtId="0" fontId="0" fillId="0" borderId="10" xfId="18" applyFont="1" applyBorder="1" applyAlignment="1">
      <alignment horizontal="center" vertical="center"/>
    </xf>
    <xf numFmtId="0" fontId="53" fillId="0" borderId="23" xfId="17" applyFont="1" applyBorder="1" applyAlignment="1">
      <alignment horizontal="center" vertical="center"/>
    </xf>
    <xf numFmtId="0" fontId="0" fillId="3" borderId="51" xfId="18" applyFont="1" applyFill="1" applyBorder="1" applyAlignment="1">
      <alignment horizontal="left" vertical="center"/>
    </xf>
    <xf numFmtId="0" fontId="12" fillId="3" borderId="31" xfId="18" applyFill="1" applyBorder="1" applyAlignment="1">
      <alignment horizontal="left" vertical="center"/>
    </xf>
    <xf numFmtId="0" fontId="12" fillId="0" borderId="12" xfId="18" applyBorder="1" applyAlignment="1">
      <alignment horizontal="center" vertical="center"/>
    </xf>
    <xf numFmtId="0" fontId="12" fillId="0" borderId="0" xfId="18" applyAlignment="1">
      <alignment horizontal="left" vertical="center" shrinkToFit="1"/>
    </xf>
    <xf numFmtId="0" fontId="74" fillId="0" borderId="0" xfId="119" applyFont="1">
      <alignment vertical="center"/>
    </xf>
    <xf numFmtId="0" fontId="0" fillId="0" borderId="0" xfId="0" applyAlignment="1">
      <alignment vertical="center"/>
    </xf>
    <xf numFmtId="0" fontId="69" fillId="0" borderId="0" xfId="18" applyFont="1" applyAlignment="1">
      <alignment vertical="center" wrapText="1"/>
    </xf>
    <xf numFmtId="0" fontId="66" fillId="0" borderId="37" xfId="118" applyFont="1" applyBorder="1" applyAlignment="1">
      <alignment horizontal="center" vertical="center"/>
    </xf>
    <xf numFmtId="0" fontId="66" fillId="0" borderId="42" xfId="118" applyFont="1" applyBorder="1" applyAlignment="1">
      <alignment horizontal="center" vertical="center"/>
    </xf>
    <xf numFmtId="0" fontId="66" fillId="0" borderId="41" xfId="118" applyFont="1" applyBorder="1" applyAlignment="1">
      <alignment horizontal="center" vertical="center"/>
    </xf>
    <xf numFmtId="0" fontId="70" fillId="0" borderId="24" xfId="18" applyFont="1" applyBorder="1" applyAlignment="1">
      <alignment vertical="center" wrapText="1"/>
    </xf>
    <xf numFmtId="0" fontId="70" fillId="0" borderId="25" xfId="18" applyFont="1" applyBorder="1" applyAlignment="1">
      <alignment vertical="center" wrapText="1"/>
    </xf>
    <xf numFmtId="0" fontId="70" fillId="0" borderId="26" xfId="18" applyFont="1" applyBorder="1" applyAlignment="1">
      <alignment vertical="center" wrapText="1"/>
    </xf>
    <xf numFmtId="0" fontId="70" fillId="0" borderId="11" xfId="18" applyFont="1" applyBorder="1" applyAlignment="1">
      <alignment vertical="center" wrapText="1"/>
    </xf>
    <xf numFmtId="0" fontId="70" fillId="0" borderId="0" xfId="18" applyFont="1" applyAlignment="1">
      <alignment vertical="center" wrapText="1"/>
    </xf>
    <xf numFmtId="0" fontId="70" fillId="0" borderId="47" xfId="18" applyFont="1" applyBorder="1" applyAlignment="1">
      <alignment vertical="center" wrapText="1"/>
    </xf>
    <xf numFmtId="0" fontId="70" fillId="0" borderId="27" xfId="18" applyFont="1" applyBorder="1" applyAlignment="1">
      <alignment vertical="center" wrapText="1"/>
    </xf>
    <xf numFmtId="0" fontId="70" fillId="0" borderId="19" xfId="18" applyFont="1" applyBorder="1" applyAlignment="1">
      <alignment vertical="center" wrapText="1"/>
    </xf>
    <xf numFmtId="0" fontId="70" fillId="0" borderId="28" xfId="18" applyFont="1" applyBorder="1" applyAlignment="1">
      <alignment vertical="center" wrapText="1"/>
    </xf>
    <xf numFmtId="0" fontId="53" fillId="0" borderId="11" xfId="17" applyFont="1" applyBorder="1" applyAlignment="1">
      <alignment horizontal="left" vertical="center" wrapText="1"/>
    </xf>
    <xf numFmtId="0" fontId="53" fillId="0" borderId="0" xfId="17" applyFont="1" applyAlignment="1">
      <alignment horizontal="left" vertical="center" wrapText="1"/>
    </xf>
    <xf numFmtId="0" fontId="53" fillId="0" borderId="47" xfId="17" applyFont="1" applyBorder="1" applyAlignment="1">
      <alignment horizontal="left" vertical="center" wrapText="1"/>
    </xf>
    <xf numFmtId="0" fontId="54" fillId="0" borderId="37" xfId="79" applyFont="1" applyBorder="1" applyAlignment="1">
      <alignment horizontal="center" vertical="center"/>
    </xf>
    <xf numFmtId="0" fontId="54" fillId="0" borderId="41" xfId="79" applyFont="1" applyBorder="1" applyAlignment="1">
      <alignment horizontal="center" vertical="center"/>
    </xf>
    <xf numFmtId="0" fontId="12" fillId="7" borderId="51" xfId="18" applyFill="1" applyBorder="1" applyAlignment="1">
      <alignment horizontal="left" vertical="center"/>
    </xf>
    <xf numFmtId="0" fontId="12" fillId="7" borderId="31" xfId="18" applyFill="1" applyBorder="1" applyAlignment="1">
      <alignment horizontal="left" vertical="center"/>
    </xf>
    <xf numFmtId="0" fontId="20" fillId="7" borderId="106" xfId="18" applyFont="1" applyFill="1" applyBorder="1" applyAlignment="1">
      <alignment horizontal="left" vertical="center" shrinkToFit="1"/>
    </xf>
    <xf numFmtId="0" fontId="20" fillId="7" borderId="107" xfId="18" applyFont="1" applyFill="1" applyBorder="1" applyAlignment="1">
      <alignment horizontal="left" vertical="center" shrinkToFit="1"/>
    </xf>
    <xf numFmtId="0" fontId="20" fillId="0" borderId="105" xfId="18" applyFont="1" applyBorder="1" applyAlignment="1">
      <alignment horizontal="center" vertical="center"/>
    </xf>
    <xf numFmtId="0" fontId="20" fillId="0" borderId="106" xfId="18" applyFont="1" applyBorder="1" applyAlignment="1">
      <alignment horizontal="center" vertical="center"/>
    </xf>
    <xf numFmtId="0" fontId="17" fillId="0" borderId="0" xfId="70" applyFont="1" applyAlignment="1">
      <alignment horizontal="left" vertical="top" wrapText="1"/>
    </xf>
    <xf numFmtId="0" fontId="28" fillId="0" borderId="21" xfId="70" applyFont="1" applyBorder="1" applyAlignment="1">
      <alignment horizontal="left" vertical="top" wrapText="1"/>
    </xf>
    <xf numFmtId="0" fontId="17" fillId="0" borderId="136" xfId="70" applyFont="1" applyBorder="1" applyAlignment="1">
      <alignment horizontal="center" vertical="center" wrapText="1"/>
    </xf>
    <xf numFmtId="0" fontId="17" fillId="0" borderId="137" xfId="70" applyFont="1" applyBorder="1" applyAlignment="1">
      <alignment horizontal="center" vertical="center" wrapText="1"/>
    </xf>
    <xf numFmtId="0" fontId="17" fillId="0" borderId="98" xfId="70" applyFont="1" applyBorder="1" applyAlignment="1">
      <alignment horizontal="center" vertical="center" wrapText="1"/>
    </xf>
    <xf numFmtId="0" fontId="17" fillId="0" borderId="99" xfId="70" applyFont="1" applyBorder="1" applyAlignment="1">
      <alignment horizontal="center" vertical="center" wrapText="1"/>
    </xf>
    <xf numFmtId="0" fontId="25" fillId="0" borderId="138" xfId="70" applyFont="1" applyBorder="1" applyAlignment="1">
      <alignment horizontal="center" vertical="center" wrapText="1"/>
    </xf>
    <xf numFmtId="0" fontId="25" fillId="0" borderId="22" xfId="70" applyFont="1" applyBorder="1" applyAlignment="1">
      <alignment horizontal="center" vertical="center" wrapText="1"/>
    </xf>
    <xf numFmtId="0" fontId="28" fillId="0" borderId="139" xfId="70" applyFont="1" applyBorder="1" applyAlignment="1">
      <alignment horizontal="center" vertical="center" wrapText="1"/>
    </xf>
    <xf numFmtId="0" fontId="28" fillId="0" borderId="129" xfId="70" applyFont="1" applyBorder="1" applyAlignment="1">
      <alignment horizontal="center" vertical="center" wrapText="1"/>
    </xf>
    <xf numFmtId="0" fontId="17" fillId="0" borderId="132" xfId="70" applyFont="1" applyBorder="1" applyAlignment="1">
      <alignment horizontal="center" vertical="center" wrapText="1"/>
    </xf>
    <xf numFmtId="0" fontId="38" fillId="3" borderId="15" xfId="72" applyFont="1" applyFill="1" applyBorder="1" applyAlignment="1">
      <alignment horizontal="left" vertical="top" wrapText="1"/>
    </xf>
    <xf numFmtId="0" fontId="38" fillId="3" borderId="12" xfId="72" applyFont="1" applyFill="1" applyBorder="1" applyAlignment="1">
      <alignment horizontal="left" vertical="top" wrapText="1"/>
    </xf>
    <xf numFmtId="0" fontId="38" fillId="3" borderId="16" xfId="72" applyFont="1" applyFill="1" applyBorder="1" applyAlignment="1">
      <alignment horizontal="left" vertical="top" wrapText="1"/>
    </xf>
    <xf numFmtId="0" fontId="38" fillId="3" borderId="18" xfId="72" applyFont="1" applyFill="1" applyBorder="1" applyAlignment="1">
      <alignment horizontal="left" vertical="top" wrapText="1"/>
    </xf>
    <xf numFmtId="0" fontId="38" fillId="3" borderId="0" xfId="72" applyFont="1" applyFill="1" applyAlignment="1">
      <alignment horizontal="left" vertical="top" wrapText="1"/>
    </xf>
    <xf numFmtId="0" fontId="38" fillId="3" borderId="17" xfId="72" applyFont="1" applyFill="1" applyBorder="1" applyAlignment="1">
      <alignment horizontal="left" vertical="top" wrapText="1"/>
    </xf>
    <xf numFmtId="0" fontId="38" fillId="3" borderId="20" xfId="72" applyFont="1" applyFill="1" applyBorder="1" applyAlignment="1">
      <alignment horizontal="left" vertical="top" wrapText="1"/>
    </xf>
    <xf numFmtId="0" fontId="38" fillId="3" borderId="21" xfId="72" applyFont="1" applyFill="1" applyBorder="1" applyAlignment="1">
      <alignment horizontal="left" vertical="top" wrapText="1"/>
    </xf>
    <xf numFmtId="0" fontId="38" fillId="3" borderId="22" xfId="72" applyFont="1" applyFill="1" applyBorder="1" applyAlignment="1">
      <alignment horizontal="left" vertical="top" wrapText="1"/>
    </xf>
    <xf numFmtId="0" fontId="17" fillId="0" borderId="127" xfId="70" applyFont="1" applyBorder="1" applyAlignment="1">
      <alignment horizontal="center" vertical="center" wrapText="1"/>
    </xf>
    <xf numFmtId="0" fontId="17" fillId="3" borderId="15" xfId="0" applyFont="1" applyFill="1" applyBorder="1" applyAlignment="1">
      <alignment horizontal="left" vertical="top"/>
    </xf>
    <xf numFmtId="0" fontId="17" fillId="3" borderId="12" xfId="0" applyFont="1" applyFill="1" applyBorder="1" applyAlignment="1">
      <alignment horizontal="left" vertical="top"/>
    </xf>
    <xf numFmtId="0" fontId="17" fillId="3" borderId="16" xfId="0" applyFont="1" applyFill="1" applyBorder="1" applyAlignment="1">
      <alignment horizontal="left" vertical="top"/>
    </xf>
    <xf numFmtId="0" fontId="17" fillId="3" borderId="18" xfId="0" applyFont="1" applyFill="1" applyBorder="1" applyAlignment="1">
      <alignment horizontal="left" vertical="top"/>
    </xf>
    <xf numFmtId="0" fontId="17" fillId="3" borderId="0" xfId="0" applyFont="1" applyFill="1" applyAlignment="1">
      <alignment horizontal="left" vertical="top"/>
    </xf>
    <xf numFmtId="0" fontId="17" fillId="3" borderId="17" xfId="0" applyFont="1" applyFill="1" applyBorder="1" applyAlignment="1">
      <alignment horizontal="left" vertical="top"/>
    </xf>
    <xf numFmtId="0" fontId="17" fillId="3" borderId="20" xfId="0" applyFont="1" applyFill="1" applyBorder="1" applyAlignment="1">
      <alignment horizontal="left" vertical="top"/>
    </xf>
    <xf numFmtId="0" fontId="17" fillId="3" borderId="21" xfId="0" applyFont="1" applyFill="1" applyBorder="1" applyAlignment="1">
      <alignment horizontal="left" vertical="top"/>
    </xf>
    <xf numFmtId="0" fontId="17" fillId="3" borderId="22" xfId="0" applyFont="1" applyFill="1" applyBorder="1" applyAlignment="1">
      <alignment horizontal="left" vertical="top"/>
    </xf>
    <xf numFmtId="0" fontId="17" fillId="0" borderId="0" xfId="0" applyFont="1" applyAlignment="1">
      <alignment horizontal="left" vertical="top" wrapText="1"/>
    </xf>
    <xf numFmtId="188" fontId="17" fillId="3" borderId="15" xfId="0" applyNumberFormat="1" applyFont="1" applyFill="1" applyBorder="1" applyAlignment="1">
      <alignment horizontal="left" vertical="top"/>
    </xf>
    <xf numFmtId="188" fontId="17" fillId="3" borderId="12" xfId="0" applyNumberFormat="1" applyFont="1" applyFill="1" applyBorder="1" applyAlignment="1">
      <alignment horizontal="left" vertical="top"/>
    </xf>
    <xf numFmtId="188" fontId="17" fillId="3" borderId="16" xfId="0" applyNumberFormat="1" applyFont="1" applyFill="1" applyBorder="1" applyAlignment="1">
      <alignment horizontal="left" vertical="top"/>
    </xf>
    <xf numFmtId="188" fontId="17" fillId="3" borderId="18" xfId="0" applyNumberFormat="1" applyFont="1" applyFill="1" applyBorder="1" applyAlignment="1">
      <alignment horizontal="left" vertical="top"/>
    </xf>
    <xf numFmtId="188" fontId="17" fillId="3" borderId="0" xfId="0" applyNumberFormat="1" applyFont="1" applyFill="1" applyAlignment="1">
      <alignment horizontal="left" vertical="top"/>
    </xf>
    <xf numFmtId="188" fontId="17" fillId="3" borderId="17" xfId="0" applyNumberFormat="1" applyFont="1" applyFill="1" applyBorder="1" applyAlignment="1">
      <alignment horizontal="left" vertical="top"/>
    </xf>
    <xf numFmtId="188" fontId="17" fillId="3" borderId="20" xfId="0" applyNumberFormat="1" applyFont="1" applyFill="1" applyBorder="1" applyAlignment="1">
      <alignment horizontal="left" vertical="top"/>
    </xf>
    <xf numFmtId="188" fontId="17" fillId="3" borderId="21" xfId="0" applyNumberFormat="1" applyFont="1" applyFill="1" applyBorder="1" applyAlignment="1">
      <alignment horizontal="left" vertical="top"/>
    </xf>
    <xf numFmtId="188" fontId="17" fillId="3" borderId="22" xfId="0" applyNumberFormat="1" applyFont="1" applyFill="1" applyBorder="1" applyAlignment="1">
      <alignment horizontal="left" vertical="top"/>
    </xf>
    <xf numFmtId="188" fontId="38" fillId="3" borderId="15" xfId="72" applyNumberFormat="1" applyFont="1" applyFill="1" applyBorder="1" applyAlignment="1">
      <alignment horizontal="left" vertical="top" wrapText="1"/>
    </xf>
    <xf numFmtId="188" fontId="38" fillId="3" borderId="12" xfId="72" applyNumberFormat="1" applyFont="1" applyFill="1" applyBorder="1" applyAlignment="1">
      <alignment horizontal="left" vertical="top" wrapText="1"/>
    </xf>
    <xf numFmtId="188" fontId="38" fillId="3" borderId="16" xfId="72" applyNumberFormat="1" applyFont="1" applyFill="1" applyBorder="1" applyAlignment="1">
      <alignment horizontal="left" vertical="top" wrapText="1"/>
    </xf>
    <xf numFmtId="188" fontId="38" fillId="3" borderId="18" xfId="72" applyNumberFormat="1" applyFont="1" applyFill="1" applyBorder="1" applyAlignment="1">
      <alignment horizontal="left" vertical="top" wrapText="1"/>
    </xf>
    <xf numFmtId="188" fontId="38" fillId="3" borderId="0" xfId="72" applyNumberFormat="1" applyFont="1" applyFill="1" applyAlignment="1">
      <alignment horizontal="left" vertical="top" wrapText="1"/>
    </xf>
    <xf numFmtId="188" fontId="38" fillId="3" borderId="17" xfId="72" applyNumberFormat="1" applyFont="1" applyFill="1" applyBorder="1" applyAlignment="1">
      <alignment horizontal="left" vertical="top" wrapText="1"/>
    </xf>
    <xf numFmtId="188" fontId="38" fillId="3" borderId="20" xfId="72" applyNumberFormat="1" applyFont="1" applyFill="1" applyBorder="1" applyAlignment="1">
      <alignment horizontal="left" vertical="top" wrapText="1"/>
    </xf>
    <xf numFmtId="188" fontId="38" fillId="3" borderId="21" xfId="72" applyNumberFormat="1" applyFont="1" applyFill="1" applyBorder="1" applyAlignment="1">
      <alignment horizontal="left" vertical="top" wrapText="1"/>
    </xf>
    <xf numFmtId="188" fontId="38" fillId="3" borderId="22" xfId="72" applyNumberFormat="1" applyFont="1" applyFill="1" applyBorder="1" applyAlignment="1">
      <alignment horizontal="left" vertical="top" wrapText="1"/>
    </xf>
    <xf numFmtId="0" fontId="17" fillId="0" borderId="0" xfId="0" applyFont="1" applyAlignment="1">
      <alignment vertical="top" wrapText="1"/>
    </xf>
    <xf numFmtId="0" fontId="38" fillId="5" borderId="0" xfId="72" applyFont="1" applyFill="1" applyAlignment="1">
      <alignment vertical="center" wrapText="1"/>
    </xf>
    <xf numFmtId="0" fontId="38" fillId="3" borderId="12" xfId="72" applyFont="1" applyFill="1" applyBorder="1" applyAlignment="1">
      <alignment horizontal="left" vertical="top"/>
    </xf>
    <xf numFmtId="0" fontId="38" fillId="3" borderId="18" xfId="72" applyFont="1" applyFill="1" applyBorder="1" applyAlignment="1">
      <alignment horizontal="left" vertical="top"/>
    </xf>
    <xf numFmtId="0" fontId="38" fillId="3" borderId="0" xfId="72" applyFont="1" applyFill="1" applyAlignment="1">
      <alignment horizontal="left" vertical="top"/>
    </xf>
    <xf numFmtId="0" fontId="38" fillId="3" borderId="20" xfId="72" applyFont="1" applyFill="1" applyBorder="1" applyAlignment="1">
      <alignment horizontal="left" vertical="top"/>
    </xf>
    <xf numFmtId="0" fontId="38" fillId="3" borderId="21" xfId="72" applyFont="1" applyFill="1" applyBorder="1" applyAlignment="1">
      <alignment horizontal="left" vertical="top"/>
    </xf>
    <xf numFmtId="0" fontId="18" fillId="0" borderId="33" xfId="72" applyFont="1" applyBorder="1" applyAlignment="1">
      <alignment horizontal="center" vertical="center" textRotation="255"/>
    </xf>
    <xf numFmtId="0" fontId="18" fillId="0" borderId="52" xfId="72" applyFont="1" applyBorder="1" applyAlignment="1">
      <alignment horizontal="center" vertical="center" textRotation="255"/>
    </xf>
    <xf numFmtId="0" fontId="18" fillId="0" borderId="34" xfId="72" applyFont="1" applyBorder="1" applyAlignment="1">
      <alignment horizontal="center" vertical="center" textRotation="255"/>
    </xf>
    <xf numFmtId="0" fontId="38" fillId="0" borderId="33" xfId="72" applyFont="1" applyBorder="1" applyAlignment="1">
      <alignment horizontal="center" vertical="center" wrapText="1"/>
    </xf>
    <xf numFmtId="0" fontId="38" fillId="0" borderId="52" xfId="72" applyFont="1" applyBorder="1" applyAlignment="1">
      <alignment horizontal="center" vertical="center" wrapText="1"/>
    </xf>
    <xf numFmtId="0" fontId="38" fillId="0" borderId="54" xfId="72" applyFont="1" applyBorder="1" applyAlignment="1">
      <alignment horizontal="center" vertical="center" wrapText="1"/>
    </xf>
    <xf numFmtId="0" fontId="38" fillId="0" borderId="34" xfId="72" applyFont="1" applyBorder="1" applyAlignment="1">
      <alignment horizontal="center" vertical="center" wrapText="1"/>
    </xf>
    <xf numFmtId="0" fontId="31" fillId="0" borderId="0" xfId="72" applyFont="1" applyAlignment="1">
      <alignment vertical="center" wrapText="1"/>
    </xf>
    <xf numFmtId="0" fontId="38" fillId="0" borderId="24" xfId="72" applyFont="1" applyBorder="1" applyAlignment="1">
      <alignment horizontal="left" vertical="center" wrapText="1"/>
    </xf>
    <xf numFmtId="0" fontId="38" fillId="0" borderId="25" xfId="72" applyFont="1" applyBorder="1" applyAlignment="1">
      <alignment horizontal="left" vertical="center" wrapText="1"/>
    </xf>
    <xf numFmtId="0" fontId="38" fillId="0" borderId="26" xfId="72" applyFont="1" applyBorder="1" applyAlignment="1">
      <alignment horizontal="left" vertical="center" wrapText="1"/>
    </xf>
    <xf numFmtId="0" fontId="20" fillId="0" borderId="100" xfId="72" applyFont="1" applyBorder="1" applyAlignment="1">
      <alignment horizontal="center" vertical="center" wrapText="1"/>
    </xf>
    <xf numFmtId="0" fontId="20" fillId="0" borderId="52" xfId="72" applyFont="1" applyBorder="1" applyAlignment="1">
      <alignment horizontal="center" vertical="center" wrapText="1"/>
    </xf>
    <xf numFmtId="0" fontId="38" fillId="0" borderId="25" xfId="72" applyFont="1" applyBorder="1" applyAlignment="1">
      <alignment vertical="center" wrapText="1"/>
    </xf>
    <xf numFmtId="0" fontId="38" fillId="0" borderId="0" xfId="72" applyFont="1" applyAlignment="1">
      <alignment vertical="center" wrapText="1"/>
    </xf>
    <xf numFmtId="0" fontId="31" fillId="0" borderId="27" xfId="72" applyFont="1" applyBorder="1" applyAlignment="1">
      <alignment horizontal="center" vertical="center" wrapText="1"/>
    </xf>
    <xf numFmtId="0" fontId="31" fillId="0" borderId="19" xfId="72" applyFont="1" applyBorder="1" applyAlignment="1">
      <alignment horizontal="center" vertical="center" wrapText="1"/>
    </xf>
    <xf numFmtId="0" fontId="31" fillId="0" borderId="28" xfId="72" applyFont="1" applyBorder="1" applyAlignment="1">
      <alignment horizontal="center" vertical="center" wrapText="1"/>
    </xf>
    <xf numFmtId="0" fontId="31" fillId="0" borderId="24" xfId="72" applyFont="1" applyBorder="1" applyAlignment="1">
      <alignment horizontal="justify" vertical="center" wrapText="1"/>
    </xf>
    <xf numFmtId="0" fontId="82" fillId="0" borderId="26" xfId="72" applyFont="1" applyBorder="1" applyAlignment="1">
      <alignment horizontal="justify" vertical="center" wrapText="1"/>
    </xf>
    <xf numFmtId="0" fontId="31" fillId="0" borderId="11" xfId="72" applyFont="1" applyBorder="1" applyAlignment="1">
      <alignment horizontal="center" vertical="center" wrapText="1"/>
    </xf>
    <xf numFmtId="0" fontId="31" fillId="0" borderId="47" xfId="72" applyFont="1" applyBorder="1" applyAlignment="1">
      <alignment horizontal="center" vertical="center" wrapText="1"/>
    </xf>
    <xf numFmtId="0" fontId="83" fillId="0" borderId="11" xfId="72" applyFont="1" applyBorder="1" applyAlignment="1">
      <alignment horizontal="center" vertical="center" wrapText="1"/>
    </xf>
    <xf numFmtId="0" fontId="83" fillId="0" borderId="47" xfId="72" applyFont="1" applyBorder="1" applyAlignment="1">
      <alignment horizontal="center" vertical="center" wrapText="1"/>
    </xf>
    <xf numFmtId="0" fontId="20" fillId="0" borderId="33" xfId="72" applyFont="1" applyBorder="1" applyAlignment="1">
      <alignment horizontal="center" vertical="center" wrapText="1"/>
    </xf>
    <xf numFmtId="0" fontId="20" fillId="0" borderId="54" xfId="72" applyFont="1" applyBorder="1" applyAlignment="1">
      <alignment horizontal="center" vertical="center" wrapText="1"/>
    </xf>
    <xf numFmtId="0" fontId="20" fillId="0" borderId="34" xfId="72" applyFont="1" applyBorder="1" applyAlignment="1">
      <alignment horizontal="center" vertical="center" wrapText="1"/>
    </xf>
    <xf numFmtId="0" fontId="31" fillId="5" borderId="0" xfId="72" applyFont="1" applyFill="1" applyAlignment="1">
      <alignment vertical="center" wrapText="1"/>
    </xf>
    <xf numFmtId="0" fontId="31" fillId="0" borderId="24" xfId="72" applyFont="1" applyBorder="1" applyAlignment="1">
      <alignment horizontal="center" vertical="center" wrapText="1"/>
    </xf>
    <xf numFmtId="0" fontId="31" fillId="0" borderId="25" xfId="72" applyFont="1" applyBorder="1" applyAlignment="1">
      <alignment horizontal="center" vertical="center" wrapText="1"/>
    </xf>
    <xf numFmtId="0" fontId="31" fillId="0" borderId="26" xfId="72" applyFont="1" applyBorder="1" applyAlignment="1">
      <alignment horizontal="center" vertical="center" wrapText="1"/>
    </xf>
    <xf numFmtId="0" fontId="31" fillId="0" borderId="0" xfId="72" applyFont="1" applyAlignment="1">
      <alignment horizontal="center" vertical="center" wrapText="1"/>
    </xf>
    <xf numFmtId="0" fontId="38" fillId="0" borderId="27" xfId="72" applyFont="1" applyBorder="1" applyAlignment="1">
      <alignment horizontal="center" vertical="center" wrapText="1"/>
    </xf>
    <xf numFmtId="0" fontId="38" fillId="0" borderId="19" xfId="72" applyFont="1" applyBorder="1" applyAlignment="1">
      <alignment horizontal="center" vertical="center" wrapText="1"/>
    </xf>
    <xf numFmtId="0" fontId="38" fillId="0" borderId="28" xfId="72" applyFont="1" applyBorder="1" applyAlignment="1">
      <alignment horizontal="center" vertical="center" wrapText="1"/>
    </xf>
    <xf numFmtId="0" fontId="41" fillId="0" borderId="109" xfId="72" applyFont="1" applyBorder="1" applyAlignment="1">
      <alignment horizontal="center" vertical="center"/>
    </xf>
    <xf numFmtId="0" fontId="41" fillId="0" borderId="110" xfId="72" applyFont="1" applyBorder="1" applyAlignment="1">
      <alignment horizontal="center" vertical="center"/>
    </xf>
    <xf numFmtId="0" fontId="41" fillId="0" borderId="111" xfId="72" applyFont="1" applyBorder="1" applyAlignment="1">
      <alignment horizontal="center" vertical="center"/>
    </xf>
    <xf numFmtId="188" fontId="38" fillId="3" borderId="131" xfId="72" applyNumberFormat="1" applyFont="1" applyFill="1" applyBorder="1" applyAlignment="1">
      <alignment horizontal="left" vertical="top" wrapText="1"/>
    </xf>
    <xf numFmtId="188" fontId="38" fillId="3" borderId="145" xfId="72" applyNumberFormat="1" applyFont="1" applyFill="1" applyBorder="1" applyAlignment="1">
      <alignment horizontal="left" vertical="top"/>
    </xf>
    <xf numFmtId="188" fontId="38" fillId="3" borderId="146" xfId="72" applyNumberFormat="1" applyFont="1" applyFill="1" applyBorder="1" applyAlignment="1">
      <alignment horizontal="left" vertical="top"/>
    </xf>
    <xf numFmtId="188" fontId="38" fillId="3" borderId="135" xfId="72" applyNumberFormat="1" applyFont="1" applyFill="1" applyBorder="1" applyAlignment="1">
      <alignment horizontal="left" vertical="top"/>
    </xf>
    <xf numFmtId="188" fontId="38" fillId="3" borderId="0" xfId="72" applyNumberFormat="1" applyFont="1" applyFill="1" applyAlignment="1">
      <alignment horizontal="left" vertical="top"/>
    </xf>
    <xf numFmtId="188" fontId="38" fillId="3" borderId="147" xfId="72" applyNumberFormat="1" applyFont="1" applyFill="1" applyBorder="1" applyAlignment="1">
      <alignment horizontal="left" vertical="top"/>
    </xf>
    <xf numFmtId="188" fontId="38" fillId="3" borderId="148" xfId="72" applyNumberFormat="1" applyFont="1" applyFill="1" applyBorder="1" applyAlignment="1">
      <alignment horizontal="left" vertical="top"/>
    </xf>
    <xf numFmtId="188" fontId="38" fillId="3" borderId="149" xfId="72" applyNumberFormat="1" applyFont="1" applyFill="1" applyBorder="1" applyAlignment="1">
      <alignment horizontal="left" vertical="top"/>
    </xf>
    <xf numFmtId="188" fontId="38" fillId="3" borderId="150" xfId="72" applyNumberFormat="1" applyFont="1" applyFill="1" applyBorder="1" applyAlignment="1">
      <alignment horizontal="left" vertical="top"/>
    </xf>
    <xf numFmtId="0" fontId="20" fillId="0" borderId="128" xfId="72" applyFont="1" applyBorder="1" applyAlignment="1">
      <alignment horizontal="center" vertical="center" wrapText="1"/>
    </xf>
    <xf numFmtId="0" fontId="25" fillId="0" borderId="27" xfId="72" applyFont="1" applyBorder="1" applyAlignment="1">
      <alignment horizontal="center" vertical="center" wrapText="1"/>
    </xf>
    <xf numFmtId="0" fontId="25" fillId="0" borderId="19" xfId="72" applyFont="1" applyBorder="1" applyAlignment="1">
      <alignment horizontal="center" vertical="center" wrapText="1"/>
    </xf>
    <xf numFmtId="0" fontId="25" fillId="0" borderId="28" xfId="72" applyFont="1" applyBorder="1" applyAlignment="1">
      <alignment horizontal="center" vertical="center" wrapText="1"/>
    </xf>
    <xf numFmtId="0" fontId="75" fillId="0" borderId="63" xfId="0" applyFont="1" applyBorder="1" applyAlignment="1">
      <alignment vertical="center" shrinkToFit="1"/>
    </xf>
    <xf numFmtId="0" fontId="21" fillId="0" borderId="62" xfId="0" applyFont="1" applyBorder="1" applyAlignment="1">
      <alignment vertical="center" shrinkToFit="1"/>
    </xf>
    <xf numFmtId="0" fontId="21" fillId="0" borderId="61" xfId="0" applyFont="1" applyBorder="1" applyAlignment="1">
      <alignment vertical="center" shrinkToFit="1"/>
    </xf>
    <xf numFmtId="0" fontId="17" fillId="0" borderId="58" xfId="0" applyFont="1" applyBorder="1" applyAlignment="1">
      <alignment horizontal="left" vertical="center" shrinkToFit="1"/>
    </xf>
    <xf numFmtId="0" fontId="21" fillId="0" borderId="57" xfId="0" applyFont="1" applyBorder="1" applyAlignment="1">
      <alignment horizontal="left" vertical="center" shrinkToFit="1"/>
    </xf>
    <xf numFmtId="0" fontId="21" fillId="0" borderId="56" xfId="0" applyFont="1" applyBorder="1" applyAlignment="1">
      <alignment horizontal="left" vertical="center" shrinkToFit="1"/>
    </xf>
    <xf numFmtId="0" fontId="75" fillId="0" borderId="42" xfId="0" applyFont="1" applyBorder="1" applyAlignment="1">
      <alignment horizontal="right" vertical="center" shrinkToFit="1"/>
    </xf>
    <xf numFmtId="0" fontId="21" fillId="0" borderId="42" xfId="0" applyFont="1" applyBorder="1" applyAlignment="1">
      <alignment horizontal="right" vertical="center" shrinkToFit="1"/>
    </xf>
    <xf numFmtId="0" fontId="21" fillId="0" borderId="41" xfId="0" applyFont="1" applyBorder="1" applyAlignment="1">
      <alignment horizontal="right" vertical="center" shrinkToFit="1"/>
    </xf>
    <xf numFmtId="0" fontId="75" fillId="0" borderId="70" xfId="0" applyFont="1" applyBorder="1" applyAlignment="1">
      <alignment horizontal="right" vertical="center" shrinkToFit="1"/>
    </xf>
    <xf numFmtId="0" fontId="21" fillId="0" borderId="43" xfId="0" applyFont="1" applyBorder="1" applyAlignment="1">
      <alignment horizontal="right" vertical="center" shrinkToFit="1"/>
    </xf>
    <xf numFmtId="0" fontId="25" fillId="3" borderId="42" xfId="0" applyFont="1" applyFill="1" applyBorder="1" applyAlignment="1">
      <alignment horizontal="center" vertical="center" shrinkToFit="1"/>
    </xf>
    <xf numFmtId="0" fontId="14" fillId="0" borderId="15" xfId="0" applyFont="1" applyBorder="1" applyAlignment="1">
      <alignment horizontal="center" vertical="center"/>
    </xf>
    <xf numFmtId="0" fontId="14" fillId="0" borderId="12" xfId="0" applyFont="1" applyBorder="1" applyAlignment="1">
      <alignment horizontal="center" vertical="center"/>
    </xf>
    <xf numFmtId="0" fontId="14" fillId="0" borderId="14" xfId="0" applyFont="1" applyBorder="1" applyAlignment="1">
      <alignment horizontal="center" vertical="center"/>
    </xf>
    <xf numFmtId="0" fontId="14" fillId="0" borderId="68" xfId="0" applyFont="1" applyBorder="1" applyAlignment="1">
      <alignment horizontal="center" vertical="center"/>
    </xf>
    <xf numFmtId="0" fontId="14" fillId="0" borderId="19" xfId="0" applyFont="1" applyBorder="1" applyAlignment="1">
      <alignment horizontal="center" vertical="center"/>
    </xf>
    <xf numFmtId="0" fontId="14" fillId="0" borderId="28" xfId="0" applyFont="1" applyBorder="1" applyAlignment="1">
      <alignment horizontal="center" vertical="center"/>
    </xf>
    <xf numFmtId="0" fontId="75" fillId="0" borderId="48" xfId="0" applyFont="1" applyBorder="1" applyAlignment="1">
      <alignment vertical="center" shrinkToFit="1"/>
    </xf>
    <xf numFmtId="0" fontId="21" fillId="0" borderId="42" xfId="0" applyFont="1" applyBorder="1" applyAlignment="1">
      <alignment vertical="center" shrinkToFit="1"/>
    </xf>
    <xf numFmtId="0" fontId="21" fillId="0" borderId="41" xfId="0" applyFont="1" applyBorder="1" applyAlignment="1">
      <alignment vertical="center" shrinkToFit="1"/>
    </xf>
    <xf numFmtId="0" fontId="21" fillId="0" borderId="0" xfId="0" applyFont="1" applyAlignment="1">
      <alignment horizontal="left" vertical="center"/>
    </xf>
    <xf numFmtId="0" fontId="75" fillId="0" borderId="0" xfId="0" applyFont="1" applyAlignment="1">
      <alignment vertical="center" wrapText="1"/>
    </xf>
    <xf numFmtId="0" fontId="21" fillId="0" borderId="0" xfId="0" applyFont="1" applyAlignment="1">
      <alignment vertical="center"/>
    </xf>
    <xf numFmtId="0" fontId="25" fillId="3" borderId="42" xfId="0" applyFont="1" applyFill="1" applyBorder="1" applyAlignment="1">
      <alignment horizontal="left" vertical="center" wrapText="1"/>
    </xf>
    <xf numFmtId="0" fontId="25" fillId="3" borderId="41" xfId="0" applyFont="1" applyFill="1" applyBorder="1" applyAlignment="1">
      <alignment horizontal="left" vertical="center" wrapText="1"/>
    </xf>
    <xf numFmtId="0" fontId="17" fillId="0" borderId="48" xfId="0" applyFont="1" applyBorder="1" applyAlignment="1">
      <alignment horizontal="left" vertical="center"/>
    </xf>
    <xf numFmtId="0" fontId="17" fillId="0" borderId="42" xfId="0" applyFont="1" applyBorder="1" applyAlignment="1">
      <alignment horizontal="left" vertical="center"/>
    </xf>
    <xf numFmtId="0" fontId="17" fillId="0" borderId="41" xfId="0" applyFont="1" applyBorder="1" applyAlignment="1">
      <alignment horizontal="left" vertical="center"/>
    </xf>
    <xf numFmtId="0" fontId="42" fillId="0" borderId="42" xfId="0" applyFont="1" applyBorder="1" applyAlignment="1">
      <alignment vertical="center" wrapText="1"/>
    </xf>
    <xf numFmtId="0" fontId="42" fillId="0" borderId="41" xfId="0" applyFont="1" applyBorder="1" applyAlignment="1">
      <alignment vertical="center" wrapText="1"/>
    </xf>
    <xf numFmtId="0" fontId="84" fillId="0" borderId="42" xfId="0" applyFont="1" applyBorder="1" applyAlignment="1">
      <alignment vertical="center" wrapText="1"/>
    </xf>
    <xf numFmtId="0" fontId="84" fillId="0" borderId="42" xfId="0" applyFont="1" applyBorder="1" applyAlignment="1">
      <alignment horizontal="center" vertical="center" shrinkToFit="1"/>
    </xf>
    <xf numFmtId="0" fontId="42" fillId="0" borderId="42" xfId="0" applyFont="1" applyBorder="1" applyAlignment="1">
      <alignment horizontal="center" vertical="center" shrinkToFit="1"/>
    </xf>
    <xf numFmtId="0" fontId="42" fillId="0" borderId="41" xfId="0" applyFont="1" applyBorder="1" applyAlignment="1">
      <alignment horizontal="center" vertical="center" shrinkToFit="1"/>
    </xf>
    <xf numFmtId="0" fontId="84" fillId="0" borderId="70" xfId="0" applyFont="1" applyBorder="1" applyAlignment="1">
      <alignment horizontal="center" vertical="center" shrinkToFit="1"/>
    </xf>
    <xf numFmtId="0" fontId="42" fillId="0" borderId="43" xfId="0" applyFont="1" applyBorder="1" applyAlignment="1">
      <alignment horizontal="center" vertical="center" shrinkToFit="1"/>
    </xf>
    <xf numFmtId="0" fontId="42" fillId="0" borderId="39" xfId="0" applyFont="1" applyBorder="1" applyAlignment="1">
      <alignment horizontal="center" vertical="center" shrinkToFit="1"/>
    </xf>
    <xf numFmtId="0" fontId="14" fillId="0" borderId="13" xfId="0" applyFont="1" applyBorder="1" applyAlignment="1">
      <alignment horizontal="center"/>
    </xf>
    <xf numFmtId="0" fontId="14" fillId="0" borderId="92" xfId="0" applyFont="1" applyBorder="1" applyAlignment="1">
      <alignment horizontal="center"/>
    </xf>
    <xf numFmtId="0" fontId="14" fillId="0" borderId="32" xfId="0" applyFont="1" applyBorder="1" applyAlignment="1">
      <alignment horizontal="center"/>
    </xf>
    <xf numFmtId="0" fontId="14" fillId="0" borderId="34" xfId="0" applyFont="1" applyBorder="1" applyAlignment="1">
      <alignment horizontal="center"/>
    </xf>
    <xf numFmtId="0" fontId="25" fillId="0" borderId="42" xfId="0" applyFont="1" applyBorder="1" applyAlignment="1">
      <alignment horizontal="left" vertical="center" wrapText="1"/>
    </xf>
    <xf numFmtId="0" fontId="25" fillId="0" borderId="41" xfId="0" applyFont="1" applyBorder="1" applyAlignment="1">
      <alignment horizontal="left" vertical="center" wrapText="1"/>
    </xf>
    <xf numFmtId="0" fontId="42" fillId="3" borderId="42" xfId="0" applyFont="1" applyFill="1" applyBorder="1" applyAlignment="1">
      <alignment horizontal="left" vertical="center" wrapText="1"/>
    </xf>
    <xf numFmtId="0" fontId="42" fillId="3" borderId="41" xfId="0" applyFont="1" applyFill="1" applyBorder="1" applyAlignment="1">
      <alignment horizontal="left" vertical="center" wrapText="1"/>
    </xf>
    <xf numFmtId="0" fontId="25" fillId="0" borderId="37" xfId="0" applyFont="1" applyBorder="1" applyAlignment="1">
      <alignment horizontal="right" vertical="center" wrapText="1"/>
    </xf>
    <xf numFmtId="0" fontId="25" fillId="0" borderId="42" xfId="0" applyFont="1" applyBorder="1" applyAlignment="1">
      <alignment horizontal="right" vertical="center" wrapText="1"/>
    </xf>
    <xf numFmtId="0" fontId="25" fillId="0" borderId="41" xfId="0" applyFont="1" applyBorder="1" applyAlignment="1">
      <alignment horizontal="right" vertical="center" wrapText="1"/>
    </xf>
    <xf numFmtId="0" fontId="25" fillId="0" borderId="25" xfId="0" applyFont="1" applyBorder="1" applyAlignment="1">
      <alignment horizontal="left" vertical="center" wrapText="1"/>
    </xf>
    <xf numFmtId="0" fontId="25" fillId="0" borderId="26" xfId="0" applyFont="1" applyBorder="1" applyAlignment="1">
      <alignment horizontal="left" vertical="center" wrapText="1"/>
    </xf>
    <xf numFmtId="0" fontId="25" fillId="8" borderId="42" xfId="0" applyFont="1" applyFill="1" applyBorder="1"/>
    <xf numFmtId="0" fontId="25" fillId="8" borderId="153" xfId="0" applyFont="1" applyFill="1" applyBorder="1"/>
    <xf numFmtId="0" fontId="14" fillId="0" borderId="45" xfId="0" applyFont="1" applyBorder="1" applyAlignment="1">
      <alignment horizontal="center"/>
    </xf>
    <xf numFmtId="0" fontId="14" fillId="0" borderId="52" xfId="0" applyFont="1" applyBorder="1" applyAlignment="1">
      <alignment horizontal="center"/>
    </xf>
    <xf numFmtId="0" fontId="62" fillId="0" borderId="10" xfId="0" applyFont="1" applyBorder="1" applyAlignment="1">
      <alignment horizontal="center" vertical="center" wrapText="1"/>
    </xf>
    <xf numFmtId="0" fontId="62" fillId="0" borderId="23" xfId="0" applyFont="1" applyBorder="1" applyAlignment="1">
      <alignment horizontal="center" vertical="center" wrapText="1"/>
    </xf>
    <xf numFmtId="0" fontId="62" fillId="0" borderId="31" xfId="0" applyFont="1" applyBorder="1" applyAlignment="1">
      <alignment horizontal="center" vertical="center" wrapText="1"/>
    </xf>
    <xf numFmtId="0" fontId="17" fillId="0" borderId="69" xfId="0" applyFont="1" applyBorder="1" applyAlignment="1">
      <alignment horizontal="center" vertical="center" wrapText="1"/>
    </xf>
    <xf numFmtId="0" fontId="17" fillId="0" borderId="29" xfId="0" applyFont="1" applyBorder="1" applyAlignment="1">
      <alignment horizontal="center" vertical="center" wrapText="1"/>
    </xf>
    <xf numFmtId="0" fontId="25" fillId="0" borderId="52" xfId="0" applyFont="1" applyBorder="1" applyAlignment="1">
      <alignment horizontal="center" vertical="center" wrapText="1"/>
    </xf>
    <xf numFmtId="0" fontId="25" fillId="0" borderId="34" xfId="0" applyFont="1" applyBorder="1" applyAlignment="1">
      <alignment horizontal="center" vertical="center" wrapText="1"/>
    </xf>
    <xf numFmtId="0" fontId="17" fillId="0" borderId="0" xfId="0" applyFont="1" applyAlignment="1">
      <alignment horizontal="left" vertical="center" wrapText="1"/>
    </xf>
    <xf numFmtId="0" fontId="25" fillId="3" borderId="42" xfId="0" applyFont="1" applyFill="1" applyBorder="1" applyAlignment="1">
      <alignment vertical="center"/>
    </xf>
    <xf numFmtId="0" fontId="25" fillId="3" borderId="41" xfId="0" applyFont="1" applyFill="1" applyBorder="1" applyAlignment="1">
      <alignment vertical="center"/>
    </xf>
    <xf numFmtId="0" fontId="25" fillId="3" borderId="42" xfId="0" applyFont="1" applyFill="1" applyBorder="1" applyAlignment="1">
      <alignment horizontal="left" vertical="center"/>
    </xf>
    <xf numFmtId="0" fontId="25" fillId="3" borderId="41" xfId="0" applyFont="1" applyFill="1" applyBorder="1" applyAlignment="1">
      <alignment horizontal="left" vertical="center"/>
    </xf>
    <xf numFmtId="0" fontId="25" fillId="0" borderId="42" xfId="0" applyFont="1" applyBorder="1" applyAlignment="1">
      <alignment horizontal="left" vertical="center"/>
    </xf>
    <xf numFmtId="0" fontId="25" fillId="0" borderId="41" xfId="0" applyFont="1" applyBorder="1" applyAlignment="1">
      <alignment horizontal="left" vertical="center"/>
    </xf>
    <xf numFmtId="0" fontId="75" fillId="0" borderId="42" xfId="0" applyFont="1" applyBorder="1" applyAlignment="1">
      <alignment horizontal="center" vertical="center" wrapText="1"/>
    </xf>
    <xf numFmtId="0" fontId="21" fillId="0" borderId="42" xfId="0" applyFont="1" applyBorder="1" applyAlignment="1">
      <alignment horizontal="center" vertical="center" wrapText="1"/>
    </xf>
    <xf numFmtId="0" fontId="17" fillId="0" borderId="48" xfId="0" applyFont="1" applyBorder="1" applyAlignment="1">
      <alignment horizontal="center" vertical="center" shrinkToFit="1"/>
    </xf>
    <xf numFmtId="0" fontId="17" fillId="0" borderId="42" xfId="0" applyFont="1" applyBorder="1" applyAlignment="1">
      <alignment horizontal="center" vertical="center" shrinkToFit="1"/>
    </xf>
    <xf numFmtId="0" fontId="17" fillId="0" borderId="41" xfId="0" applyFont="1" applyBorder="1" applyAlignment="1">
      <alignment horizontal="center" vertical="center" shrinkToFit="1"/>
    </xf>
    <xf numFmtId="0" fontId="75" fillId="0" borderId="48" xfId="0" applyFont="1" applyBorder="1" applyAlignment="1">
      <alignment horizontal="center" vertical="center" shrinkToFit="1"/>
    </xf>
    <xf numFmtId="0" fontId="21" fillId="0" borderId="42" xfId="0" applyFont="1" applyBorder="1" applyAlignment="1">
      <alignment horizontal="center" vertical="center" shrinkToFit="1"/>
    </xf>
    <xf numFmtId="0" fontId="21" fillId="0" borderId="41" xfId="0" applyFont="1" applyBorder="1" applyAlignment="1">
      <alignment horizontal="center" vertical="center" shrinkToFit="1"/>
    </xf>
    <xf numFmtId="0" fontId="75" fillId="0" borderId="70" xfId="0" applyFont="1" applyBorder="1" applyAlignment="1">
      <alignment horizontal="center" vertical="center" shrinkToFit="1"/>
    </xf>
    <xf numFmtId="0" fontId="21" fillId="0" borderId="43" xfId="0" applyFont="1" applyBorder="1" applyAlignment="1">
      <alignment horizontal="center" vertical="center" shrinkToFit="1"/>
    </xf>
    <xf numFmtId="0" fontId="21" fillId="0" borderId="39" xfId="0" applyFont="1" applyBorder="1" applyAlignment="1">
      <alignment horizontal="center" vertical="center" shrinkToFit="1"/>
    </xf>
    <xf numFmtId="0" fontId="14" fillId="0" borderId="68" xfId="0" applyFont="1" applyBorder="1" applyAlignment="1">
      <alignment horizontal="center"/>
    </xf>
    <xf numFmtId="0" fontId="14" fillId="0" borderId="19" xfId="0" applyFont="1" applyBorder="1" applyAlignment="1">
      <alignment horizontal="center"/>
    </xf>
    <xf numFmtId="0" fontId="14" fillId="0" borderId="28" xfId="0" applyFont="1" applyBorder="1" applyAlignment="1">
      <alignment horizontal="center"/>
    </xf>
    <xf numFmtId="0" fontId="75" fillId="0" borderId="21" xfId="0" applyFont="1" applyBorder="1" applyAlignment="1">
      <alignment vertical="top" wrapText="1"/>
    </xf>
    <xf numFmtId="0" fontId="21" fillId="0" borderId="21" xfId="0" applyFont="1" applyBorder="1" applyAlignment="1">
      <alignment vertical="top"/>
    </xf>
    <xf numFmtId="0" fontId="25" fillId="0" borderId="92" xfId="0" applyFont="1" applyBorder="1" applyAlignment="1">
      <alignment horizontal="center" vertical="center" wrapText="1"/>
    </xf>
    <xf numFmtId="0" fontId="25" fillId="0" borderId="42" xfId="0" applyFont="1" applyBorder="1" applyAlignment="1">
      <alignment horizontal="left" vertical="center" shrinkToFit="1"/>
    </xf>
    <xf numFmtId="0" fontId="42" fillId="0" borderId="42" xfId="0" applyFont="1" applyBorder="1" applyAlignment="1">
      <alignment horizontal="left" vertical="center" shrinkToFit="1"/>
    </xf>
    <xf numFmtId="0" fontId="42" fillId="0" borderId="41" xfId="0" applyFont="1" applyBorder="1" applyAlignment="1">
      <alignment horizontal="left" vertical="center" shrinkToFit="1"/>
    </xf>
    <xf numFmtId="0" fontId="25" fillId="0" borderId="42" xfId="0" applyFont="1" applyBorder="1" applyAlignment="1">
      <alignment vertical="center" shrinkToFit="1"/>
    </xf>
    <xf numFmtId="0" fontId="25" fillId="0" borderId="41" xfId="0" applyFont="1" applyBorder="1" applyAlignment="1">
      <alignment vertical="center" shrinkToFit="1"/>
    </xf>
    <xf numFmtId="0" fontId="42" fillId="0" borderId="42" xfId="0" applyFont="1" applyBorder="1" applyAlignment="1">
      <alignment vertical="center" shrinkToFit="1"/>
    </xf>
    <xf numFmtId="0" fontId="42" fillId="0" borderId="41" xfId="0" applyFont="1" applyBorder="1" applyAlignment="1">
      <alignment vertical="center" shrinkToFit="1"/>
    </xf>
    <xf numFmtId="0" fontId="75" fillId="0" borderId="42" xfId="0" applyFont="1" applyBorder="1" applyAlignment="1">
      <alignment horizontal="center" vertical="center" shrinkToFit="1"/>
    </xf>
    <xf numFmtId="0" fontId="14" fillId="0" borderId="15" xfId="0" applyFont="1" applyBorder="1" applyAlignment="1">
      <alignment horizontal="center"/>
    </xf>
    <xf numFmtId="0" fontId="14" fillId="0" borderId="12" xfId="0" applyFont="1" applyBorder="1" applyAlignment="1">
      <alignment horizontal="center"/>
    </xf>
    <xf numFmtId="0" fontId="80" fillId="0" borderId="0" xfId="0" applyFont="1" applyAlignment="1">
      <alignment vertical="center" wrapText="1"/>
    </xf>
    <xf numFmtId="0" fontId="0" fillId="0" borderId="0" xfId="0" applyAlignment="1">
      <alignment vertical="center" wrapText="1"/>
    </xf>
    <xf numFmtId="0" fontId="17" fillId="0" borderId="69" xfId="0" applyFont="1" applyBorder="1" applyAlignment="1">
      <alignment horizontal="right" vertical="center" wrapText="1"/>
    </xf>
    <xf numFmtId="0" fontId="17" fillId="0" borderId="29" xfId="0" applyFont="1" applyBorder="1" applyAlignment="1">
      <alignment horizontal="right" vertical="center" wrapText="1"/>
    </xf>
    <xf numFmtId="0" fontId="28" fillId="0" borderId="10" xfId="0" applyFont="1" applyBorder="1" applyAlignment="1">
      <alignment horizontal="center" vertical="center"/>
    </xf>
    <xf numFmtId="0" fontId="62" fillId="0" borderId="23" xfId="0" applyFont="1" applyBorder="1" applyAlignment="1">
      <alignment horizontal="center" vertical="center"/>
    </xf>
    <xf numFmtId="0" fontId="62" fillId="0" borderId="31" xfId="0" applyFont="1" applyBorder="1" applyAlignment="1">
      <alignment horizontal="center" vertical="center"/>
    </xf>
    <xf numFmtId="0" fontId="62" fillId="0" borderId="10" xfId="0" applyFont="1" applyBorder="1" applyAlignment="1">
      <alignment horizontal="center" vertical="center"/>
    </xf>
    <xf numFmtId="184" fontId="17" fillId="0" borderId="0" xfId="0" applyNumberFormat="1" applyFont="1" applyAlignment="1">
      <alignment horizontal="left" vertical="top" wrapText="1"/>
    </xf>
    <xf numFmtId="0" fontId="42" fillId="0" borderId="70" xfId="0" applyFont="1" applyBorder="1" applyAlignment="1">
      <alignment horizontal="center" vertical="center" shrinkToFit="1"/>
    </xf>
    <xf numFmtId="0" fontId="21" fillId="0" borderId="70" xfId="0" applyFont="1" applyBorder="1" applyAlignment="1">
      <alignment horizontal="center" vertical="center" shrinkToFit="1"/>
    </xf>
    <xf numFmtId="0" fontId="28" fillId="0" borderId="38" xfId="0" applyFont="1" applyBorder="1" applyAlignment="1">
      <alignment horizontal="center" vertical="center"/>
    </xf>
    <xf numFmtId="0" fontId="28" fillId="0" borderId="36" xfId="0" applyFont="1" applyBorder="1" applyAlignment="1">
      <alignment horizontal="center" vertical="center"/>
    </xf>
    <xf numFmtId="0" fontId="28" fillId="0" borderId="92" xfId="0" applyFont="1" applyBorder="1" applyAlignment="1">
      <alignment horizontal="center" vertical="center" wrapText="1"/>
    </xf>
    <xf numFmtId="0" fontId="28" fillId="0" borderId="34" xfId="0" applyFont="1" applyBorder="1" applyAlignment="1">
      <alignment horizontal="center" vertical="center" wrapText="1"/>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68" xfId="0" applyBorder="1" applyAlignment="1">
      <alignment horizontal="center" vertical="center"/>
    </xf>
    <xf numFmtId="0" fontId="0" fillId="0" borderId="19" xfId="0" applyBorder="1" applyAlignment="1">
      <alignment horizontal="center" vertical="center"/>
    </xf>
    <xf numFmtId="0" fontId="0" fillId="0" borderId="28" xfId="0" applyBorder="1" applyAlignment="1">
      <alignment horizontal="center" vertical="center"/>
    </xf>
    <xf numFmtId="0" fontId="20" fillId="0" borderId="112" xfId="18" applyFont="1" applyBorder="1" applyAlignment="1">
      <alignment horizontal="center" vertical="center"/>
    </xf>
    <xf numFmtId="0" fontId="20" fillId="0" borderId="103" xfId="18" applyFont="1" applyBorder="1" applyAlignment="1">
      <alignment horizontal="center" vertical="center"/>
    </xf>
    <xf numFmtId="0" fontId="20" fillId="7" borderId="103" xfId="18" applyFont="1" applyFill="1" applyBorder="1" applyAlignment="1">
      <alignment horizontal="left" vertical="center" shrinkToFit="1"/>
    </xf>
    <xf numFmtId="0" fontId="20" fillId="7" borderId="51" xfId="18" applyFont="1" applyFill="1" applyBorder="1" applyAlignment="1">
      <alignment horizontal="left" vertical="center" shrinkToFit="1"/>
    </xf>
    <xf numFmtId="0" fontId="20" fillId="7" borderId="104" xfId="18" applyFont="1" applyFill="1" applyBorder="1" applyAlignment="1">
      <alignment horizontal="left" vertical="center" shrinkToFit="1"/>
    </xf>
    <xf numFmtId="0" fontId="42" fillId="0" borderId="19" xfId="0" applyFont="1" applyBorder="1" applyAlignment="1">
      <alignment horizontal="left" vertical="center" shrinkToFit="1"/>
    </xf>
    <xf numFmtId="0" fontId="42" fillId="0" borderId="28" xfId="0" applyFont="1" applyBorder="1" applyAlignment="1">
      <alignment horizontal="left" vertical="center" shrinkToFit="1"/>
    </xf>
    <xf numFmtId="0" fontId="25" fillId="0" borderId="41" xfId="0" applyFont="1" applyBorder="1" applyAlignment="1">
      <alignment horizontal="left" vertical="center" shrinkToFit="1"/>
    </xf>
    <xf numFmtId="0" fontId="65" fillId="0" borderId="10" xfId="0" applyFont="1" applyBorder="1" applyAlignment="1">
      <alignment horizontal="center" vertical="center"/>
    </xf>
    <xf numFmtId="0" fontId="61" fillId="0" borderId="0" xfId="0" applyFont="1" applyAlignment="1">
      <alignment horizontal="left" vertical="top" wrapText="1"/>
    </xf>
    <xf numFmtId="0" fontId="28" fillId="0" borderId="69" xfId="0" applyFont="1" applyBorder="1" applyAlignment="1">
      <alignment horizontal="right" vertical="center" wrapText="1"/>
    </xf>
    <xf numFmtId="0" fontId="28" fillId="0" borderId="29" xfId="0" applyFont="1" applyBorder="1" applyAlignment="1">
      <alignment horizontal="right" vertical="center" wrapText="1"/>
    </xf>
    <xf numFmtId="0" fontId="21" fillId="0" borderId="63" xfId="0" applyFont="1" applyBorder="1" applyAlignment="1">
      <alignment vertical="center" shrinkToFit="1"/>
    </xf>
    <xf numFmtId="0" fontId="21" fillId="0" borderId="1" xfId="0" applyFont="1" applyBorder="1" applyAlignment="1">
      <alignment horizontal="right" vertical="center" shrinkToFit="1"/>
    </xf>
    <xf numFmtId="0" fontId="21" fillId="0" borderId="70" xfId="0" applyFont="1" applyBorder="1" applyAlignment="1">
      <alignment horizontal="right" vertical="center" shrinkToFit="1"/>
    </xf>
    <xf numFmtId="0" fontId="21" fillId="0" borderId="39" xfId="0" applyFont="1" applyBorder="1" applyAlignment="1">
      <alignment horizontal="right" vertical="center" shrinkToFit="1"/>
    </xf>
    <xf numFmtId="0" fontId="25" fillId="0" borderId="14" xfId="0" applyFont="1" applyBorder="1" applyAlignment="1">
      <alignment horizontal="center" vertical="center" wrapText="1"/>
    </xf>
    <xf numFmtId="0" fontId="25" fillId="0" borderId="28" xfId="0" applyFont="1" applyBorder="1" applyAlignment="1">
      <alignment horizontal="center" vertical="center" wrapText="1"/>
    </xf>
    <xf numFmtId="0" fontId="21" fillId="0" borderId="48" xfId="0" applyFont="1" applyBorder="1" applyAlignment="1">
      <alignment vertical="center" shrinkToFit="1"/>
    </xf>
    <xf numFmtId="0" fontId="17" fillId="0" borderId="0" xfId="0" applyFont="1" applyAlignment="1">
      <alignment horizontal="left" vertical="center"/>
    </xf>
    <xf numFmtId="0" fontId="25" fillId="3" borderId="42" xfId="0" applyFont="1" applyFill="1" applyBorder="1" applyAlignment="1">
      <alignment horizontal="center" vertical="center"/>
    </xf>
    <xf numFmtId="0" fontId="21" fillId="0" borderId="48" xfId="0" applyFont="1" applyBorder="1" applyAlignment="1">
      <alignment horizontal="center" vertical="center" shrinkToFit="1"/>
    </xf>
    <xf numFmtId="183" fontId="25" fillId="3" borderId="42" xfId="0" applyNumberFormat="1" applyFont="1" applyFill="1" applyBorder="1" applyAlignment="1">
      <alignment vertical="center" shrinkToFit="1"/>
    </xf>
    <xf numFmtId="183" fontId="25" fillId="3" borderId="41" xfId="0" applyNumberFormat="1" applyFont="1" applyFill="1" applyBorder="1" applyAlignment="1">
      <alignment vertical="center" shrinkToFit="1"/>
    </xf>
    <xf numFmtId="0" fontId="65" fillId="0" borderId="0" xfId="0" applyFont="1" applyAlignment="1">
      <alignment horizontal="left" vertical="top" wrapText="1"/>
    </xf>
    <xf numFmtId="0" fontId="62" fillId="0" borderId="0" xfId="0" applyFont="1" applyAlignment="1">
      <alignment horizontal="left" vertical="top" wrapText="1"/>
    </xf>
    <xf numFmtId="0" fontId="14" fillId="0" borderId="14" xfId="0" applyFont="1" applyBorder="1" applyAlignment="1">
      <alignment horizontal="center"/>
    </xf>
    <xf numFmtId="0" fontId="28" fillId="0" borderId="10" xfId="0" applyFont="1" applyBorder="1" applyAlignment="1">
      <alignment horizontal="center" vertical="center" wrapText="1"/>
    </xf>
    <xf numFmtId="0" fontId="75" fillId="0" borderId="21" xfId="0" applyFont="1" applyBorder="1" applyAlignment="1">
      <alignment horizontal="left" vertical="center" wrapText="1"/>
    </xf>
    <xf numFmtId="0" fontId="75" fillId="0" borderId="21" xfId="0" applyFont="1" applyBorder="1" applyAlignment="1">
      <alignment horizontal="left" vertical="top" wrapText="1"/>
    </xf>
    <xf numFmtId="0" fontId="17" fillId="0" borderId="0" xfId="26" applyFont="1" applyAlignment="1">
      <alignment horizontal="center" vertical="center"/>
    </xf>
    <xf numFmtId="0" fontId="17" fillId="3" borderId="24" xfId="26" applyFont="1" applyFill="1" applyBorder="1" applyAlignment="1">
      <alignment horizontal="left" vertical="top" wrapText="1"/>
    </xf>
    <xf numFmtId="0" fontId="17" fillId="3" borderId="25" xfId="26" applyFont="1" applyFill="1" applyBorder="1" applyAlignment="1">
      <alignment horizontal="left" vertical="top" wrapText="1"/>
    </xf>
    <xf numFmtId="0" fontId="17" fillId="3" borderId="26" xfId="26" applyFont="1" applyFill="1" applyBorder="1" applyAlignment="1">
      <alignment horizontal="left" vertical="top" wrapText="1"/>
    </xf>
    <xf numFmtId="0" fontId="17" fillId="3" borderId="27" xfId="26" applyFont="1" applyFill="1" applyBorder="1" applyAlignment="1">
      <alignment horizontal="left" vertical="top" wrapText="1"/>
    </xf>
    <xf numFmtId="0" fontId="17" fillId="3" borderId="19" xfId="26" applyFont="1" applyFill="1" applyBorder="1" applyAlignment="1">
      <alignment horizontal="left" vertical="top" wrapText="1"/>
    </xf>
    <xf numFmtId="0" fontId="17" fillId="3" borderId="28" xfId="26" applyFont="1" applyFill="1" applyBorder="1" applyAlignment="1">
      <alignment horizontal="left" vertical="top" wrapText="1"/>
    </xf>
    <xf numFmtId="0" fontId="17" fillId="3" borderId="0" xfId="26" applyFont="1" applyFill="1" applyAlignment="1">
      <alignment horizontal="center" vertical="center"/>
    </xf>
    <xf numFmtId="0" fontId="17" fillId="3" borderId="19" xfId="26" applyFont="1" applyFill="1" applyBorder="1" applyAlignment="1">
      <alignment horizontal="left" vertical="center"/>
    </xf>
    <xf numFmtId="0" fontId="0" fillId="0" borderId="10" xfId="0" applyBorder="1" applyAlignment="1">
      <alignment horizontal="center" vertical="center"/>
    </xf>
    <xf numFmtId="0" fontId="0" fillId="0" borderId="23" xfId="0" applyBorder="1" applyAlignment="1">
      <alignment horizontal="center" vertical="center"/>
    </xf>
    <xf numFmtId="0" fontId="0" fillId="0" borderId="102" xfId="0" applyBorder="1" applyAlignment="1">
      <alignment horizontal="center" vertical="center"/>
    </xf>
    <xf numFmtId="0" fontId="0" fillId="7" borderId="51" xfId="0" applyFill="1" applyBorder="1" applyAlignment="1">
      <alignment horizontal="left" vertical="center" shrinkToFit="1"/>
    </xf>
    <xf numFmtId="0" fontId="0" fillId="7" borderId="23" xfId="0" applyFill="1" applyBorder="1" applyAlignment="1">
      <alignment horizontal="left" vertical="center" shrinkToFit="1"/>
    </xf>
    <xf numFmtId="0" fontId="0" fillId="7" borderId="31" xfId="0" applyFill="1" applyBorder="1" applyAlignment="1">
      <alignment horizontal="left" vertical="center" shrinkToFit="1"/>
    </xf>
    <xf numFmtId="0" fontId="63" fillId="0" borderId="0" xfId="26" applyFont="1" applyAlignment="1">
      <alignment horizontal="left" vertical="top" wrapText="1"/>
    </xf>
    <xf numFmtId="0" fontId="63" fillId="0" borderId="47" xfId="26" applyFont="1" applyBorder="1" applyAlignment="1">
      <alignment horizontal="left" vertical="top" wrapText="1"/>
    </xf>
    <xf numFmtId="0" fontId="17" fillId="0" borderId="0" xfId="26" applyFont="1" applyAlignment="1">
      <alignment horizontal="left" vertical="top" wrapText="1"/>
    </xf>
    <xf numFmtId="0" fontId="12" fillId="0" borderId="0" xfId="0" applyFont="1" applyAlignment="1">
      <alignment horizontal="left" vertical="top" wrapText="1"/>
    </xf>
    <xf numFmtId="0" fontId="12" fillId="0" borderId="47" xfId="0" applyFont="1" applyBorder="1" applyAlignment="1">
      <alignment horizontal="left" vertical="top" wrapText="1"/>
    </xf>
    <xf numFmtId="0" fontId="12" fillId="0" borderId="19" xfId="0" applyFont="1" applyBorder="1" applyAlignment="1">
      <alignment horizontal="left" vertical="top" wrapText="1"/>
    </xf>
    <xf numFmtId="0" fontId="12" fillId="0" borderId="28" xfId="0" applyFont="1" applyBorder="1" applyAlignment="1">
      <alignment horizontal="left" vertical="top" wrapText="1"/>
    </xf>
    <xf numFmtId="0" fontId="17" fillId="0" borderId="0" xfId="26" applyFont="1" applyAlignment="1">
      <alignment horizontal="left" vertical="center" wrapText="1"/>
    </xf>
    <xf numFmtId="0" fontId="17" fillId="0" borderId="47" xfId="26" applyFont="1" applyBorder="1" applyAlignment="1">
      <alignment horizontal="left" vertical="center" wrapText="1"/>
    </xf>
    <xf numFmtId="0" fontId="0" fillId="0" borderId="25" xfId="0" applyBorder="1"/>
    <xf numFmtId="0" fontId="0" fillId="0" borderId="26" xfId="0" applyBorder="1"/>
    <xf numFmtId="0" fontId="0" fillId="0" borderId="27" xfId="0" applyBorder="1"/>
    <xf numFmtId="0" fontId="0" fillId="0" borderId="19" xfId="0" applyBorder="1"/>
    <xf numFmtId="0" fontId="0" fillId="0" borderId="28" xfId="0" applyBorder="1"/>
    <xf numFmtId="0" fontId="23" fillId="0" borderId="15" xfId="26" applyFont="1" applyBorder="1" applyAlignment="1">
      <alignment horizontal="center" vertical="center" textRotation="255" wrapText="1"/>
    </xf>
    <xf numFmtId="0" fontId="23" fillId="0" borderId="16" xfId="26" applyFont="1" applyBorder="1" applyAlignment="1">
      <alignment horizontal="center" vertical="center" textRotation="255" wrapText="1"/>
    </xf>
    <xf numFmtId="0" fontId="23" fillId="0" borderId="18" xfId="26" applyFont="1" applyBorder="1" applyAlignment="1">
      <alignment horizontal="center" vertical="center" textRotation="255" wrapText="1"/>
    </xf>
    <xf numFmtId="0" fontId="23" fillId="0" borderId="17" xfId="26" applyFont="1" applyBorder="1" applyAlignment="1">
      <alignment horizontal="center" vertical="center" textRotation="255" wrapText="1"/>
    </xf>
    <xf numFmtId="0" fontId="23" fillId="0" borderId="20" xfId="26" applyFont="1" applyBorder="1" applyAlignment="1">
      <alignment horizontal="center" vertical="center" textRotation="255" wrapText="1"/>
    </xf>
    <xf numFmtId="0" fontId="23" fillId="0" borderId="22" xfId="26" applyFont="1" applyBorder="1" applyAlignment="1">
      <alignment horizontal="center" vertical="center" textRotation="255" wrapText="1"/>
    </xf>
    <xf numFmtId="0" fontId="25" fillId="0" borderId="0" xfId="26" applyFont="1" applyAlignment="1">
      <alignment horizontal="left" vertical="center" shrinkToFit="1"/>
    </xf>
    <xf numFmtId="0" fontId="0" fillId="0" borderId="0" xfId="0" applyAlignment="1">
      <alignment horizontal="left" vertical="center" shrinkToFit="1"/>
    </xf>
    <xf numFmtId="0" fontId="0" fillId="0" borderId="17" xfId="0" applyBorder="1" applyAlignment="1">
      <alignment horizontal="left" vertical="center" shrinkToFit="1"/>
    </xf>
    <xf numFmtId="0" fontId="17" fillId="3" borderId="0" xfId="26" applyFont="1" applyFill="1" applyAlignment="1">
      <alignment horizontal="left" vertical="top" wrapText="1"/>
    </xf>
    <xf numFmtId="0" fontId="17" fillId="0" borderId="33" xfId="22" applyFont="1" applyBorder="1" applyAlignment="1">
      <alignment horizontal="center" vertical="center" wrapText="1"/>
    </xf>
    <xf numFmtId="0" fontId="17" fillId="0" borderId="108" xfId="22" applyFont="1" applyBorder="1" applyAlignment="1">
      <alignment horizontal="center" vertical="center" wrapText="1"/>
    </xf>
    <xf numFmtId="49" fontId="17" fillId="0" borderId="33" xfId="22" applyNumberFormat="1" applyFont="1" applyBorder="1" applyAlignment="1">
      <alignment horizontal="center" vertical="center" wrapText="1"/>
    </xf>
    <xf numFmtId="189" fontId="17" fillId="0" borderId="33" xfId="22" applyNumberFormat="1" applyFont="1" applyBorder="1" applyAlignment="1">
      <alignment horizontal="center" vertical="center" wrapText="1"/>
    </xf>
    <xf numFmtId="189" fontId="17" fillId="0" borderId="108" xfId="22" applyNumberFormat="1" applyFont="1" applyBorder="1" applyAlignment="1">
      <alignment horizontal="center" vertical="center" wrapText="1"/>
    </xf>
    <xf numFmtId="0" fontId="17" fillId="0" borderId="33" xfId="22" applyFont="1" applyBorder="1" applyAlignment="1">
      <alignment horizontal="center" vertical="center"/>
    </xf>
    <xf numFmtId="0" fontId="17" fillId="0" borderId="108" xfId="22" applyFont="1" applyBorder="1" applyAlignment="1">
      <alignment horizontal="center" vertical="center"/>
    </xf>
    <xf numFmtId="49" fontId="17" fillId="0" borderId="108" xfId="22" applyNumberFormat="1" applyFont="1" applyBorder="1" applyAlignment="1">
      <alignment horizontal="center" vertical="center" wrapText="1"/>
    </xf>
    <xf numFmtId="0" fontId="17" fillId="0" borderId="10" xfId="18" applyFont="1" applyBorder="1" applyAlignment="1">
      <alignment horizontal="center" vertical="center"/>
    </xf>
    <xf numFmtId="0" fontId="17" fillId="0" borderId="23" xfId="18" applyFont="1" applyBorder="1" applyAlignment="1">
      <alignment horizontal="center" vertical="center"/>
    </xf>
    <xf numFmtId="0" fontId="17" fillId="0" borderId="102" xfId="18" applyFont="1" applyBorder="1" applyAlignment="1">
      <alignment horizontal="center" vertical="center"/>
    </xf>
    <xf numFmtId="0" fontId="17" fillId="7" borderId="51" xfId="18" applyFont="1" applyFill="1" applyBorder="1" applyAlignment="1">
      <alignment horizontal="left" vertical="center" shrinkToFit="1"/>
    </xf>
    <xf numFmtId="0" fontId="17" fillId="7" borderId="104" xfId="18" applyFont="1" applyFill="1" applyBorder="1" applyAlignment="1">
      <alignment horizontal="left" vertical="center" shrinkToFit="1"/>
    </xf>
    <xf numFmtId="0" fontId="17" fillId="0" borderId="0" xfId="22" applyFont="1" applyAlignment="1">
      <alignment horizontal="left" vertical="top" wrapText="1"/>
    </xf>
    <xf numFmtId="0" fontId="17" fillId="0" borderId="1" xfId="22" applyFont="1" applyBorder="1" applyAlignment="1">
      <alignment horizontal="center" vertical="center"/>
    </xf>
    <xf numFmtId="0" fontId="17" fillId="0" borderId="33" xfId="0" applyFont="1" applyBorder="1" applyAlignment="1">
      <alignment horizontal="center" vertical="center" wrapText="1"/>
    </xf>
    <xf numFmtId="0" fontId="17" fillId="0" borderId="108" xfId="0" applyFont="1" applyBorder="1" applyAlignment="1">
      <alignment horizontal="center" vertical="center" wrapText="1"/>
    </xf>
    <xf numFmtId="0" fontId="17" fillId="7" borderId="23" xfId="18" applyFont="1" applyFill="1" applyBorder="1" applyAlignment="1">
      <alignment horizontal="left" vertical="center" shrinkToFit="1"/>
    </xf>
    <xf numFmtId="0" fontId="17" fillId="0" borderId="0" xfId="29" applyFont="1" applyAlignment="1">
      <alignment horizontal="left" vertical="center" wrapText="1"/>
    </xf>
    <xf numFmtId="0" fontId="0" fillId="0" borderId="0" xfId="0" applyAlignment="1">
      <alignment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75" xfId="0" applyFont="1" applyBorder="1" applyAlignment="1">
      <alignment horizontal="center" vertical="center" wrapText="1"/>
    </xf>
    <xf numFmtId="0" fontId="31" fillId="0" borderId="92" xfId="0" applyFont="1" applyBorder="1" applyAlignment="1">
      <alignment horizontal="center" vertical="center" wrapText="1"/>
    </xf>
    <xf numFmtId="0" fontId="31" fillId="0" borderId="52"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2" xfId="29" applyFont="1" applyBorder="1" applyAlignment="1">
      <alignment horizontal="center" vertical="center"/>
    </xf>
    <xf numFmtId="0" fontId="17" fillId="0" borderId="32" xfId="29" applyFont="1" applyBorder="1" applyAlignment="1">
      <alignment horizontal="center" vertical="center"/>
    </xf>
    <xf numFmtId="0" fontId="17" fillId="0" borderId="4" xfId="29" applyFont="1" applyBorder="1" applyAlignment="1">
      <alignment horizontal="center" vertical="center"/>
    </xf>
    <xf numFmtId="0" fontId="31" fillId="0" borderId="69"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1" xfId="0" applyFont="1" applyBorder="1" applyAlignment="1">
      <alignment horizontal="center" vertical="center" wrapText="1"/>
    </xf>
    <xf numFmtId="0" fontId="17" fillId="0" borderId="92" xfId="22" applyFont="1" applyBorder="1" applyAlignment="1">
      <alignment horizontal="center" vertical="center"/>
    </xf>
    <xf numFmtId="0" fontId="17" fillId="0" borderId="52" xfId="22" applyFont="1" applyBorder="1" applyAlignment="1">
      <alignment horizontal="center" vertical="center"/>
    </xf>
    <xf numFmtId="0" fontId="17" fillId="0" borderId="34" xfId="22" applyFont="1" applyBorder="1" applyAlignment="1">
      <alignment horizontal="center" vertical="center"/>
    </xf>
    <xf numFmtId="49" fontId="17" fillId="0" borderId="92" xfId="22" applyNumberFormat="1" applyFont="1" applyBorder="1" applyAlignment="1">
      <alignment horizontal="center" vertical="center" wrapText="1"/>
    </xf>
    <xf numFmtId="0" fontId="17" fillId="0" borderId="52" xfId="22" applyFont="1" applyBorder="1" applyAlignment="1">
      <alignment horizontal="center" vertical="center" wrapText="1"/>
    </xf>
    <xf numFmtId="0" fontId="17" fillId="0" borderId="34" xfId="22" applyFont="1" applyBorder="1" applyAlignment="1">
      <alignment horizontal="center" vertical="center" wrapText="1"/>
    </xf>
    <xf numFmtId="189" fontId="17" fillId="0" borderId="92" xfId="22" applyNumberFormat="1" applyFont="1" applyBorder="1" applyAlignment="1">
      <alignment horizontal="center" vertical="center" wrapText="1"/>
    </xf>
    <xf numFmtId="189" fontId="17" fillId="0" borderId="52" xfId="22" applyNumberFormat="1" applyFont="1" applyBorder="1" applyAlignment="1">
      <alignment horizontal="center" vertical="center" wrapText="1"/>
    </xf>
    <xf numFmtId="189" fontId="17" fillId="0" borderId="34" xfId="22" applyNumberFormat="1" applyFont="1" applyBorder="1" applyAlignment="1">
      <alignment horizontal="center" vertical="center" wrapText="1"/>
    </xf>
    <xf numFmtId="0" fontId="17" fillId="7" borderId="10" xfId="18" applyFont="1" applyFill="1" applyBorder="1" applyAlignment="1">
      <alignment horizontal="left" vertical="center" shrinkToFit="1"/>
    </xf>
    <xf numFmtId="0" fontId="28" fillId="0" borderId="2" xfId="45" applyFont="1" applyBorder="1" applyAlignment="1">
      <alignment horizontal="center" vertical="center"/>
    </xf>
    <xf numFmtId="0" fontId="41" fillId="0" borderId="3" xfId="43" applyFont="1" applyBorder="1" applyAlignment="1">
      <alignment horizontal="center" vertical="center"/>
    </xf>
    <xf numFmtId="0" fontId="28" fillId="0" borderId="3" xfId="45" applyFont="1" applyBorder="1" applyAlignment="1">
      <alignment horizontal="center" vertical="center"/>
    </xf>
    <xf numFmtId="0" fontId="82" fillId="0" borderId="3" xfId="43" applyFont="1" applyBorder="1" applyAlignment="1">
      <alignment horizontal="center" vertical="center"/>
    </xf>
    <xf numFmtId="0" fontId="41" fillId="0" borderId="9" xfId="43" applyFont="1" applyBorder="1" applyAlignment="1">
      <alignment horizontal="center" vertical="center"/>
    </xf>
    <xf numFmtId="0" fontId="17" fillId="7" borderId="51" xfId="18" applyFont="1" applyFill="1" applyBorder="1" applyAlignment="1">
      <alignment horizontal="left" vertical="center"/>
    </xf>
    <xf numFmtId="0" fontId="17" fillId="7" borderId="23" xfId="18" applyFont="1" applyFill="1" applyBorder="1" applyAlignment="1">
      <alignment horizontal="left" vertical="center"/>
    </xf>
    <xf numFmtId="0" fontId="17" fillId="7" borderId="31" xfId="18" applyFont="1" applyFill="1" applyBorder="1" applyAlignment="1">
      <alignment horizontal="left" vertical="center"/>
    </xf>
    <xf numFmtId="0" fontId="28" fillId="0" borderId="157" xfId="45" applyFont="1" applyBorder="1" applyAlignment="1">
      <alignment horizontal="center" vertical="center"/>
    </xf>
    <xf numFmtId="0" fontId="28" fillId="0" borderId="29" xfId="45" applyFont="1" applyBorder="1" applyAlignment="1">
      <alignment horizontal="center" vertical="center"/>
    </xf>
    <xf numFmtId="0" fontId="28" fillId="0" borderId="40" xfId="45" applyFont="1" applyBorder="1" applyAlignment="1">
      <alignment horizontal="center" vertical="center"/>
    </xf>
    <xf numFmtId="0" fontId="28" fillId="0" borderId="69" xfId="45" applyFont="1" applyBorder="1" applyAlignment="1">
      <alignment horizontal="center" vertical="center"/>
    </xf>
    <xf numFmtId="0" fontId="82" fillId="0" borderId="69" xfId="43" applyFont="1" applyBorder="1" applyAlignment="1">
      <alignment horizontal="center" vertical="center"/>
    </xf>
    <xf numFmtId="0" fontId="82" fillId="0" borderId="40" xfId="43" applyFont="1" applyBorder="1" applyAlignment="1">
      <alignment horizontal="center" vertical="center"/>
    </xf>
    <xf numFmtId="0" fontId="41" fillId="0" borderId="69" xfId="43" applyFont="1" applyBorder="1" applyAlignment="1">
      <alignment horizontal="center" vertical="center"/>
    </xf>
    <xf numFmtId="0" fontId="41" fillId="0" borderId="30" xfId="43" applyFont="1" applyBorder="1" applyAlignment="1">
      <alignment horizontal="center" vertical="center"/>
    </xf>
  </cellXfs>
  <cellStyles count="121">
    <cellStyle name="パーセント 2" xfId="1" xr:uid="{00000000-0005-0000-0000-000000000000}"/>
    <cellStyle name="パーセント 2 2" xfId="2" xr:uid="{00000000-0005-0000-0000-000001000000}"/>
    <cellStyle name="パーセント 3" xfId="41" xr:uid="{00000000-0005-0000-0000-000002000000}"/>
    <cellStyle name="パーセント()" xfId="3" xr:uid="{00000000-0005-0000-0000-000003000000}"/>
    <cellStyle name="パーセント(0.00)" xfId="4" xr:uid="{00000000-0005-0000-0000-000004000000}"/>
    <cellStyle name="パーセント[0.00]" xfId="5" xr:uid="{00000000-0005-0000-0000-000005000000}"/>
    <cellStyle name="桁区切り" xfId="120" builtinId="6"/>
    <cellStyle name="桁区切り [0.00] 2" xfId="46" xr:uid="{00000000-0005-0000-0000-000006000000}"/>
    <cellStyle name="桁区切り [0.00] 2 2" xfId="93" xr:uid="{00000000-0005-0000-0000-000007000000}"/>
    <cellStyle name="桁区切り 2" xfId="6" xr:uid="{00000000-0005-0000-0000-000008000000}"/>
    <cellStyle name="桁区切り 3" xfId="7" xr:uid="{00000000-0005-0000-0000-000009000000}"/>
    <cellStyle name="桁区切り 3 2" xfId="8" xr:uid="{00000000-0005-0000-0000-00000A000000}"/>
    <cellStyle name="桁区切り 4" xfId="9" xr:uid="{00000000-0005-0000-0000-00000B000000}"/>
    <cellStyle name="桁区切り 5" xfId="10" xr:uid="{00000000-0005-0000-0000-00000C000000}"/>
    <cellStyle name="桁区切り 6" xfId="44" xr:uid="{00000000-0005-0000-0000-00000D000000}"/>
    <cellStyle name="桁区切り 6 2" xfId="73" xr:uid="{00000000-0005-0000-0000-00000E000000}"/>
    <cellStyle name="桁区切り 6 2 2" xfId="114" xr:uid="{00000000-0005-0000-0000-00000F000000}"/>
    <cellStyle name="桁区切り 6 3" xfId="91" xr:uid="{00000000-0005-0000-0000-000010000000}"/>
    <cellStyle name="見出し１" xfId="11" xr:uid="{00000000-0005-0000-0000-000011000000}"/>
    <cellStyle name="常规 2" xfId="47" xr:uid="{00000000-0005-0000-0000-000012000000}"/>
    <cellStyle name="常规 3" xfId="48" xr:uid="{00000000-0005-0000-0000-000013000000}"/>
    <cellStyle name="折り返し" xfId="12" xr:uid="{00000000-0005-0000-0000-000014000000}"/>
    <cellStyle name="標準" xfId="0" builtinId="0"/>
    <cellStyle name="標準 10" xfId="13" xr:uid="{00000000-0005-0000-0000-000016000000}"/>
    <cellStyle name="標準 10 2" xfId="35" xr:uid="{00000000-0005-0000-0000-000017000000}"/>
    <cellStyle name="標準 10 2 2" xfId="39" xr:uid="{00000000-0005-0000-0000-000018000000}"/>
    <cellStyle name="標準 10 2 2 2" xfId="79" xr:uid="{00000000-0005-0000-0000-000019000000}"/>
    <cellStyle name="標準 10 2 2 2 2" xfId="117" xr:uid="{00000000-0005-0000-0000-00001A000000}"/>
    <cellStyle name="標準 10 2 2 2 5" xfId="118" xr:uid="{E013F80D-7FCD-4674-87BA-4E92F7761617}"/>
    <cellStyle name="標準 10 2 2 3" xfId="90" xr:uid="{00000000-0005-0000-0000-00001B000000}"/>
    <cellStyle name="標準 10 2 3" xfId="70" xr:uid="{00000000-0005-0000-0000-00001C000000}"/>
    <cellStyle name="標準 10 2 3 2" xfId="113" xr:uid="{00000000-0005-0000-0000-00001D000000}"/>
    <cellStyle name="標準 10 2 3 2 2" xfId="119" xr:uid="{1402CACB-F534-4617-ABDE-329A46479759}"/>
    <cellStyle name="標準 10 2 4" xfId="86" xr:uid="{00000000-0005-0000-0000-00001E000000}"/>
    <cellStyle name="標準 10 3" xfId="45" xr:uid="{00000000-0005-0000-0000-00001F000000}"/>
    <cellStyle name="標準 10 3 2" xfId="76" xr:uid="{00000000-0005-0000-0000-000020000000}"/>
    <cellStyle name="標準 10 3 2 2" xfId="116" xr:uid="{00000000-0005-0000-0000-000021000000}"/>
    <cellStyle name="標準 10 3 3" xfId="92" xr:uid="{00000000-0005-0000-0000-000022000000}"/>
    <cellStyle name="標準 11" xfId="14" xr:uid="{00000000-0005-0000-0000-000023000000}"/>
    <cellStyle name="標準 11 2" xfId="37" xr:uid="{00000000-0005-0000-0000-000024000000}"/>
    <cellStyle name="標準 11 2 2" xfId="78" xr:uid="{00000000-0005-0000-0000-000025000000}"/>
    <cellStyle name="標準 11 2 3" xfId="88" xr:uid="{00000000-0005-0000-0000-000026000000}"/>
    <cellStyle name="標準 11 3" xfId="49" xr:uid="{00000000-0005-0000-0000-000027000000}"/>
    <cellStyle name="標準 11 3 2" xfId="94" xr:uid="{00000000-0005-0000-0000-000028000000}"/>
    <cellStyle name="標準 11 4" xfId="50" xr:uid="{00000000-0005-0000-0000-000029000000}"/>
    <cellStyle name="標準 11 4 2" xfId="95" xr:uid="{00000000-0005-0000-0000-00002A000000}"/>
    <cellStyle name="標準 12" xfId="29" xr:uid="{00000000-0005-0000-0000-00002B000000}"/>
    <cellStyle name="標準 12 2" xfId="38" xr:uid="{00000000-0005-0000-0000-00002C000000}"/>
    <cellStyle name="標準 12 2 2" xfId="89" xr:uid="{00000000-0005-0000-0000-00002D000000}"/>
    <cellStyle name="標準 12 3" xfId="51" xr:uid="{00000000-0005-0000-0000-00002E000000}"/>
    <cellStyle name="標準 12 3 2" xfId="96" xr:uid="{00000000-0005-0000-0000-00002F000000}"/>
    <cellStyle name="標準 12 4" xfId="80" xr:uid="{00000000-0005-0000-0000-000030000000}"/>
    <cellStyle name="標準 13" xfId="40" xr:uid="{00000000-0005-0000-0000-000031000000}"/>
    <cellStyle name="標準 14" xfId="43" xr:uid="{00000000-0005-0000-0000-000032000000}"/>
    <cellStyle name="標準 14 2" xfId="72" xr:uid="{00000000-0005-0000-0000-000033000000}"/>
    <cellStyle name="標準 15" xfId="68" xr:uid="{00000000-0005-0000-0000-000034000000}"/>
    <cellStyle name="標準 15 2" xfId="112" xr:uid="{00000000-0005-0000-0000-000035000000}"/>
    <cellStyle name="標準 16" xfId="69" xr:uid="{00000000-0005-0000-0000-000036000000}"/>
    <cellStyle name="標準 16 2" xfId="77" xr:uid="{00000000-0005-0000-0000-000037000000}"/>
    <cellStyle name="標準 17" xfId="71" xr:uid="{00000000-0005-0000-0000-000038000000}"/>
    <cellStyle name="標準 2" xfId="15" xr:uid="{00000000-0005-0000-0000-000039000000}"/>
    <cellStyle name="標準 2 2" xfId="16" xr:uid="{00000000-0005-0000-0000-00003A000000}"/>
    <cellStyle name="標準 2 2 2" xfId="17" xr:uid="{00000000-0005-0000-0000-00003B000000}"/>
    <cellStyle name="標準 2 2 3" xfId="18" xr:uid="{00000000-0005-0000-0000-00003C000000}"/>
    <cellStyle name="標準 2 3" xfId="75" xr:uid="{00000000-0005-0000-0000-00003D000000}"/>
    <cellStyle name="標準 2 3 2" xfId="115" xr:uid="{00000000-0005-0000-0000-00003E000000}"/>
    <cellStyle name="標準 3" xfId="19" xr:uid="{00000000-0005-0000-0000-00003F000000}"/>
    <cellStyle name="標準 3 2" xfId="20" xr:uid="{00000000-0005-0000-0000-000040000000}"/>
    <cellStyle name="標準 4" xfId="21" xr:uid="{00000000-0005-0000-0000-000041000000}"/>
    <cellStyle name="標準 5" xfId="22" xr:uid="{00000000-0005-0000-0000-000042000000}"/>
    <cellStyle name="標準 5 2" xfId="23" xr:uid="{00000000-0005-0000-0000-000043000000}"/>
    <cellStyle name="標準 5 2 2" xfId="52" xr:uid="{00000000-0005-0000-0000-000044000000}"/>
    <cellStyle name="標準 5 2 3" xfId="53" xr:uid="{00000000-0005-0000-0000-000045000000}"/>
    <cellStyle name="標準 5 2 3 2" xfId="97" xr:uid="{00000000-0005-0000-0000-000046000000}"/>
    <cellStyle name="標準 5 2 4" xfId="54" xr:uid="{00000000-0005-0000-0000-000047000000}"/>
    <cellStyle name="標準 5 2 4 2" xfId="98" xr:uid="{00000000-0005-0000-0000-000048000000}"/>
    <cellStyle name="標準 5 3" xfId="30" xr:uid="{00000000-0005-0000-0000-000049000000}"/>
    <cellStyle name="標準 5 3 2" xfId="81" xr:uid="{00000000-0005-0000-0000-00004A000000}"/>
    <cellStyle name="標準 6" xfId="24" xr:uid="{00000000-0005-0000-0000-00004B000000}"/>
    <cellStyle name="標準 6 2" xfId="25" xr:uid="{00000000-0005-0000-0000-00004C000000}"/>
    <cellStyle name="標準 6 2 2" xfId="55" xr:uid="{00000000-0005-0000-0000-00004D000000}"/>
    <cellStyle name="標準 6 2 2 2" xfId="99" xr:uid="{00000000-0005-0000-0000-00004E000000}"/>
    <cellStyle name="標準 6 2 3" xfId="56" xr:uid="{00000000-0005-0000-0000-00004F000000}"/>
    <cellStyle name="標準 6 2 3 2" xfId="100" xr:uid="{00000000-0005-0000-0000-000050000000}"/>
    <cellStyle name="標準 6 3" xfId="31" xr:uid="{00000000-0005-0000-0000-000051000000}"/>
    <cellStyle name="標準 6 3 2" xfId="82" xr:uid="{00000000-0005-0000-0000-000052000000}"/>
    <cellStyle name="標準 7" xfId="26" xr:uid="{00000000-0005-0000-0000-000053000000}"/>
    <cellStyle name="標準 7 2" xfId="36" xr:uid="{00000000-0005-0000-0000-000054000000}"/>
    <cellStyle name="標準 7 2 2" xfId="57" xr:uid="{00000000-0005-0000-0000-000055000000}"/>
    <cellStyle name="標準 7 2 2 2" xfId="58" xr:uid="{00000000-0005-0000-0000-000056000000}"/>
    <cellStyle name="標準 7 2 2 2 2" xfId="102" xr:uid="{00000000-0005-0000-0000-000057000000}"/>
    <cellStyle name="標準 7 2 2 3" xfId="59" xr:uid="{00000000-0005-0000-0000-000058000000}"/>
    <cellStyle name="標準 7 2 2 3 2" xfId="103" xr:uid="{00000000-0005-0000-0000-000059000000}"/>
    <cellStyle name="標準 7 2 2 4" xfId="101" xr:uid="{00000000-0005-0000-0000-00005A000000}"/>
    <cellStyle name="標準 7 2 3" xfId="60" xr:uid="{00000000-0005-0000-0000-00005B000000}"/>
    <cellStyle name="標準 7 2 3 2" xfId="104" xr:uid="{00000000-0005-0000-0000-00005C000000}"/>
    <cellStyle name="標準 7 2 4" xfId="61" xr:uid="{00000000-0005-0000-0000-00005D000000}"/>
    <cellStyle name="標準 7 2 4 2" xfId="105" xr:uid="{00000000-0005-0000-0000-00005E000000}"/>
    <cellStyle name="標準 7 2 5" xfId="87" xr:uid="{00000000-0005-0000-0000-00005F000000}"/>
    <cellStyle name="標準 7 3" xfId="32" xr:uid="{00000000-0005-0000-0000-000060000000}"/>
    <cellStyle name="標準 7 3 2" xfId="42" xr:uid="{00000000-0005-0000-0000-000061000000}"/>
    <cellStyle name="標準 7 3 3" xfId="83" xr:uid="{00000000-0005-0000-0000-000062000000}"/>
    <cellStyle name="標準 7 4" xfId="62" xr:uid="{00000000-0005-0000-0000-000063000000}"/>
    <cellStyle name="標準 7 4 2" xfId="106" xr:uid="{00000000-0005-0000-0000-000064000000}"/>
    <cellStyle name="標準 7 5" xfId="63" xr:uid="{00000000-0005-0000-0000-000065000000}"/>
    <cellStyle name="標準 7 5 2" xfId="107" xr:uid="{00000000-0005-0000-0000-000066000000}"/>
    <cellStyle name="標準 8" xfId="27" xr:uid="{00000000-0005-0000-0000-000067000000}"/>
    <cellStyle name="標準 8 2" xfId="33" xr:uid="{00000000-0005-0000-0000-000068000000}"/>
    <cellStyle name="標準 8 2 2" xfId="84" xr:uid="{00000000-0005-0000-0000-000069000000}"/>
    <cellStyle name="標準 8 3" xfId="64" xr:uid="{00000000-0005-0000-0000-00006A000000}"/>
    <cellStyle name="標準 8 3 2" xfId="108" xr:uid="{00000000-0005-0000-0000-00006B000000}"/>
    <cellStyle name="標準 8 4" xfId="65" xr:uid="{00000000-0005-0000-0000-00006C000000}"/>
    <cellStyle name="標準 8 4 2" xfId="109" xr:uid="{00000000-0005-0000-0000-00006D000000}"/>
    <cellStyle name="標準 9" xfId="28" xr:uid="{00000000-0005-0000-0000-00006E000000}"/>
    <cellStyle name="標準 9 2" xfId="34" xr:uid="{00000000-0005-0000-0000-00006F000000}"/>
    <cellStyle name="標準 9 2 2" xfId="85" xr:uid="{00000000-0005-0000-0000-000070000000}"/>
    <cellStyle name="標準 9 3" xfId="66" xr:uid="{00000000-0005-0000-0000-000071000000}"/>
    <cellStyle name="標準 9 3 2" xfId="110" xr:uid="{00000000-0005-0000-0000-000072000000}"/>
    <cellStyle name="標準 9 4" xfId="67" xr:uid="{00000000-0005-0000-0000-000073000000}"/>
    <cellStyle name="標準 9 4 2" xfId="111" xr:uid="{00000000-0005-0000-0000-000074000000}"/>
    <cellStyle name="표준 2" xfId="74" xr:uid="{00000000-0005-0000-0000-000075000000}"/>
  </cellStyles>
  <dxfs count="0"/>
  <tableStyles count="0" defaultTableStyle="TableStyleMedium2" defaultPivotStyle="PivotStyleLight16"/>
  <colors>
    <mruColors>
      <color rgb="FFFF66FF"/>
      <color rgb="FFCCECFF"/>
      <color rgb="FFFF99CC"/>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2.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3.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4.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5.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6.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7.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8.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_rels/drawing9.xml.rels><?xml version="1.0" encoding="UTF-8" standalone="yes"?>
<Relationships xmlns="http://schemas.openxmlformats.org/package/2006/relationships"><Relationship Id="rId1" Type="http://schemas.openxmlformats.org/officeDocument/2006/relationships/hyperlink" Target="#&#38283;&#31034;&#29256;&#35500;&#26126;!A1"/></Relationships>
</file>

<file path=xl/drawings/drawing1.xml><?xml version="1.0" encoding="utf-8"?>
<xdr:wsDr xmlns:xdr="http://schemas.openxmlformats.org/drawingml/2006/spreadsheetDrawing" xmlns:a="http://schemas.openxmlformats.org/drawingml/2006/main">
  <xdr:twoCellAnchor>
    <xdr:from>
      <xdr:col>15</xdr:col>
      <xdr:colOff>64061</xdr:colOff>
      <xdr:row>12</xdr:row>
      <xdr:rowOff>92822</xdr:rowOff>
    </xdr:from>
    <xdr:to>
      <xdr:col>20</xdr:col>
      <xdr:colOff>557671</xdr:colOff>
      <xdr:row>21</xdr:row>
      <xdr:rowOff>302662</xdr:rowOff>
    </xdr:to>
    <xdr:sp macro="" textlink="">
      <xdr:nvSpPr>
        <xdr:cNvPr id="2" name="角丸四角形 1">
          <a:extLst>
            <a:ext uri="{FF2B5EF4-FFF2-40B4-BE49-F238E27FC236}">
              <a16:creationId xmlns:a16="http://schemas.microsoft.com/office/drawing/2014/main" id="{36B1A91A-681A-4AF6-A8BD-3BB52BD98CFB}"/>
            </a:ext>
          </a:extLst>
        </xdr:cNvPr>
        <xdr:cNvSpPr/>
      </xdr:nvSpPr>
      <xdr:spPr>
        <a:xfrm>
          <a:off x="12838767" y="2378822"/>
          <a:ext cx="3631257" cy="2114840"/>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10</xdr:col>
      <xdr:colOff>0</xdr:colOff>
      <xdr:row>2</xdr:row>
      <xdr:rowOff>74705</xdr:rowOff>
    </xdr:from>
    <xdr:to>
      <xdr:col>11</xdr:col>
      <xdr:colOff>366059</xdr:colOff>
      <xdr:row>6</xdr:row>
      <xdr:rowOff>22410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3177484A-A089-40A6-A5E8-5E9938441CDE}"/>
            </a:ext>
          </a:extLst>
        </xdr:cNvPr>
        <xdr:cNvSpPr/>
      </xdr:nvSpPr>
      <xdr:spPr>
        <a:xfrm>
          <a:off x="10339294" y="493058"/>
          <a:ext cx="1621118" cy="478117"/>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65</xdr:row>
      <xdr:rowOff>49866</xdr:rowOff>
    </xdr:from>
    <xdr:to>
      <xdr:col>17</xdr:col>
      <xdr:colOff>269547</xdr:colOff>
      <xdr:row>74</xdr:row>
      <xdr:rowOff>37354</xdr:rowOff>
    </xdr:to>
    <xdr:sp macro="" textlink="">
      <xdr:nvSpPr>
        <xdr:cNvPr id="2" name="角丸四角形 1">
          <a:extLst>
            <a:ext uri="{FF2B5EF4-FFF2-40B4-BE49-F238E27FC236}">
              <a16:creationId xmlns:a16="http://schemas.microsoft.com/office/drawing/2014/main" id="{E1BF9624-A0E1-432A-B1D7-A6B6B151A019}"/>
            </a:ext>
          </a:extLst>
        </xdr:cNvPr>
        <xdr:cNvSpPr/>
      </xdr:nvSpPr>
      <xdr:spPr>
        <a:xfrm>
          <a:off x="9607924" y="12936631"/>
          <a:ext cx="3608152" cy="2079252"/>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12</xdr:col>
      <xdr:colOff>0</xdr:colOff>
      <xdr:row>2</xdr:row>
      <xdr:rowOff>97117</xdr:rowOff>
    </xdr:from>
    <xdr:to>
      <xdr:col>13</xdr:col>
      <xdr:colOff>231588</xdr:colOff>
      <xdr:row>6</xdr:row>
      <xdr:rowOff>89646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B44D5052-892C-41A8-A336-4DE2783034D4}"/>
            </a:ext>
          </a:extLst>
        </xdr:cNvPr>
        <xdr:cNvSpPr/>
      </xdr:nvSpPr>
      <xdr:spPr>
        <a:xfrm>
          <a:off x="10720294" y="597646"/>
          <a:ext cx="1688353" cy="50052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269875</xdr:colOff>
      <xdr:row>9</xdr:row>
      <xdr:rowOff>28575</xdr:rowOff>
    </xdr:from>
    <xdr:to>
      <xdr:col>22</xdr:col>
      <xdr:colOff>815646</xdr:colOff>
      <xdr:row>17</xdr:row>
      <xdr:rowOff>166751</xdr:rowOff>
    </xdr:to>
    <xdr:sp macro="" textlink="">
      <xdr:nvSpPr>
        <xdr:cNvPr id="2" name="角丸四角形 1">
          <a:extLst>
            <a:ext uri="{FF2B5EF4-FFF2-40B4-BE49-F238E27FC236}">
              <a16:creationId xmlns:a16="http://schemas.microsoft.com/office/drawing/2014/main" id="{E0A7026D-1355-49AB-83E2-16305F30979E}"/>
            </a:ext>
          </a:extLst>
        </xdr:cNvPr>
        <xdr:cNvSpPr/>
      </xdr:nvSpPr>
      <xdr:spPr>
        <a:xfrm>
          <a:off x="12731750" y="1663700"/>
          <a:ext cx="3577896" cy="2106676"/>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18</xdr:col>
      <xdr:colOff>0</xdr:colOff>
      <xdr:row>2</xdr:row>
      <xdr:rowOff>67234</xdr:rowOff>
    </xdr:from>
    <xdr:to>
      <xdr:col>19</xdr:col>
      <xdr:colOff>500530</xdr:colOff>
      <xdr:row>5</xdr:row>
      <xdr:rowOff>171822</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4A659375-8303-40AF-AC9A-F74F8C57EFB4}"/>
            </a:ext>
          </a:extLst>
        </xdr:cNvPr>
        <xdr:cNvSpPr/>
      </xdr:nvSpPr>
      <xdr:spPr>
        <a:xfrm>
          <a:off x="12550588" y="500528"/>
          <a:ext cx="1494118"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18826</xdr:colOff>
      <xdr:row>44</xdr:row>
      <xdr:rowOff>98612</xdr:rowOff>
    </xdr:from>
    <xdr:to>
      <xdr:col>18</xdr:col>
      <xdr:colOff>11206</xdr:colOff>
      <xdr:row>44</xdr:row>
      <xdr:rowOff>98612</xdr:rowOff>
    </xdr:to>
    <xdr:cxnSp macro="">
      <xdr:nvCxnSpPr>
        <xdr:cNvPr id="2" name="直線矢印コネクタ 1">
          <a:extLst>
            <a:ext uri="{FF2B5EF4-FFF2-40B4-BE49-F238E27FC236}">
              <a16:creationId xmlns:a16="http://schemas.microsoft.com/office/drawing/2014/main" id="{00000000-0008-0000-0500-000002000000}"/>
            </a:ext>
          </a:extLst>
        </xdr:cNvPr>
        <xdr:cNvCxnSpPr/>
      </xdr:nvCxnSpPr>
      <xdr:spPr>
        <a:xfrm>
          <a:off x="2349650" y="7337612"/>
          <a:ext cx="1056938"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168089</xdr:colOff>
      <xdr:row>81</xdr:row>
      <xdr:rowOff>71157</xdr:rowOff>
    </xdr:from>
    <xdr:to>
      <xdr:col>18</xdr:col>
      <xdr:colOff>7931</xdr:colOff>
      <xdr:row>81</xdr:row>
      <xdr:rowOff>71904</xdr:rowOff>
    </xdr:to>
    <xdr:cxnSp macro="">
      <xdr:nvCxnSpPr>
        <xdr:cNvPr id="4" name="直線矢印コネクタ 3">
          <a:extLst>
            <a:ext uri="{FF2B5EF4-FFF2-40B4-BE49-F238E27FC236}">
              <a16:creationId xmlns:a16="http://schemas.microsoft.com/office/drawing/2014/main" id="{00000000-0008-0000-0500-000004000000}"/>
            </a:ext>
          </a:extLst>
        </xdr:cNvPr>
        <xdr:cNvCxnSpPr/>
      </xdr:nvCxnSpPr>
      <xdr:spPr>
        <a:xfrm flipV="1">
          <a:off x="2319618" y="13350128"/>
          <a:ext cx="1083695" cy="74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26</xdr:row>
      <xdr:rowOff>93345</xdr:rowOff>
    </xdr:from>
    <xdr:to>
      <xdr:col>25</xdr:col>
      <xdr:colOff>26831</xdr:colOff>
      <xdr:row>26</xdr:row>
      <xdr:rowOff>100965</xdr:rowOff>
    </xdr:to>
    <xdr:cxnSp macro="">
      <xdr:nvCxnSpPr>
        <xdr:cNvPr id="5" name="直線矢印コネクタ 4">
          <a:extLst>
            <a:ext uri="{FF2B5EF4-FFF2-40B4-BE49-F238E27FC236}">
              <a16:creationId xmlns:a16="http://schemas.microsoft.com/office/drawing/2014/main" id="{00000000-0008-0000-0500-000005000000}"/>
            </a:ext>
          </a:extLst>
        </xdr:cNvPr>
        <xdr:cNvCxnSpPr/>
      </xdr:nvCxnSpPr>
      <xdr:spPr>
        <a:xfrm>
          <a:off x="3368040" y="3415665"/>
          <a:ext cx="855430" cy="762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164913</xdr:colOff>
      <xdr:row>89</xdr:row>
      <xdr:rowOff>131596</xdr:rowOff>
    </xdr:from>
    <xdr:to>
      <xdr:col>17</xdr:col>
      <xdr:colOff>207710</xdr:colOff>
      <xdr:row>89</xdr:row>
      <xdr:rowOff>141756</xdr:rowOff>
    </xdr:to>
    <xdr:cxnSp macro="">
      <xdr:nvCxnSpPr>
        <xdr:cNvPr id="6" name="直線矢印コネクタ 5">
          <a:extLst>
            <a:ext uri="{FF2B5EF4-FFF2-40B4-BE49-F238E27FC236}">
              <a16:creationId xmlns:a16="http://schemas.microsoft.com/office/drawing/2014/main" id="{00000000-0008-0000-0500-000006000000}"/>
            </a:ext>
          </a:extLst>
        </xdr:cNvPr>
        <xdr:cNvCxnSpPr/>
      </xdr:nvCxnSpPr>
      <xdr:spPr>
        <a:xfrm>
          <a:off x="2316442" y="14744067"/>
          <a:ext cx="1073739" cy="1016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11206</xdr:colOff>
      <xdr:row>72</xdr:row>
      <xdr:rowOff>70521</xdr:rowOff>
    </xdr:from>
    <xdr:to>
      <xdr:col>18</xdr:col>
      <xdr:colOff>31699</xdr:colOff>
      <xdr:row>72</xdr:row>
      <xdr:rowOff>70521</xdr:rowOff>
    </xdr:to>
    <xdr:cxnSp macro="">
      <xdr:nvCxnSpPr>
        <xdr:cNvPr id="10" name="直線矢印コネクタ 9">
          <a:extLst>
            <a:ext uri="{FF2B5EF4-FFF2-40B4-BE49-F238E27FC236}">
              <a16:creationId xmlns:a16="http://schemas.microsoft.com/office/drawing/2014/main" id="{00000000-0008-0000-0500-00000A000000}"/>
            </a:ext>
          </a:extLst>
        </xdr:cNvPr>
        <xdr:cNvCxnSpPr/>
      </xdr:nvCxnSpPr>
      <xdr:spPr>
        <a:xfrm>
          <a:off x="2342030" y="11937550"/>
          <a:ext cx="1085051"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11206</xdr:colOff>
      <xdr:row>63</xdr:row>
      <xdr:rowOff>53154</xdr:rowOff>
    </xdr:from>
    <xdr:to>
      <xdr:col>18</xdr:col>
      <xdr:colOff>31699</xdr:colOff>
      <xdr:row>63</xdr:row>
      <xdr:rowOff>55694</xdr:rowOff>
    </xdr:to>
    <xdr:cxnSp macro="">
      <xdr:nvCxnSpPr>
        <xdr:cNvPr id="12" name="直線矢印コネクタ 11">
          <a:extLst>
            <a:ext uri="{FF2B5EF4-FFF2-40B4-BE49-F238E27FC236}">
              <a16:creationId xmlns:a16="http://schemas.microsoft.com/office/drawing/2014/main" id="{00000000-0008-0000-0500-00000C000000}"/>
            </a:ext>
          </a:extLst>
        </xdr:cNvPr>
        <xdr:cNvCxnSpPr/>
      </xdr:nvCxnSpPr>
      <xdr:spPr>
        <a:xfrm>
          <a:off x="2342030" y="10485830"/>
          <a:ext cx="1085051" cy="254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154940</xdr:colOff>
      <xdr:row>39</xdr:row>
      <xdr:rowOff>97790</xdr:rowOff>
    </xdr:from>
    <xdr:to>
      <xdr:col>24</xdr:col>
      <xdr:colOff>152400</xdr:colOff>
      <xdr:row>39</xdr:row>
      <xdr:rowOff>101177</xdr:rowOff>
    </xdr:to>
    <xdr:cxnSp macro="">
      <xdr:nvCxnSpPr>
        <xdr:cNvPr id="7" name="直線矢印コネクタ 2">
          <a:extLst>
            <a:ext uri="{FF2B5EF4-FFF2-40B4-BE49-F238E27FC236}">
              <a16:creationId xmlns:a16="http://schemas.microsoft.com/office/drawing/2014/main" id="{DB749862-BEE6-4725-BFD4-183FCDFE25BC}"/>
            </a:ext>
            <a:ext uri="{147F2762-F138-4A5C-976F-8EAC2B608ADB}">
              <a16:predDERef xmlns:a16="http://schemas.microsoft.com/office/drawing/2014/main" pred="{A369DD23-5D70-49AE-824A-29B5B7928E01}"/>
            </a:ext>
          </a:extLst>
        </xdr:cNvPr>
        <xdr:cNvCxnSpPr/>
      </xdr:nvCxnSpPr>
      <xdr:spPr>
        <a:xfrm>
          <a:off x="3326765" y="10318115"/>
          <a:ext cx="807085" cy="3387"/>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182</xdr:colOff>
      <xdr:row>49</xdr:row>
      <xdr:rowOff>121978</xdr:rowOff>
    </xdr:from>
    <xdr:to>
      <xdr:col>24</xdr:col>
      <xdr:colOff>161583</xdr:colOff>
      <xdr:row>49</xdr:row>
      <xdr:rowOff>127058</xdr:rowOff>
    </xdr:to>
    <xdr:cxnSp macro="">
      <xdr:nvCxnSpPr>
        <xdr:cNvPr id="17" name="直線矢印コネクタ 8">
          <a:extLst>
            <a:ext uri="{FF2B5EF4-FFF2-40B4-BE49-F238E27FC236}">
              <a16:creationId xmlns:a16="http://schemas.microsoft.com/office/drawing/2014/main" id="{41129C4E-D7F0-4743-A626-38A5FD1DEAEA}"/>
            </a:ext>
            <a:ext uri="{147F2762-F138-4A5C-976F-8EAC2B608ADB}">
              <a16:predDERef xmlns:a16="http://schemas.microsoft.com/office/drawing/2014/main" pred="{5F1350A3-44DD-499B-9A9E-84B3C1D51D73}"/>
            </a:ext>
          </a:extLst>
        </xdr:cNvPr>
        <xdr:cNvCxnSpPr/>
      </xdr:nvCxnSpPr>
      <xdr:spPr>
        <a:xfrm>
          <a:off x="3333932" y="10513753"/>
          <a:ext cx="809101" cy="508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3628</xdr:colOff>
      <xdr:row>61</xdr:row>
      <xdr:rowOff>75504</xdr:rowOff>
    </xdr:from>
    <xdr:to>
      <xdr:col>25</xdr:col>
      <xdr:colOff>588</xdr:colOff>
      <xdr:row>61</xdr:row>
      <xdr:rowOff>80584</xdr:rowOff>
    </xdr:to>
    <xdr:cxnSp macro="">
      <xdr:nvCxnSpPr>
        <xdr:cNvPr id="18" name="直線矢印コネクタ 10">
          <a:extLst>
            <a:ext uri="{FF2B5EF4-FFF2-40B4-BE49-F238E27FC236}">
              <a16:creationId xmlns:a16="http://schemas.microsoft.com/office/drawing/2014/main" id="{28A0F3C7-EB02-4AD8-9087-DCDA0546B7F3}"/>
            </a:ext>
            <a:ext uri="{147F2762-F138-4A5C-976F-8EAC2B608ADB}">
              <a16:predDERef xmlns:a16="http://schemas.microsoft.com/office/drawing/2014/main" pred="{41129C4E-D7F0-4743-A626-38A5FD1DEAEA}"/>
            </a:ext>
          </a:extLst>
        </xdr:cNvPr>
        <xdr:cNvCxnSpPr/>
      </xdr:nvCxnSpPr>
      <xdr:spPr>
        <a:xfrm>
          <a:off x="3337378" y="12410379"/>
          <a:ext cx="806585" cy="508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2540</xdr:colOff>
      <xdr:row>74</xdr:row>
      <xdr:rowOff>76200</xdr:rowOff>
    </xdr:from>
    <xdr:to>
      <xdr:col>24</xdr:col>
      <xdr:colOff>163717</xdr:colOff>
      <xdr:row>74</xdr:row>
      <xdr:rowOff>78740</xdr:rowOff>
    </xdr:to>
    <xdr:cxnSp macro="">
      <xdr:nvCxnSpPr>
        <xdr:cNvPr id="20" name="直線矢印コネクタ 6">
          <a:extLst>
            <a:ext uri="{FF2B5EF4-FFF2-40B4-BE49-F238E27FC236}">
              <a16:creationId xmlns:a16="http://schemas.microsoft.com/office/drawing/2014/main" id="{DB022105-D0EF-48ED-816F-D368B18BE8F2}"/>
            </a:ext>
            <a:ext uri="{147F2762-F138-4A5C-976F-8EAC2B608ADB}">
              <a16:predDERef xmlns:a16="http://schemas.microsoft.com/office/drawing/2014/main" pred="{28A0F3C7-EB02-4AD8-9087-DCDA0546B7F3}"/>
            </a:ext>
          </a:extLst>
        </xdr:cNvPr>
        <xdr:cNvCxnSpPr/>
      </xdr:nvCxnSpPr>
      <xdr:spPr>
        <a:xfrm flipV="1">
          <a:off x="3336290" y="16106775"/>
          <a:ext cx="808877" cy="254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23531</xdr:colOff>
      <xdr:row>89</xdr:row>
      <xdr:rowOff>114113</xdr:rowOff>
    </xdr:from>
    <xdr:to>
      <xdr:col>25</xdr:col>
      <xdr:colOff>24355</xdr:colOff>
      <xdr:row>89</xdr:row>
      <xdr:rowOff>114487</xdr:rowOff>
    </xdr:to>
    <xdr:cxnSp macro="">
      <xdr:nvCxnSpPr>
        <xdr:cNvPr id="22" name="直線矢印コネクタ 6">
          <a:extLst>
            <a:ext uri="{FF2B5EF4-FFF2-40B4-BE49-F238E27FC236}">
              <a16:creationId xmlns:a16="http://schemas.microsoft.com/office/drawing/2014/main" id="{9C2D0D53-1D0F-4481-86B7-E49D79207FF3}"/>
            </a:ext>
            <a:ext uri="{147F2762-F138-4A5C-976F-8EAC2B608ADB}">
              <a16:predDERef xmlns:a16="http://schemas.microsoft.com/office/drawing/2014/main" pred="{DB022105-D0EF-48ED-816F-D368B18BE8F2}"/>
            </a:ext>
          </a:extLst>
        </xdr:cNvPr>
        <xdr:cNvCxnSpPr/>
      </xdr:nvCxnSpPr>
      <xdr:spPr>
        <a:xfrm>
          <a:off x="3777502" y="14726584"/>
          <a:ext cx="897294" cy="374"/>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xdr:row>
      <xdr:rowOff>0</xdr:rowOff>
    </xdr:from>
    <xdr:to>
      <xdr:col>50</xdr:col>
      <xdr:colOff>95250</xdr:colOff>
      <xdr:row>7</xdr:row>
      <xdr:rowOff>146050</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C5BDAE-C762-454D-97DC-524F0F2BB625}"/>
            </a:ext>
          </a:extLst>
        </xdr:cNvPr>
        <xdr:cNvSpPr/>
      </xdr:nvSpPr>
      <xdr:spPr>
        <a:xfrm>
          <a:off x="7124700" y="730250"/>
          <a:ext cx="1714500" cy="482600"/>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0</xdr:colOff>
      <xdr:row>3</xdr:row>
      <xdr:rowOff>231587</xdr:rowOff>
    </xdr:from>
    <xdr:to>
      <xdr:col>19</xdr:col>
      <xdr:colOff>470647</xdr:colOff>
      <xdr:row>6</xdr:row>
      <xdr:rowOff>186764</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5DE6162-5A2B-43C8-BB7F-0CB519B113E0}"/>
            </a:ext>
          </a:extLst>
        </xdr:cNvPr>
        <xdr:cNvSpPr/>
      </xdr:nvSpPr>
      <xdr:spPr>
        <a:xfrm>
          <a:off x="15075647" y="814293"/>
          <a:ext cx="1725706" cy="493059"/>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0</xdr:colOff>
      <xdr:row>5</xdr:row>
      <xdr:rowOff>612587</xdr:rowOff>
    </xdr:from>
    <xdr:to>
      <xdr:col>20</xdr:col>
      <xdr:colOff>948764</xdr:colOff>
      <xdr:row>7</xdr:row>
      <xdr:rowOff>209176</xdr:rowOff>
    </xdr:to>
    <xdr:sp macro="" textlink="">
      <xdr:nvSpPr>
        <xdr:cNvPr id="2" name="四角形: 対角を丸める 1">
          <a:hlinkClick xmlns:r="http://schemas.openxmlformats.org/officeDocument/2006/relationships" r:id="rId1"/>
          <a:extLst>
            <a:ext uri="{FF2B5EF4-FFF2-40B4-BE49-F238E27FC236}">
              <a16:creationId xmlns:a16="http://schemas.microsoft.com/office/drawing/2014/main" id="{9FD30B27-52B2-4595-9C3B-527BEAF39BE5}"/>
            </a:ext>
          </a:extLst>
        </xdr:cNvPr>
        <xdr:cNvSpPr/>
      </xdr:nvSpPr>
      <xdr:spPr>
        <a:xfrm>
          <a:off x="18624176" y="1516528"/>
          <a:ext cx="1905000" cy="560295"/>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10</xdr:row>
      <xdr:rowOff>0</xdr:rowOff>
    </xdr:from>
    <xdr:to>
      <xdr:col>26</xdr:col>
      <xdr:colOff>472746</xdr:colOff>
      <xdr:row>15</xdr:row>
      <xdr:rowOff>335026</xdr:rowOff>
    </xdr:to>
    <xdr:sp macro="" textlink="">
      <xdr:nvSpPr>
        <xdr:cNvPr id="2" name="角丸四角形 1">
          <a:extLst>
            <a:ext uri="{FF2B5EF4-FFF2-40B4-BE49-F238E27FC236}">
              <a16:creationId xmlns:a16="http://schemas.microsoft.com/office/drawing/2014/main" id="{2F88A20D-9540-4B13-A563-15C0C534E8A2}"/>
            </a:ext>
          </a:extLst>
        </xdr:cNvPr>
        <xdr:cNvSpPr/>
      </xdr:nvSpPr>
      <xdr:spPr>
        <a:xfrm>
          <a:off x="23177500" y="2508250"/>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0</xdr:colOff>
      <xdr:row>5</xdr:row>
      <xdr:rowOff>0</xdr:rowOff>
    </xdr:from>
    <xdr:to>
      <xdr:col>25</xdr:col>
      <xdr:colOff>281214</xdr:colOff>
      <xdr:row>7</xdr:row>
      <xdr:rowOff>45357</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9018F15-35AC-4CA6-84A8-032E55EFE498}"/>
            </a:ext>
          </a:extLst>
        </xdr:cNvPr>
        <xdr:cNvSpPr/>
      </xdr:nvSpPr>
      <xdr:spPr>
        <a:xfrm>
          <a:off x="27976286" y="934357"/>
          <a:ext cx="1932214" cy="54428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23</xdr:col>
      <xdr:colOff>0</xdr:colOff>
      <xdr:row>9</xdr:row>
      <xdr:rowOff>0</xdr:rowOff>
    </xdr:from>
    <xdr:to>
      <xdr:col>26</xdr:col>
      <xdr:colOff>462644</xdr:colOff>
      <xdr:row>15</xdr:row>
      <xdr:rowOff>151742</xdr:rowOff>
    </xdr:to>
    <xdr:sp macro="" textlink="">
      <xdr:nvSpPr>
        <xdr:cNvPr id="2" name="角丸四角形 1">
          <a:extLst>
            <a:ext uri="{FF2B5EF4-FFF2-40B4-BE49-F238E27FC236}">
              <a16:creationId xmlns:a16="http://schemas.microsoft.com/office/drawing/2014/main" id="{8133D565-5837-4D9E-9702-9A071BFD4DCF}"/>
            </a:ext>
          </a:extLst>
        </xdr:cNvPr>
        <xdr:cNvSpPr/>
      </xdr:nvSpPr>
      <xdr:spPr>
        <a:xfrm>
          <a:off x="17803091" y="2586182"/>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23</xdr:col>
      <xdr:colOff>0</xdr:colOff>
      <xdr:row>3</xdr:row>
      <xdr:rowOff>0</xdr:rowOff>
    </xdr:from>
    <xdr:to>
      <xdr:col>25</xdr:col>
      <xdr:colOff>97118</xdr:colOff>
      <xdr:row>5</xdr:row>
      <xdr:rowOff>201706</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70AD9661-6E44-439F-BA99-B270DAE7DE09}"/>
            </a:ext>
          </a:extLst>
        </xdr:cNvPr>
        <xdr:cNvSpPr/>
      </xdr:nvSpPr>
      <xdr:spPr>
        <a:xfrm>
          <a:off x="20559059" y="590176"/>
          <a:ext cx="1755588" cy="575236"/>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19</xdr:col>
      <xdr:colOff>0</xdr:colOff>
      <xdr:row>8</xdr:row>
      <xdr:rowOff>0</xdr:rowOff>
    </xdr:from>
    <xdr:to>
      <xdr:col>24</xdr:col>
      <xdr:colOff>430724</xdr:colOff>
      <xdr:row>19</xdr:row>
      <xdr:rowOff>24063</xdr:rowOff>
    </xdr:to>
    <xdr:sp macro="" textlink="">
      <xdr:nvSpPr>
        <xdr:cNvPr id="2" name="角丸四角形 1">
          <a:extLst>
            <a:ext uri="{FF2B5EF4-FFF2-40B4-BE49-F238E27FC236}">
              <a16:creationId xmlns:a16="http://schemas.microsoft.com/office/drawing/2014/main" id="{27C690CC-6477-4790-8781-A6C39328F5CD}"/>
            </a:ext>
          </a:extLst>
        </xdr:cNvPr>
        <xdr:cNvSpPr/>
      </xdr:nvSpPr>
      <xdr:spPr>
        <a:xfrm>
          <a:off x="14313647" y="1501588"/>
          <a:ext cx="3568371" cy="2160651"/>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3</xdr:row>
      <xdr:rowOff>0</xdr:rowOff>
    </xdr:from>
    <xdr:to>
      <xdr:col>21</xdr:col>
      <xdr:colOff>485588</xdr:colOff>
      <xdr:row>4</xdr:row>
      <xdr:rowOff>321235</xdr:rowOff>
    </xdr:to>
    <xdr:sp macro="" textlink="">
      <xdr:nvSpPr>
        <xdr:cNvPr id="3" name="四角形: 対角を丸める 2">
          <a:hlinkClick xmlns:r="http://schemas.openxmlformats.org/officeDocument/2006/relationships" r:id="rId1"/>
          <a:extLst>
            <a:ext uri="{FF2B5EF4-FFF2-40B4-BE49-F238E27FC236}">
              <a16:creationId xmlns:a16="http://schemas.microsoft.com/office/drawing/2014/main" id="{A32B9395-E92B-4E63-B856-F47F8746923D}"/>
            </a:ext>
          </a:extLst>
        </xdr:cNvPr>
        <xdr:cNvSpPr/>
      </xdr:nvSpPr>
      <xdr:spPr>
        <a:xfrm>
          <a:off x="14552706" y="597647"/>
          <a:ext cx="1740647" cy="537882"/>
        </a:xfrm>
        <a:prstGeom prst="round2Diag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t>開示版説明を見る</a:t>
          </a:r>
        </a:p>
      </xdr:txBody>
    </xdr:sp>
    <xdr:clientData/>
  </xdr:twoCellAnchor>
  <xdr:twoCellAnchor>
    <xdr:from>
      <xdr:col>19</xdr:col>
      <xdr:colOff>0</xdr:colOff>
      <xdr:row>25</xdr:row>
      <xdr:rowOff>0</xdr:rowOff>
    </xdr:from>
    <xdr:to>
      <xdr:col>24</xdr:col>
      <xdr:colOff>430724</xdr:colOff>
      <xdr:row>36</xdr:row>
      <xdr:rowOff>24063</xdr:rowOff>
    </xdr:to>
    <xdr:sp macro="" textlink="">
      <xdr:nvSpPr>
        <xdr:cNvPr id="4" name="角丸四角形 1">
          <a:extLst>
            <a:ext uri="{FF2B5EF4-FFF2-40B4-BE49-F238E27FC236}">
              <a16:creationId xmlns:a16="http://schemas.microsoft.com/office/drawing/2014/main" id="{8120BA1F-ADE5-4DB7-B8E3-B0E762CA4648}"/>
            </a:ext>
          </a:extLst>
        </xdr:cNvPr>
        <xdr:cNvSpPr/>
      </xdr:nvSpPr>
      <xdr:spPr>
        <a:xfrm>
          <a:off x="15934765" y="1748118"/>
          <a:ext cx="3848518" cy="421506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twoCellAnchor>
    <xdr:from>
      <xdr:col>19</xdr:col>
      <xdr:colOff>0</xdr:colOff>
      <xdr:row>42</xdr:row>
      <xdr:rowOff>0</xdr:rowOff>
    </xdr:from>
    <xdr:to>
      <xdr:col>24</xdr:col>
      <xdr:colOff>430724</xdr:colOff>
      <xdr:row>53</xdr:row>
      <xdr:rowOff>24063</xdr:rowOff>
    </xdr:to>
    <xdr:sp macro="" textlink="">
      <xdr:nvSpPr>
        <xdr:cNvPr id="5" name="角丸四角形 1">
          <a:extLst>
            <a:ext uri="{FF2B5EF4-FFF2-40B4-BE49-F238E27FC236}">
              <a16:creationId xmlns:a16="http://schemas.microsoft.com/office/drawing/2014/main" id="{2BF7A1E7-2E91-4222-A78D-2810D2D68C7C}"/>
            </a:ext>
          </a:extLst>
        </xdr:cNvPr>
        <xdr:cNvSpPr/>
      </xdr:nvSpPr>
      <xdr:spPr>
        <a:xfrm>
          <a:off x="15934765" y="7451912"/>
          <a:ext cx="3848518" cy="4215063"/>
        </a:xfrm>
        <a:prstGeom prst="roundRect">
          <a:avLst/>
        </a:prstGeom>
        <a:solidFill>
          <a:srgbClr val="FFFF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rgbClr val="FF0000"/>
              </a:solidFill>
            </a:rPr>
            <a:t>数式が最後の行まで反映されているか</a:t>
          </a:r>
          <a:r>
            <a:rPr kumimoji="1" lang="ja-JP" altLang="en-US" sz="2000">
              <a:solidFill>
                <a:schemeClr val="tx1"/>
              </a:solidFill>
            </a:rPr>
            <a:t>ご確認の上、要約内容に問題なければ、</a:t>
          </a:r>
          <a:r>
            <a:rPr kumimoji="1" lang="ja-JP" altLang="en-US" sz="2000">
              <a:solidFill>
                <a:srgbClr val="FF0000"/>
              </a:solidFill>
            </a:rPr>
            <a:t>エクセル表全体を</a:t>
          </a:r>
          <a:r>
            <a:rPr kumimoji="1" lang="en-US" altLang="ja-JP" sz="2000" u="sng">
              <a:solidFill>
                <a:srgbClr val="FF0000"/>
              </a:solidFill>
            </a:rPr>
            <a:t>【</a:t>
          </a:r>
          <a:r>
            <a:rPr kumimoji="1" lang="ja-JP" altLang="en-US" sz="2000" u="sng">
              <a:solidFill>
                <a:srgbClr val="FF0000"/>
              </a:solidFill>
            </a:rPr>
            <a:t>値貼り付け</a:t>
          </a:r>
          <a:r>
            <a:rPr kumimoji="1" lang="en-US" altLang="ja-JP" sz="2000" u="sng">
              <a:solidFill>
                <a:srgbClr val="FF0000"/>
              </a:solidFill>
            </a:rPr>
            <a:t>】</a:t>
          </a:r>
          <a:r>
            <a:rPr kumimoji="1" lang="ja-JP" altLang="en-US" sz="2000">
              <a:solidFill>
                <a:schemeClr val="tx1"/>
              </a:solidFill>
            </a:rPr>
            <a:t>してください。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43092-7A25-4171-8797-9E662B22C5E8}">
  <sheetPr>
    <tabColor rgb="FF92D050"/>
  </sheetPr>
  <dimension ref="A1:P29"/>
  <sheetViews>
    <sheetView showGridLines="0" view="pageBreakPreview" zoomScaleNormal="100" zoomScaleSheetLayoutView="100" workbookViewId="0">
      <selection activeCell="L16" sqref="L16"/>
    </sheetView>
  </sheetViews>
  <sheetFormatPr defaultColWidth="9" defaultRowHeight="13.5"/>
  <cols>
    <col min="1" max="1" width="1.5" style="372" customWidth="1"/>
    <col min="2" max="2" width="9" style="372"/>
    <col min="3" max="3" width="29" style="372" customWidth="1"/>
    <col min="4" max="4" width="11.5" style="372" customWidth="1"/>
    <col min="5" max="5" width="45.5" style="372" customWidth="1"/>
    <col min="6" max="6" width="22" style="372" customWidth="1"/>
    <col min="7" max="7" width="2" style="372" customWidth="1"/>
    <col min="8" max="16384" width="9" style="372"/>
  </cols>
  <sheetData>
    <row r="1" spans="1:16" s="363" customFormat="1" ht="23.85" customHeight="1">
      <c r="B1" s="724" t="s">
        <v>0</v>
      </c>
      <c r="C1" s="725"/>
      <c r="D1" s="725"/>
      <c r="E1" s="726"/>
      <c r="F1" s="364"/>
    </row>
    <row r="2" spans="1:16" s="363" customFormat="1" ht="15.75" customHeight="1">
      <c r="B2" s="365" t="s">
        <v>1</v>
      </c>
      <c r="C2" s="366"/>
      <c r="D2" s="366"/>
      <c r="E2" s="366"/>
      <c r="F2" s="366"/>
    </row>
    <row r="3" spans="1:16" s="363" customFormat="1" ht="15.75" customHeight="1">
      <c r="B3" s="365"/>
      <c r="C3" s="366"/>
      <c r="D3" s="366"/>
      <c r="E3" s="366"/>
      <c r="F3" s="366"/>
    </row>
    <row r="4" spans="1:16" s="363" customFormat="1" ht="15" customHeight="1">
      <c r="B4" s="727" t="s">
        <v>2</v>
      </c>
      <c r="C4" s="728"/>
      <c r="D4" s="728"/>
      <c r="E4" s="728"/>
      <c r="F4" s="729"/>
    </row>
    <row r="5" spans="1:16" s="368" customFormat="1" ht="15" customHeight="1">
      <c r="A5" s="367"/>
      <c r="B5" s="730"/>
      <c r="C5" s="731"/>
      <c r="D5" s="731"/>
      <c r="E5" s="731"/>
      <c r="F5" s="732"/>
      <c r="P5" s="214"/>
    </row>
    <row r="6" spans="1:16" s="61" customFormat="1" ht="15" customHeight="1">
      <c r="B6" s="730"/>
      <c r="C6" s="731"/>
      <c r="D6" s="731"/>
      <c r="E6" s="731"/>
      <c r="F6" s="732"/>
      <c r="G6" s="62"/>
      <c r="H6" s="62"/>
      <c r="I6" s="62"/>
      <c r="J6" s="62"/>
      <c r="K6" s="62"/>
      <c r="L6" s="63"/>
    </row>
    <row r="7" spans="1:16" s="61" customFormat="1" ht="38.85" customHeight="1">
      <c r="B7" s="733"/>
      <c r="C7" s="734"/>
      <c r="D7" s="734"/>
      <c r="E7" s="734"/>
      <c r="F7" s="735"/>
      <c r="G7" s="369"/>
      <c r="H7" s="369"/>
      <c r="I7" s="62"/>
      <c r="J7" s="62"/>
      <c r="K7" s="62"/>
      <c r="L7" s="62"/>
      <c r="M7" s="62"/>
      <c r="N7" s="63"/>
    </row>
    <row r="8" spans="1:16" s="61" customFormat="1" ht="21" customHeight="1">
      <c r="B8" s="370"/>
      <c r="C8" s="370"/>
      <c r="D8" s="370"/>
      <c r="E8" s="370"/>
      <c r="F8" s="370"/>
      <c r="G8" s="369"/>
      <c r="H8" s="369"/>
      <c r="I8" s="62"/>
      <c r="J8" s="62"/>
      <c r="K8" s="62"/>
      <c r="L8" s="62"/>
      <c r="M8" s="62"/>
      <c r="N8" s="63"/>
    </row>
    <row r="9" spans="1:16" s="61" customFormat="1" ht="15" customHeight="1">
      <c r="B9" s="371" t="s">
        <v>3</v>
      </c>
      <c r="C9" s="370"/>
      <c r="D9" s="370"/>
      <c r="E9" s="370"/>
      <c r="F9" s="370"/>
      <c r="G9" s="263"/>
      <c r="H9" s="263"/>
      <c r="I9" s="62"/>
      <c r="J9" s="62"/>
      <c r="K9" s="62"/>
      <c r="L9" s="62"/>
      <c r="M9" s="62"/>
      <c r="N9" s="63"/>
    </row>
    <row r="10" spans="1:16" s="61" customFormat="1" ht="7.5" customHeight="1">
      <c r="B10" s="366"/>
      <c r="C10" s="366"/>
      <c r="D10" s="366"/>
      <c r="E10" s="366"/>
      <c r="F10" s="366"/>
      <c r="G10" s="263"/>
      <c r="H10" s="263"/>
      <c r="I10" s="62"/>
      <c r="J10" s="62"/>
      <c r="K10" s="62"/>
      <c r="L10" s="62"/>
      <c r="M10" s="62"/>
      <c r="N10" s="63"/>
    </row>
    <row r="11" spans="1:16" s="363" customFormat="1" ht="12.75" customHeight="1">
      <c r="B11" s="723" t="s">
        <v>4</v>
      </c>
      <c r="C11" s="723"/>
      <c r="D11" s="723"/>
      <c r="E11" s="723"/>
      <c r="F11" s="723"/>
    </row>
    <row r="12" spans="1:16" s="363" customFormat="1" ht="12.75" customHeight="1">
      <c r="B12" s="723"/>
      <c r="C12" s="723"/>
      <c r="D12" s="723"/>
      <c r="E12" s="723"/>
      <c r="F12" s="723"/>
    </row>
    <row r="13" spans="1:16" s="363" customFormat="1" ht="12.75" customHeight="1">
      <c r="B13" s="723"/>
      <c r="C13" s="723"/>
      <c r="D13" s="723"/>
      <c r="E13" s="723"/>
      <c r="F13" s="723"/>
    </row>
    <row r="14" spans="1:16" ht="12.75" customHeight="1">
      <c r="B14" s="723"/>
      <c r="C14" s="723"/>
      <c r="D14" s="723"/>
      <c r="E14" s="723"/>
      <c r="F14" s="723"/>
    </row>
    <row r="15" spans="1:16" ht="12.75" customHeight="1">
      <c r="B15" s="723"/>
      <c r="C15" s="723"/>
      <c r="D15" s="723"/>
      <c r="E15" s="723"/>
      <c r="F15" s="723"/>
    </row>
    <row r="16" spans="1:16" ht="20.85" customHeight="1">
      <c r="B16" s="723" t="s">
        <v>5</v>
      </c>
      <c r="C16" s="723"/>
      <c r="D16" s="723"/>
      <c r="E16" s="723"/>
      <c r="F16" s="723"/>
    </row>
    <row r="17" spans="2:6" ht="36.6" customHeight="1">
      <c r="B17" s="723"/>
      <c r="C17" s="723"/>
      <c r="D17" s="723"/>
      <c r="E17" s="723"/>
      <c r="F17" s="723"/>
    </row>
    <row r="18" spans="2:6" ht="15" customHeight="1">
      <c r="B18" s="731" t="s">
        <v>641</v>
      </c>
      <c r="C18" s="731"/>
      <c r="D18" s="731"/>
      <c r="E18" s="731"/>
      <c r="F18" s="731"/>
    </row>
    <row r="19" spans="2:6" ht="36.6" customHeight="1">
      <c r="B19" s="731"/>
      <c r="C19" s="731"/>
      <c r="D19" s="731"/>
      <c r="E19" s="731"/>
      <c r="F19" s="731"/>
    </row>
    <row r="20" spans="2:6" ht="12.75" customHeight="1">
      <c r="B20" s="723" t="s">
        <v>6</v>
      </c>
      <c r="C20" s="723"/>
      <c r="D20" s="723"/>
      <c r="E20" s="723"/>
      <c r="F20" s="723"/>
    </row>
    <row r="21" spans="2:6" ht="12.75" customHeight="1">
      <c r="B21" s="723"/>
      <c r="C21" s="723"/>
      <c r="D21" s="723"/>
      <c r="E21" s="723"/>
      <c r="F21" s="723"/>
    </row>
    <row r="22" spans="2:6" ht="12.75" customHeight="1">
      <c r="B22" s="723"/>
      <c r="C22" s="723"/>
      <c r="D22" s="723"/>
      <c r="E22" s="723"/>
      <c r="F22" s="723"/>
    </row>
    <row r="23" spans="2:6" ht="12.75" customHeight="1">
      <c r="B23" s="723"/>
      <c r="C23" s="723"/>
      <c r="D23" s="723"/>
      <c r="E23" s="723"/>
      <c r="F23" s="723"/>
    </row>
    <row r="24" spans="2:6" ht="15" customHeight="1">
      <c r="B24" s="723" t="s">
        <v>7</v>
      </c>
      <c r="C24" s="723"/>
      <c r="D24" s="723"/>
      <c r="E24" s="723"/>
      <c r="F24" s="723"/>
    </row>
    <row r="25" spans="2:6" ht="15" customHeight="1">
      <c r="B25" s="723"/>
      <c r="C25" s="723"/>
      <c r="D25" s="723"/>
      <c r="E25" s="723"/>
      <c r="F25" s="723"/>
    </row>
    <row r="26" spans="2:6" ht="15" customHeight="1">
      <c r="B26" s="723" t="s">
        <v>8</v>
      </c>
      <c r="C26" s="723"/>
      <c r="D26" s="723"/>
      <c r="E26" s="723"/>
      <c r="F26" s="723"/>
    </row>
    <row r="27" spans="2:6" ht="15" customHeight="1">
      <c r="B27" s="723"/>
      <c r="C27" s="723"/>
      <c r="D27" s="723"/>
      <c r="E27" s="723"/>
      <c r="F27" s="723"/>
    </row>
    <row r="28" spans="2:6" ht="15" customHeight="1"/>
    <row r="29" spans="2:6">
      <c r="B29" s="721" t="s">
        <v>9</v>
      </c>
      <c r="C29" s="722"/>
      <c r="D29" s="722"/>
    </row>
  </sheetData>
  <mergeCells count="9">
    <mergeCell ref="B29:D29"/>
    <mergeCell ref="B24:F25"/>
    <mergeCell ref="B26:F27"/>
    <mergeCell ref="B1:E1"/>
    <mergeCell ref="B4:F7"/>
    <mergeCell ref="B11:F15"/>
    <mergeCell ref="B16:F17"/>
    <mergeCell ref="B18:F19"/>
    <mergeCell ref="B20:F23"/>
  </mergeCells>
  <phoneticPr fontId="11"/>
  <printOptions horizontalCentered="1"/>
  <pageMargins left="0.23622047244094491" right="0.23622047244094491" top="0.74803149606299213" bottom="0.74803149606299213" header="0.31496062992125984" footer="0.31496062992125984"/>
  <pageSetup paperSize="9" scale="10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3" tint="0.59999389629810485"/>
    <pageSetUpPr fitToPage="1"/>
  </sheetPr>
  <dimension ref="A1:P20"/>
  <sheetViews>
    <sheetView view="pageBreakPreview" zoomScale="115" zoomScaleNormal="100" zoomScaleSheetLayoutView="115" workbookViewId="0">
      <selection activeCell="K7" sqref="K7"/>
    </sheetView>
  </sheetViews>
  <sheetFormatPr defaultColWidth="9" defaultRowHeight="13.5"/>
  <cols>
    <col min="1" max="1" width="1.75" style="210" customWidth="1"/>
    <col min="2" max="2" width="7.5" style="210" customWidth="1"/>
    <col min="3" max="3" width="26.875" style="210" customWidth="1"/>
    <col min="4" max="4" width="11.875" style="210" customWidth="1"/>
    <col min="5" max="5" width="23.5" style="210" customWidth="1"/>
    <col min="6" max="6" width="44.125" style="210" customWidth="1"/>
    <col min="7" max="7" width="2.25" style="210" customWidth="1"/>
    <col min="8" max="16384" width="9" style="210"/>
  </cols>
  <sheetData>
    <row r="1" spans="1:16" ht="23.65" customHeight="1">
      <c r="B1" s="713" t="s">
        <v>10</v>
      </c>
      <c r="C1" s="714"/>
    </row>
    <row r="2" spans="1:16" ht="9.6" customHeight="1"/>
    <row r="3" spans="1:16" ht="18" customHeight="1">
      <c r="B3" s="211" t="str">
        <f>コード!$A$1</f>
        <v>冷延鋼帯及び鋼板</v>
      </c>
    </row>
    <row r="4" spans="1:16" s="213" customFormat="1" ht="14.65" customHeight="1" thickBot="1">
      <c r="A4" s="212"/>
      <c r="P4" s="214"/>
    </row>
    <row r="5" spans="1:16" s="61" customFormat="1" ht="17.25" customHeight="1" thickBot="1">
      <c r="B5" s="715" t="s">
        <v>11</v>
      </c>
      <c r="C5" s="716"/>
      <c r="D5" s="717"/>
      <c r="E5" s="718"/>
      <c r="F5" s="213"/>
      <c r="G5" s="62"/>
      <c r="H5" s="62"/>
      <c r="I5" s="62"/>
      <c r="J5" s="62"/>
      <c r="K5" s="62"/>
      <c r="L5" s="63"/>
    </row>
    <row r="6" spans="1:16" s="61" customFormat="1" ht="17.25" customHeight="1">
      <c r="B6" s="719"/>
      <c r="C6" s="719"/>
      <c r="D6" s="719"/>
      <c r="E6" s="719"/>
      <c r="F6" s="720"/>
      <c r="G6" s="720"/>
      <c r="H6" s="720"/>
      <c r="I6" s="62"/>
      <c r="J6" s="62"/>
      <c r="K6" s="62"/>
      <c r="L6" s="62"/>
      <c r="M6" s="62"/>
      <c r="N6" s="63"/>
    </row>
    <row r="7" spans="1:16" s="61" customFormat="1" ht="20.100000000000001" customHeight="1">
      <c r="B7" s="710" t="s">
        <v>12</v>
      </c>
      <c r="C7" s="711"/>
      <c r="D7" s="711"/>
      <c r="E7" s="711"/>
      <c r="F7" s="712"/>
      <c r="G7" s="263"/>
      <c r="H7" s="263"/>
      <c r="I7" s="62"/>
      <c r="J7" s="62"/>
      <c r="K7" s="62"/>
      <c r="L7" s="62"/>
      <c r="M7" s="62"/>
      <c r="N7" s="63"/>
    </row>
    <row r="8" spans="1:16" s="61" customFormat="1" ht="24" customHeight="1">
      <c r="B8" s="705" t="s">
        <v>13</v>
      </c>
      <c r="C8" s="706"/>
      <c r="D8" s="706"/>
      <c r="E8" s="706"/>
      <c r="F8" s="707"/>
      <c r="G8" s="263"/>
      <c r="H8" s="263"/>
      <c r="I8" s="62"/>
      <c r="J8" s="62"/>
      <c r="K8" s="62"/>
      <c r="L8" s="62"/>
      <c r="M8" s="62"/>
      <c r="N8" s="63"/>
    </row>
    <row r="10" spans="1:16" ht="21" customHeight="1">
      <c r="B10" s="708" t="s">
        <v>14</v>
      </c>
      <c r="C10" s="708" t="s">
        <v>15</v>
      </c>
      <c r="D10" s="708" t="s">
        <v>16</v>
      </c>
      <c r="E10" s="215" t="s">
        <v>17</v>
      </c>
      <c r="F10" s="708" t="s">
        <v>18</v>
      </c>
    </row>
    <row r="11" spans="1:16" ht="29.1" customHeight="1">
      <c r="B11" s="709"/>
      <c r="C11" s="709"/>
      <c r="D11" s="709"/>
      <c r="E11" s="273" t="s">
        <v>19</v>
      </c>
      <c r="F11" s="709"/>
    </row>
    <row r="12" spans="1:16" ht="16.5" customHeight="1">
      <c r="B12" s="216">
        <v>1</v>
      </c>
      <c r="C12" s="217" t="s">
        <v>20</v>
      </c>
      <c r="D12" s="218"/>
      <c r="E12" s="467"/>
      <c r="F12" s="219"/>
    </row>
    <row r="13" spans="1:16" ht="16.5" customHeight="1">
      <c r="B13" s="216">
        <v>2</v>
      </c>
      <c r="C13" s="220" t="s">
        <v>21</v>
      </c>
      <c r="D13" s="218"/>
      <c r="E13" s="467"/>
      <c r="F13" s="219"/>
    </row>
    <row r="14" spans="1:16" ht="16.5" customHeight="1">
      <c r="B14" s="216">
        <v>3</v>
      </c>
      <c r="C14" s="220" t="s">
        <v>22</v>
      </c>
      <c r="D14" s="218"/>
      <c r="E14" s="467"/>
      <c r="F14" s="219"/>
    </row>
    <row r="15" spans="1:16" ht="16.5" customHeight="1">
      <c r="B15" s="216">
        <v>4</v>
      </c>
      <c r="C15" s="220" t="s">
        <v>23</v>
      </c>
      <c r="D15" s="218"/>
      <c r="E15" s="467"/>
      <c r="F15" s="219"/>
    </row>
    <row r="16" spans="1:16" ht="16.5" customHeight="1">
      <c r="B16" s="216">
        <v>5</v>
      </c>
      <c r="C16" s="220" t="s">
        <v>24</v>
      </c>
      <c r="D16" s="218"/>
      <c r="E16" s="467"/>
      <c r="F16" s="219"/>
    </row>
    <row r="17" spans="2:6" ht="16.5" customHeight="1">
      <c r="B17" s="216">
        <v>6</v>
      </c>
      <c r="C17" s="220" t="s">
        <v>25</v>
      </c>
      <c r="D17" s="218"/>
      <c r="E17" s="467"/>
      <c r="F17" s="219"/>
    </row>
    <row r="18" spans="2:6" ht="16.5" customHeight="1">
      <c r="B18" s="216">
        <v>7</v>
      </c>
      <c r="C18" s="220" t="s">
        <v>26</v>
      </c>
      <c r="D18" s="218"/>
      <c r="E18" s="467"/>
      <c r="F18" s="219"/>
    </row>
    <row r="19" spans="2:6" ht="16.5" customHeight="1">
      <c r="B19" s="216">
        <v>8</v>
      </c>
      <c r="C19" s="220" t="s">
        <v>27</v>
      </c>
      <c r="D19" s="218"/>
      <c r="E19" s="467"/>
      <c r="F19" s="219"/>
    </row>
    <row r="20" spans="2:6" ht="16.5" customHeight="1">
      <c r="B20" s="216">
        <v>9</v>
      </c>
      <c r="C20" s="220" t="s">
        <v>28</v>
      </c>
      <c r="D20" s="218"/>
      <c r="E20" s="467"/>
      <c r="F20" s="219"/>
    </row>
  </sheetData>
  <mergeCells count="11">
    <mergeCell ref="B7:F7"/>
    <mergeCell ref="B1:C1"/>
    <mergeCell ref="B5:C5"/>
    <mergeCell ref="D5:E5"/>
    <mergeCell ref="B6:E6"/>
    <mergeCell ref="F6:H6"/>
    <mergeCell ref="B8:F8"/>
    <mergeCell ref="B10:B11"/>
    <mergeCell ref="C10:C11"/>
    <mergeCell ref="D10:D11"/>
    <mergeCell ref="F10:F11"/>
  </mergeCells>
  <phoneticPr fontId="11"/>
  <dataValidations count="1">
    <dataValidation type="list" allowBlank="1" showInputMessage="1" sqref="E12:E20" xr:uid="{75C3BC2B-552E-43D9-824E-EB0366C644C6}">
      <formula1>"有,提出なし"</formula1>
    </dataValidation>
  </dataValidations>
  <printOptions horizontalCentered="1"/>
  <pageMargins left="0.23622047244094491" right="0.35433070866141736" top="0.74803149606299213" bottom="0.74803149606299213" header="0.31496062992125984" footer="0.31496062992125984"/>
  <pageSetup paperSize="9" scale="84" orientation="portrait" cellComments="asDisplayed" r:id="rId1"/>
  <headerFooter>
    <oddHeader xml:space="preserve">&amp;R&amp;U開示版・非開示版&amp;U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P38"/>
  <sheetViews>
    <sheetView view="pageBreakPreview" topLeftCell="A3" zoomScale="70" zoomScaleNormal="100" zoomScaleSheetLayoutView="70" workbookViewId="0">
      <selection activeCell="E36" sqref="E36"/>
    </sheetView>
  </sheetViews>
  <sheetFormatPr defaultColWidth="9" defaultRowHeight="13.5"/>
  <cols>
    <col min="1" max="1" width="1" style="210" customWidth="1"/>
    <col min="2" max="2" width="7.25" style="210" customWidth="1"/>
    <col min="3" max="3" width="23.5" style="210" customWidth="1"/>
    <col min="4" max="4" width="12.75" style="210" customWidth="1"/>
    <col min="5" max="5" width="27.875" style="210" customWidth="1"/>
    <col min="6" max="6" width="43.125" style="210" customWidth="1"/>
    <col min="7" max="7" width="1.125" style="210" customWidth="1"/>
    <col min="8" max="16384" width="9" style="210"/>
  </cols>
  <sheetData>
    <row r="1" spans="1:16" ht="23.65" customHeight="1">
      <c r="B1" s="739" t="s">
        <v>29</v>
      </c>
      <c r="C1" s="740"/>
    </row>
    <row r="2" spans="1:16" ht="9.6" customHeight="1"/>
    <row r="3" spans="1:16" ht="17.25">
      <c r="B3" s="211" t="str">
        <f>コード!$A$1</f>
        <v>冷延鋼帯及び鋼板</v>
      </c>
    </row>
    <row r="4" spans="1:16" s="213" customFormat="1" ht="21" customHeight="1" thickBot="1">
      <c r="A4" s="212"/>
      <c r="P4" s="214"/>
    </row>
    <row r="5" spans="1:16" s="61" customFormat="1" ht="17.25" customHeight="1" thickBot="1">
      <c r="B5" s="715" t="s">
        <v>11</v>
      </c>
      <c r="C5" s="716"/>
      <c r="D5" s="741" t="str">
        <f>IF(様式一覧表!D5="","",様式一覧表!D5)</f>
        <v/>
      </c>
      <c r="E5" s="742"/>
      <c r="F5" s="221"/>
      <c r="G5" s="62"/>
      <c r="H5" s="62"/>
      <c r="I5" s="62"/>
      <c r="J5" s="62"/>
      <c r="K5" s="62"/>
      <c r="L5" s="63"/>
    </row>
    <row r="6" spans="1:16" s="61" customFormat="1" ht="12" customHeight="1">
      <c r="B6" s="719"/>
      <c r="C6" s="719"/>
      <c r="D6" s="719"/>
      <c r="E6" s="719"/>
      <c r="F6" s="720"/>
      <c r="G6" s="720"/>
      <c r="H6" s="720"/>
      <c r="I6" s="62"/>
      <c r="J6" s="62"/>
      <c r="K6" s="62"/>
      <c r="L6" s="62"/>
      <c r="M6" s="62"/>
      <c r="N6" s="63"/>
    </row>
    <row r="7" spans="1:16" s="61" customFormat="1" ht="23.65" customHeight="1">
      <c r="B7" s="710" t="s">
        <v>12</v>
      </c>
      <c r="C7" s="711"/>
      <c r="D7" s="711"/>
      <c r="E7" s="711"/>
      <c r="F7" s="712"/>
      <c r="G7" s="263"/>
      <c r="H7" s="263"/>
      <c r="I7" s="62"/>
      <c r="J7" s="62"/>
      <c r="K7" s="62"/>
      <c r="L7" s="62"/>
      <c r="M7" s="62"/>
      <c r="N7" s="63"/>
    </row>
    <row r="8" spans="1:16" s="61" customFormat="1" ht="21.6" customHeight="1">
      <c r="B8" s="736" t="s">
        <v>30</v>
      </c>
      <c r="C8" s="737"/>
      <c r="D8" s="737"/>
      <c r="E8" s="737"/>
      <c r="F8" s="738"/>
      <c r="G8" s="263"/>
      <c r="H8" s="263"/>
      <c r="I8" s="62"/>
      <c r="J8" s="62"/>
      <c r="K8" s="62"/>
      <c r="L8" s="62"/>
      <c r="M8" s="62"/>
      <c r="N8" s="63"/>
    </row>
    <row r="9" spans="1:16" s="61" customFormat="1" ht="36.6" customHeight="1">
      <c r="B9" s="736" t="s">
        <v>31</v>
      </c>
      <c r="C9" s="737"/>
      <c r="D9" s="737"/>
      <c r="E9" s="737"/>
      <c r="F9" s="738"/>
      <c r="G9" s="263"/>
      <c r="H9" s="263"/>
      <c r="I9" s="62"/>
      <c r="J9" s="62"/>
      <c r="K9" s="62"/>
      <c r="L9" s="62"/>
      <c r="M9" s="62"/>
      <c r="N9" s="63"/>
    </row>
    <row r="10" spans="1:16" s="61" customFormat="1" ht="42.6" customHeight="1">
      <c r="B10" s="705" t="s">
        <v>32</v>
      </c>
      <c r="C10" s="706"/>
      <c r="D10" s="706"/>
      <c r="E10" s="706"/>
      <c r="F10" s="707"/>
      <c r="G10" s="263"/>
      <c r="H10" s="263"/>
      <c r="I10" s="62"/>
      <c r="J10" s="62"/>
      <c r="K10" s="62"/>
      <c r="L10" s="62"/>
      <c r="M10" s="62"/>
      <c r="N10" s="63"/>
    </row>
    <row r="11" spans="1:16" ht="12" customHeight="1"/>
    <row r="12" spans="1:16" ht="16.5" customHeight="1">
      <c r="B12" s="708" t="s">
        <v>14</v>
      </c>
      <c r="C12" s="708" t="s">
        <v>33</v>
      </c>
      <c r="D12" s="708" t="s">
        <v>16</v>
      </c>
      <c r="E12" s="215" t="s">
        <v>34</v>
      </c>
      <c r="F12" s="708" t="s">
        <v>18</v>
      </c>
    </row>
    <row r="13" spans="1:16" ht="34.5" customHeight="1">
      <c r="B13" s="709"/>
      <c r="C13" s="709"/>
      <c r="D13" s="709"/>
      <c r="E13" s="274" t="s">
        <v>35</v>
      </c>
      <c r="F13" s="709"/>
    </row>
    <row r="14" spans="1:16" ht="16.5" customHeight="1">
      <c r="B14" s="216">
        <v>1</v>
      </c>
      <c r="C14" s="222" t="s">
        <v>36</v>
      </c>
      <c r="D14" s="223"/>
      <c r="E14" s="468"/>
      <c r="F14" s="224"/>
    </row>
    <row r="15" spans="1:16" ht="16.5" customHeight="1">
      <c r="B15" s="216">
        <f>B14+1</f>
        <v>2</v>
      </c>
      <c r="C15" s="222" t="s">
        <v>37</v>
      </c>
      <c r="D15" s="223"/>
      <c r="E15" s="468"/>
      <c r="F15" s="224"/>
    </row>
    <row r="16" spans="1:16" ht="16.5" customHeight="1">
      <c r="B16" s="216">
        <f t="shared" ref="B16:B20" si="0">B15+1</f>
        <v>3</v>
      </c>
      <c r="C16" s="222" t="s">
        <v>38</v>
      </c>
      <c r="D16" s="223"/>
      <c r="E16" s="468"/>
      <c r="F16" s="224"/>
    </row>
    <row r="17" spans="2:6" ht="16.5" customHeight="1">
      <c r="B17" s="216">
        <f t="shared" si="0"/>
        <v>4</v>
      </c>
      <c r="C17" s="222" t="s">
        <v>39</v>
      </c>
      <c r="D17" s="223"/>
      <c r="E17" s="468"/>
      <c r="F17" s="224"/>
    </row>
    <row r="18" spans="2:6" ht="16.5" customHeight="1">
      <c r="B18" s="566">
        <f t="shared" si="0"/>
        <v>5</v>
      </c>
      <c r="C18" s="567" t="s">
        <v>40</v>
      </c>
      <c r="D18" s="223"/>
      <c r="E18" s="468"/>
      <c r="F18" s="224"/>
    </row>
    <row r="19" spans="2:6" ht="16.5" customHeight="1">
      <c r="B19" s="566">
        <f t="shared" si="0"/>
        <v>6</v>
      </c>
      <c r="C19" s="567" t="s">
        <v>41</v>
      </c>
      <c r="D19" s="223"/>
      <c r="E19" s="468"/>
      <c r="F19" s="224"/>
    </row>
    <row r="20" spans="2:6" ht="16.5" customHeight="1">
      <c r="B20" s="566">
        <f t="shared" si="0"/>
        <v>7</v>
      </c>
      <c r="C20" s="567" t="s">
        <v>42</v>
      </c>
      <c r="D20" s="223"/>
      <c r="E20" s="468"/>
      <c r="F20" s="224"/>
    </row>
    <row r="21" spans="2:6" ht="16.5" customHeight="1">
      <c r="B21" s="566">
        <f t="shared" ref="B21:B37" si="1">B20+1</f>
        <v>8</v>
      </c>
      <c r="C21" s="567" t="s">
        <v>43</v>
      </c>
      <c r="D21" s="223"/>
      <c r="E21" s="468"/>
      <c r="F21" s="224"/>
    </row>
    <row r="22" spans="2:6" ht="16.5" customHeight="1">
      <c r="B22" s="566">
        <f t="shared" si="1"/>
        <v>9</v>
      </c>
      <c r="C22" s="567" t="s">
        <v>44</v>
      </c>
      <c r="D22" s="223"/>
      <c r="E22" s="468"/>
      <c r="F22" s="224"/>
    </row>
    <row r="23" spans="2:6" ht="16.5" customHeight="1">
      <c r="B23" s="566">
        <f t="shared" si="1"/>
        <v>10</v>
      </c>
      <c r="C23" s="567" t="s">
        <v>45</v>
      </c>
      <c r="D23" s="223"/>
      <c r="E23" s="468"/>
      <c r="F23" s="224"/>
    </row>
    <row r="24" spans="2:6" ht="16.5" customHeight="1">
      <c r="B24" s="566">
        <f t="shared" si="1"/>
        <v>11</v>
      </c>
      <c r="C24" s="567" t="s">
        <v>46</v>
      </c>
      <c r="D24" s="223"/>
      <c r="E24" s="468"/>
      <c r="F24" s="224"/>
    </row>
    <row r="25" spans="2:6" ht="16.5" customHeight="1">
      <c r="B25" s="566">
        <f t="shared" si="1"/>
        <v>12</v>
      </c>
      <c r="C25" s="567" t="s">
        <v>47</v>
      </c>
      <c r="D25" s="223"/>
      <c r="E25" s="468"/>
      <c r="F25" s="224"/>
    </row>
    <row r="26" spans="2:6" ht="16.5" customHeight="1">
      <c r="B26" s="566">
        <f t="shared" si="1"/>
        <v>13</v>
      </c>
      <c r="C26" s="567" t="s">
        <v>48</v>
      </c>
      <c r="D26" s="223"/>
      <c r="E26" s="468"/>
      <c r="F26" s="224"/>
    </row>
    <row r="27" spans="2:6" ht="16.5" customHeight="1">
      <c r="B27" s="566">
        <f t="shared" si="1"/>
        <v>14</v>
      </c>
      <c r="C27" s="567" t="s">
        <v>49</v>
      </c>
      <c r="D27" s="223"/>
      <c r="E27" s="468"/>
      <c r="F27" s="224"/>
    </row>
    <row r="28" spans="2:6" ht="16.5" customHeight="1">
      <c r="B28" s="566">
        <f t="shared" si="1"/>
        <v>15</v>
      </c>
      <c r="C28" s="567" t="s">
        <v>50</v>
      </c>
      <c r="D28" s="223"/>
      <c r="E28" s="468"/>
      <c r="F28" s="224"/>
    </row>
    <row r="29" spans="2:6" ht="16.5" customHeight="1">
      <c r="B29" s="566">
        <f t="shared" si="1"/>
        <v>16</v>
      </c>
      <c r="C29" s="567" t="s">
        <v>51</v>
      </c>
      <c r="D29" s="223"/>
      <c r="E29" s="468"/>
      <c r="F29" s="224"/>
    </row>
    <row r="30" spans="2:6" ht="16.5" customHeight="1">
      <c r="B30" s="566">
        <f t="shared" si="1"/>
        <v>17</v>
      </c>
      <c r="C30" s="222" t="s">
        <v>52</v>
      </c>
      <c r="D30" s="223"/>
      <c r="E30" s="468"/>
      <c r="F30" s="224"/>
    </row>
    <row r="31" spans="2:6" ht="16.5" customHeight="1">
      <c r="B31" s="566">
        <f t="shared" si="1"/>
        <v>18</v>
      </c>
      <c r="C31" s="222" t="s">
        <v>53</v>
      </c>
      <c r="D31" s="223"/>
      <c r="E31" s="468"/>
      <c r="F31" s="224"/>
    </row>
    <row r="32" spans="2:6" ht="16.5" customHeight="1">
      <c r="B32" s="566">
        <f t="shared" si="1"/>
        <v>19</v>
      </c>
      <c r="C32" s="222" t="s">
        <v>54</v>
      </c>
      <c r="D32" s="223"/>
      <c r="E32" s="468"/>
      <c r="F32" s="224"/>
    </row>
    <row r="33" spans="2:6" ht="16.5" customHeight="1">
      <c r="B33" s="566">
        <f t="shared" si="1"/>
        <v>20</v>
      </c>
      <c r="C33" s="222" t="s">
        <v>55</v>
      </c>
      <c r="D33" s="223"/>
      <c r="E33" s="468"/>
      <c r="F33" s="224"/>
    </row>
    <row r="34" spans="2:6" ht="14.25">
      <c r="B34" s="566">
        <f t="shared" si="1"/>
        <v>21</v>
      </c>
      <c r="C34" s="222" t="s">
        <v>56</v>
      </c>
      <c r="D34" s="223"/>
      <c r="E34" s="468"/>
      <c r="F34" s="224"/>
    </row>
    <row r="35" spans="2:6" ht="14.25">
      <c r="B35" s="566">
        <f t="shared" si="1"/>
        <v>22</v>
      </c>
      <c r="C35" s="222" t="s">
        <v>57</v>
      </c>
      <c r="D35" s="223"/>
      <c r="E35" s="468"/>
      <c r="F35" s="224"/>
    </row>
    <row r="36" spans="2:6" ht="14.25">
      <c r="B36" s="566">
        <f t="shared" si="1"/>
        <v>23</v>
      </c>
      <c r="C36" s="222" t="s">
        <v>58</v>
      </c>
      <c r="D36" s="223"/>
      <c r="E36" s="468"/>
      <c r="F36" s="224"/>
    </row>
    <row r="37" spans="2:6" ht="16.5" customHeight="1">
      <c r="B37" s="566">
        <f t="shared" si="1"/>
        <v>24</v>
      </c>
      <c r="C37" s="222" t="s">
        <v>59</v>
      </c>
      <c r="D37" s="223"/>
      <c r="E37" s="468"/>
      <c r="F37" s="224"/>
    </row>
    <row r="38" spans="2:6" ht="7.15" customHeight="1"/>
  </sheetData>
  <mergeCells count="13">
    <mergeCell ref="B7:F7"/>
    <mergeCell ref="B1:C1"/>
    <mergeCell ref="B5:C5"/>
    <mergeCell ref="D5:E5"/>
    <mergeCell ref="B6:E6"/>
    <mergeCell ref="F6:H6"/>
    <mergeCell ref="B8:F8"/>
    <mergeCell ref="B9:F9"/>
    <mergeCell ref="B10:F10"/>
    <mergeCell ref="B12:B13"/>
    <mergeCell ref="C12:C13"/>
    <mergeCell ref="D12:D13"/>
    <mergeCell ref="F12:F13"/>
  </mergeCells>
  <phoneticPr fontId="11"/>
  <dataValidations count="1">
    <dataValidation type="list" allowBlank="1" showInputMessage="1" sqref="E14:E37" xr:uid="{00000000-0002-0000-0100-000000000000}">
      <formula1>"添付なし"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B1:K65"/>
  <sheetViews>
    <sheetView showGridLines="0" view="pageBreakPreview" zoomScale="70" zoomScaleNormal="100" zoomScaleSheetLayoutView="70" zoomScalePageLayoutView="85" workbookViewId="0">
      <selection activeCell="O23" sqref="O23"/>
    </sheetView>
  </sheetViews>
  <sheetFormatPr defaultColWidth="9" defaultRowHeight="13.5"/>
  <cols>
    <col min="1" max="1" width="1.875" style="169" customWidth="1"/>
    <col min="2" max="3" width="9" style="169"/>
    <col min="4" max="4" width="36.5" style="169" customWidth="1"/>
    <col min="5" max="5" width="9.875" style="169" customWidth="1"/>
    <col min="6" max="10" width="17.5" style="169" customWidth="1"/>
    <col min="11" max="16384" width="9" style="169"/>
  </cols>
  <sheetData>
    <row r="1" spans="2:11" ht="17.649999999999999" customHeight="1">
      <c r="B1" s="211" t="str">
        <f>コード!$A$1</f>
        <v>冷延鋼帯及び鋼板</v>
      </c>
      <c r="C1" s="170"/>
    </row>
    <row r="2" spans="2:11" ht="15.6" customHeight="1">
      <c r="B2" s="171" t="s">
        <v>60</v>
      </c>
    </row>
    <row r="3" spans="2:11" ht="6" customHeight="1" thickBot="1"/>
    <row r="4" spans="2:11" ht="17.100000000000001" customHeight="1" thickBot="1">
      <c r="B4" s="745" t="s">
        <v>61</v>
      </c>
      <c r="C4" s="746"/>
      <c r="D4" s="743" t="str">
        <f>IF(様式一覧表!D5="","",様式一覧表!D5)</f>
        <v/>
      </c>
      <c r="E4" s="744"/>
      <c r="F4" s="262"/>
      <c r="G4" s="262"/>
      <c r="H4" s="172"/>
    </row>
    <row r="5" spans="2:11" ht="6" customHeight="1"/>
    <row r="6" spans="2:11">
      <c r="B6" s="203" t="s">
        <v>62</v>
      </c>
    </row>
    <row r="7" spans="2:11">
      <c r="B7" s="203"/>
    </row>
    <row r="8" spans="2:11">
      <c r="B8" s="169" t="s">
        <v>63</v>
      </c>
      <c r="G8" s="175"/>
    </row>
    <row r="9" spans="2:11">
      <c r="B9" s="202" t="s">
        <v>64</v>
      </c>
      <c r="D9" s="170"/>
      <c r="E9" s="170"/>
      <c r="F9" s="170"/>
      <c r="G9" s="535"/>
    </row>
    <row r="10" spans="2:11" ht="14.25" thickBot="1">
      <c r="B10" s="568" t="s">
        <v>65</v>
      </c>
      <c r="C10" s="568"/>
      <c r="D10" s="170"/>
      <c r="E10" s="170"/>
      <c r="F10" s="170"/>
      <c r="G10" s="170"/>
      <c r="H10" s="170"/>
      <c r="I10" s="170"/>
      <c r="J10" s="170"/>
      <c r="K10" s="170"/>
    </row>
    <row r="11" spans="2:11" ht="39.950000000000003" customHeight="1" thickBot="1">
      <c r="B11" s="569" t="s">
        <v>66</v>
      </c>
      <c r="C11" s="570" t="s">
        <v>67</v>
      </c>
      <c r="D11" s="404" t="s">
        <v>68</v>
      </c>
      <c r="E11" s="404" t="s">
        <v>69</v>
      </c>
      <c r="F11" s="574" t="s">
        <v>70</v>
      </c>
      <c r="G11" s="574" t="s">
        <v>71</v>
      </c>
      <c r="H11" s="574" t="s">
        <v>72</v>
      </c>
      <c r="I11" s="574" t="s">
        <v>73</v>
      </c>
      <c r="J11" s="573" t="s">
        <v>74</v>
      </c>
    </row>
    <row r="12" spans="2:11" ht="15" customHeight="1">
      <c r="B12" s="571"/>
      <c r="C12" s="757" t="s">
        <v>75</v>
      </c>
      <c r="D12" s="401" t="s">
        <v>76</v>
      </c>
      <c r="E12" s="402" t="s">
        <v>77</v>
      </c>
      <c r="F12" s="553"/>
      <c r="G12" s="549"/>
      <c r="H12" s="549"/>
      <c r="I12" s="536"/>
      <c r="J12" s="537"/>
    </row>
    <row r="13" spans="2:11" ht="15" customHeight="1">
      <c r="B13" s="572"/>
      <c r="C13" s="752"/>
      <c r="D13" s="277" t="s">
        <v>78</v>
      </c>
      <c r="E13" s="280" t="s">
        <v>77</v>
      </c>
      <c r="F13" s="554"/>
      <c r="G13" s="548"/>
      <c r="H13" s="548"/>
      <c r="I13" s="538"/>
      <c r="J13" s="539"/>
    </row>
    <row r="14" spans="2:11" ht="15" customHeight="1" thickBot="1">
      <c r="B14" s="572"/>
      <c r="C14" s="752"/>
      <c r="D14" s="282" t="s">
        <v>79</v>
      </c>
      <c r="E14" s="281" t="s">
        <v>80</v>
      </c>
      <c r="F14" s="693" t="str">
        <f>IF(F12&lt;&gt;0,F13/F12,"")</f>
        <v/>
      </c>
      <c r="G14" s="694" t="str">
        <f>IF(G12&lt;&gt;0,G13/G12,"")</f>
        <v/>
      </c>
      <c r="H14" s="695" t="str">
        <f>IF(H12&lt;&gt;0,H13/H12,"")</f>
        <v/>
      </c>
      <c r="I14" s="540" t="str">
        <f>IF(I12&lt;&gt;0,I13/I12,"")</f>
        <v/>
      </c>
      <c r="J14" s="540" t="str">
        <f>IF(J12&lt;&gt;0,J13/J12,"")</f>
        <v/>
      </c>
    </row>
    <row r="15" spans="2:11" ht="15" customHeight="1">
      <c r="B15" s="749" t="s">
        <v>81</v>
      </c>
      <c r="C15" s="751" t="s">
        <v>82</v>
      </c>
      <c r="D15" s="278" t="s">
        <v>76</v>
      </c>
      <c r="E15" s="341" t="s">
        <v>77</v>
      </c>
      <c r="F15" s="555"/>
      <c r="G15" s="550"/>
      <c r="H15" s="549"/>
      <c r="I15" s="541"/>
      <c r="J15" s="542"/>
    </row>
    <row r="16" spans="2:11" ht="15" customHeight="1">
      <c r="B16" s="749"/>
      <c r="C16" s="752"/>
      <c r="D16" s="277" t="s">
        <v>78</v>
      </c>
      <c r="E16" s="280" t="s">
        <v>77</v>
      </c>
      <c r="F16" s="556"/>
      <c r="G16" s="206"/>
      <c r="H16" s="548"/>
      <c r="I16" s="538"/>
      <c r="J16" s="539"/>
    </row>
    <row r="17" spans="2:10" ht="15" customHeight="1" thickBot="1">
      <c r="B17" s="749"/>
      <c r="C17" s="752"/>
      <c r="D17" s="282" t="s">
        <v>79</v>
      </c>
      <c r="E17" s="281" t="s">
        <v>80</v>
      </c>
      <c r="F17" s="696" t="str">
        <f t="shared" ref="F17:H17" si="0">IF(F15&lt;&gt;0,F16/F15,"")</f>
        <v/>
      </c>
      <c r="G17" s="697" t="str">
        <f t="shared" si="0"/>
        <v/>
      </c>
      <c r="H17" s="698" t="str">
        <f t="shared" si="0"/>
        <v/>
      </c>
      <c r="I17" s="540" t="str">
        <f>IF(I15&lt;&gt;0,I16/I15,"")</f>
        <v/>
      </c>
      <c r="J17" s="540" t="str">
        <f>IF(J15&lt;&gt;0,J16/J15,"")</f>
        <v/>
      </c>
    </row>
    <row r="18" spans="2:10" ht="15" customHeight="1">
      <c r="B18" s="749"/>
      <c r="C18" s="751" t="s">
        <v>83</v>
      </c>
      <c r="D18" s="278" t="s">
        <v>76</v>
      </c>
      <c r="E18" s="279" t="s">
        <v>77</v>
      </c>
      <c r="F18" s="555"/>
      <c r="G18" s="550"/>
      <c r="H18" s="549"/>
      <c r="I18" s="541"/>
      <c r="J18" s="542"/>
    </row>
    <row r="19" spans="2:10" ht="15" customHeight="1">
      <c r="B19" s="749"/>
      <c r="C19" s="752"/>
      <c r="D19" s="277" t="s">
        <v>84</v>
      </c>
      <c r="E19" s="280" t="s">
        <v>77</v>
      </c>
      <c r="F19" s="556"/>
      <c r="G19" s="206"/>
      <c r="H19" s="548"/>
      <c r="I19" s="538"/>
      <c r="J19" s="539"/>
    </row>
    <row r="20" spans="2:10" ht="15" customHeight="1">
      <c r="B20" s="749"/>
      <c r="C20" s="752"/>
      <c r="D20" s="282" t="s">
        <v>79</v>
      </c>
      <c r="E20" s="281" t="s">
        <v>80</v>
      </c>
      <c r="F20" s="699" t="str">
        <f t="shared" ref="F20:G20" si="1">IF(F18&lt;&gt;0,F19/F18,"")</f>
        <v/>
      </c>
      <c r="G20" s="700" t="str">
        <f t="shared" si="1"/>
        <v/>
      </c>
      <c r="H20" s="701" t="str">
        <f>IF(H18&lt;&gt;0,H19/H18,"")</f>
        <v/>
      </c>
      <c r="I20" s="540" t="str">
        <f>IF(I18&lt;&gt;0,I19/I18,"")</f>
        <v/>
      </c>
      <c r="J20" s="540" t="str">
        <f>IF(J18&lt;&gt;0,J19/J18,"")</f>
        <v/>
      </c>
    </row>
    <row r="21" spans="2:10" ht="30" customHeight="1" thickBot="1">
      <c r="B21" s="750"/>
      <c r="C21" s="767"/>
      <c r="D21" s="283" t="s">
        <v>85</v>
      </c>
      <c r="E21" s="466" t="s">
        <v>86</v>
      </c>
      <c r="F21" s="557"/>
      <c r="G21" s="551"/>
      <c r="H21" s="551"/>
      <c r="I21" s="543"/>
      <c r="J21" s="544"/>
    </row>
    <row r="22" spans="2:10" ht="30" customHeight="1" thickBot="1">
      <c r="B22" s="753" t="s">
        <v>87</v>
      </c>
      <c r="C22" s="754"/>
      <c r="D22" s="176" t="s">
        <v>88</v>
      </c>
      <c r="E22" s="466" t="s">
        <v>86</v>
      </c>
      <c r="F22" s="558"/>
      <c r="G22" s="552"/>
      <c r="H22" s="552"/>
      <c r="I22" s="545"/>
      <c r="J22" s="546"/>
    </row>
    <row r="23" spans="2:10" ht="30" customHeight="1" thickBot="1">
      <c r="B23" s="755" t="s">
        <v>89</v>
      </c>
      <c r="C23" s="756"/>
      <c r="D23" s="403" t="s">
        <v>88</v>
      </c>
      <c r="E23" s="466" t="s">
        <v>86</v>
      </c>
      <c r="F23" s="702" t="str">
        <f t="shared" ref="F23:H23" si="2">IF(F21+F22&lt;&gt;0,F21+F22,"")</f>
        <v/>
      </c>
      <c r="G23" s="703" t="str">
        <f t="shared" si="2"/>
        <v/>
      </c>
      <c r="H23" s="704" t="str">
        <f t="shared" si="2"/>
        <v/>
      </c>
      <c r="I23" s="547" t="str">
        <f>IF(I21+I22&lt;&gt;0,I21+I22,"")</f>
        <v/>
      </c>
      <c r="J23" s="547" t="str">
        <f t="shared" ref="J23" si="3">IF(J21+J22&lt;&gt;0,J21+J22,"")</f>
        <v/>
      </c>
    </row>
    <row r="24" spans="2:10">
      <c r="B24" s="169" t="s">
        <v>90</v>
      </c>
    </row>
    <row r="25" spans="2:10">
      <c r="B25" s="205" t="s">
        <v>91</v>
      </c>
      <c r="C25" s="202"/>
      <c r="E25" s="202"/>
      <c r="F25" s="202"/>
      <c r="G25" s="202"/>
    </row>
    <row r="27" spans="2:10">
      <c r="B27" s="169" t="s">
        <v>92</v>
      </c>
    </row>
    <row r="28" spans="2:10" ht="4.1500000000000004" customHeight="1"/>
    <row r="29" spans="2:10" ht="21" customHeight="1">
      <c r="B29" s="747" t="s">
        <v>93</v>
      </c>
      <c r="C29" s="747"/>
      <c r="D29" s="747"/>
      <c r="E29" s="747"/>
      <c r="F29" s="747"/>
      <c r="G29" s="747"/>
      <c r="H29" s="747"/>
      <c r="I29" s="747"/>
    </row>
    <row r="30" spans="2:10" ht="15.75" customHeight="1">
      <c r="B30" s="747"/>
      <c r="C30" s="747"/>
      <c r="D30" s="747"/>
      <c r="E30" s="747"/>
      <c r="F30" s="747"/>
      <c r="G30" s="747"/>
      <c r="H30" s="747"/>
      <c r="I30" s="747"/>
    </row>
    <row r="31" spans="2:10" ht="7.5" customHeight="1">
      <c r="B31" s="177"/>
      <c r="C31" s="177"/>
      <c r="D31" s="177"/>
      <c r="E31" s="177"/>
      <c r="F31" s="177"/>
      <c r="G31" s="177"/>
      <c r="H31" s="177"/>
      <c r="I31" s="177"/>
    </row>
    <row r="32" spans="2:10" ht="14.65" customHeight="1" thickBot="1">
      <c r="B32" s="748" t="s">
        <v>94</v>
      </c>
      <c r="C32" s="748"/>
      <c r="D32" s="748"/>
      <c r="E32" s="748"/>
      <c r="F32" s="748"/>
      <c r="G32" s="748"/>
      <c r="H32" s="748"/>
      <c r="I32" s="748"/>
    </row>
    <row r="33" spans="2:9" ht="14.25" customHeight="1">
      <c r="B33" s="758"/>
      <c r="C33" s="759"/>
      <c r="D33" s="759"/>
      <c r="E33" s="759"/>
      <c r="F33" s="759"/>
      <c r="G33" s="759"/>
      <c r="H33" s="759"/>
      <c r="I33" s="760"/>
    </row>
    <row r="34" spans="2:9">
      <c r="B34" s="761"/>
      <c r="C34" s="762"/>
      <c r="D34" s="762"/>
      <c r="E34" s="762"/>
      <c r="F34" s="762"/>
      <c r="G34" s="762"/>
      <c r="H34" s="762"/>
      <c r="I34" s="763"/>
    </row>
    <row r="35" spans="2:9" ht="14.25" thickBot="1">
      <c r="B35" s="764"/>
      <c r="C35" s="765"/>
      <c r="D35" s="765"/>
      <c r="E35" s="765"/>
      <c r="F35" s="765"/>
      <c r="G35" s="765"/>
      <c r="H35" s="765"/>
      <c r="I35" s="766"/>
    </row>
    <row r="36" spans="2:9" ht="14.25" thickBot="1">
      <c r="B36" s="748" t="s">
        <v>95</v>
      </c>
      <c r="C36" s="748"/>
      <c r="D36" s="748"/>
      <c r="E36" s="748"/>
      <c r="F36" s="748"/>
      <c r="G36" s="748"/>
      <c r="H36" s="748"/>
      <c r="I36" s="748"/>
    </row>
    <row r="37" spans="2:9">
      <c r="B37" s="758"/>
      <c r="C37" s="759"/>
      <c r="D37" s="759"/>
      <c r="E37" s="759"/>
      <c r="F37" s="759"/>
      <c r="G37" s="759"/>
      <c r="H37" s="759"/>
      <c r="I37" s="760"/>
    </row>
    <row r="38" spans="2:9">
      <c r="B38" s="761"/>
      <c r="C38" s="762"/>
      <c r="D38" s="762"/>
      <c r="E38" s="762"/>
      <c r="F38" s="762"/>
      <c r="G38" s="762"/>
      <c r="H38" s="762"/>
      <c r="I38" s="763"/>
    </row>
    <row r="39" spans="2:9" ht="14.25" thickBot="1">
      <c r="B39" s="764"/>
      <c r="C39" s="765"/>
      <c r="D39" s="765"/>
      <c r="E39" s="765"/>
      <c r="F39" s="765"/>
      <c r="G39" s="765"/>
      <c r="H39" s="765"/>
      <c r="I39" s="766"/>
    </row>
    <row r="40" spans="2:9" ht="14.25" thickBot="1">
      <c r="B40" s="748" t="s">
        <v>96</v>
      </c>
      <c r="C40" s="748"/>
      <c r="D40" s="748"/>
      <c r="E40" s="748"/>
      <c r="F40" s="748"/>
      <c r="G40" s="748"/>
      <c r="H40" s="748"/>
      <c r="I40" s="748"/>
    </row>
    <row r="41" spans="2:9">
      <c r="B41" s="758"/>
      <c r="C41" s="759"/>
      <c r="D41" s="759"/>
      <c r="E41" s="759"/>
      <c r="F41" s="759"/>
      <c r="G41" s="759"/>
      <c r="H41" s="759"/>
      <c r="I41" s="760"/>
    </row>
    <row r="42" spans="2:9">
      <c r="B42" s="761"/>
      <c r="C42" s="762"/>
      <c r="D42" s="762"/>
      <c r="E42" s="762"/>
      <c r="F42" s="762"/>
      <c r="G42" s="762"/>
      <c r="H42" s="762"/>
      <c r="I42" s="763"/>
    </row>
    <row r="43" spans="2:9" ht="14.25" thickBot="1">
      <c r="B43" s="764"/>
      <c r="C43" s="765"/>
      <c r="D43" s="765"/>
      <c r="E43" s="765"/>
      <c r="F43" s="765"/>
      <c r="G43" s="765"/>
      <c r="H43" s="765"/>
      <c r="I43" s="766"/>
    </row>
    <row r="45" spans="2:9">
      <c r="B45" s="568" t="s">
        <v>97</v>
      </c>
    </row>
    <row r="46" spans="2:9">
      <c r="B46" s="568" t="s">
        <v>98</v>
      </c>
    </row>
    <row r="47" spans="2:9" ht="14.65" customHeight="1">
      <c r="B47" s="270" t="s">
        <v>99</v>
      </c>
      <c r="C47" s="269"/>
      <c r="D47" s="269"/>
      <c r="E47" s="269"/>
      <c r="F47" s="269"/>
      <c r="G47" s="269"/>
      <c r="H47" s="269"/>
      <c r="I47" s="269"/>
    </row>
    <row r="48" spans="2:9" ht="14.25" customHeight="1">
      <c r="B48" s="270" t="s">
        <v>100</v>
      </c>
      <c r="C48" s="269"/>
      <c r="D48" s="269"/>
      <c r="E48" s="269"/>
      <c r="F48" s="269"/>
      <c r="G48" s="269"/>
      <c r="H48" s="269"/>
      <c r="I48" s="269"/>
    </row>
    <row r="49" spans="2:9">
      <c r="B49" s="270" t="s">
        <v>101</v>
      </c>
      <c r="C49" s="269"/>
      <c r="D49" s="269"/>
      <c r="E49" s="269"/>
      <c r="F49" s="269"/>
      <c r="G49" s="269"/>
      <c r="H49" s="269"/>
      <c r="I49" s="269"/>
    </row>
    <row r="50" spans="2:9">
      <c r="B50" s="270" t="s">
        <v>102</v>
      </c>
      <c r="C50" s="269"/>
      <c r="D50" s="269"/>
      <c r="E50" s="269"/>
      <c r="F50" s="269"/>
      <c r="G50" s="269"/>
      <c r="H50" s="269"/>
      <c r="I50" s="269"/>
    </row>
    <row r="51" spans="2:9" ht="14.25" thickBot="1">
      <c r="B51" s="270" t="s">
        <v>103</v>
      </c>
      <c r="C51" s="269"/>
      <c r="D51" s="269"/>
      <c r="E51" s="269"/>
      <c r="F51" s="269"/>
      <c r="G51" s="269"/>
      <c r="H51" s="269"/>
      <c r="I51" s="269"/>
    </row>
    <row r="52" spans="2:9">
      <c r="B52" s="758"/>
      <c r="C52" s="759"/>
      <c r="D52" s="759"/>
      <c r="E52" s="759"/>
      <c r="F52" s="759"/>
      <c r="G52" s="759"/>
      <c r="H52" s="759"/>
      <c r="I52" s="760"/>
    </row>
    <row r="53" spans="2:9">
      <c r="B53" s="761"/>
      <c r="C53" s="762"/>
      <c r="D53" s="762"/>
      <c r="E53" s="762"/>
      <c r="F53" s="762"/>
      <c r="G53" s="762"/>
      <c r="H53" s="762"/>
      <c r="I53" s="763"/>
    </row>
    <row r="54" spans="2:9">
      <c r="B54" s="761"/>
      <c r="C54" s="762"/>
      <c r="D54" s="762"/>
      <c r="E54" s="762"/>
      <c r="F54" s="762"/>
      <c r="G54" s="762"/>
      <c r="H54" s="762"/>
      <c r="I54" s="763"/>
    </row>
    <row r="55" spans="2:9">
      <c r="B55" s="761"/>
      <c r="C55" s="762"/>
      <c r="D55" s="762"/>
      <c r="E55" s="762"/>
      <c r="F55" s="762"/>
      <c r="G55" s="762"/>
      <c r="H55" s="762"/>
      <c r="I55" s="763"/>
    </row>
    <row r="56" spans="2:9">
      <c r="B56" s="761"/>
      <c r="C56" s="762"/>
      <c r="D56" s="762"/>
      <c r="E56" s="762"/>
      <c r="F56" s="762"/>
      <c r="G56" s="762"/>
      <c r="H56" s="762"/>
      <c r="I56" s="763"/>
    </row>
    <row r="57" spans="2:9">
      <c r="B57" s="761"/>
      <c r="C57" s="762"/>
      <c r="D57" s="762"/>
      <c r="E57" s="762"/>
      <c r="F57" s="762"/>
      <c r="G57" s="762"/>
      <c r="H57" s="762"/>
      <c r="I57" s="763"/>
    </row>
    <row r="58" spans="2:9" ht="14.25" thickBot="1">
      <c r="B58" s="764"/>
      <c r="C58" s="765"/>
      <c r="D58" s="765"/>
      <c r="E58" s="765"/>
      <c r="F58" s="765"/>
      <c r="G58" s="765"/>
      <c r="H58" s="765"/>
      <c r="I58" s="766"/>
    </row>
    <row r="60" spans="2:9" ht="27.6" customHeight="1">
      <c r="B60" s="777" t="s">
        <v>104</v>
      </c>
      <c r="C60" s="777"/>
      <c r="D60" s="777"/>
      <c r="E60" s="777"/>
      <c r="F60" s="777"/>
      <c r="G60" s="777"/>
      <c r="H60" s="777"/>
      <c r="I60" s="777"/>
    </row>
    <row r="61" spans="2:9" ht="27.6" customHeight="1" thickBot="1">
      <c r="B61" s="777"/>
      <c r="C61" s="777"/>
      <c r="D61" s="777"/>
      <c r="E61" s="777"/>
      <c r="F61" s="777"/>
      <c r="G61" s="777"/>
      <c r="H61" s="777"/>
      <c r="I61" s="777"/>
    </row>
    <row r="62" spans="2:9" ht="14.25" customHeight="1">
      <c r="B62" s="768"/>
      <c r="C62" s="769"/>
      <c r="D62" s="769"/>
      <c r="E62" s="769"/>
      <c r="F62" s="769"/>
      <c r="G62" s="769"/>
      <c r="H62" s="769"/>
      <c r="I62" s="770"/>
    </row>
    <row r="63" spans="2:9">
      <c r="B63" s="771"/>
      <c r="C63" s="772"/>
      <c r="D63" s="772"/>
      <c r="E63" s="772"/>
      <c r="F63" s="772"/>
      <c r="G63" s="772"/>
      <c r="H63" s="772"/>
      <c r="I63" s="773"/>
    </row>
    <row r="64" spans="2:9" ht="14.25" thickBot="1">
      <c r="B64" s="774"/>
      <c r="C64" s="775"/>
      <c r="D64" s="775"/>
      <c r="E64" s="775"/>
      <c r="F64" s="775"/>
      <c r="G64" s="775"/>
      <c r="H64" s="775"/>
      <c r="I64" s="776"/>
    </row>
    <row r="65" spans="2:9">
      <c r="B65" s="201"/>
      <c r="C65" s="201"/>
      <c r="D65" s="201"/>
      <c r="E65" s="201"/>
      <c r="F65" s="201"/>
      <c r="G65" s="201"/>
      <c r="H65" s="201"/>
      <c r="I65" s="201"/>
    </row>
  </sheetData>
  <mergeCells count="18">
    <mergeCell ref="B41:I43"/>
    <mergeCell ref="B36:I36"/>
    <mergeCell ref="B40:I40"/>
    <mergeCell ref="C18:C21"/>
    <mergeCell ref="B62:I64"/>
    <mergeCell ref="B33:I35"/>
    <mergeCell ref="B52:I58"/>
    <mergeCell ref="B60:I61"/>
    <mergeCell ref="B37:I39"/>
    <mergeCell ref="D4:E4"/>
    <mergeCell ref="B4:C4"/>
    <mergeCell ref="B29:I30"/>
    <mergeCell ref="B32:I32"/>
    <mergeCell ref="B15:B21"/>
    <mergeCell ref="C15:C17"/>
    <mergeCell ref="B22:C22"/>
    <mergeCell ref="B23:C23"/>
    <mergeCell ref="C12:C14"/>
  </mergeCells>
  <phoneticPr fontId="47"/>
  <dataValidations count="1">
    <dataValidation imeMode="on" allowBlank="1" showInputMessage="1" showErrorMessage="1" sqref="B41:I43 B37:I39 B33:I35" xr:uid="{BE85DC90-9977-4155-B495-BFA3157736E6}"/>
  </dataValidations>
  <printOptions horizontalCentered="1"/>
  <pageMargins left="0.23622047244094491" right="0.23622047244094491" top="0.74803149606299213" bottom="0.74803149606299213" header="0.31496062992125984" footer="0.31496062992125984"/>
  <pageSetup paperSize="9" scale="66" orientation="portrait" r:id="rId1"/>
  <headerFooter>
    <oddHeader>&amp;R開示版・非開示版
※上記いずれかに丸をつけてください</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D90-B0A1-4158-884B-DB2BF1CEC0AB}">
  <sheetPr>
    <tabColor rgb="FF92D050"/>
    <pageSetUpPr fitToPage="1"/>
  </sheetPr>
  <dimension ref="B1:K65"/>
  <sheetViews>
    <sheetView showGridLines="0" view="pageBreakPreview" zoomScale="85" zoomScaleNormal="100" zoomScaleSheetLayoutView="85" zoomScalePageLayoutView="85" workbookViewId="0">
      <selection activeCell="C25" sqref="C25"/>
    </sheetView>
  </sheetViews>
  <sheetFormatPr defaultColWidth="9" defaultRowHeight="13.5"/>
  <cols>
    <col min="1" max="1" width="1.875" style="169" customWidth="1"/>
    <col min="2" max="3" width="9" style="169"/>
    <col min="4" max="4" width="36.5" style="169" customWidth="1"/>
    <col min="5" max="5" width="9.875" style="169" customWidth="1"/>
    <col min="6" max="10" width="17.5" style="169" customWidth="1"/>
    <col min="11" max="16384" width="9" style="169"/>
  </cols>
  <sheetData>
    <row r="1" spans="2:11" ht="17.649999999999999" customHeight="1">
      <c r="B1" s="211" t="str">
        <f>コード!$A$1</f>
        <v>冷延鋼帯及び鋼板</v>
      </c>
      <c r="C1" s="170"/>
    </row>
    <row r="2" spans="2:11" ht="15.6" customHeight="1">
      <c r="B2" s="171" t="s">
        <v>105</v>
      </c>
    </row>
    <row r="3" spans="2:11" ht="6" customHeight="1" thickBot="1"/>
    <row r="4" spans="2:11" ht="17.100000000000001" customHeight="1" thickBot="1">
      <c r="B4" s="745" t="s">
        <v>61</v>
      </c>
      <c r="C4" s="746"/>
      <c r="D4" s="743" t="str">
        <f>IF(様式一覧表!D5="","",様式一覧表!D5)</f>
        <v/>
      </c>
      <c r="E4" s="744"/>
      <c r="F4" s="262"/>
      <c r="G4" s="262"/>
      <c r="H4" s="172"/>
    </row>
    <row r="5" spans="2:11" ht="6" customHeight="1"/>
    <row r="6" spans="2:11">
      <c r="B6" s="203" t="s">
        <v>62</v>
      </c>
    </row>
    <row r="7" spans="2:11">
      <c r="B7" s="203"/>
    </row>
    <row r="8" spans="2:11">
      <c r="B8" s="169" t="s">
        <v>63</v>
      </c>
      <c r="G8" s="175"/>
    </row>
    <row r="9" spans="2:11">
      <c r="B9" s="202" t="s">
        <v>64</v>
      </c>
      <c r="D9" s="170"/>
      <c r="E9" s="170"/>
      <c r="F9" s="170"/>
      <c r="G9" s="535"/>
    </row>
    <row r="10" spans="2:11" ht="14.25" thickBot="1">
      <c r="B10" s="568" t="s">
        <v>106</v>
      </c>
      <c r="C10" s="568"/>
      <c r="D10" s="170"/>
      <c r="E10" s="170"/>
      <c r="F10" s="170"/>
      <c r="G10" s="170"/>
      <c r="H10" s="170"/>
      <c r="I10" s="170"/>
      <c r="J10" s="170"/>
    </row>
    <row r="11" spans="2:11" ht="39.950000000000003" customHeight="1" thickBot="1">
      <c r="B11" s="569" t="s">
        <v>66</v>
      </c>
      <c r="C11" s="570" t="s">
        <v>67</v>
      </c>
      <c r="D11" s="404" t="s">
        <v>68</v>
      </c>
      <c r="E11" s="404" t="s">
        <v>69</v>
      </c>
      <c r="F11" s="574" t="s">
        <v>70</v>
      </c>
      <c r="G11" s="574" t="s">
        <v>71</v>
      </c>
      <c r="H11" s="574" t="s">
        <v>72</v>
      </c>
      <c r="I11" s="574" t="s">
        <v>73</v>
      </c>
      <c r="J11" s="573" t="s">
        <v>74</v>
      </c>
    </row>
    <row r="12" spans="2:11" ht="15" customHeight="1">
      <c r="B12" s="571"/>
      <c r="C12" s="757" t="s">
        <v>75</v>
      </c>
      <c r="D12" s="405" t="s">
        <v>76</v>
      </c>
      <c r="E12" s="402" t="s">
        <v>77</v>
      </c>
      <c r="F12" s="600" t="str">
        <f ca="1">IF('様式A-1-6'!F12="","",IF('様式A-1-6'!F12=0,"-","【"&amp;ROUND(IFERROR(IF(ABS('様式A-1-6'!F12)&gt;=10,IF('様式A-1-6'!F12&gt;=0,'様式A-1-6'!F12*RANDBETWEEN(80,90)*0.01,'様式A-1-6'!F12*RANDBETWEEN(110,120)*0.01),'様式A-1-6'!F12-RANDBETWEEN(1,3)),0),0)&amp;"～"&amp;ROUND(IFERROR(IF(ABS('様式A-1-6'!F12)&gt;=10,IF('様式A-1-6'!F12&gt;=0,'様式A-1-6'!F12*RANDBETWEEN(110,120)*0.01,'様式A-1-6'!F12*RANDBETWEEN(80,90)*0.01),'様式A-1-6'!F12+RANDBETWEEN(1,3)),0),0)&amp;"】"))</f>
        <v/>
      </c>
      <c r="G12" s="600" t="str">
        <f ca="1">IF('様式A-1-6'!G12="","",IF('様式A-1-6'!G12=0,"-","【"&amp;ROUND(IFERROR(IF(ABS('様式A-1-6'!G12)&gt;=10,IF('様式A-1-6'!G12&gt;=0,'様式A-1-6'!G12*RANDBETWEEN(80,90)*0.01,'様式A-1-6'!G12*RANDBETWEEN(110,120)*0.01),'様式A-1-6'!G12-RANDBETWEEN(1,3)),0),0)&amp;"～"&amp;ROUND(IFERROR(IF(ABS('様式A-1-6'!G12)&gt;=10,IF('様式A-1-6'!G12&gt;=0,'様式A-1-6'!G12*RANDBETWEEN(110,120)*0.01,'様式A-1-6'!G12*RANDBETWEEN(80,90)*0.01),'様式A-1-6'!G12+RANDBETWEEN(1,3)),0),0)&amp;"】"))</f>
        <v/>
      </c>
      <c r="H12" s="600" t="str">
        <f ca="1">IF('様式A-1-6'!H12="","",IF('様式A-1-6'!H12=0,"-","【"&amp;ROUND(IFERROR(IF(ABS('様式A-1-6'!H12)&gt;=10,IF('様式A-1-6'!H12&gt;=0,'様式A-1-6'!H12*RANDBETWEEN(80,90)*0.01,'様式A-1-6'!H12*RANDBETWEEN(110,120)*0.01),'様式A-1-6'!H12-RANDBETWEEN(1,3)),0),0)&amp;"～"&amp;ROUND(IFERROR(IF(ABS('様式A-1-6'!H12)&gt;=10,IF('様式A-1-6'!H12&gt;=0,'様式A-1-6'!H12*RANDBETWEEN(110,120)*0.01,'様式A-1-6'!H12*RANDBETWEEN(80,90)*0.01),'様式A-1-6'!H12+RANDBETWEEN(1,3)),0),0)&amp;"】"))</f>
        <v/>
      </c>
      <c r="I12" s="601" t="str">
        <f ca="1">IF('様式A-1-6'!I12="","",IF('様式A-1-6'!I12=0,"-","【"&amp;ROUND(IFERROR(IF(ABS('様式A-1-6'!I12)&gt;=10,IF('様式A-1-6'!I12&gt;=0,'様式A-1-6'!I12*RANDBETWEEN(80,90)*0.01,'様式A-1-6'!I12*RANDBETWEEN(110,120)*0.01),'様式A-1-6'!I12-RANDBETWEEN(1,3)),0),0)&amp;"～"&amp;ROUND(IFERROR(IF(ABS('様式A-1-6'!I12)&gt;=10,IF('様式A-1-6'!I12&gt;=0,'様式A-1-6'!I12*RANDBETWEEN(110,120)*0.01,'様式A-1-6'!I12*RANDBETWEEN(80,90)*0.01),'様式A-1-6'!I12+RANDBETWEEN(1,3)),0),0)&amp;"】"))</f>
        <v/>
      </c>
      <c r="J12" s="601" t="str">
        <f ca="1">IF('様式A-1-6'!J12="","",IF('様式A-1-6'!J12=0,"-","【"&amp;ROUND(IFERROR(IF(ABS('様式A-1-6'!J12)&gt;=10,IF('様式A-1-6'!J12&gt;=0,'様式A-1-6'!J12*RANDBETWEEN(80,90)*0.01,'様式A-1-6'!J12*RANDBETWEEN(110,120)*0.01),'様式A-1-6'!J12-RANDBETWEEN(1,3)),0),0)&amp;"～"&amp;ROUND(IFERROR(IF(ABS('様式A-1-6'!J12)&gt;=10,IF('様式A-1-6'!J12&gt;=0,'様式A-1-6'!J12*RANDBETWEEN(110,120)*0.01,'様式A-1-6'!J12*RANDBETWEEN(80,90)*0.01),'様式A-1-6'!J12+RANDBETWEEN(1,3)),0),0)&amp;"】"))</f>
        <v/>
      </c>
      <c r="K12" s="515" t="str">
        <f ca="1">IF(OR(ISERROR(#REF!),ISERROR(J12)),"👈エラー表示されたときは開示版説明を参照","")</f>
        <v>👈エラー表示されたときは開示版説明を参照</v>
      </c>
    </row>
    <row r="13" spans="2:11" ht="15" customHeight="1">
      <c r="B13" s="572"/>
      <c r="C13" s="752"/>
      <c r="D13" s="406" t="s">
        <v>78</v>
      </c>
      <c r="E13" s="280" t="s">
        <v>77</v>
      </c>
      <c r="F13" s="548" t="str">
        <f ca="1">IF('様式A-1-6'!F13="","",IF('様式A-1-6'!F13=0,"-","【"&amp;ROUND(IFERROR(IF(ABS('様式A-1-6'!F13)&gt;=10,IF('様式A-1-6'!F13&gt;=0,'様式A-1-6'!F13*RANDBETWEEN(80,90)*0.01,'様式A-1-6'!F13*RANDBETWEEN(110,120)*0.01),'様式A-1-6'!F13-RANDBETWEEN(1,3)),0),0)&amp;"～"&amp;ROUND(IFERROR(IF(ABS('様式A-1-6'!F13)&gt;=10,IF('様式A-1-6'!F13&gt;=0,'様式A-1-6'!F13*RANDBETWEEN(110,120)*0.01,'様式A-1-6'!F13*RANDBETWEEN(80,90)*0.01),'様式A-1-6'!F13+RANDBETWEEN(1,3)),0),0)&amp;"】"))</f>
        <v/>
      </c>
      <c r="G13" s="548" t="str">
        <f ca="1">IF('様式A-1-6'!G13="","",IF('様式A-1-6'!G13=0,"-","【"&amp;ROUND(IFERROR(IF(ABS('様式A-1-6'!G13)&gt;=10,IF('様式A-1-6'!G13&gt;=0,'様式A-1-6'!G13*RANDBETWEEN(80,90)*0.01,'様式A-1-6'!G13*RANDBETWEEN(110,120)*0.01),'様式A-1-6'!G13-RANDBETWEEN(1,3)),0),0)&amp;"～"&amp;ROUND(IFERROR(IF(ABS('様式A-1-6'!G13)&gt;=10,IF('様式A-1-6'!G13&gt;=0,'様式A-1-6'!G13*RANDBETWEEN(110,120)*0.01,'様式A-1-6'!G13*RANDBETWEEN(80,90)*0.01),'様式A-1-6'!G13+RANDBETWEEN(1,3)),0),0)&amp;"】"))</f>
        <v/>
      </c>
      <c r="H13" s="548" t="str">
        <f ca="1">IF('様式A-1-6'!H13="","",IF('様式A-1-6'!H13=0,"-","【"&amp;ROUND(IFERROR(IF(ABS('様式A-1-6'!H13)&gt;=10,IF('様式A-1-6'!H13&gt;=0,'様式A-1-6'!H13*RANDBETWEEN(80,90)*0.01,'様式A-1-6'!H13*RANDBETWEEN(110,120)*0.01),'様式A-1-6'!H13-RANDBETWEEN(1,3)),0),0)&amp;"～"&amp;ROUND(IFERROR(IF(ABS('様式A-1-6'!H13)&gt;=10,IF('様式A-1-6'!H13&gt;=0,'様式A-1-6'!H13*RANDBETWEEN(110,120)*0.01,'様式A-1-6'!H13*RANDBETWEEN(80,90)*0.01),'様式A-1-6'!H13+RANDBETWEEN(1,3)),0),0)&amp;"】"))</f>
        <v/>
      </c>
      <c r="I13" s="548" t="str">
        <f ca="1">IF('様式A-1-6'!I13="","",IF('様式A-1-6'!I13=0,"-","【"&amp;ROUND(IFERROR(IF(ABS('様式A-1-6'!I13)&gt;=10,IF('様式A-1-6'!I13&gt;=0,'様式A-1-6'!I13*RANDBETWEEN(80,90)*0.01,'様式A-1-6'!I13*RANDBETWEEN(110,120)*0.01),'様式A-1-6'!I13-RANDBETWEEN(1,3)),0),0)&amp;"～"&amp;ROUND(IFERROR(IF(ABS('様式A-1-6'!I13)&gt;=10,IF('様式A-1-6'!I13&gt;=0,'様式A-1-6'!I13*RANDBETWEEN(110,120)*0.01,'様式A-1-6'!I13*RANDBETWEEN(80,90)*0.01),'様式A-1-6'!I13+RANDBETWEEN(1,3)),0),0)&amp;"】"))</f>
        <v/>
      </c>
      <c r="J13" s="548" t="str">
        <f ca="1">IF('様式A-1-6'!J13="","",IF('様式A-1-6'!J13=0,"-","【"&amp;ROUND(IFERROR(IF(ABS('様式A-1-6'!J13)&gt;=10,IF('様式A-1-6'!J13&gt;=0,'様式A-1-6'!J13*RANDBETWEEN(80,90)*0.01,'様式A-1-6'!J13*RANDBETWEEN(110,120)*0.01),'様式A-1-6'!J13-RANDBETWEEN(1,3)),0),0)&amp;"～"&amp;ROUND(IFERROR(IF(ABS('様式A-1-6'!J13)&gt;=10,IF('様式A-1-6'!J13&gt;=0,'様式A-1-6'!J13*RANDBETWEEN(110,120)*0.01,'様式A-1-6'!J13*RANDBETWEEN(80,90)*0.01),'様式A-1-6'!J13+RANDBETWEEN(1,3)),0),0)&amp;"】"))</f>
        <v/>
      </c>
      <c r="K13" s="515" t="str">
        <f ca="1">IF(OR(ISERROR(#REF!),ISERROR(J13)),"👈エラー表示されたときは開示版説明を参照","")</f>
        <v>👈エラー表示されたときは開示版説明を参照</v>
      </c>
    </row>
    <row r="14" spans="2:11" ht="15" customHeight="1" thickBot="1">
      <c r="B14" s="572"/>
      <c r="C14" s="752"/>
      <c r="D14" s="407" t="s">
        <v>79</v>
      </c>
      <c r="E14" s="281" t="s">
        <v>80</v>
      </c>
      <c r="F14" s="603" t="str">
        <f ca="1">IF('様式A-1-6'!F14="","",IF('様式A-1-6'!F14=0,"-","【"&amp;ROUND(IFERROR(IF(ABS('様式A-1-6'!F14)&gt;=10,IF('様式A-1-6'!F14&gt;=0,'様式A-1-6'!F14*RANDBETWEEN(80,90)*0.01,'様式A-1-6'!F14*RANDBETWEEN(110,120)*0.01),'様式A-1-6'!F14-RANDBETWEEN(1,3)),0),0)&amp;"～"&amp;ROUND(IFERROR(IF(ABS('様式A-1-6'!F14)&gt;=10,IF('様式A-1-6'!F14&gt;=0,'様式A-1-6'!F14*RANDBETWEEN(110,120)*0.01,'様式A-1-6'!F14*RANDBETWEEN(80,90)*0.01),'様式A-1-6'!F14+RANDBETWEEN(1,3)),0),0)&amp;"】"))</f>
        <v/>
      </c>
      <c r="G14" s="603" t="str">
        <f ca="1">IF('様式A-1-6'!G14="","",IF('様式A-1-6'!G14=0,"-","【"&amp;ROUND(IFERROR(IF(ABS('様式A-1-6'!G14)&gt;=10,IF('様式A-1-6'!G14&gt;=0,'様式A-1-6'!G14*RANDBETWEEN(80,90)*0.01,'様式A-1-6'!G14*RANDBETWEEN(110,120)*0.01),'様式A-1-6'!G14-RANDBETWEEN(1,3)),0),0)&amp;"～"&amp;ROUND(IFERROR(IF(ABS('様式A-1-6'!G14)&gt;=10,IF('様式A-1-6'!G14&gt;=0,'様式A-1-6'!G14*RANDBETWEEN(110,120)*0.01,'様式A-1-6'!G14*RANDBETWEEN(80,90)*0.01),'様式A-1-6'!G14+RANDBETWEEN(1,3)),0),0)&amp;"】"))</f>
        <v/>
      </c>
      <c r="H14" s="603" t="str">
        <f ca="1">IF('様式A-1-6'!H14="","",IF('様式A-1-6'!H14=0,"-","【"&amp;ROUND(IFERROR(IF(ABS('様式A-1-6'!H14)&gt;=10,IF('様式A-1-6'!H14&gt;=0,'様式A-1-6'!H14*RANDBETWEEN(80,90)*0.01,'様式A-1-6'!H14*RANDBETWEEN(110,120)*0.01),'様式A-1-6'!H14-RANDBETWEEN(1,3)),0),0)&amp;"～"&amp;ROUND(IFERROR(IF(ABS('様式A-1-6'!H14)&gt;=10,IF('様式A-1-6'!H14&gt;=0,'様式A-1-6'!H14*RANDBETWEEN(110,120)*0.01,'様式A-1-6'!H14*RANDBETWEEN(80,90)*0.01),'様式A-1-6'!H14+RANDBETWEEN(1,3)),0),0)&amp;"】"))</f>
        <v/>
      </c>
      <c r="I14" s="603" t="str">
        <f ca="1">IF('様式A-1-6'!I14="","",IF('様式A-1-6'!I14=0,"-","【"&amp;ROUND(IFERROR(IF(ABS('様式A-1-6'!I14)&gt;=10,IF('様式A-1-6'!I14&gt;=0,'様式A-1-6'!I14*RANDBETWEEN(80,90)*0.01,'様式A-1-6'!I14*RANDBETWEEN(110,120)*0.01),'様式A-1-6'!I14-RANDBETWEEN(1,3)),0),0)&amp;"～"&amp;ROUND(IFERROR(IF(ABS('様式A-1-6'!I14)&gt;=10,IF('様式A-1-6'!I14&gt;=0,'様式A-1-6'!I14*RANDBETWEEN(110,120)*0.01,'様式A-1-6'!I14*RANDBETWEEN(80,90)*0.01),'様式A-1-6'!I14+RANDBETWEEN(1,3)),0),0)&amp;"】"))</f>
        <v/>
      </c>
      <c r="J14" s="603" t="str">
        <f ca="1">IF('様式A-1-6'!J14="","",IF('様式A-1-6'!J14=0,"-","【"&amp;ROUND(IFERROR(IF(ABS('様式A-1-6'!J14)&gt;=10,IF('様式A-1-6'!J14&gt;=0,'様式A-1-6'!J14*RANDBETWEEN(80,90)*0.01,'様式A-1-6'!J14*RANDBETWEEN(110,120)*0.01),'様式A-1-6'!J14-RANDBETWEEN(1,3)),0),0)&amp;"～"&amp;ROUND(IFERROR(IF(ABS('様式A-1-6'!J14)&gt;=10,IF('様式A-1-6'!J14&gt;=0,'様式A-1-6'!J14*RANDBETWEEN(110,120)*0.01,'様式A-1-6'!J14*RANDBETWEEN(80,90)*0.01),'様式A-1-6'!J14+RANDBETWEEN(1,3)),0),0)&amp;"】"))</f>
        <v/>
      </c>
    </row>
    <row r="15" spans="2:11" ht="15" customHeight="1">
      <c r="B15" s="749" t="s">
        <v>81</v>
      </c>
      <c r="C15" s="751" t="s">
        <v>82</v>
      </c>
      <c r="D15" s="408" t="s">
        <v>76</v>
      </c>
      <c r="E15" s="341" t="s">
        <v>77</v>
      </c>
      <c r="F15" s="206" t="str">
        <f ca="1">IF('様式A-1-6'!F15="","",IF('様式A-1-6'!F15=0,"-","【"&amp;ROUND(IFERROR(IF(ABS('様式A-1-6'!F15)&gt;=10,IF('様式A-1-6'!F15&gt;=0,'様式A-1-6'!F15*RANDBETWEEN(80,90)*0.01,'様式A-1-6'!F15*RANDBETWEEN(110,120)*0.01),'様式A-1-6'!F15-RANDBETWEEN(1,3)),0),0)&amp;"～"&amp;ROUND(IFERROR(IF(ABS('様式A-1-6'!F15)&gt;=10,IF('様式A-1-6'!F15&gt;=0,'様式A-1-6'!F15*RANDBETWEEN(110,120)*0.01,'様式A-1-6'!F15*RANDBETWEEN(80,90)*0.01),'様式A-1-6'!F15+RANDBETWEEN(1,3)),0),0)&amp;"】"))</f>
        <v/>
      </c>
      <c r="G15" s="206" t="str">
        <f ca="1">IF('様式A-1-6'!G15="","",IF('様式A-1-6'!G15=0,"-","【"&amp;ROUND(IFERROR(IF(ABS('様式A-1-6'!G15)&gt;=10,IF('様式A-1-6'!G15&gt;=0,'様式A-1-6'!G15*RANDBETWEEN(80,90)*0.01,'様式A-1-6'!G15*RANDBETWEEN(110,120)*0.01),'様式A-1-6'!G15-RANDBETWEEN(1,3)),0),0)&amp;"～"&amp;ROUND(IFERROR(IF(ABS('様式A-1-6'!G15)&gt;=10,IF('様式A-1-6'!G15&gt;=0,'様式A-1-6'!G15*RANDBETWEEN(110,120)*0.01,'様式A-1-6'!G15*RANDBETWEEN(80,90)*0.01),'様式A-1-6'!G15+RANDBETWEEN(1,3)),0),0)&amp;"】"))</f>
        <v/>
      </c>
      <c r="H15" s="206" t="str">
        <f ca="1">IF('様式A-1-6'!H15="","",IF('様式A-1-6'!H15=0,"-","【"&amp;ROUND(IFERROR(IF(ABS('様式A-1-6'!H15)&gt;=10,IF('様式A-1-6'!H15&gt;=0,'様式A-1-6'!H15*RANDBETWEEN(80,90)*0.01,'様式A-1-6'!H15*RANDBETWEEN(110,120)*0.01),'様式A-1-6'!H15-RANDBETWEEN(1,3)),0),0)&amp;"～"&amp;ROUND(IFERROR(IF(ABS('様式A-1-6'!H15)&gt;=10,IF('様式A-1-6'!H15&gt;=0,'様式A-1-6'!H15*RANDBETWEEN(110,120)*0.01,'様式A-1-6'!H15*RANDBETWEEN(80,90)*0.01),'様式A-1-6'!H15+RANDBETWEEN(1,3)),0),0)&amp;"】"))</f>
        <v/>
      </c>
      <c r="I15" s="206" t="str">
        <f ca="1">IF('様式A-1-6'!I15="","",IF('様式A-1-6'!I15=0,"-","【"&amp;ROUND(IFERROR(IF(ABS('様式A-1-6'!I15)&gt;=10,IF('様式A-1-6'!I15&gt;=0,'様式A-1-6'!I15*RANDBETWEEN(80,90)*0.01,'様式A-1-6'!I15*RANDBETWEEN(110,120)*0.01),'様式A-1-6'!I15-RANDBETWEEN(1,3)),0),0)&amp;"～"&amp;ROUND(IFERROR(IF(ABS('様式A-1-6'!I15)&gt;=10,IF('様式A-1-6'!I15&gt;=0,'様式A-1-6'!I15*RANDBETWEEN(110,120)*0.01,'様式A-1-6'!I15*RANDBETWEEN(80,90)*0.01),'様式A-1-6'!I15+RANDBETWEEN(1,3)),0),0)&amp;"】"))</f>
        <v/>
      </c>
      <c r="J15" s="206" t="str">
        <f ca="1">IF('様式A-1-6'!J15="","",IF('様式A-1-6'!J15=0,"-","【"&amp;ROUND(IFERROR(IF(ABS('様式A-1-6'!J15)&gt;=10,IF('様式A-1-6'!J15&gt;=0,'様式A-1-6'!J15*RANDBETWEEN(80,90)*0.01,'様式A-1-6'!J15*RANDBETWEEN(110,120)*0.01),'様式A-1-6'!J15-RANDBETWEEN(1,3)),0),0)&amp;"～"&amp;ROUND(IFERROR(IF(ABS('様式A-1-6'!J15)&gt;=10,IF('様式A-1-6'!J15&gt;=0,'様式A-1-6'!J15*RANDBETWEEN(110,120)*0.01,'様式A-1-6'!J15*RANDBETWEEN(80,90)*0.01),'様式A-1-6'!J15+RANDBETWEEN(1,3)),0),0)&amp;"】"))</f>
        <v/>
      </c>
      <c r="K15" s="515" t="str">
        <f ca="1">IF(OR(ISERROR(#REF!),ISERROR(J15)),"👈エラー表示されたときは開示版説明を参照","")</f>
        <v>👈エラー表示されたときは開示版説明を参照</v>
      </c>
    </row>
    <row r="16" spans="2:11" ht="15" customHeight="1">
      <c r="B16" s="749"/>
      <c r="C16" s="752"/>
      <c r="D16" s="406" t="s">
        <v>78</v>
      </c>
      <c r="E16" s="280" t="s">
        <v>77</v>
      </c>
      <c r="F16" s="548" t="str">
        <f ca="1">IF('様式A-1-6'!F16="","",IF('様式A-1-6'!F16=0,"-","【"&amp;ROUND(IFERROR(IF(ABS('様式A-1-6'!F16)&gt;=10,IF('様式A-1-6'!F16&gt;=0,'様式A-1-6'!F16*RANDBETWEEN(80,90)*0.01,'様式A-1-6'!F16*RANDBETWEEN(110,120)*0.01),'様式A-1-6'!F16-RANDBETWEEN(1,3)),0),0)&amp;"～"&amp;ROUND(IFERROR(IF(ABS('様式A-1-6'!F16)&gt;=10,IF('様式A-1-6'!F16&gt;=0,'様式A-1-6'!F16*RANDBETWEEN(110,120)*0.01,'様式A-1-6'!F16*RANDBETWEEN(80,90)*0.01),'様式A-1-6'!F16+RANDBETWEEN(1,3)),0),0)&amp;"】"))</f>
        <v/>
      </c>
      <c r="G16" s="548" t="str">
        <f ca="1">IF('様式A-1-6'!G16="","",IF('様式A-1-6'!G16=0,"-","【"&amp;ROUND(IFERROR(IF(ABS('様式A-1-6'!G16)&gt;=10,IF('様式A-1-6'!G16&gt;=0,'様式A-1-6'!G16*RANDBETWEEN(80,90)*0.01,'様式A-1-6'!G16*RANDBETWEEN(110,120)*0.01),'様式A-1-6'!G16-RANDBETWEEN(1,3)),0),0)&amp;"～"&amp;ROUND(IFERROR(IF(ABS('様式A-1-6'!G16)&gt;=10,IF('様式A-1-6'!G16&gt;=0,'様式A-1-6'!G16*RANDBETWEEN(110,120)*0.01,'様式A-1-6'!G16*RANDBETWEEN(80,90)*0.01),'様式A-1-6'!G16+RANDBETWEEN(1,3)),0),0)&amp;"】"))</f>
        <v/>
      </c>
      <c r="H16" s="548" t="str">
        <f ca="1">IF('様式A-1-6'!H16="","",IF('様式A-1-6'!H16=0,"-","【"&amp;ROUND(IFERROR(IF(ABS('様式A-1-6'!H16)&gt;=10,IF('様式A-1-6'!H16&gt;=0,'様式A-1-6'!H16*RANDBETWEEN(80,90)*0.01,'様式A-1-6'!H16*RANDBETWEEN(110,120)*0.01),'様式A-1-6'!H16-RANDBETWEEN(1,3)),0),0)&amp;"～"&amp;ROUND(IFERROR(IF(ABS('様式A-1-6'!H16)&gt;=10,IF('様式A-1-6'!H16&gt;=0,'様式A-1-6'!H16*RANDBETWEEN(110,120)*0.01,'様式A-1-6'!H16*RANDBETWEEN(80,90)*0.01),'様式A-1-6'!H16+RANDBETWEEN(1,3)),0),0)&amp;"】"))</f>
        <v/>
      </c>
      <c r="I16" s="548" t="str">
        <f ca="1">IF('様式A-1-6'!I16="","",IF('様式A-1-6'!I16=0,"-","【"&amp;ROUND(IFERROR(IF(ABS('様式A-1-6'!I16)&gt;=10,IF('様式A-1-6'!I16&gt;=0,'様式A-1-6'!I16*RANDBETWEEN(80,90)*0.01,'様式A-1-6'!I16*RANDBETWEEN(110,120)*0.01),'様式A-1-6'!I16-RANDBETWEEN(1,3)),0),0)&amp;"～"&amp;ROUND(IFERROR(IF(ABS('様式A-1-6'!I16)&gt;=10,IF('様式A-1-6'!I16&gt;=0,'様式A-1-6'!I16*RANDBETWEEN(110,120)*0.01,'様式A-1-6'!I16*RANDBETWEEN(80,90)*0.01),'様式A-1-6'!I16+RANDBETWEEN(1,3)),0),0)&amp;"】"))</f>
        <v/>
      </c>
      <c r="J16" s="548" t="str">
        <f ca="1">IF('様式A-1-6'!J16="","",IF('様式A-1-6'!J16=0,"-","【"&amp;ROUND(IFERROR(IF(ABS('様式A-1-6'!J16)&gt;=10,IF('様式A-1-6'!J16&gt;=0,'様式A-1-6'!J16*RANDBETWEEN(80,90)*0.01,'様式A-1-6'!J16*RANDBETWEEN(110,120)*0.01),'様式A-1-6'!J16-RANDBETWEEN(1,3)),0),0)&amp;"～"&amp;ROUND(IFERROR(IF(ABS('様式A-1-6'!J16)&gt;=10,IF('様式A-1-6'!J16&gt;=0,'様式A-1-6'!J16*RANDBETWEEN(110,120)*0.01,'様式A-1-6'!J16*RANDBETWEEN(80,90)*0.01),'様式A-1-6'!J16+RANDBETWEEN(1,3)),0),0)&amp;"】"))</f>
        <v/>
      </c>
      <c r="K16" s="515" t="str">
        <f ca="1">IF(OR(ISERROR(#REF!),ISERROR(J16)),"👈エラー表示されたときは開示版説明を参照","")</f>
        <v>👈エラー表示されたときは開示版説明を参照</v>
      </c>
    </row>
    <row r="17" spans="2:11" ht="15" customHeight="1" thickBot="1">
      <c r="B17" s="749"/>
      <c r="C17" s="752"/>
      <c r="D17" s="407" t="s">
        <v>79</v>
      </c>
      <c r="E17" s="281" t="s">
        <v>80</v>
      </c>
      <c r="F17" s="603" t="str">
        <f ca="1">IF('様式A-1-6'!F17="","",IF('様式A-1-6'!F17=0,"-","【"&amp;ROUND(IFERROR(IF(ABS('様式A-1-6'!F17)&gt;=10,IF('様式A-1-6'!F17&gt;=0,'様式A-1-6'!F17*RANDBETWEEN(80,90)*0.01,'様式A-1-6'!F17*RANDBETWEEN(110,120)*0.01),'様式A-1-6'!F17-RANDBETWEEN(1,3)),0),0)&amp;"～"&amp;ROUND(IFERROR(IF(ABS('様式A-1-6'!F17)&gt;=10,IF('様式A-1-6'!F17&gt;=0,'様式A-1-6'!F17*RANDBETWEEN(110,120)*0.01,'様式A-1-6'!F17*RANDBETWEEN(80,90)*0.01),'様式A-1-6'!F17+RANDBETWEEN(1,3)),0),0)&amp;"】"))</f>
        <v/>
      </c>
      <c r="G17" s="603" t="str">
        <f ca="1">IF('様式A-1-6'!G17="","",IF('様式A-1-6'!G17=0,"-","【"&amp;ROUND(IFERROR(IF(ABS('様式A-1-6'!G17)&gt;=10,IF('様式A-1-6'!G17&gt;=0,'様式A-1-6'!G17*RANDBETWEEN(80,90)*0.01,'様式A-1-6'!G17*RANDBETWEEN(110,120)*0.01),'様式A-1-6'!G17-RANDBETWEEN(1,3)),0),0)&amp;"～"&amp;ROUND(IFERROR(IF(ABS('様式A-1-6'!G17)&gt;=10,IF('様式A-1-6'!G17&gt;=0,'様式A-1-6'!G17*RANDBETWEEN(110,120)*0.01,'様式A-1-6'!G17*RANDBETWEEN(80,90)*0.01),'様式A-1-6'!G17+RANDBETWEEN(1,3)),0),0)&amp;"】"))</f>
        <v/>
      </c>
      <c r="H17" s="603" t="str">
        <f ca="1">IF('様式A-1-6'!H17="","",IF('様式A-1-6'!H17=0,"-","【"&amp;ROUND(IFERROR(IF(ABS('様式A-1-6'!H17)&gt;=10,IF('様式A-1-6'!H17&gt;=0,'様式A-1-6'!H17*RANDBETWEEN(80,90)*0.01,'様式A-1-6'!H17*RANDBETWEEN(110,120)*0.01),'様式A-1-6'!H17-RANDBETWEEN(1,3)),0),0)&amp;"～"&amp;ROUND(IFERROR(IF(ABS('様式A-1-6'!H17)&gt;=10,IF('様式A-1-6'!H17&gt;=0,'様式A-1-6'!H17*RANDBETWEEN(110,120)*0.01,'様式A-1-6'!H17*RANDBETWEEN(80,90)*0.01),'様式A-1-6'!H17+RANDBETWEEN(1,3)),0),0)&amp;"】"))</f>
        <v/>
      </c>
      <c r="I17" s="603" t="str">
        <f ca="1">IF('様式A-1-6'!I17="","",IF('様式A-1-6'!I17=0,"-","【"&amp;ROUND(IFERROR(IF(ABS('様式A-1-6'!I17)&gt;=10,IF('様式A-1-6'!I17&gt;=0,'様式A-1-6'!I17*RANDBETWEEN(80,90)*0.01,'様式A-1-6'!I17*RANDBETWEEN(110,120)*0.01),'様式A-1-6'!I17-RANDBETWEEN(1,3)),0),0)&amp;"～"&amp;ROUND(IFERROR(IF(ABS('様式A-1-6'!I17)&gt;=10,IF('様式A-1-6'!I17&gt;=0,'様式A-1-6'!I17*RANDBETWEEN(110,120)*0.01,'様式A-1-6'!I17*RANDBETWEEN(80,90)*0.01),'様式A-1-6'!I17+RANDBETWEEN(1,3)),0),0)&amp;"】"))</f>
        <v/>
      </c>
      <c r="J17" s="603" t="str">
        <f ca="1">IF('様式A-1-6'!J17="","",IF('様式A-1-6'!J17=0,"-","【"&amp;ROUND(IFERROR(IF(ABS('様式A-1-6'!J17)&gt;=10,IF('様式A-1-6'!J17&gt;=0,'様式A-1-6'!J17*RANDBETWEEN(80,90)*0.01,'様式A-1-6'!J17*RANDBETWEEN(110,120)*0.01),'様式A-1-6'!J17-RANDBETWEEN(1,3)),0),0)&amp;"～"&amp;ROUND(IFERROR(IF(ABS('様式A-1-6'!J17)&gt;=10,IF('様式A-1-6'!J17&gt;=0,'様式A-1-6'!J17*RANDBETWEEN(110,120)*0.01,'様式A-1-6'!J17*RANDBETWEEN(80,90)*0.01),'様式A-1-6'!J17+RANDBETWEEN(1,3)),0),0)&amp;"】"))</f>
        <v/>
      </c>
    </row>
    <row r="18" spans="2:11" ht="15" customHeight="1">
      <c r="B18" s="749"/>
      <c r="C18" s="751" t="s">
        <v>83</v>
      </c>
      <c r="D18" s="408" t="s">
        <v>76</v>
      </c>
      <c r="E18" s="279" t="s">
        <v>77</v>
      </c>
      <c r="F18" s="206" t="str">
        <f ca="1">IF('様式A-1-6'!F18="","",IF('様式A-1-6'!F18=0,"-","【"&amp;ROUND(IFERROR(IF(ABS('様式A-1-6'!F18)&gt;=10,IF('様式A-1-6'!F18&gt;=0,'様式A-1-6'!F18*RANDBETWEEN(80,90)*0.01,'様式A-1-6'!F18*RANDBETWEEN(110,120)*0.01),'様式A-1-6'!F18-RANDBETWEEN(1,3)),0),0)&amp;"～"&amp;ROUND(IFERROR(IF(ABS('様式A-1-6'!F18)&gt;=10,IF('様式A-1-6'!F18&gt;=0,'様式A-1-6'!F18*RANDBETWEEN(110,120)*0.01,'様式A-1-6'!F18*RANDBETWEEN(80,90)*0.01),'様式A-1-6'!F18+RANDBETWEEN(1,3)),0),0)&amp;"】"))</f>
        <v/>
      </c>
      <c r="G18" s="206" t="str">
        <f ca="1">IF('様式A-1-6'!G18="","",IF('様式A-1-6'!G18=0,"-","【"&amp;ROUND(IFERROR(IF(ABS('様式A-1-6'!G18)&gt;=10,IF('様式A-1-6'!G18&gt;=0,'様式A-1-6'!G18*RANDBETWEEN(80,90)*0.01,'様式A-1-6'!G18*RANDBETWEEN(110,120)*0.01),'様式A-1-6'!G18-RANDBETWEEN(1,3)),0),0)&amp;"～"&amp;ROUND(IFERROR(IF(ABS('様式A-1-6'!G18)&gt;=10,IF('様式A-1-6'!G18&gt;=0,'様式A-1-6'!G18*RANDBETWEEN(110,120)*0.01,'様式A-1-6'!G18*RANDBETWEEN(80,90)*0.01),'様式A-1-6'!G18+RANDBETWEEN(1,3)),0),0)&amp;"】"))</f>
        <v/>
      </c>
      <c r="H18" s="206" t="str">
        <f ca="1">IF('様式A-1-6'!H18="","",IF('様式A-1-6'!H18=0,"-","【"&amp;ROUND(IFERROR(IF(ABS('様式A-1-6'!H18)&gt;=10,IF('様式A-1-6'!H18&gt;=0,'様式A-1-6'!H18*RANDBETWEEN(80,90)*0.01,'様式A-1-6'!H18*RANDBETWEEN(110,120)*0.01),'様式A-1-6'!H18-RANDBETWEEN(1,3)),0),0)&amp;"～"&amp;ROUND(IFERROR(IF(ABS('様式A-1-6'!H18)&gt;=10,IF('様式A-1-6'!H18&gt;=0,'様式A-1-6'!H18*RANDBETWEEN(110,120)*0.01,'様式A-1-6'!H18*RANDBETWEEN(80,90)*0.01),'様式A-1-6'!H18+RANDBETWEEN(1,3)),0),0)&amp;"】"))</f>
        <v/>
      </c>
      <c r="I18" s="206" t="str">
        <f ca="1">IF('様式A-1-6'!I18="","",IF('様式A-1-6'!I18=0,"-","【"&amp;ROUND(IFERROR(IF(ABS('様式A-1-6'!I18)&gt;=10,IF('様式A-1-6'!I18&gt;=0,'様式A-1-6'!I18*RANDBETWEEN(80,90)*0.01,'様式A-1-6'!I18*RANDBETWEEN(110,120)*0.01),'様式A-1-6'!I18-RANDBETWEEN(1,3)),0),0)&amp;"～"&amp;ROUND(IFERROR(IF(ABS('様式A-1-6'!I18)&gt;=10,IF('様式A-1-6'!I18&gt;=0,'様式A-1-6'!I18*RANDBETWEEN(110,120)*0.01,'様式A-1-6'!I18*RANDBETWEEN(80,90)*0.01),'様式A-1-6'!I18+RANDBETWEEN(1,3)),0),0)&amp;"】"))</f>
        <v/>
      </c>
      <c r="J18" s="206" t="str">
        <f ca="1">IF('様式A-1-6'!J18="","",IF('様式A-1-6'!J18=0,"-","【"&amp;ROUND(IFERROR(IF(ABS('様式A-1-6'!J18)&gt;=10,IF('様式A-1-6'!J18&gt;=0,'様式A-1-6'!J18*RANDBETWEEN(80,90)*0.01,'様式A-1-6'!J18*RANDBETWEEN(110,120)*0.01),'様式A-1-6'!J18-RANDBETWEEN(1,3)),0),0)&amp;"～"&amp;ROUND(IFERROR(IF(ABS('様式A-1-6'!J18)&gt;=10,IF('様式A-1-6'!J18&gt;=0,'様式A-1-6'!J18*RANDBETWEEN(110,120)*0.01,'様式A-1-6'!J18*RANDBETWEEN(80,90)*0.01),'様式A-1-6'!J18+RANDBETWEEN(1,3)),0),0)&amp;"】"))</f>
        <v/>
      </c>
      <c r="K18" s="515" t="str">
        <f ca="1">IF(OR(ISERROR(#REF!),ISERROR(J18)),"👈エラー表示されたときは開示版説明を参照","")</f>
        <v>👈エラー表示されたときは開示版説明を参照</v>
      </c>
    </row>
    <row r="19" spans="2:11" ht="15" customHeight="1">
      <c r="B19" s="749"/>
      <c r="C19" s="752"/>
      <c r="D19" s="406" t="s">
        <v>84</v>
      </c>
      <c r="E19" s="280" t="s">
        <v>77</v>
      </c>
      <c r="F19" s="548" t="str">
        <f ca="1">IF('様式A-1-6'!F19="","",IF('様式A-1-6'!F19=0,"-","【"&amp;ROUND(IFERROR(IF(ABS('様式A-1-6'!F19)&gt;=10,IF('様式A-1-6'!F19&gt;=0,'様式A-1-6'!F19*RANDBETWEEN(80,90)*0.01,'様式A-1-6'!F19*RANDBETWEEN(110,120)*0.01),'様式A-1-6'!F19-RANDBETWEEN(1,3)),0),0)&amp;"～"&amp;ROUND(IFERROR(IF(ABS('様式A-1-6'!F19)&gt;=10,IF('様式A-1-6'!F19&gt;=0,'様式A-1-6'!F19*RANDBETWEEN(110,120)*0.01,'様式A-1-6'!F19*RANDBETWEEN(80,90)*0.01),'様式A-1-6'!F19+RANDBETWEEN(1,3)),0),0)&amp;"】"))</f>
        <v/>
      </c>
      <c r="G19" s="548" t="str">
        <f ca="1">IF('様式A-1-6'!G19="","",IF('様式A-1-6'!G19=0,"-","【"&amp;ROUND(IFERROR(IF(ABS('様式A-1-6'!G19)&gt;=10,IF('様式A-1-6'!G19&gt;=0,'様式A-1-6'!G19*RANDBETWEEN(80,90)*0.01,'様式A-1-6'!G19*RANDBETWEEN(110,120)*0.01),'様式A-1-6'!G19-RANDBETWEEN(1,3)),0),0)&amp;"～"&amp;ROUND(IFERROR(IF(ABS('様式A-1-6'!G19)&gt;=10,IF('様式A-1-6'!G19&gt;=0,'様式A-1-6'!G19*RANDBETWEEN(110,120)*0.01,'様式A-1-6'!G19*RANDBETWEEN(80,90)*0.01),'様式A-1-6'!G19+RANDBETWEEN(1,3)),0),0)&amp;"】"))</f>
        <v/>
      </c>
      <c r="H19" s="548" t="str">
        <f ca="1">IF('様式A-1-6'!H19="","",IF('様式A-1-6'!H19=0,"-","【"&amp;ROUND(IFERROR(IF(ABS('様式A-1-6'!H19)&gt;=10,IF('様式A-1-6'!H19&gt;=0,'様式A-1-6'!H19*RANDBETWEEN(80,90)*0.01,'様式A-1-6'!H19*RANDBETWEEN(110,120)*0.01),'様式A-1-6'!H19-RANDBETWEEN(1,3)),0),0)&amp;"～"&amp;ROUND(IFERROR(IF(ABS('様式A-1-6'!H19)&gt;=10,IF('様式A-1-6'!H19&gt;=0,'様式A-1-6'!H19*RANDBETWEEN(110,120)*0.01,'様式A-1-6'!H19*RANDBETWEEN(80,90)*0.01),'様式A-1-6'!H19+RANDBETWEEN(1,3)),0),0)&amp;"】"))</f>
        <v/>
      </c>
      <c r="I19" s="548" t="str">
        <f ca="1">IF('様式A-1-6'!I19="","",IF('様式A-1-6'!I19=0,"-","【"&amp;ROUND(IFERROR(IF(ABS('様式A-1-6'!I19)&gt;=10,IF('様式A-1-6'!I19&gt;=0,'様式A-1-6'!I19*RANDBETWEEN(80,90)*0.01,'様式A-1-6'!I19*RANDBETWEEN(110,120)*0.01),'様式A-1-6'!I19-RANDBETWEEN(1,3)),0),0)&amp;"～"&amp;ROUND(IFERROR(IF(ABS('様式A-1-6'!I19)&gt;=10,IF('様式A-1-6'!I19&gt;=0,'様式A-1-6'!I19*RANDBETWEEN(110,120)*0.01,'様式A-1-6'!I19*RANDBETWEEN(80,90)*0.01),'様式A-1-6'!I19+RANDBETWEEN(1,3)),0),0)&amp;"】"))</f>
        <v/>
      </c>
      <c r="J19" s="548" t="str">
        <f ca="1">IF('様式A-1-6'!J19="","",IF('様式A-1-6'!J19=0,"-","【"&amp;ROUND(IFERROR(IF(ABS('様式A-1-6'!J19)&gt;=10,IF('様式A-1-6'!J19&gt;=0,'様式A-1-6'!J19*RANDBETWEEN(80,90)*0.01,'様式A-1-6'!J19*RANDBETWEEN(110,120)*0.01),'様式A-1-6'!J19-RANDBETWEEN(1,3)),0),0)&amp;"～"&amp;ROUND(IFERROR(IF(ABS('様式A-1-6'!J19)&gt;=10,IF('様式A-1-6'!J19&gt;=0,'様式A-1-6'!J19*RANDBETWEEN(110,120)*0.01,'様式A-1-6'!J19*RANDBETWEEN(80,90)*0.01),'様式A-1-6'!J19+RANDBETWEEN(1,3)),0),0)&amp;"】"))</f>
        <v/>
      </c>
      <c r="K19" s="515" t="str">
        <f ca="1">IF(OR(ISERROR(#REF!),ISERROR(J19)),"👈エラー表示されたときは開示版説明を参照","")</f>
        <v>👈エラー表示されたときは開示版説明を参照</v>
      </c>
    </row>
    <row r="20" spans="2:11" ht="15" customHeight="1">
      <c r="B20" s="749"/>
      <c r="C20" s="752"/>
      <c r="D20" s="407" t="s">
        <v>79</v>
      </c>
      <c r="E20" s="281" t="s">
        <v>80</v>
      </c>
      <c r="F20" s="602" t="str">
        <f ca="1">IF('様式A-1-6'!F20="","",IF('様式A-1-6'!F20=0,"-","【"&amp;ROUND(IFERROR(IF(ABS('様式A-1-6'!F20)&gt;=10,IF('様式A-1-6'!F20&gt;=0,'様式A-1-6'!F20*RANDBETWEEN(80,90)*0.01,'様式A-1-6'!F20*RANDBETWEEN(110,120)*0.01),'様式A-1-6'!F20-RANDBETWEEN(1,3)),0),0)&amp;"～"&amp;ROUND(IFERROR(IF(ABS('様式A-1-6'!F20)&gt;=10,IF('様式A-1-6'!F20&gt;=0,'様式A-1-6'!F20*RANDBETWEEN(110,120)*0.01,'様式A-1-6'!F20*RANDBETWEEN(80,90)*0.01),'様式A-1-6'!F20+RANDBETWEEN(1,3)),0),0)&amp;"】"))</f>
        <v/>
      </c>
      <c r="G20" s="602" t="str">
        <f ca="1">IF('様式A-1-6'!G20="","",IF('様式A-1-6'!G20=0,"-","【"&amp;ROUND(IFERROR(IF(ABS('様式A-1-6'!G20)&gt;=10,IF('様式A-1-6'!G20&gt;=0,'様式A-1-6'!G20*RANDBETWEEN(80,90)*0.01,'様式A-1-6'!G20*RANDBETWEEN(110,120)*0.01),'様式A-1-6'!G20-RANDBETWEEN(1,3)),0),0)&amp;"～"&amp;ROUND(IFERROR(IF(ABS('様式A-1-6'!G20)&gt;=10,IF('様式A-1-6'!G20&gt;=0,'様式A-1-6'!G20*RANDBETWEEN(110,120)*0.01,'様式A-1-6'!G20*RANDBETWEEN(80,90)*0.01),'様式A-1-6'!G20+RANDBETWEEN(1,3)),0),0)&amp;"】"))</f>
        <v/>
      </c>
      <c r="H20" s="602" t="str">
        <f ca="1">IF('様式A-1-6'!H20="","",IF('様式A-1-6'!H20=0,"-","【"&amp;ROUND(IFERROR(IF(ABS('様式A-1-6'!H20)&gt;=10,IF('様式A-1-6'!H20&gt;=0,'様式A-1-6'!H20*RANDBETWEEN(80,90)*0.01,'様式A-1-6'!H20*RANDBETWEEN(110,120)*0.01),'様式A-1-6'!H20-RANDBETWEEN(1,3)),0),0)&amp;"～"&amp;ROUND(IFERROR(IF(ABS('様式A-1-6'!H20)&gt;=10,IF('様式A-1-6'!H20&gt;=0,'様式A-1-6'!H20*RANDBETWEEN(110,120)*0.01,'様式A-1-6'!H20*RANDBETWEEN(80,90)*0.01),'様式A-1-6'!H20+RANDBETWEEN(1,3)),0),0)&amp;"】"))</f>
        <v/>
      </c>
      <c r="I20" s="602" t="str">
        <f ca="1">IF('様式A-1-6'!I20="","",IF('様式A-1-6'!I20=0,"-","【"&amp;ROUND(IFERROR(IF(ABS('様式A-1-6'!I20)&gt;=10,IF('様式A-1-6'!I20&gt;=0,'様式A-1-6'!I20*RANDBETWEEN(80,90)*0.01,'様式A-1-6'!I20*RANDBETWEEN(110,120)*0.01),'様式A-1-6'!I20-RANDBETWEEN(1,3)),0),0)&amp;"～"&amp;ROUND(IFERROR(IF(ABS('様式A-1-6'!I20)&gt;=10,IF('様式A-1-6'!I20&gt;=0,'様式A-1-6'!I20*RANDBETWEEN(110,120)*0.01,'様式A-1-6'!I20*RANDBETWEEN(80,90)*0.01),'様式A-1-6'!I20+RANDBETWEEN(1,3)),0),0)&amp;"】"))</f>
        <v/>
      </c>
      <c r="J20" s="602" t="str">
        <f ca="1">IF('様式A-1-6'!J20="","",IF('様式A-1-6'!J20=0,"-","【"&amp;ROUND(IFERROR(IF(ABS('様式A-1-6'!J20)&gt;=10,IF('様式A-1-6'!J20&gt;=0,'様式A-1-6'!J20*RANDBETWEEN(80,90)*0.01,'様式A-1-6'!J20*RANDBETWEEN(110,120)*0.01),'様式A-1-6'!J20-RANDBETWEEN(1,3)),0),0)&amp;"～"&amp;ROUND(IFERROR(IF(ABS('様式A-1-6'!J20)&gt;=10,IF('様式A-1-6'!J20&gt;=0,'様式A-1-6'!J20*RANDBETWEEN(110,120)*0.01,'様式A-1-6'!J20*RANDBETWEEN(80,90)*0.01),'様式A-1-6'!J20+RANDBETWEEN(1,3)),0),0)&amp;"】"))</f>
        <v/>
      </c>
    </row>
    <row r="21" spans="2:11" ht="30" customHeight="1" thickBot="1">
      <c r="B21" s="750"/>
      <c r="C21" s="767"/>
      <c r="D21" s="409" t="s">
        <v>85</v>
      </c>
      <c r="E21" s="466" t="s">
        <v>86</v>
      </c>
      <c r="F21" s="604" t="str">
        <f ca="1">IF('様式A-1-6'!F21="","",IF('様式A-1-6'!F21=0,"-","【"&amp;ROUND(IFERROR(IF(ABS('様式A-1-6'!F21)&gt;=10,IF('様式A-1-6'!F21&gt;=0,'様式A-1-6'!F21*RANDBETWEEN(80,90)*0.01,'様式A-1-6'!F21*RANDBETWEEN(110,120)*0.01),'様式A-1-6'!F21-RANDBETWEEN(1,3)),0),0)&amp;"～"&amp;ROUND(IFERROR(IF(ABS('様式A-1-6'!F21)&gt;=10,IF('様式A-1-6'!F21&gt;=0,'様式A-1-6'!F21*RANDBETWEEN(110,120)*0.01,'様式A-1-6'!F21*RANDBETWEEN(80,90)*0.01),'様式A-1-6'!F21+RANDBETWEEN(1,3)),0),0)&amp;"】"))</f>
        <v/>
      </c>
      <c r="G21" s="604" t="str">
        <f ca="1">IF('様式A-1-6'!G21="","",IF('様式A-1-6'!G21=0,"-","【"&amp;ROUND(IFERROR(IF(ABS('様式A-1-6'!G21)&gt;=10,IF('様式A-1-6'!G21&gt;=0,'様式A-1-6'!G21*RANDBETWEEN(80,90)*0.01,'様式A-1-6'!G21*RANDBETWEEN(110,120)*0.01),'様式A-1-6'!G21-RANDBETWEEN(1,3)),0),0)&amp;"～"&amp;ROUND(IFERROR(IF(ABS('様式A-1-6'!G21)&gt;=10,IF('様式A-1-6'!G21&gt;=0,'様式A-1-6'!G21*RANDBETWEEN(110,120)*0.01,'様式A-1-6'!G21*RANDBETWEEN(80,90)*0.01),'様式A-1-6'!G21+RANDBETWEEN(1,3)),0),0)&amp;"】"))</f>
        <v/>
      </c>
      <c r="H21" s="604" t="str">
        <f ca="1">IF('様式A-1-6'!H21="","",IF('様式A-1-6'!H21=0,"-","【"&amp;ROUND(IFERROR(IF(ABS('様式A-1-6'!H21)&gt;=10,IF('様式A-1-6'!H21&gt;=0,'様式A-1-6'!H21*RANDBETWEEN(80,90)*0.01,'様式A-1-6'!H21*RANDBETWEEN(110,120)*0.01),'様式A-1-6'!H21-RANDBETWEEN(1,3)),0),0)&amp;"～"&amp;ROUND(IFERROR(IF(ABS('様式A-1-6'!H21)&gt;=10,IF('様式A-1-6'!H21&gt;=0,'様式A-1-6'!H21*RANDBETWEEN(110,120)*0.01,'様式A-1-6'!H21*RANDBETWEEN(80,90)*0.01),'様式A-1-6'!H21+RANDBETWEEN(1,3)),0),0)&amp;"】"))</f>
        <v/>
      </c>
      <c r="I21" s="604" t="str">
        <f ca="1">IF('様式A-1-6'!I21="","",IF('様式A-1-6'!I21=0,"-","【"&amp;ROUND(IFERROR(IF(ABS('様式A-1-6'!I21)&gt;=10,IF('様式A-1-6'!I21&gt;=0,'様式A-1-6'!I21*RANDBETWEEN(80,90)*0.01,'様式A-1-6'!I21*RANDBETWEEN(110,120)*0.01),'様式A-1-6'!I21-RANDBETWEEN(1,3)),0),0)&amp;"～"&amp;ROUND(IFERROR(IF(ABS('様式A-1-6'!I21)&gt;=10,IF('様式A-1-6'!I21&gt;=0,'様式A-1-6'!I21*RANDBETWEEN(110,120)*0.01,'様式A-1-6'!I21*RANDBETWEEN(80,90)*0.01),'様式A-1-6'!I21+RANDBETWEEN(1,3)),0),0)&amp;"】"))</f>
        <v/>
      </c>
      <c r="J21" s="604" t="str">
        <f ca="1">IF('様式A-1-6'!J21="","",IF('様式A-1-6'!J21=0,"-","【"&amp;ROUND(IFERROR(IF(ABS('様式A-1-6'!J21)&gt;=10,IF('様式A-1-6'!J21&gt;=0,'様式A-1-6'!J21*RANDBETWEEN(80,90)*0.01,'様式A-1-6'!J21*RANDBETWEEN(110,120)*0.01),'様式A-1-6'!J21-RANDBETWEEN(1,3)),0),0)&amp;"～"&amp;ROUND(IFERROR(IF(ABS('様式A-1-6'!J21)&gt;=10,IF('様式A-1-6'!J21&gt;=0,'様式A-1-6'!J21*RANDBETWEEN(110,120)*0.01,'様式A-1-6'!J21*RANDBETWEEN(80,90)*0.01),'様式A-1-6'!J21+RANDBETWEEN(1,3)),0),0)&amp;"】"))</f>
        <v/>
      </c>
      <c r="K21" s="515" t="str">
        <f ca="1">IF(OR(ISERROR(#REF!),ISERROR(J21)),"👈エラー表示されたときは開示版説明を参照","")</f>
        <v>👈エラー表示されたときは開示版説明を参照</v>
      </c>
    </row>
    <row r="22" spans="2:11" ht="30" customHeight="1" thickBot="1">
      <c r="B22" s="753" t="s">
        <v>87</v>
      </c>
      <c r="C22" s="754"/>
      <c r="D22" s="411" t="s">
        <v>88</v>
      </c>
      <c r="E22" s="466" t="s">
        <v>86</v>
      </c>
      <c r="F22" s="606" t="str">
        <f ca="1">IF('様式A-1-6'!F22="","",IF('様式A-1-6'!F22=0,"-","【"&amp;ROUND(IFERROR(IF(ABS('様式A-1-6'!F22)&gt;=10,IF('様式A-1-6'!F22&gt;=0,'様式A-1-6'!F22*RANDBETWEEN(80,90)*0.01,'様式A-1-6'!F22*RANDBETWEEN(110,120)*0.01),'様式A-1-6'!F22-RANDBETWEEN(1,3)),0),0)&amp;"～"&amp;ROUND(IFERROR(IF(ABS('様式A-1-6'!F22)&gt;=10,IF('様式A-1-6'!F22&gt;=0,'様式A-1-6'!F22*RANDBETWEEN(110,120)*0.01,'様式A-1-6'!F22*RANDBETWEEN(80,90)*0.01),'様式A-1-6'!F22+RANDBETWEEN(1,3)),0),0)&amp;"】"))</f>
        <v/>
      </c>
      <c r="G22" s="606" t="str">
        <f ca="1">IF('様式A-1-6'!G22="","",IF('様式A-1-6'!G22=0,"-","【"&amp;ROUND(IFERROR(IF(ABS('様式A-1-6'!G22)&gt;=10,IF('様式A-1-6'!G22&gt;=0,'様式A-1-6'!G22*RANDBETWEEN(80,90)*0.01,'様式A-1-6'!G22*RANDBETWEEN(110,120)*0.01),'様式A-1-6'!G22-RANDBETWEEN(1,3)),0),0)&amp;"～"&amp;ROUND(IFERROR(IF(ABS('様式A-1-6'!G22)&gt;=10,IF('様式A-1-6'!G22&gt;=0,'様式A-1-6'!G22*RANDBETWEEN(110,120)*0.01,'様式A-1-6'!G22*RANDBETWEEN(80,90)*0.01),'様式A-1-6'!G22+RANDBETWEEN(1,3)),0),0)&amp;"】"))</f>
        <v/>
      </c>
      <c r="H22" s="606" t="str">
        <f ca="1">IF('様式A-1-6'!H22="","",IF('様式A-1-6'!H22=0,"-","【"&amp;ROUND(IFERROR(IF(ABS('様式A-1-6'!H22)&gt;=10,IF('様式A-1-6'!H22&gt;=0,'様式A-1-6'!H22*RANDBETWEEN(80,90)*0.01,'様式A-1-6'!H22*RANDBETWEEN(110,120)*0.01),'様式A-1-6'!H22-RANDBETWEEN(1,3)),0),0)&amp;"～"&amp;ROUND(IFERROR(IF(ABS('様式A-1-6'!H22)&gt;=10,IF('様式A-1-6'!H22&gt;=0,'様式A-1-6'!H22*RANDBETWEEN(110,120)*0.01,'様式A-1-6'!H22*RANDBETWEEN(80,90)*0.01),'様式A-1-6'!H22+RANDBETWEEN(1,3)),0),0)&amp;"】"))</f>
        <v/>
      </c>
      <c r="I22" s="606" t="str">
        <f ca="1">IF('様式A-1-6'!I22="","",IF('様式A-1-6'!I22=0,"-","【"&amp;ROUND(IFERROR(IF(ABS('様式A-1-6'!I22)&gt;=10,IF('様式A-1-6'!I22&gt;=0,'様式A-1-6'!I22*RANDBETWEEN(80,90)*0.01,'様式A-1-6'!I22*RANDBETWEEN(110,120)*0.01),'様式A-1-6'!I22-RANDBETWEEN(1,3)),0),0)&amp;"～"&amp;ROUND(IFERROR(IF(ABS('様式A-1-6'!I22)&gt;=10,IF('様式A-1-6'!I22&gt;=0,'様式A-1-6'!I22*RANDBETWEEN(110,120)*0.01,'様式A-1-6'!I22*RANDBETWEEN(80,90)*0.01),'様式A-1-6'!I22+RANDBETWEEN(1,3)),0),0)&amp;"】"))</f>
        <v/>
      </c>
      <c r="J22" s="606" t="str">
        <f ca="1">IF('様式A-1-6'!J22="","",IF('様式A-1-6'!J22=0,"-","【"&amp;ROUND(IFERROR(IF(ABS('様式A-1-6'!J22)&gt;=10,IF('様式A-1-6'!J22&gt;=0,'様式A-1-6'!J22*RANDBETWEEN(80,90)*0.01,'様式A-1-6'!J22*RANDBETWEEN(110,120)*0.01),'様式A-1-6'!J22-RANDBETWEEN(1,3)),0),0)&amp;"～"&amp;ROUND(IFERROR(IF(ABS('様式A-1-6'!J22)&gt;=10,IF('様式A-1-6'!J22&gt;=0,'様式A-1-6'!J22*RANDBETWEEN(110,120)*0.01,'様式A-1-6'!J22*RANDBETWEEN(80,90)*0.01),'様式A-1-6'!J22+RANDBETWEEN(1,3)),0),0)&amp;"】"))</f>
        <v/>
      </c>
      <c r="K22" s="515" t="str">
        <f ca="1">IF(OR(ISERROR(#REF!),ISERROR(J22)),"👈エラー表示されたときは開示版説明を参照","")</f>
        <v>👈エラー表示されたときは開示版説明を参照</v>
      </c>
    </row>
    <row r="23" spans="2:11" ht="30" customHeight="1" thickBot="1">
      <c r="B23" s="755" t="s">
        <v>89</v>
      </c>
      <c r="C23" s="756"/>
      <c r="D23" s="410" t="s">
        <v>88</v>
      </c>
      <c r="E23" s="466" t="s">
        <v>86</v>
      </c>
      <c r="F23" s="605" t="str">
        <f ca="1">IF('様式A-1-6'!F23="","",IF('様式A-1-6'!F23=0,"-","【"&amp;ROUND(IFERROR(IF(ABS('様式A-1-6'!F23)&gt;=10,IF('様式A-1-6'!F23&gt;=0,'様式A-1-6'!F23*RANDBETWEEN(80,90)*0.01,'様式A-1-6'!F23*RANDBETWEEN(110,120)*0.01),'様式A-1-6'!F23-RANDBETWEEN(1,3)),0),0)&amp;"～"&amp;ROUND(IFERROR(IF(ABS('様式A-1-6'!F23)&gt;=10,IF('様式A-1-6'!F23&gt;=0,'様式A-1-6'!F23*RANDBETWEEN(110,120)*0.01,'様式A-1-6'!F23*RANDBETWEEN(80,90)*0.01),'様式A-1-6'!F23+RANDBETWEEN(1,3)),0),0)&amp;"】"))</f>
        <v/>
      </c>
      <c r="G23" s="605" t="str">
        <f ca="1">IF('様式A-1-6'!G23="","",IF('様式A-1-6'!G23=0,"-","【"&amp;ROUND(IFERROR(IF(ABS('様式A-1-6'!G23)&gt;=10,IF('様式A-1-6'!G23&gt;=0,'様式A-1-6'!G23*RANDBETWEEN(80,90)*0.01,'様式A-1-6'!G23*RANDBETWEEN(110,120)*0.01),'様式A-1-6'!G23-RANDBETWEEN(1,3)),0),0)&amp;"～"&amp;ROUND(IFERROR(IF(ABS('様式A-1-6'!G23)&gt;=10,IF('様式A-1-6'!G23&gt;=0,'様式A-1-6'!G23*RANDBETWEEN(110,120)*0.01,'様式A-1-6'!G23*RANDBETWEEN(80,90)*0.01),'様式A-1-6'!G23+RANDBETWEEN(1,3)),0),0)&amp;"】"))</f>
        <v/>
      </c>
      <c r="H23" s="605" t="str">
        <f ca="1">IF('様式A-1-6'!H23="","",IF('様式A-1-6'!H23=0,"-","【"&amp;ROUND(IFERROR(IF(ABS('様式A-1-6'!H23)&gt;=10,IF('様式A-1-6'!H23&gt;=0,'様式A-1-6'!H23*RANDBETWEEN(80,90)*0.01,'様式A-1-6'!H23*RANDBETWEEN(110,120)*0.01),'様式A-1-6'!H23-RANDBETWEEN(1,3)),0),0)&amp;"～"&amp;ROUND(IFERROR(IF(ABS('様式A-1-6'!H23)&gt;=10,IF('様式A-1-6'!H23&gt;=0,'様式A-1-6'!H23*RANDBETWEEN(110,120)*0.01,'様式A-1-6'!H23*RANDBETWEEN(80,90)*0.01),'様式A-1-6'!H23+RANDBETWEEN(1,3)),0),0)&amp;"】"))</f>
        <v/>
      </c>
      <c r="I23" s="605" t="str">
        <f ca="1">IF('様式A-1-6'!I23="","",IF('様式A-1-6'!I23=0,"-","【"&amp;ROUND(IFERROR(IF(ABS('様式A-1-6'!I23)&gt;=10,IF('様式A-1-6'!I23&gt;=0,'様式A-1-6'!I23*RANDBETWEEN(80,90)*0.01,'様式A-1-6'!I23*RANDBETWEEN(110,120)*0.01),'様式A-1-6'!I23-RANDBETWEEN(1,3)),0),0)&amp;"～"&amp;ROUND(IFERROR(IF(ABS('様式A-1-6'!I23)&gt;=10,IF('様式A-1-6'!I23&gt;=0,'様式A-1-6'!I23*RANDBETWEEN(110,120)*0.01,'様式A-1-6'!I23*RANDBETWEEN(80,90)*0.01),'様式A-1-6'!I23+RANDBETWEEN(1,3)),0),0)&amp;"】"))</f>
        <v/>
      </c>
      <c r="J23" s="605" t="str">
        <f ca="1">IF('様式A-1-6'!J23="","",IF('様式A-1-6'!J23=0,"-","【"&amp;ROUND(IFERROR(IF(ABS('様式A-1-6'!J23)&gt;=10,IF('様式A-1-6'!J23&gt;=0,'様式A-1-6'!J23*RANDBETWEEN(80,90)*0.01,'様式A-1-6'!J23*RANDBETWEEN(110,120)*0.01),'様式A-1-6'!J23-RANDBETWEEN(1,3)),0),0)&amp;"～"&amp;ROUND(IFERROR(IF(ABS('様式A-1-6'!J23)&gt;=10,IF('様式A-1-6'!J23&gt;=0,'様式A-1-6'!J23*RANDBETWEEN(110,120)*0.01,'様式A-1-6'!J23*RANDBETWEEN(80,90)*0.01),'様式A-1-6'!J23+RANDBETWEEN(1,3)),0),0)&amp;"】"))</f>
        <v/>
      </c>
    </row>
    <row r="24" spans="2:11" ht="14.25" thickBot="1">
      <c r="B24" s="169" t="s">
        <v>90</v>
      </c>
      <c r="K24" s="607"/>
    </row>
    <row r="25" spans="2:11">
      <c r="B25" s="205" t="s">
        <v>91</v>
      </c>
      <c r="C25" s="202"/>
      <c r="F25" s="202"/>
      <c r="G25" s="202"/>
    </row>
    <row r="27" spans="2:11">
      <c r="B27" s="169" t="s">
        <v>92</v>
      </c>
    </row>
    <row r="28" spans="2:11" ht="4.1500000000000004" customHeight="1"/>
    <row r="29" spans="2:11" ht="21" customHeight="1">
      <c r="B29" s="747" t="s">
        <v>93</v>
      </c>
      <c r="C29" s="747"/>
      <c r="D29" s="747"/>
      <c r="E29" s="747"/>
      <c r="F29" s="747"/>
      <c r="G29" s="747"/>
      <c r="H29" s="747"/>
      <c r="I29" s="747"/>
    </row>
    <row r="30" spans="2:11" ht="15.75" customHeight="1">
      <c r="B30" s="747"/>
      <c r="C30" s="747"/>
      <c r="D30" s="747"/>
      <c r="E30" s="747"/>
      <c r="F30" s="747"/>
      <c r="G30" s="747"/>
      <c r="H30" s="747"/>
      <c r="I30" s="747"/>
    </row>
    <row r="31" spans="2:11" ht="7.5" customHeight="1">
      <c r="B31" s="177"/>
      <c r="C31" s="177"/>
      <c r="D31" s="177"/>
      <c r="E31" s="177"/>
      <c r="F31" s="177"/>
      <c r="G31" s="177"/>
      <c r="H31" s="177"/>
      <c r="I31" s="177"/>
    </row>
    <row r="32" spans="2:11" ht="14.65" customHeight="1" thickBot="1">
      <c r="B32" s="748" t="s">
        <v>94</v>
      </c>
      <c r="C32" s="748"/>
      <c r="D32" s="748"/>
      <c r="E32" s="748"/>
      <c r="F32" s="748"/>
      <c r="G32" s="748"/>
      <c r="H32" s="748"/>
      <c r="I32" s="748"/>
    </row>
    <row r="33" spans="2:9" ht="14.25" customHeight="1">
      <c r="B33" s="787">
        <f>'様式A-1-6'!B33</f>
        <v>0</v>
      </c>
      <c r="C33" s="788"/>
      <c r="D33" s="788"/>
      <c r="E33" s="788"/>
      <c r="F33" s="788"/>
      <c r="G33" s="788"/>
      <c r="H33" s="788"/>
      <c r="I33" s="789"/>
    </row>
    <row r="34" spans="2:9">
      <c r="B34" s="790"/>
      <c r="C34" s="791"/>
      <c r="D34" s="791"/>
      <c r="E34" s="791"/>
      <c r="F34" s="791"/>
      <c r="G34" s="791"/>
      <c r="H34" s="791"/>
      <c r="I34" s="792"/>
    </row>
    <row r="35" spans="2:9" ht="14.25" thickBot="1">
      <c r="B35" s="793"/>
      <c r="C35" s="794"/>
      <c r="D35" s="794"/>
      <c r="E35" s="794"/>
      <c r="F35" s="794"/>
      <c r="G35" s="794"/>
      <c r="H35" s="794"/>
      <c r="I35" s="795"/>
    </row>
    <row r="36" spans="2:9" ht="14.25" thickBot="1">
      <c r="B36" s="748" t="s">
        <v>95</v>
      </c>
      <c r="C36" s="748"/>
      <c r="D36" s="748"/>
      <c r="E36" s="748"/>
      <c r="F36" s="748"/>
      <c r="G36" s="748"/>
      <c r="H36" s="748"/>
      <c r="I36" s="748"/>
    </row>
    <row r="37" spans="2:9">
      <c r="B37" s="787">
        <f>'様式A-1-6'!B37</f>
        <v>0</v>
      </c>
      <c r="C37" s="788"/>
      <c r="D37" s="788"/>
      <c r="E37" s="788"/>
      <c r="F37" s="788"/>
      <c r="G37" s="788"/>
      <c r="H37" s="788"/>
      <c r="I37" s="789"/>
    </row>
    <row r="38" spans="2:9">
      <c r="B38" s="790"/>
      <c r="C38" s="791"/>
      <c r="D38" s="791"/>
      <c r="E38" s="791"/>
      <c r="F38" s="791"/>
      <c r="G38" s="791"/>
      <c r="H38" s="791"/>
      <c r="I38" s="792"/>
    </row>
    <row r="39" spans="2:9" ht="14.25" thickBot="1">
      <c r="B39" s="793"/>
      <c r="C39" s="794"/>
      <c r="D39" s="794"/>
      <c r="E39" s="794"/>
      <c r="F39" s="794"/>
      <c r="G39" s="794"/>
      <c r="H39" s="794"/>
      <c r="I39" s="795"/>
    </row>
    <row r="40" spans="2:9" ht="14.25" thickBot="1">
      <c r="B40" s="748" t="s">
        <v>96</v>
      </c>
      <c r="C40" s="748"/>
      <c r="D40" s="748"/>
      <c r="E40" s="748"/>
      <c r="F40" s="748"/>
      <c r="G40" s="748"/>
      <c r="H40" s="748"/>
      <c r="I40" s="748"/>
    </row>
    <row r="41" spans="2:9">
      <c r="B41" s="787">
        <f>'様式A-1-6'!B41</f>
        <v>0</v>
      </c>
      <c r="C41" s="788"/>
      <c r="D41" s="788"/>
      <c r="E41" s="788"/>
      <c r="F41" s="788"/>
      <c r="G41" s="788"/>
      <c r="H41" s="788"/>
      <c r="I41" s="789"/>
    </row>
    <row r="42" spans="2:9">
      <c r="B42" s="790"/>
      <c r="C42" s="791"/>
      <c r="D42" s="791"/>
      <c r="E42" s="791"/>
      <c r="F42" s="791"/>
      <c r="G42" s="791"/>
      <c r="H42" s="791"/>
      <c r="I42" s="792"/>
    </row>
    <row r="43" spans="2:9" ht="14.25" thickBot="1">
      <c r="B43" s="793"/>
      <c r="C43" s="794"/>
      <c r="D43" s="794"/>
      <c r="E43" s="794"/>
      <c r="F43" s="794"/>
      <c r="G43" s="794"/>
      <c r="H43" s="794"/>
      <c r="I43" s="795"/>
    </row>
    <row r="45" spans="2:9">
      <c r="B45" s="568" t="s">
        <v>97</v>
      </c>
    </row>
    <row r="46" spans="2:9">
      <c r="B46" s="568" t="s">
        <v>98</v>
      </c>
    </row>
    <row r="47" spans="2:9" ht="14.65" customHeight="1">
      <c r="B47" s="270" t="s">
        <v>99</v>
      </c>
      <c r="C47" s="269"/>
      <c r="D47" s="269"/>
      <c r="E47" s="269"/>
      <c r="F47" s="269"/>
      <c r="G47" s="269"/>
      <c r="H47" s="269"/>
      <c r="I47" s="269"/>
    </row>
    <row r="48" spans="2:9" ht="14.25" customHeight="1">
      <c r="B48" s="270" t="s">
        <v>100</v>
      </c>
      <c r="C48" s="269"/>
      <c r="D48" s="269"/>
      <c r="E48" s="269"/>
      <c r="F48" s="269"/>
      <c r="G48" s="269"/>
      <c r="H48" s="269"/>
      <c r="I48" s="269"/>
    </row>
    <row r="49" spans="2:9">
      <c r="B49" s="270" t="s">
        <v>101</v>
      </c>
      <c r="C49" s="269"/>
      <c r="D49" s="269"/>
      <c r="E49" s="269"/>
      <c r="F49" s="269"/>
      <c r="G49" s="269"/>
      <c r="H49" s="269"/>
      <c r="I49" s="269"/>
    </row>
    <row r="50" spans="2:9">
      <c r="B50" s="270" t="s">
        <v>102</v>
      </c>
      <c r="C50" s="269"/>
      <c r="D50" s="269"/>
      <c r="E50" s="269"/>
      <c r="F50" s="269"/>
      <c r="G50" s="269"/>
      <c r="H50" s="269"/>
      <c r="I50" s="269"/>
    </row>
    <row r="51" spans="2:9" ht="14.25" thickBot="1">
      <c r="B51" s="270" t="s">
        <v>103</v>
      </c>
      <c r="C51" s="269"/>
      <c r="D51" s="269"/>
      <c r="E51" s="269"/>
      <c r="F51" s="269"/>
      <c r="G51" s="269"/>
      <c r="H51" s="269"/>
      <c r="I51" s="269"/>
    </row>
    <row r="52" spans="2:9">
      <c r="B52" s="787">
        <f>'様式A-1-6'!B52</f>
        <v>0</v>
      </c>
      <c r="C52" s="788"/>
      <c r="D52" s="788"/>
      <c r="E52" s="788"/>
      <c r="F52" s="788"/>
      <c r="G52" s="788"/>
      <c r="H52" s="788"/>
      <c r="I52" s="789"/>
    </row>
    <row r="53" spans="2:9">
      <c r="B53" s="790"/>
      <c r="C53" s="791"/>
      <c r="D53" s="791"/>
      <c r="E53" s="791"/>
      <c r="F53" s="791"/>
      <c r="G53" s="791"/>
      <c r="H53" s="791"/>
      <c r="I53" s="792"/>
    </row>
    <row r="54" spans="2:9">
      <c r="B54" s="790"/>
      <c r="C54" s="791"/>
      <c r="D54" s="791"/>
      <c r="E54" s="791"/>
      <c r="F54" s="791"/>
      <c r="G54" s="791"/>
      <c r="H54" s="791"/>
      <c r="I54" s="792"/>
    </row>
    <row r="55" spans="2:9">
      <c r="B55" s="790"/>
      <c r="C55" s="791"/>
      <c r="D55" s="791"/>
      <c r="E55" s="791"/>
      <c r="F55" s="791"/>
      <c r="G55" s="791"/>
      <c r="H55" s="791"/>
      <c r="I55" s="792"/>
    </row>
    <row r="56" spans="2:9">
      <c r="B56" s="790"/>
      <c r="C56" s="791"/>
      <c r="D56" s="791"/>
      <c r="E56" s="791"/>
      <c r="F56" s="791"/>
      <c r="G56" s="791"/>
      <c r="H56" s="791"/>
      <c r="I56" s="792"/>
    </row>
    <row r="57" spans="2:9">
      <c r="B57" s="790"/>
      <c r="C57" s="791"/>
      <c r="D57" s="791"/>
      <c r="E57" s="791"/>
      <c r="F57" s="791"/>
      <c r="G57" s="791"/>
      <c r="H57" s="791"/>
      <c r="I57" s="792"/>
    </row>
    <row r="58" spans="2:9" ht="14.25" thickBot="1">
      <c r="B58" s="793"/>
      <c r="C58" s="794"/>
      <c r="D58" s="794"/>
      <c r="E58" s="794"/>
      <c r="F58" s="794"/>
      <c r="G58" s="794"/>
      <c r="H58" s="794"/>
      <c r="I58" s="795"/>
    </row>
    <row r="60" spans="2:9" ht="20.100000000000001" customHeight="1">
      <c r="B60" s="796" t="s">
        <v>104</v>
      </c>
      <c r="C60" s="796"/>
      <c r="D60" s="796"/>
      <c r="E60" s="796"/>
      <c r="F60" s="796"/>
      <c r="G60" s="796"/>
      <c r="H60" s="796"/>
      <c r="I60" s="796"/>
    </row>
    <row r="61" spans="2:9" ht="36.6" customHeight="1" thickBot="1">
      <c r="B61" s="796"/>
      <c r="C61" s="796"/>
      <c r="D61" s="796"/>
      <c r="E61" s="796"/>
      <c r="F61" s="796"/>
      <c r="G61" s="796"/>
      <c r="H61" s="796"/>
      <c r="I61" s="796"/>
    </row>
    <row r="62" spans="2:9" ht="14.25" customHeight="1">
      <c r="B62" s="778">
        <f>'様式A-1-6'!B62</f>
        <v>0</v>
      </c>
      <c r="C62" s="779"/>
      <c r="D62" s="779"/>
      <c r="E62" s="779"/>
      <c r="F62" s="779"/>
      <c r="G62" s="779"/>
      <c r="H62" s="779"/>
      <c r="I62" s="780"/>
    </row>
    <row r="63" spans="2:9">
      <c r="B63" s="781"/>
      <c r="C63" s="782"/>
      <c r="D63" s="782"/>
      <c r="E63" s="782"/>
      <c r="F63" s="782"/>
      <c r="G63" s="782"/>
      <c r="H63" s="782"/>
      <c r="I63" s="783"/>
    </row>
    <row r="64" spans="2:9" ht="14.25" thickBot="1">
      <c r="B64" s="784"/>
      <c r="C64" s="785"/>
      <c r="D64" s="785"/>
      <c r="E64" s="785"/>
      <c r="F64" s="785"/>
      <c r="G64" s="785"/>
      <c r="H64" s="785"/>
      <c r="I64" s="786"/>
    </row>
    <row r="65" spans="2:9">
      <c r="B65" s="201"/>
      <c r="C65" s="201"/>
      <c r="D65" s="201"/>
      <c r="E65" s="201"/>
      <c r="F65" s="201"/>
      <c r="G65" s="201"/>
      <c r="H65" s="201"/>
      <c r="I65" s="201"/>
    </row>
  </sheetData>
  <mergeCells count="18">
    <mergeCell ref="B4:C4"/>
    <mergeCell ref="D4:E4"/>
    <mergeCell ref="C12:C14"/>
    <mergeCell ref="B15:B21"/>
    <mergeCell ref="C15:C17"/>
    <mergeCell ref="C18:C21"/>
    <mergeCell ref="B62:I64"/>
    <mergeCell ref="B22:C22"/>
    <mergeCell ref="B23:C23"/>
    <mergeCell ref="B29:I30"/>
    <mergeCell ref="B32:I32"/>
    <mergeCell ref="B33:I35"/>
    <mergeCell ref="B36:I36"/>
    <mergeCell ref="B37:I39"/>
    <mergeCell ref="B40:I40"/>
    <mergeCell ref="B41:I43"/>
    <mergeCell ref="B52:I58"/>
    <mergeCell ref="B60:I61"/>
  </mergeCells>
  <phoneticPr fontId="11"/>
  <printOptions horizontalCentered="1"/>
  <pageMargins left="0.23622047244094491" right="0.23622047244094491" top="0.74803149606299213" bottom="0.74803149606299213" header="0.31496062992125984" footer="0.31496062992125984"/>
  <pageSetup paperSize="9" scale="66" orientation="portrait" r:id="rId1"/>
  <headerFooter>
    <oddHeader>&amp;R開示版・非開示版
※上記いずれかに丸をつけてください</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K82"/>
  <sheetViews>
    <sheetView showGridLines="0" view="pageBreakPreview" zoomScale="85" zoomScaleNormal="40" zoomScaleSheetLayoutView="85" workbookViewId="0">
      <selection activeCell="K63" sqref="K63"/>
    </sheetView>
  </sheetViews>
  <sheetFormatPr defaultColWidth="7" defaultRowHeight="10.5"/>
  <cols>
    <col min="1" max="1" width="1.5" style="178" customWidth="1"/>
    <col min="2" max="2" width="7" style="178"/>
    <col min="3" max="3" width="5" style="178" customWidth="1"/>
    <col min="4" max="4" width="22.5" style="178" customWidth="1"/>
    <col min="5" max="5" width="23.125" style="178" customWidth="1"/>
    <col min="6" max="10" width="17.5" style="178" customWidth="1"/>
    <col min="11" max="11" width="17.75" style="178" customWidth="1"/>
    <col min="12" max="12" width="2.5" style="178" customWidth="1"/>
    <col min="13" max="16384" width="7" style="178"/>
  </cols>
  <sheetData>
    <row r="1" spans="1:11" s="1" customFormat="1" ht="25.5" customHeight="1">
      <c r="A1" s="60"/>
      <c r="B1" s="211" t="str">
        <f>コード!$A$1</f>
        <v>冷延鋼帯及び鋼板</v>
      </c>
    </row>
    <row r="2" spans="1:11" ht="14.25">
      <c r="A2" s="235"/>
      <c r="B2" s="235" t="s">
        <v>107</v>
      </c>
    </row>
    <row r="3" spans="1:11" ht="7.5" customHeight="1" thickBot="1"/>
    <row r="4" spans="1:11" ht="13.5" customHeight="1" thickBot="1">
      <c r="B4" s="745" t="s">
        <v>61</v>
      </c>
      <c r="C4" s="746"/>
      <c r="D4" s="746"/>
      <c r="E4" s="523" t="str">
        <f>IF(様式一覧表!D5="","",様式一覧表!D5)</f>
        <v/>
      </c>
      <c r="F4" s="534"/>
      <c r="G4" s="534"/>
      <c r="H4" s="262"/>
      <c r="I4" s="262"/>
    </row>
    <row r="5" spans="1:11" s="169" customFormat="1" ht="6" customHeight="1"/>
    <row r="6" spans="1:11" ht="13.5">
      <c r="B6" s="203" t="s">
        <v>62</v>
      </c>
      <c r="C6" s="204"/>
      <c r="D6" s="204"/>
      <c r="E6" s="204"/>
      <c r="F6" s="204"/>
      <c r="G6" s="204"/>
    </row>
    <row r="8" spans="1:11" s="169" customFormat="1" ht="13.5">
      <c r="B8" s="169" t="s">
        <v>108</v>
      </c>
      <c r="K8" s="175"/>
    </row>
    <row r="9" spans="1:11" s="169" customFormat="1" ht="13.5">
      <c r="B9" s="202" t="s">
        <v>64</v>
      </c>
      <c r="D9" s="170"/>
      <c r="E9" s="170"/>
      <c r="F9" s="170"/>
      <c r="G9" s="170"/>
      <c r="H9" s="170"/>
      <c r="I9" s="170"/>
      <c r="J9" s="170"/>
    </row>
    <row r="10" spans="1:11" s="169" customFormat="1" ht="13.5">
      <c r="B10" s="568" t="s">
        <v>106</v>
      </c>
      <c r="D10" s="170"/>
      <c r="E10" s="170"/>
      <c r="F10" s="170"/>
      <c r="G10" s="170"/>
      <c r="H10" s="170"/>
      <c r="I10" s="170"/>
      <c r="J10" s="170"/>
    </row>
    <row r="11" spans="1:11" ht="40.5" customHeight="1">
      <c r="B11" s="838"/>
      <c r="C11" s="839"/>
      <c r="D11" s="839"/>
      <c r="E11" s="840"/>
      <c r="F11" s="575" t="s">
        <v>70</v>
      </c>
      <c r="G11" s="576" t="s">
        <v>71</v>
      </c>
      <c r="H11" s="576" t="s">
        <v>72</v>
      </c>
      <c r="I11" s="576" t="s">
        <v>73</v>
      </c>
      <c r="J11" s="575" t="s">
        <v>74</v>
      </c>
    </row>
    <row r="12" spans="1:11" ht="15.6" customHeight="1">
      <c r="B12" s="804" t="s">
        <v>81</v>
      </c>
      <c r="C12" s="821" t="s">
        <v>109</v>
      </c>
      <c r="D12" s="822"/>
      <c r="E12" s="180" t="s">
        <v>110</v>
      </c>
      <c r="F12" s="480"/>
      <c r="G12" s="480"/>
      <c r="H12" s="480"/>
      <c r="I12" s="480"/>
      <c r="J12" s="480"/>
    </row>
    <row r="13" spans="1:11" ht="15.6" customHeight="1">
      <c r="B13" s="804"/>
      <c r="C13" s="823" t="s">
        <v>111</v>
      </c>
      <c r="D13" s="824"/>
      <c r="E13" s="179" t="s">
        <v>112</v>
      </c>
      <c r="F13" s="481"/>
      <c r="G13" s="481"/>
      <c r="H13" s="481"/>
      <c r="I13" s="481"/>
      <c r="J13" s="481"/>
    </row>
    <row r="14" spans="1:11" ht="15.6" customHeight="1">
      <c r="B14" s="804"/>
      <c r="C14" s="577"/>
      <c r="D14" s="578"/>
      <c r="E14" s="185" t="s">
        <v>113</v>
      </c>
      <c r="F14" s="482" t="e">
        <f t="shared" ref="F14:G14" si="0">F13/F12</f>
        <v>#DIV/0!</v>
      </c>
      <c r="G14" s="482" t="e">
        <f t="shared" si="0"/>
        <v>#DIV/0!</v>
      </c>
      <c r="H14" s="482" t="e">
        <f t="shared" ref="H14:I14" si="1">H13/H12</f>
        <v>#DIV/0!</v>
      </c>
      <c r="I14" s="482" t="e">
        <f t="shared" si="1"/>
        <v>#DIV/0!</v>
      </c>
      <c r="J14" s="482" t="e">
        <f>J13/J12</f>
        <v>#DIV/0!</v>
      </c>
    </row>
    <row r="15" spans="1:11" ht="15.6" customHeight="1">
      <c r="B15" s="804"/>
      <c r="C15" s="579"/>
      <c r="D15" s="827" t="s">
        <v>114</v>
      </c>
      <c r="E15" s="180" t="s">
        <v>115</v>
      </c>
      <c r="F15" s="480"/>
      <c r="G15" s="480"/>
      <c r="H15" s="480"/>
      <c r="I15" s="480"/>
      <c r="J15" s="480"/>
    </row>
    <row r="16" spans="1:11" ht="15.6" customHeight="1">
      <c r="B16" s="804"/>
      <c r="C16" s="579"/>
      <c r="D16" s="815"/>
      <c r="E16" s="179" t="s">
        <v>116</v>
      </c>
      <c r="F16" s="481"/>
      <c r="G16" s="481"/>
      <c r="H16" s="481"/>
      <c r="I16" s="481"/>
      <c r="J16" s="481"/>
    </row>
    <row r="17" spans="2:10" ht="15.6" customHeight="1">
      <c r="B17" s="804"/>
      <c r="C17" s="577"/>
      <c r="D17" s="828"/>
      <c r="E17" s="181" t="s">
        <v>117</v>
      </c>
      <c r="F17" s="483" t="e">
        <f t="shared" ref="F17:G17" si="2">F16/F15</f>
        <v>#DIV/0!</v>
      </c>
      <c r="G17" s="483" t="e">
        <f t="shared" si="2"/>
        <v>#DIV/0!</v>
      </c>
      <c r="H17" s="483" t="e">
        <f t="shared" ref="H17" si="3">H16/H15</f>
        <v>#DIV/0!</v>
      </c>
      <c r="I17" s="483" t="e">
        <f>I16/I15</f>
        <v>#DIV/0!</v>
      </c>
      <c r="J17" s="483" t="e">
        <f t="shared" ref="J17" si="4">J16/J15</f>
        <v>#DIV/0!</v>
      </c>
    </row>
    <row r="18" spans="2:10" ht="15.6" customHeight="1">
      <c r="B18" s="804"/>
      <c r="C18" s="579"/>
      <c r="D18" s="814" t="s">
        <v>118</v>
      </c>
      <c r="E18" s="180" t="s">
        <v>115</v>
      </c>
      <c r="F18" s="480"/>
      <c r="G18" s="480"/>
      <c r="H18" s="480"/>
      <c r="I18" s="480"/>
      <c r="J18" s="480"/>
    </row>
    <row r="19" spans="2:10" ht="15.6" customHeight="1">
      <c r="B19" s="804"/>
      <c r="C19" s="579"/>
      <c r="D19" s="815"/>
      <c r="E19" s="179" t="s">
        <v>116</v>
      </c>
      <c r="F19" s="481"/>
      <c r="G19" s="481"/>
      <c r="H19" s="481"/>
      <c r="I19" s="481"/>
      <c r="J19" s="481"/>
    </row>
    <row r="20" spans="2:10" ht="15.6" customHeight="1">
      <c r="B20" s="804"/>
      <c r="C20" s="580"/>
      <c r="D20" s="829"/>
      <c r="E20" s="181" t="s">
        <v>117</v>
      </c>
      <c r="F20" s="483" t="e">
        <f t="shared" ref="F20:G20" si="5">F19/F18</f>
        <v>#DIV/0!</v>
      </c>
      <c r="G20" s="483" t="e">
        <f t="shared" si="5"/>
        <v>#DIV/0!</v>
      </c>
      <c r="H20" s="483" t="e">
        <f t="shared" ref="H20:I20" si="6">H19/H18</f>
        <v>#DIV/0!</v>
      </c>
      <c r="I20" s="483" t="e">
        <f t="shared" si="6"/>
        <v>#DIV/0!</v>
      </c>
      <c r="J20" s="483" t="e">
        <f t="shared" ref="J20" si="7">J19/J18</f>
        <v>#DIV/0!</v>
      </c>
    </row>
    <row r="21" spans="2:10" ht="15.6" customHeight="1">
      <c r="B21" s="804"/>
      <c r="C21" s="821" t="s">
        <v>119</v>
      </c>
      <c r="D21" s="822"/>
      <c r="E21" s="180" t="s">
        <v>115</v>
      </c>
      <c r="F21" s="480"/>
      <c r="G21" s="480"/>
      <c r="H21" s="480"/>
      <c r="I21" s="480"/>
      <c r="J21" s="480"/>
    </row>
    <row r="22" spans="2:10" ht="15.6" customHeight="1">
      <c r="B22" s="804"/>
      <c r="C22" s="823" t="s">
        <v>120</v>
      </c>
      <c r="D22" s="824"/>
      <c r="E22" s="179" t="s">
        <v>116</v>
      </c>
      <c r="F22" s="481"/>
      <c r="G22" s="481"/>
      <c r="H22" s="481"/>
      <c r="I22" s="481"/>
      <c r="J22" s="481"/>
    </row>
    <row r="23" spans="2:10" ht="15.6" customHeight="1">
      <c r="B23" s="804"/>
      <c r="C23" s="577"/>
      <c r="D23" s="578"/>
      <c r="E23" s="181" t="s">
        <v>117</v>
      </c>
      <c r="F23" s="483" t="e">
        <f t="shared" ref="F23:G23" si="8">F22/F21</f>
        <v>#DIV/0!</v>
      </c>
      <c r="G23" s="483" t="e">
        <f t="shared" si="8"/>
        <v>#DIV/0!</v>
      </c>
      <c r="H23" s="483" t="e">
        <f t="shared" ref="H23:I23" si="9">H22/H21</f>
        <v>#DIV/0!</v>
      </c>
      <c r="I23" s="483" t="e">
        <f t="shared" si="9"/>
        <v>#DIV/0!</v>
      </c>
      <c r="J23" s="483" t="e">
        <f t="shared" ref="J23" si="10">J22/J21</f>
        <v>#DIV/0!</v>
      </c>
    </row>
    <row r="24" spans="2:10" ht="15.6" customHeight="1">
      <c r="B24" s="804"/>
      <c r="C24" s="579"/>
      <c r="D24" s="827" t="s">
        <v>121</v>
      </c>
      <c r="E24" s="180" t="s">
        <v>115</v>
      </c>
      <c r="F24" s="480"/>
      <c r="G24" s="480"/>
      <c r="H24" s="480"/>
      <c r="I24" s="480"/>
      <c r="J24" s="480"/>
    </row>
    <row r="25" spans="2:10" ht="15.6" customHeight="1">
      <c r="B25" s="804"/>
      <c r="C25" s="579"/>
      <c r="D25" s="815"/>
      <c r="E25" s="179" t="s">
        <v>116</v>
      </c>
      <c r="F25" s="481"/>
      <c r="G25" s="481"/>
      <c r="H25" s="481"/>
      <c r="I25" s="481"/>
      <c r="J25" s="481"/>
    </row>
    <row r="26" spans="2:10" ht="15.6" customHeight="1">
      <c r="B26" s="804"/>
      <c r="C26" s="577"/>
      <c r="D26" s="828"/>
      <c r="E26" s="181" t="s">
        <v>117</v>
      </c>
      <c r="F26" s="483" t="e">
        <f t="shared" ref="F26:G26" si="11">F25/F24</f>
        <v>#DIV/0!</v>
      </c>
      <c r="G26" s="483" t="e">
        <f t="shared" si="11"/>
        <v>#DIV/0!</v>
      </c>
      <c r="H26" s="483" t="e">
        <f t="shared" ref="H26:I26" si="12">H25/H24</f>
        <v>#DIV/0!</v>
      </c>
      <c r="I26" s="483" t="e">
        <f t="shared" si="12"/>
        <v>#DIV/0!</v>
      </c>
      <c r="J26" s="483" t="e">
        <f t="shared" ref="J26" si="13">J25/J24</f>
        <v>#DIV/0!</v>
      </c>
    </row>
    <row r="27" spans="2:10" ht="15.6" customHeight="1">
      <c r="B27" s="804"/>
      <c r="C27" s="579"/>
      <c r="D27" s="814" t="s">
        <v>118</v>
      </c>
      <c r="E27" s="180" t="s">
        <v>115</v>
      </c>
      <c r="F27" s="480"/>
      <c r="G27" s="480"/>
      <c r="H27" s="480"/>
      <c r="I27" s="480"/>
      <c r="J27" s="480"/>
    </row>
    <row r="28" spans="2:10" ht="15.6" customHeight="1">
      <c r="B28" s="804"/>
      <c r="C28" s="579"/>
      <c r="D28" s="815"/>
      <c r="E28" s="179" t="s">
        <v>116</v>
      </c>
      <c r="F28" s="481"/>
      <c r="G28" s="481"/>
      <c r="H28" s="481"/>
      <c r="I28" s="481"/>
      <c r="J28" s="481"/>
    </row>
    <row r="29" spans="2:10" ht="15.6" customHeight="1">
      <c r="B29" s="804"/>
      <c r="C29" s="580"/>
      <c r="D29" s="829"/>
      <c r="E29" s="181" t="s">
        <v>117</v>
      </c>
      <c r="F29" s="483" t="e">
        <f t="shared" ref="F29:G29" si="14">F28/F27</f>
        <v>#DIV/0!</v>
      </c>
      <c r="G29" s="483" t="e">
        <f t="shared" si="14"/>
        <v>#DIV/0!</v>
      </c>
      <c r="H29" s="483" t="e">
        <f t="shared" ref="H29:I29" si="15">H28/H27</f>
        <v>#DIV/0!</v>
      </c>
      <c r="I29" s="483" t="e">
        <f t="shared" si="15"/>
        <v>#DIV/0!</v>
      </c>
      <c r="J29" s="483" t="e">
        <f t="shared" ref="J29" si="16">J28/J27</f>
        <v>#DIV/0!</v>
      </c>
    </row>
    <row r="30" spans="2:10" ht="15.6" customHeight="1">
      <c r="B30" s="804"/>
      <c r="C30" s="821" t="s">
        <v>122</v>
      </c>
      <c r="D30" s="822"/>
      <c r="E30" s="180" t="s">
        <v>115</v>
      </c>
      <c r="F30" s="480"/>
      <c r="G30" s="480"/>
      <c r="H30" s="480"/>
      <c r="I30" s="480"/>
      <c r="J30" s="480"/>
    </row>
    <row r="31" spans="2:10" ht="15.6" customHeight="1">
      <c r="B31" s="804"/>
      <c r="C31" s="825"/>
      <c r="D31" s="826"/>
      <c r="E31" s="179" t="s">
        <v>116</v>
      </c>
      <c r="F31" s="481"/>
      <c r="G31" s="481"/>
      <c r="H31" s="481"/>
      <c r="I31" s="481"/>
      <c r="J31" s="481"/>
    </row>
    <row r="32" spans="2:10" ht="15.6" customHeight="1">
      <c r="B32" s="804"/>
      <c r="C32" s="577"/>
      <c r="D32" s="578"/>
      <c r="E32" s="181" t="s">
        <v>117</v>
      </c>
      <c r="F32" s="483" t="e">
        <f t="shared" ref="F32:G32" si="17">F31/F30</f>
        <v>#DIV/0!</v>
      </c>
      <c r="G32" s="483" t="e">
        <f t="shared" si="17"/>
        <v>#DIV/0!</v>
      </c>
      <c r="H32" s="483" t="e">
        <f t="shared" ref="H32:I32" si="18">H31/H30</f>
        <v>#DIV/0!</v>
      </c>
      <c r="I32" s="483" t="e">
        <f t="shared" si="18"/>
        <v>#DIV/0!</v>
      </c>
      <c r="J32" s="483" t="e">
        <f t="shared" ref="J32" si="19">J31/J30</f>
        <v>#DIV/0!</v>
      </c>
    </row>
    <row r="33" spans="2:11" ht="15.6" customHeight="1">
      <c r="B33" s="804"/>
      <c r="C33" s="579"/>
      <c r="D33" s="827" t="s">
        <v>121</v>
      </c>
      <c r="E33" s="180" t="s">
        <v>115</v>
      </c>
      <c r="F33" s="480"/>
      <c r="G33" s="480"/>
      <c r="H33" s="480"/>
      <c r="I33" s="480"/>
      <c r="J33" s="480"/>
    </row>
    <row r="34" spans="2:11" ht="15.6" customHeight="1">
      <c r="B34" s="804"/>
      <c r="C34" s="579"/>
      <c r="D34" s="815"/>
      <c r="E34" s="179" t="s">
        <v>116</v>
      </c>
      <c r="F34" s="481"/>
      <c r="G34" s="481"/>
      <c r="H34" s="481"/>
      <c r="I34" s="481"/>
      <c r="J34" s="481"/>
    </row>
    <row r="35" spans="2:11" ht="15.6" customHeight="1">
      <c r="B35" s="804"/>
      <c r="C35" s="577"/>
      <c r="D35" s="828"/>
      <c r="E35" s="181" t="s">
        <v>117</v>
      </c>
      <c r="F35" s="483" t="e">
        <f t="shared" ref="F35:G35" si="20">F34/F33</f>
        <v>#DIV/0!</v>
      </c>
      <c r="G35" s="483" t="e">
        <f t="shared" si="20"/>
        <v>#DIV/0!</v>
      </c>
      <c r="H35" s="483" t="e">
        <f t="shared" ref="H35:I35" si="21">H34/H33</f>
        <v>#DIV/0!</v>
      </c>
      <c r="I35" s="483" t="e">
        <f t="shared" si="21"/>
        <v>#DIV/0!</v>
      </c>
      <c r="J35" s="483" t="e">
        <f t="shared" ref="J35" si="22">J34/J33</f>
        <v>#DIV/0!</v>
      </c>
    </row>
    <row r="36" spans="2:11" ht="15.6" customHeight="1">
      <c r="B36" s="804"/>
      <c r="C36" s="579"/>
      <c r="D36" s="814" t="s">
        <v>118</v>
      </c>
      <c r="E36" s="180" t="s">
        <v>115</v>
      </c>
      <c r="F36" s="480"/>
      <c r="G36" s="480"/>
      <c r="H36" s="480"/>
      <c r="I36" s="480"/>
      <c r="J36" s="480"/>
    </row>
    <row r="37" spans="2:11" ht="15.6" customHeight="1">
      <c r="B37" s="804"/>
      <c r="C37" s="579"/>
      <c r="D37" s="815"/>
      <c r="E37" s="179" t="s">
        <v>116</v>
      </c>
      <c r="F37" s="481"/>
      <c r="G37" s="481"/>
      <c r="H37" s="481"/>
      <c r="I37" s="481"/>
      <c r="J37" s="481"/>
    </row>
    <row r="38" spans="2:11" ht="15.6" customHeight="1">
      <c r="B38" s="804"/>
      <c r="C38" s="577"/>
      <c r="D38" s="815"/>
      <c r="E38" s="181" t="s">
        <v>117</v>
      </c>
      <c r="F38" s="483" t="e">
        <f t="shared" ref="F38:G38" si="23">F37/F36</f>
        <v>#DIV/0!</v>
      </c>
      <c r="G38" s="483" t="e">
        <f t="shared" si="23"/>
        <v>#DIV/0!</v>
      </c>
      <c r="H38" s="483" t="e">
        <f t="shared" ref="H38:I38" si="24">H37/H36</f>
        <v>#DIV/0!</v>
      </c>
      <c r="I38" s="483" t="e">
        <f t="shared" si="24"/>
        <v>#DIV/0!</v>
      </c>
      <c r="J38" s="483" t="e">
        <f t="shared" ref="J38" si="25">J37/J36</f>
        <v>#DIV/0!</v>
      </c>
    </row>
    <row r="39" spans="2:11" ht="15.6" customHeight="1">
      <c r="B39" s="831" t="s">
        <v>123</v>
      </c>
      <c r="C39" s="832"/>
      <c r="D39" s="833"/>
      <c r="E39" s="180" t="s">
        <v>115</v>
      </c>
      <c r="F39" s="480"/>
      <c r="G39" s="480"/>
      <c r="H39" s="480"/>
      <c r="I39" s="480"/>
      <c r="J39" s="480"/>
    </row>
    <row r="40" spans="2:11" ht="15.6" customHeight="1">
      <c r="B40" s="823"/>
      <c r="C40" s="834"/>
      <c r="D40" s="824"/>
      <c r="E40" s="179" t="s">
        <v>116</v>
      </c>
      <c r="F40" s="481"/>
      <c r="G40" s="481"/>
      <c r="H40" s="481"/>
      <c r="I40" s="481"/>
      <c r="J40" s="481"/>
    </row>
    <row r="41" spans="2:11" ht="15.6" customHeight="1">
      <c r="B41" s="818"/>
      <c r="C41" s="819"/>
      <c r="D41" s="820"/>
      <c r="E41" s="181" t="s">
        <v>117</v>
      </c>
      <c r="F41" s="483" t="e">
        <f t="shared" ref="F41:G41" si="26">F40/F39</f>
        <v>#DIV/0!</v>
      </c>
      <c r="G41" s="483" t="e">
        <f t="shared" si="26"/>
        <v>#DIV/0!</v>
      </c>
      <c r="H41" s="483" t="e">
        <f t="shared" ref="H41:I41" si="27">H40/H39</f>
        <v>#DIV/0!</v>
      </c>
      <c r="I41" s="483" t="e">
        <f t="shared" si="27"/>
        <v>#DIV/0!</v>
      </c>
      <c r="J41" s="483" t="e">
        <f t="shared" ref="J41" si="28">J40/J39</f>
        <v>#DIV/0!</v>
      </c>
    </row>
    <row r="42" spans="2:11" ht="15.6" customHeight="1">
      <c r="B42" s="818" t="s">
        <v>124</v>
      </c>
      <c r="C42" s="819"/>
      <c r="D42" s="820"/>
      <c r="E42" s="265" t="s">
        <v>116</v>
      </c>
      <c r="F42" s="484"/>
      <c r="G42" s="484"/>
      <c r="H42" s="484"/>
      <c r="I42" s="484"/>
      <c r="J42" s="484"/>
    </row>
    <row r="43" spans="2:11" ht="15.6" customHeight="1">
      <c r="B43" s="835" t="s">
        <v>125</v>
      </c>
      <c r="C43" s="836"/>
      <c r="D43" s="837"/>
      <c r="E43" s="264" t="s">
        <v>116</v>
      </c>
      <c r="F43" s="484"/>
      <c r="G43" s="484"/>
      <c r="H43" s="484"/>
      <c r="I43" s="484"/>
      <c r="J43" s="484"/>
      <c r="K43" s="276"/>
    </row>
    <row r="44" spans="2:11" ht="20.100000000000001" customHeight="1">
      <c r="B44" s="816" t="s">
        <v>126</v>
      </c>
      <c r="C44" s="816"/>
      <c r="D44" s="816"/>
      <c r="E44" s="816"/>
      <c r="F44" s="817"/>
      <c r="G44" s="817"/>
      <c r="H44" s="817"/>
      <c r="I44" s="817"/>
      <c r="J44" s="817"/>
      <c r="K44" s="817"/>
    </row>
    <row r="45" spans="2:11" ht="20.100000000000001" customHeight="1">
      <c r="B45" s="830" t="s">
        <v>127</v>
      </c>
      <c r="C45" s="830"/>
      <c r="D45" s="830"/>
      <c r="E45" s="830"/>
      <c r="F45" s="830"/>
      <c r="G45" s="830"/>
      <c r="H45" s="830"/>
      <c r="I45" s="830"/>
      <c r="J45" s="830"/>
      <c r="K45" s="830"/>
    </row>
    <row r="46" spans="2:11" ht="12.75">
      <c r="B46" s="797"/>
      <c r="C46" s="797"/>
      <c r="D46" s="797"/>
      <c r="E46" s="797"/>
      <c r="F46" s="797"/>
      <c r="G46" s="797"/>
      <c r="H46" s="797"/>
      <c r="I46" s="797"/>
      <c r="J46" s="797"/>
      <c r="K46" s="797"/>
    </row>
    <row r="47" spans="2:11" ht="48" customHeight="1">
      <c r="B47" s="803" t="s">
        <v>81</v>
      </c>
      <c r="C47" s="811" t="s">
        <v>128</v>
      </c>
      <c r="D47" s="812"/>
      <c r="E47" s="813"/>
      <c r="F47" s="575" t="s">
        <v>70</v>
      </c>
      <c r="G47" s="575" t="s">
        <v>71</v>
      </c>
      <c r="H47" s="575" t="s">
        <v>72</v>
      </c>
      <c r="I47" s="575" t="s">
        <v>73</v>
      </c>
      <c r="J47" s="575" t="s">
        <v>74</v>
      </c>
    </row>
    <row r="48" spans="2:11" ht="14.65" customHeight="1">
      <c r="B48" s="804"/>
      <c r="C48" s="182">
        <v>1</v>
      </c>
      <c r="D48" s="806" t="s">
        <v>129</v>
      </c>
      <c r="E48" s="180" t="s">
        <v>115</v>
      </c>
      <c r="F48" s="480"/>
      <c r="G48" s="480"/>
      <c r="H48" s="480"/>
      <c r="I48" s="480"/>
      <c r="J48" s="480"/>
    </row>
    <row r="49" spans="2:10" ht="14.65" customHeight="1">
      <c r="B49" s="804"/>
      <c r="C49" s="182"/>
      <c r="D49" s="807"/>
      <c r="E49" s="179" t="s">
        <v>116</v>
      </c>
      <c r="F49" s="481"/>
      <c r="G49" s="481"/>
      <c r="H49" s="481"/>
      <c r="I49" s="481"/>
      <c r="J49" s="481"/>
    </row>
    <row r="50" spans="2:10" ht="14.65" customHeight="1">
      <c r="B50" s="804"/>
      <c r="C50" s="182"/>
      <c r="D50" s="808"/>
      <c r="E50" s="181" t="s">
        <v>117</v>
      </c>
      <c r="F50" s="483" t="e">
        <f t="shared" ref="F50:G50" si="29">F49/F48</f>
        <v>#DIV/0!</v>
      </c>
      <c r="G50" s="483" t="e">
        <f t="shared" si="29"/>
        <v>#DIV/0!</v>
      </c>
      <c r="H50" s="483" t="e">
        <f t="shared" ref="H50:I50" si="30">H49/H48</f>
        <v>#DIV/0!</v>
      </c>
      <c r="I50" s="483" t="e">
        <f t="shared" si="30"/>
        <v>#DIV/0!</v>
      </c>
      <c r="J50" s="483" t="e">
        <f t="shared" ref="J50" si="31">J49/J48</f>
        <v>#DIV/0!</v>
      </c>
    </row>
    <row r="51" spans="2:10" ht="14.65" customHeight="1">
      <c r="B51" s="804"/>
      <c r="C51" s="182">
        <v>2</v>
      </c>
      <c r="D51" s="806" t="s">
        <v>130</v>
      </c>
      <c r="E51" s="180" t="s">
        <v>115</v>
      </c>
      <c r="F51" s="480"/>
      <c r="G51" s="480"/>
      <c r="H51" s="480"/>
      <c r="I51" s="480"/>
      <c r="J51" s="480"/>
    </row>
    <row r="52" spans="2:10" ht="14.65" customHeight="1">
      <c r="B52" s="804"/>
      <c r="C52" s="182"/>
      <c r="D52" s="807"/>
      <c r="E52" s="179" t="s">
        <v>116</v>
      </c>
      <c r="F52" s="481"/>
      <c r="G52" s="481"/>
      <c r="H52" s="481"/>
      <c r="I52" s="481"/>
      <c r="J52" s="481"/>
    </row>
    <row r="53" spans="2:10" ht="14.65" customHeight="1">
      <c r="B53" s="804"/>
      <c r="C53" s="182"/>
      <c r="D53" s="808"/>
      <c r="E53" s="181" t="s">
        <v>117</v>
      </c>
      <c r="F53" s="483" t="e">
        <f t="shared" ref="F53:G53" si="32">F52/F51</f>
        <v>#DIV/0!</v>
      </c>
      <c r="G53" s="483" t="e">
        <f t="shared" si="32"/>
        <v>#DIV/0!</v>
      </c>
      <c r="H53" s="483" t="e">
        <f t="shared" ref="H53:I53" si="33">H52/H51</f>
        <v>#DIV/0!</v>
      </c>
      <c r="I53" s="483" t="e">
        <f t="shared" si="33"/>
        <v>#DIV/0!</v>
      </c>
      <c r="J53" s="483" t="e">
        <f t="shared" ref="J53" si="34">J52/J51</f>
        <v>#DIV/0!</v>
      </c>
    </row>
    <row r="54" spans="2:10" ht="14.65" customHeight="1">
      <c r="B54" s="804"/>
      <c r="C54" s="183">
        <v>3</v>
      </c>
      <c r="D54" s="806" t="s">
        <v>131</v>
      </c>
      <c r="E54" s="180" t="s">
        <v>115</v>
      </c>
      <c r="F54" s="480"/>
      <c r="G54" s="480"/>
      <c r="H54" s="480"/>
      <c r="I54" s="480"/>
      <c r="J54" s="480"/>
    </row>
    <row r="55" spans="2:10" ht="14.65" customHeight="1">
      <c r="B55" s="804"/>
      <c r="C55" s="183"/>
      <c r="D55" s="807"/>
      <c r="E55" s="179" t="s">
        <v>116</v>
      </c>
      <c r="F55" s="481"/>
      <c r="G55" s="481"/>
      <c r="H55" s="481"/>
      <c r="I55" s="481"/>
      <c r="J55" s="481"/>
    </row>
    <row r="56" spans="2:10" ht="14.65" customHeight="1">
      <c r="B56" s="804"/>
      <c r="C56" s="183"/>
      <c r="D56" s="808"/>
      <c r="E56" s="181" t="s">
        <v>117</v>
      </c>
      <c r="F56" s="483" t="e">
        <f t="shared" ref="F56:G56" si="35">F55/F54</f>
        <v>#DIV/0!</v>
      </c>
      <c r="G56" s="483" t="e">
        <f t="shared" si="35"/>
        <v>#DIV/0!</v>
      </c>
      <c r="H56" s="483" t="e">
        <f t="shared" ref="H56:I56" si="36">H55/H54</f>
        <v>#DIV/0!</v>
      </c>
      <c r="I56" s="483" t="e">
        <f t="shared" si="36"/>
        <v>#DIV/0!</v>
      </c>
      <c r="J56" s="483" t="e">
        <f t="shared" ref="J56" si="37">J55/J54</f>
        <v>#DIV/0!</v>
      </c>
    </row>
    <row r="57" spans="2:10" ht="14.65" customHeight="1">
      <c r="B57" s="804"/>
      <c r="C57" s="182">
        <v>4</v>
      </c>
      <c r="D57" s="806" t="s">
        <v>132</v>
      </c>
      <c r="E57" s="180" t="s">
        <v>115</v>
      </c>
      <c r="F57" s="480"/>
      <c r="G57" s="480"/>
      <c r="H57" s="480"/>
      <c r="I57" s="480"/>
      <c r="J57" s="480"/>
    </row>
    <row r="58" spans="2:10" ht="14.65" customHeight="1">
      <c r="B58" s="804"/>
      <c r="C58" s="182"/>
      <c r="D58" s="807"/>
      <c r="E58" s="179" t="s">
        <v>116</v>
      </c>
      <c r="F58" s="481"/>
      <c r="G58" s="481"/>
      <c r="H58" s="481"/>
      <c r="I58" s="481"/>
      <c r="J58" s="481"/>
    </row>
    <row r="59" spans="2:10" ht="14.65" customHeight="1">
      <c r="B59" s="804"/>
      <c r="C59" s="182"/>
      <c r="D59" s="808"/>
      <c r="E59" s="181" t="s">
        <v>117</v>
      </c>
      <c r="F59" s="483" t="e">
        <f t="shared" ref="F59:G59" si="38">F58/F57</f>
        <v>#DIV/0!</v>
      </c>
      <c r="G59" s="483" t="e">
        <f t="shared" si="38"/>
        <v>#DIV/0!</v>
      </c>
      <c r="H59" s="483" t="e">
        <f t="shared" ref="H59:I59" si="39">H58/H57</f>
        <v>#DIV/0!</v>
      </c>
      <c r="I59" s="483" t="e">
        <f t="shared" si="39"/>
        <v>#DIV/0!</v>
      </c>
      <c r="J59" s="483" t="e">
        <f t="shared" ref="J59" si="40">J58/J57</f>
        <v>#DIV/0!</v>
      </c>
    </row>
    <row r="60" spans="2:10" ht="14.65" customHeight="1">
      <c r="B60" s="804"/>
      <c r="C60" s="182">
        <v>5</v>
      </c>
      <c r="D60" s="806" t="s">
        <v>133</v>
      </c>
      <c r="E60" s="180" t="s">
        <v>115</v>
      </c>
      <c r="F60" s="480"/>
      <c r="G60" s="480"/>
      <c r="H60" s="480"/>
      <c r="I60" s="480"/>
      <c r="J60" s="480"/>
    </row>
    <row r="61" spans="2:10" ht="14.65" customHeight="1">
      <c r="B61" s="804"/>
      <c r="C61" s="182"/>
      <c r="D61" s="807"/>
      <c r="E61" s="179" t="s">
        <v>116</v>
      </c>
      <c r="F61" s="481"/>
      <c r="G61" s="481"/>
      <c r="H61" s="481"/>
      <c r="I61" s="481"/>
      <c r="J61" s="481"/>
    </row>
    <row r="62" spans="2:10" ht="14.65" customHeight="1">
      <c r="B62" s="804"/>
      <c r="C62" s="182"/>
      <c r="D62" s="807"/>
      <c r="E62" s="184" t="s">
        <v>117</v>
      </c>
      <c r="F62" s="482" t="e">
        <f t="shared" ref="F62:G62" si="41">F61/F60</f>
        <v>#DIV/0!</v>
      </c>
      <c r="G62" s="482" t="e">
        <f t="shared" si="41"/>
        <v>#DIV/0!</v>
      </c>
      <c r="H62" s="482" t="e">
        <f t="shared" ref="H62:I62" si="42">H61/H60</f>
        <v>#DIV/0!</v>
      </c>
      <c r="I62" s="482" t="e">
        <f t="shared" si="42"/>
        <v>#DIV/0!</v>
      </c>
      <c r="J62" s="482" t="e">
        <f t="shared" ref="J62" si="43">J61/J60</f>
        <v>#DIV/0!</v>
      </c>
    </row>
    <row r="63" spans="2:10" ht="14.65" customHeight="1">
      <c r="B63" s="804"/>
      <c r="C63" s="182"/>
      <c r="D63" s="806" t="s">
        <v>134</v>
      </c>
      <c r="E63" s="180" t="s">
        <v>115</v>
      </c>
      <c r="F63" s="480"/>
      <c r="G63" s="480"/>
      <c r="H63" s="480"/>
      <c r="I63" s="480"/>
      <c r="J63" s="480"/>
    </row>
    <row r="64" spans="2:10" ht="14.65" customHeight="1">
      <c r="B64" s="804"/>
      <c r="C64" s="182"/>
      <c r="D64" s="807"/>
      <c r="E64" s="179" t="s">
        <v>116</v>
      </c>
      <c r="F64" s="481"/>
      <c r="G64" s="481"/>
      <c r="H64" s="481"/>
      <c r="I64" s="481"/>
      <c r="J64" s="481"/>
    </row>
    <row r="65" spans="2:11" ht="14.65" customHeight="1">
      <c r="B65" s="805"/>
      <c r="C65" s="197"/>
      <c r="D65" s="809"/>
      <c r="E65" s="181" t="s">
        <v>117</v>
      </c>
      <c r="F65" s="483" t="e">
        <f t="shared" ref="F65:G65" si="44">F64/F63</f>
        <v>#DIV/0!</v>
      </c>
      <c r="G65" s="483" t="e">
        <f t="shared" si="44"/>
        <v>#DIV/0!</v>
      </c>
      <c r="H65" s="483" t="e">
        <f t="shared" ref="H65:I65" si="45">H64/H63</f>
        <v>#DIV/0!</v>
      </c>
      <c r="I65" s="483" t="e">
        <f t="shared" si="45"/>
        <v>#DIV/0!</v>
      </c>
      <c r="J65" s="483" t="e">
        <f t="shared" ref="J65" si="46">J64/J63</f>
        <v>#DIV/0!</v>
      </c>
    </row>
    <row r="67" spans="2:11" ht="11.25" customHeight="1">
      <c r="B67" s="198" t="s">
        <v>135</v>
      </c>
      <c r="C67" s="199"/>
      <c r="D67" s="199"/>
      <c r="E67" s="199"/>
      <c r="F67" s="199"/>
      <c r="G67" s="199"/>
      <c r="H67" s="199"/>
      <c r="I67" s="199"/>
      <c r="J67" s="199"/>
      <c r="K67" s="199"/>
    </row>
    <row r="68" spans="2:11" ht="55.5" customHeight="1">
      <c r="B68" s="810" t="s">
        <v>136</v>
      </c>
      <c r="C68" s="810"/>
      <c r="D68" s="810"/>
      <c r="E68" s="810"/>
      <c r="F68" s="810"/>
      <c r="G68" s="810"/>
      <c r="H68" s="810"/>
      <c r="I68" s="810"/>
      <c r="J68" s="810"/>
      <c r="K68" s="810"/>
    </row>
    <row r="69" spans="2:11" ht="11.25" customHeight="1">
      <c r="B69" s="200" t="s">
        <v>137</v>
      </c>
      <c r="C69" s="199"/>
      <c r="D69" s="199"/>
      <c r="E69" s="199"/>
      <c r="F69" s="199"/>
      <c r="G69" s="199"/>
      <c r="H69" s="199"/>
      <c r="I69" s="199"/>
      <c r="J69" s="199"/>
      <c r="K69" s="199"/>
    </row>
    <row r="70" spans="2:11" ht="11.25" customHeight="1" thickBot="1">
      <c r="B70" s="200"/>
      <c r="C70" s="199"/>
      <c r="D70" s="199"/>
      <c r="E70" s="199"/>
      <c r="F70" s="199"/>
      <c r="G70" s="199"/>
      <c r="H70" s="199"/>
      <c r="I70" s="199"/>
      <c r="J70" s="199"/>
      <c r="K70" s="199"/>
    </row>
    <row r="71" spans="2:11" ht="13.5" customHeight="1">
      <c r="B71" s="758" t="s">
        <v>138</v>
      </c>
      <c r="C71" s="798"/>
      <c r="D71" s="798"/>
      <c r="E71" s="798"/>
      <c r="F71" s="798"/>
      <c r="G71" s="798"/>
      <c r="H71" s="798"/>
      <c r="I71" s="798"/>
      <c r="J71" s="798"/>
      <c r="K71" s="798"/>
    </row>
    <row r="72" spans="2:11" ht="13.5" customHeight="1">
      <c r="B72" s="799"/>
      <c r="C72" s="800"/>
      <c r="D72" s="800"/>
      <c r="E72" s="800"/>
      <c r="F72" s="800"/>
      <c r="G72" s="800"/>
      <c r="H72" s="800"/>
      <c r="I72" s="800"/>
      <c r="J72" s="800"/>
      <c r="K72" s="800"/>
    </row>
    <row r="73" spans="2:11" ht="13.5" customHeight="1" thickBot="1">
      <c r="B73" s="801"/>
      <c r="C73" s="802"/>
      <c r="D73" s="802"/>
      <c r="E73" s="802"/>
      <c r="F73" s="802"/>
      <c r="G73" s="802"/>
      <c r="H73" s="802"/>
      <c r="I73" s="802"/>
      <c r="J73" s="802"/>
      <c r="K73" s="802"/>
    </row>
    <row r="74" spans="2:11" ht="12.75">
      <c r="B74" s="198"/>
      <c r="C74" s="198"/>
      <c r="D74" s="198"/>
      <c r="E74" s="198"/>
      <c r="F74" s="198"/>
      <c r="G74" s="198"/>
      <c r="H74" s="198"/>
      <c r="I74" s="198"/>
      <c r="J74" s="198"/>
      <c r="K74" s="198"/>
    </row>
    <row r="75" spans="2:11" ht="12.75">
      <c r="B75" s="581" t="s">
        <v>139</v>
      </c>
      <c r="C75" s="582"/>
      <c r="D75" s="199"/>
      <c r="E75" s="199"/>
      <c r="F75" s="199"/>
      <c r="G75" s="199"/>
      <c r="H75" s="199"/>
      <c r="I75" s="199"/>
      <c r="J75" s="199"/>
      <c r="K75" s="199"/>
    </row>
    <row r="76" spans="2:11" ht="12.75">
      <c r="B76" s="581" t="s">
        <v>140</v>
      </c>
      <c r="C76" s="582"/>
      <c r="D76" s="199"/>
      <c r="E76" s="199"/>
      <c r="F76" s="199"/>
      <c r="G76" s="199"/>
      <c r="H76" s="199"/>
      <c r="I76" s="199"/>
      <c r="J76" s="199"/>
      <c r="K76" s="199"/>
    </row>
    <row r="77" spans="2:11" ht="13.5" thickBot="1">
      <c r="B77" s="198"/>
      <c r="C77" s="199"/>
      <c r="D77" s="199"/>
      <c r="E77" s="199"/>
      <c r="F77" s="199"/>
      <c r="G77" s="199"/>
      <c r="H77" s="199"/>
      <c r="I77" s="199"/>
      <c r="J77" s="199"/>
      <c r="K77" s="199"/>
    </row>
    <row r="78" spans="2:11">
      <c r="B78" s="758" t="s">
        <v>141</v>
      </c>
      <c r="C78" s="798"/>
      <c r="D78" s="798"/>
      <c r="E78" s="798"/>
      <c r="F78" s="798"/>
      <c r="G78" s="798"/>
      <c r="H78" s="798"/>
      <c r="I78" s="798"/>
      <c r="J78" s="798"/>
      <c r="K78" s="798"/>
    </row>
    <row r="79" spans="2:11">
      <c r="B79" s="799"/>
      <c r="C79" s="800"/>
      <c r="D79" s="800"/>
      <c r="E79" s="800"/>
      <c r="F79" s="800"/>
      <c r="G79" s="800"/>
      <c r="H79" s="800"/>
      <c r="I79" s="800"/>
      <c r="J79" s="800"/>
      <c r="K79" s="800"/>
    </row>
    <row r="80" spans="2:11" ht="11.25" thickBot="1">
      <c r="B80" s="801"/>
      <c r="C80" s="802"/>
      <c r="D80" s="802"/>
      <c r="E80" s="802"/>
      <c r="F80" s="802"/>
      <c r="G80" s="802"/>
      <c r="H80" s="802"/>
      <c r="I80" s="802"/>
      <c r="J80" s="802"/>
      <c r="K80" s="802"/>
    </row>
    <row r="81" spans="2:11" ht="12.75">
      <c r="B81" s="198"/>
      <c r="C81" s="198"/>
      <c r="D81" s="198"/>
      <c r="E81" s="198"/>
      <c r="F81" s="198"/>
      <c r="G81" s="198"/>
      <c r="H81" s="198"/>
      <c r="I81" s="198"/>
      <c r="J81" s="198"/>
      <c r="K81" s="198"/>
    </row>
    <row r="82" spans="2:11" ht="12.75">
      <c r="B82" s="198"/>
      <c r="C82" s="198"/>
      <c r="D82" s="198"/>
      <c r="E82" s="198"/>
      <c r="F82" s="198"/>
      <c r="G82" s="198"/>
      <c r="H82" s="198"/>
      <c r="I82" s="198"/>
      <c r="J82" s="198"/>
      <c r="K82" s="198"/>
    </row>
  </sheetData>
  <mergeCells count="32">
    <mergeCell ref="B39:D41"/>
    <mergeCell ref="B43:D43"/>
    <mergeCell ref="D24:D26"/>
    <mergeCell ref="D27:D29"/>
    <mergeCell ref="B11:E11"/>
    <mergeCell ref="B4:D4"/>
    <mergeCell ref="D54:D56"/>
    <mergeCell ref="D36:D38"/>
    <mergeCell ref="B44:K44"/>
    <mergeCell ref="B42:D42"/>
    <mergeCell ref="B12:B38"/>
    <mergeCell ref="C12:D12"/>
    <mergeCell ref="C13:D13"/>
    <mergeCell ref="C30:D30"/>
    <mergeCell ref="C31:D31"/>
    <mergeCell ref="D15:D17"/>
    <mergeCell ref="D18:D20"/>
    <mergeCell ref="D33:D35"/>
    <mergeCell ref="C21:D21"/>
    <mergeCell ref="C22:D22"/>
    <mergeCell ref="B45:K45"/>
    <mergeCell ref="B46:K46"/>
    <mergeCell ref="B71:K73"/>
    <mergeCell ref="B78:K80"/>
    <mergeCell ref="B47:B65"/>
    <mergeCell ref="D48:D50"/>
    <mergeCell ref="D51:D53"/>
    <mergeCell ref="D63:D65"/>
    <mergeCell ref="D60:D62"/>
    <mergeCell ref="B68:K68"/>
    <mergeCell ref="C47:E47"/>
    <mergeCell ref="D57:D59"/>
  </mergeCells>
  <phoneticPr fontId="11"/>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A663-2E90-4FD1-9984-136760739D95}">
  <sheetPr>
    <tabColor rgb="FF92D050"/>
    <pageSetUpPr fitToPage="1"/>
  </sheetPr>
  <dimension ref="A1:M82"/>
  <sheetViews>
    <sheetView showGridLines="0" view="pageBreakPreview" zoomScale="85" zoomScaleNormal="40" zoomScaleSheetLayoutView="85" workbookViewId="0">
      <selection activeCell="B44" sqref="B44:K44"/>
    </sheetView>
  </sheetViews>
  <sheetFormatPr defaultColWidth="7" defaultRowHeight="10.5"/>
  <cols>
    <col min="1" max="1" width="1.5" style="178" customWidth="1"/>
    <col min="2" max="2" width="7" style="178"/>
    <col min="3" max="3" width="5" style="178" customWidth="1"/>
    <col min="4" max="4" width="22.5" style="178" customWidth="1"/>
    <col min="5" max="5" width="23.125" style="178" bestFit="1" customWidth="1"/>
    <col min="6" max="10" width="17.5" style="178" customWidth="1"/>
    <col min="11" max="11" width="17.75" style="178" customWidth="1"/>
    <col min="12" max="12" width="2.5" style="178" customWidth="1"/>
    <col min="13" max="16384" width="7" style="178"/>
  </cols>
  <sheetData>
    <row r="1" spans="1:13" s="1" customFormat="1" ht="25.5" customHeight="1">
      <c r="A1" s="60"/>
      <c r="B1" s="211" t="str">
        <f>コード!$A$1</f>
        <v>冷延鋼帯及び鋼板</v>
      </c>
    </row>
    <row r="2" spans="1:13" ht="14.25">
      <c r="A2" s="235"/>
      <c r="B2" s="235" t="s">
        <v>142</v>
      </c>
    </row>
    <row r="3" spans="1:13" ht="7.5" customHeight="1" thickBot="1"/>
    <row r="4" spans="1:13" ht="13.5" customHeight="1" thickBot="1">
      <c r="B4" s="745" t="s">
        <v>61</v>
      </c>
      <c r="C4" s="746"/>
      <c r="D4" s="746"/>
      <c r="E4" s="523" t="str">
        <f>IF(様式一覧表!D5="","",様式一覧表!D5)</f>
        <v/>
      </c>
      <c r="F4" s="262"/>
      <c r="G4" s="262"/>
      <c r="H4" s="262"/>
      <c r="I4" s="262"/>
    </row>
    <row r="5" spans="1:13" s="169" customFormat="1" ht="6" customHeight="1"/>
    <row r="6" spans="1:13" ht="13.5">
      <c r="B6" s="203" t="s">
        <v>62</v>
      </c>
      <c r="C6" s="204"/>
      <c r="D6" s="204"/>
      <c r="E6" s="204"/>
      <c r="F6" s="204"/>
      <c r="G6" s="204"/>
    </row>
    <row r="8" spans="1:13" s="169" customFormat="1" ht="13.5">
      <c r="B8" s="169" t="s">
        <v>108</v>
      </c>
      <c r="K8" s="175"/>
    </row>
    <row r="9" spans="1:13" s="169" customFormat="1" ht="13.5">
      <c r="B9" s="202" t="s">
        <v>64</v>
      </c>
      <c r="D9" s="170"/>
      <c r="E9" s="170"/>
      <c r="F9" s="170"/>
      <c r="G9" s="170"/>
      <c r="H9" s="170"/>
      <c r="I9" s="170"/>
      <c r="J9" s="170"/>
    </row>
    <row r="10" spans="1:13" s="169" customFormat="1" ht="13.5">
      <c r="B10" s="568" t="s">
        <v>106</v>
      </c>
      <c r="C10" s="568"/>
      <c r="D10" s="170"/>
      <c r="E10" s="170"/>
      <c r="F10" s="170"/>
      <c r="G10" s="170"/>
      <c r="H10" s="170"/>
      <c r="I10" s="170"/>
      <c r="J10" s="170"/>
    </row>
    <row r="11" spans="1:13" ht="40.5" customHeight="1">
      <c r="B11" s="838"/>
      <c r="C11" s="839"/>
      <c r="D11" s="839"/>
      <c r="E11" s="840"/>
      <c r="F11" s="575" t="s">
        <v>70</v>
      </c>
      <c r="G11" s="575" t="s">
        <v>71</v>
      </c>
      <c r="H11" s="575" t="s">
        <v>72</v>
      </c>
      <c r="I11" s="575" t="s">
        <v>73</v>
      </c>
      <c r="J11" s="575" t="s">
        <v>74</v>
      </c>
      <c r="K11" s="276"/>
    </row>
    <row r="12" spans="1:13" ht="15.6" customHeight="1">
      <c r="B12" s="804" t="s">
        <v>81</v>
      </c>
      <c r="C12" s="821" t="s">
        <v>109</v>
      </c>
      <c r="D12" s="822"/>
      <c r="E12" s="180" t="s">
        <v>110</v>
      </c>
      <c r="F12" s="209" t="str">
        <f ca="1">IF('様式A-1-7'!F12="","",IF('様式A-1-7'!F12=0,"-","【"&amp;ROUND(IFERROR(IF(ABS('様式A-1-7'!F12)&gt;=10,IF('様式A-1-7'!F12&gt;=0,'様式A-1-7'!F12*RANDBETWEEN(80,90)*0.01,'様式A-1-7'!F12*RANDBETWEEN(110,120)*0.01),'様式A-1-7'!F12-RANDBETWEEN(1,3)),0),0)&amp;"～"&amp;ROUND(IFERROR(IF(ABS('様式A-1-7'!F12)&gt;=10,IF('様式A-1-7'!F12&gt;=0,'様式A-1-7'!F12*RANDBETWEEN(110,120)*0.01,'様式A-1-7'!F12*RANDBETWEEN(80,90)*0.01),'様式A-1-7'!F12+RANDBETWEEN(1,3)),0),0)&amp;"】"))</f>
        <v/>
      </c>
      <c r="G12" s="209" t="str">
        <f ca="1">IF('様式A-1-7'!G12="","",IF('様式A-1-7'!G12=0,"-","【"&amp;ROUND(IFERROR(IF(ABS('様式A-1-7'!G12)&gt;=10,IF('様式A-1-7'!G12&gt;=0,'様式A-1-7'!G12*RANDBETWEEN(80,90)*0.01,'様式A-1-7'!G12*RANDBETWEEN(110,120)*0.01),'様式A-1-7'!G12-RANDBETWEEN(1,3)),0),0)&amp;"～"&amp;ROUND(IFERROR(IF(ABS('様式A-1-7'!G12)&gt;=10,IF('様式A-1-7'!G12&gt;=0,'様式A-1-7'!G12*RANDBETWEEN(110,120)*0.01,'様式A-1-7'!G12*RANDBETWEEN(80,90)*0.01),'様式A-1-7'!G12+RANDBETWEEN(1,3)),0),0)&amp;"】"))</f>
        <v/>
      </c>
      <c r="H12" s="209" t="str">
        <f ca="1">IF('様式A-1-7'!H12="","",IF('様式A-1-7'!H12=0,"-","【"&amp;ROUND(IFERROR(IF(ABS('様式A-1-7'!H12)&gt;=10,IF('様式A-1-7'!H12&gt;=0,'様式A-1-7'!H12*RANDBETWEEN(80,90)*0.01,'様式A-1-7'!H12*RANDBETWEEN(110,120)*0.01),'様式A-1-7'!H12-RANDBETWEEN(1,3)),0),0)&amp;"～"&amp;ROUND(IFERROR(IF(ABS('様式A-1-7'!H12)&gt;=10,IF('様式A-1-7'!H12&gt;=0,'様式A-1-7'!H12*RANDBETWEEN(110,120)*0.01,'様式A-1-7'!H12*RANDBETWEEN(80,90)*0.01),'様式A-1-7'!H12+RANDBETWEEN(1,3)),0),0)&amp;"】"))</f>
        <v/>
      </c>
      <c r="I12" s="209" t="str">
        <f ca="1">IF('様式A-1-7'!I12="","",IF('様式A-1-7'!I12=0,"-","【"&amp;ROUND(IFERROR(IF(ABS('様式A-1-7'!I12)&gt;=10,IF('様式A-1-7'!I12&gt;=0,'様式A-1-7'!I12*RANDBETWEEN(80,90)*0.01,'様式A-1-7'!I12*RANDBETWEEN(110,120)*0.01),'様式A-1-7'!I12-RANDBETWEEN(1,3)),0),0)&amp;"～"&amp;ROUND(IFERROR(IF(ABS('様式A-1-7'!I12)&gt;=10,IF('様式A-1-7'!I12&gt;=0,'様式A-1-7'!I12*RANDBETWEEN(110,120)*0.01,'様式A-1-7'!I12*RANDBETWEEN(80,90)*0.01),'様式A-1-7'!I12+RANDBETWEEN(1,3)),0),0)&amp;"】"))</f>
        <v/>
      </c>
      <c r="J12" s="209" t="str">
        <f ca="1">IF('様式A-1-7'!J12="","",IF('様式A-1-7'!J12=0,"-","【"&amp;ROUND(IFERROR(IF(ABS('様式A-1-7'!J12)&gt;=10,IF('様式A-1-7'!J12&gt;=0,'様式A-1-7'!J12*RANDBETWEEN(80,90)*0.01,'様式A-1-7'!J12*RANDBETWEEN(110,120)*0.01),'様式A-1-7'!J12-RANDBETWEEN(1,3)),0),0)&amp;"～"&amp;ROUND(IFERROR(IF(ABS('様式A-1-7'!J12)&gt;=10,IF('様式A-1-7'!J12&gt;=0,'様式A-1-7'!J12*RANDBETWEEN(110,120)*0.01,'様式A-1-7'!J12*RANDBETWEEN(80,90)*0.01),'様式A-1-7'!J12+RANDBETWEEN(1,3)),0),0)&amp;"】"))</f>
        <v/>
      </c>
      <c r="M12" s="515" t="str">
        <f ca="1">IF(OR(ISERROR(#REF!),ISERROR(J12)),"👈エラー表示されたときは開示版説明を参照","")</f>
        <v>👈エラー表示されたときは開示版説明を参照</v>
      </c>
    </row>
    <row r="13" spans="1:13" ht="15.6" customHeight="1">
      <c r="B13" s="804"/>
      <c r="C13" s="823" t="s">
        <v>111</v>
      </c>
      <c r="D13" s="824"/>
      <c r="E13" s="179" t="s">
        <v>112</v>
      </c>
      <c r="F13" s="209" t="str">
        <f ca="1">IF('様式A-1-7'!F13="","",IF('様式A-1-7'!F13=0,"-","【"&amp;ROUND(IFERROR(IF(ABS('様式A-1-7'!F13)&gt;=10,IF('様式A-1-7'!F13&gt;=0,'様式A-1-7'!F13*RANDBETWEEN(80,90)*0.01,'様式A-1-7'!F13*RANDBETWEEN(110,120)*0.01),'様式A-1-7'!F13-RANDBETWEEN(1,3)),0),0)&amp;"～"&amp;ROUND(IFERROR(IF(ABS('様式A-1-7'!F13)&gt;=10,IF('様式A-1-7'!F13&gt;=0,'様式A-1-7'!F13*RANDBETWEEN(110,120)*0.01,'様式A-1-7'!F13*RANDBETWEEN(80,90)*0.01),'様式A-1-7'!F13+RANDBETWEEN(1,3)),0),0)&amp;"】"))</f>
        <v/>
      </c>
      <c r="G13" s="209" t="str">
        <f ca="1">IF('様式A-1-7'!G13="","",IF('様式A-1-7'!G13=0,"-","【"&amp;ROUND(IFERROR(IF(ABS('様式A-1-7'!G13)&gt;=10,IF('様式A-1-7'!G13&gt;=0,'様式A-1-7'!G13*RANDBETWEEN(80,90)*0.01,'様式A-1-7'!G13*RANDBETWEEN(110,120)*0.01),'様式A-1-7'!G13-RANDBETWEEN(1,3)),0),0)&amp;"～"&amp;ROUND(IFERROR(IF(ABS('様式A-1-7'!G13)&gt;=10,IF('様式A-1-7'!G13&gt;=0,'様式A-1-7'!G13*RANDBETWEEN(110,120)*0.01,'様式A-1-7'!G13*RANDBETWEEN(80,90)*0.01),'様式A-1-7'!G13+RANDBETWEEN(1,3)),0),0)&amp;"】"))</f>
        <v/>
      </c>
      <c r="H13" s="209" t="str">
        <f ca="1">IF('様式A-1-7'!H13="","",IF('様式A-1-7'!H13=0,"-","【"&amp;ROUND(IFERROR(IF(ABS('様式A-1-7'!H13)&gt;=10,IF('様式A-1-7'!H13&gt;=0,'様式A-1-7'!H13*RANDBETWEEN(80,90)*0.01,'様式A-1-7'!H13*RANDBETWEEN(110,120)*0.01),'様式A-1-7'!H13-RANDBETWEEN(1,3)),0),0)&amp;"～"&amp;ROUND(IFERROR(IF(ABS('様式A-1-7'!H13)&gt;=10,IF('様式A-1-7'!H13&gt;=0,'様式A-1-7'!H13*RANDBETWEEN(110,120)*0.01,'様式A-1-7'!H13*RANDBETWEEN(80,90)*0.01),'様式A-1-7'!H13+RANDBETWEEN(1,3)),0),0)&amp;"】"))</f>
        <v/>
      </c>
      <c r="I13" s="209" t="str">
        <f ca="1">IF('様式A-1-7'!I13="","",IF('様式A-1-7'!I13=0,"-","【"&amp;ROUND(IFERROR(IF(ABS('様式A-1-7'!I13)&gt;=10,IF('様式A-1-7'!I13&gt;=0,'様式A-1-7'!I13*RANDBETWEEN(80,90)*0.01,'様式A-1-7'!I13*RANDBETWEEN(110,120)*0.01),'様式A-1-7'!I13-RANDBETWEEN(1,3)),0),0)&amp;"～"&amp;ROUND(IFERROR(IF(ABS('様式A-1-7'!I13)&gt;=10,IF('様式A-1-7'!I13&gt;=0,'様式A-1-7'!I13*RANDBETWEEN(110,120)*0.01,'様式A-1-7'!I13*RANDBETWEEN(80,90)*0.01),'様式A-1-7'!I13+RANDBETWEEN(1,3)),0),0)&amp;"】"))</f>
        <v/>
      </c>
      <c r="J13" s="209" t="str">
        <f ca="1">IF('様式A-1-7'!J13="","",IF('様式A-1-7'!J13=0,"-","【"&amp;ROUND(IFERROR(IF(ABS('様式A-1-7'!J13)&gt;=10,IF('様式A-1-7'!J13&gt;=0,'様式A-1-7'!J13*RANDBETWEEN(80,90)*0.01,'様式A-1-7'!J13*RANDBETWEEN(110,120)*0.01),'様式A-1-7'!J13-RANDBETWEEN(1,3)),0),0)&amp;"～"&amp;ROUND(IFERROR(IF(ABS('様式A-1-7'!J13)&gt;=10,IF('様式A-1-7'!J13&gt;=0,'様式A-1-7'!J13*RANDBETWEEN(110,120)*0.01,'様式A-1-7'!J13*RANDBETWEEN(80,90)*0.01),'様式A-1-7'!J13+RANDBETWEEN(1,3)),0),0)&amp;"】"))</f>
        <v/>
      </c>
      <c r="M13" s="515" t="str">
        <f ca="1">IF(OR(ISERROR(#REF!),ISERROR(J13)),"👈エラー表示されたときは開示版説明を参照","")</f>
        <v>👈エラー表示されたときは開示版説明を参照</v>
      </c>
    </row>
    <row r="14" spans="1:13" ht="15.6" customHeight="1">
      <c r="B14" s="804"/>
      <c r="C14" s="577"/>
      <c r="D14" s="578"/>
      <c r="E14" s="185" t="s">
        <v>113</v>
      </c>
      <c r="F14" s="284" t="e">
        <f ca="1">IF('様式A-1-7'!F14="","",IF('様式A-1-7'!F14=0,"-","【"&amp;ROUND(IFERROR(IF(ABS('様式A-1-7'!F14)&gt;=10,IF('様式A-1-7'!F14&gt;=0,'様式A-1-7'!F14*RANDBETWEEN(80,90)*0.01,'様式A-1-7'!F14*RANDBETWEEN(110,120)*0.01),'様式A-1-7'!F14-RANDBETWEEN(1,3)),0),0)&amp;"～"&amp;ROUND(IFERROR(IF(ABS('様式A-1-7'!F14)&gt;=10,IF('様式A-1-7'!F14&gt;=0,'様式A-1-7'!F14*RANDBETWEEN(110,120)*0.01,'様式A-1-7'!F14*RANDBETWEEN(80,90)*0.01),'様式A-1-7'!F14+RANDBETWEEN(1,3)),0),0)&amp;"】"))</f>
        <v>#DIV/0!</v>
      </c>
      <c r="G14" s="284" t="e">
        <f ca="1">IF('様式A-1-7'!G14="","",IF('様式A-1-7'!G14=0,"-","【"&amp;ROUND(IFERROR(IF(ABS('様式A-1-7'!G14)&gt;=10,IF('様式A-1-7'!G14&gt;=0,'様式A-1-7'!G14*RANDBETWEEN(80,90)*0.01,'様式A-1-7'!G14*RANDBETWEEN(110,120)*0.01),'様式A-1-7'!G14-RANDBETWEEN(1,3)),0),0)&amp;"～"&amp;ROUND(IFERROR(IF(ABS('様式A-1-7'!G14)&gt;=10,IF('様式A-1-7'!G14&gt;=0,'様式A-1-7'!G14*RANDBETWEEN(110,120)*0.01,'様式A-1-7'!G14*RANDBETWEEN(80,90)*0.01),'様式A-1-7'!G14+RANDBETWEEN(1,3)),0),0)&amp;"】"))</f>
        <v>#DIV/0!</v>
      </c>
      <c r="H14" s="284" t="e">
        <f ca="1">IF('様式A-1-7'!H14="","",IF('様式A-1-7'!H14=0,"-","【"&amp;ROUND(IFERROR(IF(ABS('様式A-1-7'!H14)&gt;=10,IF('様式A-1-7'!H14&gt;=0,'様式A-1-7'!H14*RANDBETWEEN(80,90)*0.01,'様式A-1-7'!H14*RANDBETWEEN(110,120)*0.01),'様式A-1-7'!H14-RANDBETWEEN(1,3)),0),0)&amp;"～"&amp;ROUND(IFERROR(IF(ABS('様式A-1-7'!H14)&gt;=10,IF('様式A-1-7'!H14&gt;=0,'様式A-1-7'!H14*RANDBETWEEN(110,120)*0.01,'様式A-1-7'!H14*RANDBETWEEN(80,90)*0.01),'様式A-1-7'!H14+RANDBETWEEN(1,3)),0),0)&amp;"】"))</f>
        <v>#DIV/0!</v>
      </c>
      <c r="I14" s="284" t="e">
        <f ca="1">IF('様式A-1-7'!I14="","",IF('様式A-1-7'!I14=0,"-","【"&amp;ROUND(IFERROR(IF(ABS('様式A-1-7'!I14)&gt;=10,IF('様式A-1-7'!I14&gt;=0,'様式A-1-7'!I14*RANDBETWEEN(80,90)*0.01,'様式A-1-7'!I14*RANDBETWEEN(110,120)*0.01),'様式A-1-7'!I14-RANDBETWEEN(1,3)),0),0)&amp;"～"&amp;ROUND(IFERROR(IF(ABS('様式A-1-7'!I14)&gt;=10,IF('様式A-1-7'!I14&gt;=0,'様式A-1-7'!I14*RANDBETWEEN(110,120)*0.01,'様式A-1-7'!I14*RANDBETWEEN(80,90)*0.01),'様式A-1-7'!I14+RANDBETWEEN(1,3)),0),0)&amp;"】"))</f>
        <v>#DIV/0!</v>
      </c>
      <c r="J14" s="284" t="e">
        <f ca="1">IF('様式A-1-7'!J14="","",IF('様式A-1-7'!J14=0,"-","【"&amp;ROUND(IFERROR(IF(ABS('様式A-1-7'!J14)&gt;=10,IF('様式A-1-7'!J14&gt;=0,'様式A-1-7'!J14*RANDBETWEEN(80,90)*0.01,'様式A-1-7'!J14*RANDBETWEEN(110,120)*0.01),'様式A-1-7'!J14-RANDBETWEEN(1,3)),0),0)&amp;"～"&amp;ROUND(IFERROR(IF(ABS('様式A-1-7'!J14)&gt;=10,IF('様式A-1-7'!J14&gt;=0,'様式A-1-7'!J14*RANDBETWEEN(110,120)*0.01,'様式A-1-7'!J14*RANDBETWEEN(80,90)*0.01),'様式A-1-7'!J14+RANDBETWEEN(1,3)),0),0)&amp;"】"))</f>
        <v>#DIV/0!</v>
      </c>
    </row>
    <row r="15" spans="1:13" ht="15.6" customHeight="1">
      <c r="B15" s="804"/>
      <c r="C15" s="579"/>
      <c r="D15" s="827" t="s">
        <v>114</v>
      </c>
      <c r="E15" s="180" t="s">
        <v>115</v>
      </c>
      <c r="F15" s="209" t="str">
        <f ca="1">IF('様式A-1-7'!F15="","",IF('様式A-1-7'!F15=0,"-","【"&amp;ROUND(IFERROR(IF(ABS('様式A-1-7'!F15)&gt;=10,IF('様式A-1-7'!F15&gt;=0,'様式A-1-7'!F15*RANDBETWEEN(80,90)*0.01,'様式A-1-7'!F15*RANDBETWEEN(110,120)*0.01),'様式A-1-7'!F15-RANDBETWEEN(1,3)),0),0)&amp;"～"&amp;ROUND(IFERROR(IF(ABS('様式A-1-7'!F15)&gt;=10,IF('様式A-1-7'!F15&gt;=0,'様式A-1-7'!F15*RANDBETWEEN(110,120)*0.01,'様式A-1-7'!F15*RANDBETWEEN(80,90)*0.01),'様式A-1-7'!F15+RANDBETWEEN(1,3)),0),0)&amp;"】"))</f>
        <v/>
      </c>
      <c r="G15" s="209" t="str">
        <f ca="1">IF('様式A-1-7'!G15="","",IF('様式A-1-7'!G15=0,"-","【"&amp;ROUND(IFERROR(IF(ABS('様式A-1-7'!G15)&gt;=10,IF('様式A-1-7'!G15&gt;=0,'様式A-1-7'!G15*RANDBETWEEN(80,90)*0.01,'様式A-1-7'!G15*RANDBETWEEN(110,120)*0.01),'様式A-1-7'!G15-RANDBETWEEN(1,3)),0),0)&amp;"～"&amp;ROUND(IFERROR(IF(ABS('様式A-1-7'!G15)&gt;=10,IF('様式A-1-7'!G15&gt;=0,'様式A-1-7'!G15*RANDBETWEEN(110,120)*0.01,'様式A-1-7'!G15*RANDBETWEEN(80,90)*0.01),'様式A-1-7'!G15+RANDBETWEEN(1,3)),0),0)&amp;"】"))</f>
        <v/>
      </c>
      <c r="H15" s="209" t="str">
        <f ca="1">IF('様式A-1-7'!H15="","",IF('様式A-1-7'!H15=0,"-","【"&amp;ROUND(IFERROR(IF(ABS('様式A-1-7'!H15)&gt;=10,IF('様式A-1-7'!H15&gt;=0,'様式A-1-7'!H15*RANDBETWEEN(80,90)*0.01,'様式A-1-7'!H15*RANDBETWEEN(110,120)*0.01),'様式A-1-7'!H15-RANDBETWEEN(1,3)),0),0)&amp;"～"&amp;ROUND(IFERROR(IF(ABS('様式A-1-7'!H15)&gt;=10,IF('様式A-1-7'!H15&gt;=0,'様式A-1-7'!H15*RANDBETWEEN(110,120)*0.01,'様式A-1-7'!H15*RANDBETWEEN(80,90)*0.01),'様式A-1-7'!H15+RANDBETWEEN(1,3)),0),0)&amp;"】"))</f>
        <v/>
      </c>
      <c r="I15" s="209" t="str">
        <f ca="1">IF('様式A-1-7'!I15="","",IF('様式A-1-7'!I15=0,"-","【"&amp;ROUND(IFERROR(IF(ABS('様式A-1-7'!I15)&gt;=10,IF('様式A-1-7'!I15&gt;=0,'様式A-1-7'!I15*RANDBETWEEN(80,90)*0.01,'様式A-1-7'!I15*RANDBETWEEN(110,120)*0.01),'様式A-1-7'!I15-RANDBETWEEN(1,3)),0),0)&amp;"～"&amp;ROUND(IFERROR(IF(ABS('様式A-1-7'!I15)&gt;=10,IF('様式A-1-7'!I15&gt;=0,'様式A-1-7'!I15*RANDBETWEEN(110,120)*0.01,'様式A-1-7'!I15*RANDBETWEEN(80,90)*0.01),'様式A-1-7'!I15+RANDBETWEEN(1,3)),0),0)&amp;"】"))</f>
        <v/>
      </c>
      <c r="J15" s="209" t="str">
        <f ca="1">IF('様式A-1-7'!J15="","",IF('様式A-1-7'!J15=0,"-","【"&amp;ROUND(IFERROR(IF(ABS('様式A-1-7'!J15)&gt;=10,IF('様式A-1-7'!J15&gt;=0,'様式A-1-7'!J15*RANDBETWEEN(80,90)*0.01,'様式A-1-7'!J15*RANDBETWEEN(110,120)*0.01),'様式A-1-7'!J15-RANDBETWEEN(1,3)),0),0)&amp;"～"&amp;ROUND(IFERROR(IF(ABS('様式A-1-7'!J15)&gt;=10,IF('様式A-1-7'!J15&gt;=0,'様式A-1-7'!J15*RANDBETWEEN(110,120)*0.01,'様式A-1-7'!J15*RANDBETWEEN(80,90)*0.01),'様式A-1-7'!J15+RANDBETWEEN(1,3)),0),0)&amp;"】"))</f>
        <v/>
      </c>
      <c r="M15" s="515" t="str">
        <f ca="1">IF(OR(ISERROR(#REF!),ISERROR(J15)),"👈エラー表示されたときは開示版説明を参照","")</f>
        <v>👈エラー表示されたときは開示版説明を参照</v>
      </c>
    </row>
    <row r="16" spans="1:13" ht="15.6" customHeight="1">
      <c r="B16" s="804"/>
      <c r="C16" s="579"/>
      <c r="D16" s="815"/>
      <c r="E16" s="179" t="s">
        <v>116</v>
      </c>
      <c r="F16" s="209" t="str">
        <f ca="1">IF('様式A-1-7'!F16="","",IF('様式A-1-7'!F16=0,"-","【"&amp;ROUND(IFERROR(IF(ABS('様式A-1-7'!F16)&gt;=10,IF('様式A-1-7'!F16&gt;=0,'様式A-1-7'!F16*RANDBETWEEN(80,90)*0.01,'様式A-1-7'!F16*RANDBETWEEN(110,120)*0.01),'様式A-1-7'!F16-RANDBETWEEN(1,3)),0),0)&amp;"～"&amp;ROUND(IFERROR(IF(ABS('様式A-1-7'!F16)&gt;=10,IF('様式A-1-7'!F16&gt;=0,'様式A-1-7'!F16*RANDBETWEEN(110,120)*0.01,'様式A-1-7'!F16*RANDBETWEEN(80,90)*0.01),'様式A-1-7'!F16+RANDBETWEEN(1,3)),0),0)&amp;"】"))</f>
        <v/>
      </c>
      <c r="G16" s="209" t="str">
        <f ca="1">IF('様式A-1-7'!G16="","",IF('様式A-1-7'!G16=0,"-","【"&amp;ROUND(IFERROR(IF(ABS('様式A-1-7'!G16)&gt;=10,IF('様式A-1-7'!G16&gt;=0,'様式A-1-7'!G16*RANDBETWEEN(80,90)*0.01,'様式A-1-7'!G16*RANDBETWEEN(110,120)*0.01),'様式A-1-7'!G16-RANDBETWEEN(1,3)),0),0)&amp;"～"&amp;ROUND(IFERROR(IF(ABS('様式A-1-7'!G16)&gt;=10,IF('様式A-1-7'!G16&gt;=0,'様式A-1-7'!G16*RANDBETWEEN(110,120)*0.01,'様式A-1-7'!G16*RANDBETWEEN(80,90)*0.01),'様式A-1-7'!G16+RANDBETWEEN(1,3)),0),0)&amp;"】"))</f>
        <v/>
      </c>
      <c r="H16" s="209" t="str">
        <f ca="1">IF('様式A-1-7'!H16="","",IF('様式A-1-7'!H16=0,"-","【"&amp;ROUND(IFERROR(IF(ABS('様式A-1-7'!H16)&gt;=10,IF('様式A-1-7'!H16&gt;=0,'様式A-1-7'!H16*RANDBETWEEN(80,90)*0.01,'様式A-1-7'!H16*RANDBETWEEN(110,120)*0.01),'様式A-1-7'!H16-RANDBETWEEN(1,3)),0),0)&amp;"～"&amp;ROUND(IFERROR(IF(ABS('様式A-1-7'!H16)&gt;=10,IF('様式A-1-7'!H16&gt;=0,'様式A-1-7'!H16*RANDBETWEEN(110,120)*0.01,'様式A-1-7'!H16*RANDBETWEEN(80,90)*0.01),'様式A-1-7'!H16+RANDBETWEEN(1,3)),0),0)&amp;"】"))</f>
        <v/>
      </c>
      <c r="I16" s="209" t="str">
        <f ca="1">IF('様式A-1-7'!I16="","",IF('様式A-1-7'!I16=0,"-","【"&amp;ROUND(IFERROR(IF(ABS('様式A-1-7'!I16)&gt;=10,IF('様式A-1-7'!I16&gt;=0,'様式A-1-7'!I16*RANDBETWEEN(80,90)*0.01,'様式A-1-7'!I16*RANDBETWEEN(110,120)*0.01),'様式A-1-7'!I16-RANDBETWEEN(1,3)),0),0)&amp;"～"&amp;ROUND(IFERROR(IF(ABS('様式A-1-7'!I16)&gt;=10,IF('様式A-1-7'!I16&gt;=0,'様式A-1-7'!I16*RANDBETWEEN(110,120)*0.01,'様式A-1-7'!I16*RANDBETWEEN(80,90)*0.01),'様式A-1-7'!I16+RANDBETWEEN(1,3)),0),0)&amp;"】"))</f>
        <v/>
      </c>
      <c r="J16" s="209" t="str">
        <f ca="1">IF('様式A-1-7'!J16="","",IF('様式A-1-7'!J16=0,"-","【"&amp;ROUND(IFERROR(IF(ABS('様式A-1-7'!J16)&gt;=10,IF('様式A-1-7'!J16&gt;=0,'様式A-1-7'!J16*RANDBETWEEN(80,90)*0.01,'様式A-1-7'!J16*RANDBETWEEN(110,120)*0.01),'様式A-1-7'!J16-RANDBETWEEN(1,3)),0),0)&amp;"～"&amp;ROUND(IFERROR(IF(ABS('様式A-1-7'!J16)&gt;=10,IF('様式A-1-7'!J16&gt;=0,'様式A-1-7'!J16*RANDBETWEEN(110,120)*0.01,'様式A-1-7'!J16*RANDBETWEEN(80,90)*0.01),'様式A-1-7'!J16+RANDBETWEEN(1,3)),0),0)&amp;"】"))</f>
        <v/>
      </c>
      <c r="M16" s="515" t="str">
        <f ca="1">IF(OR(ISERROR(#REF!),ISERROR(J16)),"👈エラー表示されたときは開示版説明を参照","")</f>
        <v>👈エラー表示されたときは開示版説明を参照</v>
      </c>
    </row>
    <row r="17" spans="2:13" ht="15.6" customHeight="1">
      <c r="B17" s="804"/>
      <c r="C17" s="577"/>
      <c r="D17" s="828"/>
      <c r="E17" s="181" t="s">
        <v>117</v>
      </c>
      <c r="F17" s="284" t="e">
        <f ca="1">IF('様式A-1-7'!F17="","",IF('様式A-1-7'!F17=0,"-","【"&amp;ROUND(IFERROR(IF(ABS('様式A-1-7'!F17)&gt;=10,IF('様式A-1-7'!F17&gt;=0,'様式A-1-7'!F17*RANDBETWEEN(80,90)*0.01,'様式A-1-7'!F17*RANDBETWEEN(110,120)*0.01),'様式A-1-7'!F17-RANDBETWEEN(1,3)),0),0)&amp;"～"&amp;ROUND(IFERROR(IF(ABS('様式A-1-7'!F17)&gt;=10,IF('様式A-1-7'!F17&gt;=0,'様式A-1-7'!F17*RANDBETWEEN(110,120)*0.01,'様式A-1-7'!F17*RANDBETWEEN(80,90)*0.01),'様式A-1-7'!F17+RANDBETWEEN(1,3)),0),0)&amp;"】"))</f>
        <v>#DIV/0!</v>
      </c>
      <c r="G17" s="284" t="e">
        <f ca="1">IF('様式A-1-7'!G17="","",IF('様式A-1-7'!G17=0,"-","【"&amp;ROUND(IFERROR(IF(ABS('様式A-1-7'!G17)&gt;=10,IF('様式A-1-7'!G17&gt;=0,'様式A-1-7'!G17*RANDBETWEEN(80,90)*0.01,'様式A-1-7'!G17*RANDBETWEEN(110,120)*0.01),'様式A-1-7'!G17-RANDBETWEEN(1,3)),0),0)&amp;"～"&amp;ROUND(IFERROR(IF(ABS('様式A-1-7'!G17)&gt;=10,IF('様式A-1-7'!G17&gt;=0,'様式A-1-7'!G17*RANDBETWEEN(110,120)*0.01,'様式A-1-7'!G17*RANDBETWEEN(80,90)*0.01),'様式A-1-7'!G17+RANDBETWEEN(1,3)),0),0)&amp;"】"))</f>
        <v>#DIV/0!</v>
      </c>
      <c r="H17" s="284" t="e">
        <f ca="1">IF('様式A-1-7'!H17="","",IF('様式A-1-7'!H17=0,"-","【"&amp;ROUND(IFERROR(IF(ABS('様式A-1-7'!H17)&gt;=10,IF('様式A-1-7'!H17&gt;=0,'様式A-1-7'!H17*RANDBETWEEN(80,90)*0.01,'様式A-1-7'!H17*RANDBETWEEN(110,120)*0.01),'様式A-1-7'!H17-RANDBETWEEN(1,3)),0),0)&amp;"～"&amp;ROUND(IFERROR(IF(ABS('様式A-1-7'!H17)&gt;=10,IF('様式A-1-7'!H17&gt;=0,'様式A-1-7'!H17*RANDBETWEEN(110,120)*0.01,'様式A-1-7'!H17*RANDBETWEEN(80,90)*0.01),'様式A-1-7'!H17+RANDBETWEEN(1,3)),0),0)&amp;"】"))</f>
        <v>#DIV/0!</v>
      </c>
      <c r="I17" s="284" t="e">
        <f ca="1">IF('様式A-1-7'!I17="","",IF('様式A-1-7'!I17=0,"-","【"&amp;ROUND(IFERROR(IF(ABS('様式A-1-7'!I17)&gt;=10,IF('様式A-1-7'!I17&gt;=0,'様式A-1-7'!I17*RANDBETWEEN(80,90)*0.01,'様式A-1-7'!I17*RANDBETWEEN(110,120)*0.01),'様式A-1-7'!I17-RANDBETWEEN(1,3)),0),0)&amp;"～"&amp;ROUND(IFERROR(IF(ABS('様式A-1-7'!I17)&gt;=10,IF('様式A-1-7'!I17&gt;=0,'様式A-1-7'!I17*RANDBETWEEN(110,120)*0.01,'様式A-1-7'!I17*RANDBETWEEN(80,90)*0.01),'様式A-1-7'!I17+RANDBETWEEN(1,3)),0),0)&amp;"】"))</f>
        <v>#DIV/0!</v>
      </c>
      <c r="J17" s="284" t="e">
        <f ca="1">IF('様式A-1-7'!J17="","",IF('様式A-1-7'!J17=0,"-","【"&amp;ROUND(IFERROR(IF(ABS('様式A-1-7'!J17)&gt;=10,IF('様式A-1-7'!J17&gt;=0,'様式A-1-7'!J17*RANDBETWEEN(80,90)*0.01,'様式A-1-7'!J17*RANDBETWEEN(110,120)*0.01),'様式A-1-7'!J17-RANDBETWEEN(1,3)),0),0)&amp;"～"&amp;ROUND(IFERROR(IF(ABS('様式A-1-7'!J17)&gt;=10,IF('様式A-1-7'!J17&gt;=0,'様式A-1-7'!J17*RANDBETWEEN(110,120)*0.01,'様式A-1-7'!J17*RANDBETWEEN(80,90)*0.01),'様式A-1-7'!J17+RANDBETWEEN(1,3)),0),0)&amp;"】"))</f>
        <v>#DIV/0!</v>
      </c>
    </row>
    <row r="18" spans="2:13" ht="15.6" customHeight="1">
      <c r="B18" s="804"/>
      <c r="C18" s="579"/>
      <c r="D18" s="814" t="s">
        <v>118</v>
      </c>
      <c r="E18" s="180" t="s">
        <v>115</v>
      </c>
      <c r="F18" s="209" t="str">
        <f ca="1">IF('様式A-1-7'!F18="","",IF('様式A-1-7'!F18=0,"-","【"&amp;ROUND(IFERROR(IF(ABS('様式A-1-7'!F18)&gt;=10,IF('様式A-1-7'!F18&gt;=0,'様式A-1-7'!F18*RANDBETWEEN(80,90)*0.01,'様式A-1-7'!F18*RANDBETWEEN(110,120)*0.01),'様式A-1-7'!F18-RANDBETWEEN(1,3)),0),0)&amp;"～"&amp;ROUND(IFERROR(IF(ABS('様式A-1-7'!F18)&gt;=10,IF('様式A-1-7'!F18&gt;=0,'様式A-1-7'!F18*RANDBETWEEN(110,120)*0.01,'様式A-1-7'!F18*RANDBETWEEN(80,90)*0.01),'様式A-1-7'!F18+RANDBETWEEN(1,3)),0),0)&amp;"】"))</f>
        <v/>
      </c>
      <c r="G18" s="209" t="str">
        <f ca="1">IF('様式A-1-7'!G18="","",IF('様式A-1-7'!G18=0,"-","【"&amp;ROUND(IFERROR(IF(ABS('様式A-1-7'!G18)&gt;=10,IF('様式A-1-7'!G18&gt;=0,'様式A-1-7'!G18*RANDBETWEEN(80,90)*0.01,'様式A-1-7'!G18*RANDBETWEEN(110,120)*0.01),'様式A-1-7'!G18-RANDBETWEEN(1,3)),0),0)&amp;"～"&amp;ROUND(IFERROR(IF(ABS('様式A-1-7'!G18)&gt;=10,IF('様式A-1-7'!G18&gt;=0,'様式A-1-7'!G18*RANDBETWEEN(110,120)*0.01,'様式A-1-7'!G18*RANDBETWEEN(80,90)*0.01),'様式A-1-7'!G18+RANDBETWEEN(1,3)),0),0)&amp;"】"))</f>
        <v/>
      </c>
      <c r="H18" s="209" t="str">
        <f ca="1">IF('様式A-1-7'!H18="","",IF('様式A-1-7'!H18=0,"-","【"&amp;ROUND(IFERROR(IF(ABS('様式A-1-7'!H18)&gt;=10,IF('様式A-1-7'!H18&gt;=0,'様式A-1-7'!H18*RANDBETWEEN(80,90)*0.01,'様式A-1-7'!H18*RANDBETWEEN(110,120)*0.01),'様式A-1-7'!H18-RANDBETWEEN(1,3)),0),0)&amp;"～"&amp;ROUND(IFERROR(IF(ABS('様式A-1-7'!H18)&gt;=10,IF('様式A-1-7'!H18&gt;=0,'様式A-1-7'!H18*RANDBETWEEN(110,120)*0.01,'様式A-1-7'!H18*RANDBETWEEN(80,90)*0.01),'様式A-1-7'!H18+RANDBETWEEN(1,3)),0),0)&amp;"】"))</f>
        <v/>
      </c>
      <c r="I18" s="209" t="str">
        <f ca="1">IF('様式A-1-7'!I18="","",IF('様式A-1-7'!I18=0,"-","【"&amp;ROUND(IFERROR(IF(ABS('様式A-1-7'!I18)&gt;=10,IF('様式A-1-7'!I18&gt;=0,'様式A-1-7'!I18*RANDBETWEEN(80,90)*0.01,'様式A-1-7'!I18*RANDBETWEEN(110,120)*0.01),'様式A-1-7'!I18-RANDBETWEEN(1,3)),0),0)&amp;"～"&amp;ROUND(IFERROR(IF(ABS('様式A-1-7'!I18)&gt;=10,IF('様式A-1-7'!I18&gt;=0,'様式A-1-7'!I18*RANDBETWEEN(110,120)*0.01,'様式A-1-7'!I18*RANDBETWEEN(80,90)*0.01),'様式A-1-7'!I18+RANDBETWEEN(1,3)),0),0)&amp;"】"))</f>
        <v/>
      </c>
      <c r="J18" s="209" t="str">
        <f ca="1">IF('様式A-1-7'!J18="","",IF('様式A-1-7'!J18=0,"-","【"&amp;ROUND(IFERROR(IF(ABS('様式A-1-7'!J18)&gt;=10,IF('様式A-1-7'!J18&gt;=0,'様式A-1-7'!J18*RANDBETWEEN(80,90)*0.01,'様式A-1-7'!J18*RANDBETWEEN(110,120)*0.01),'様式A-1-7'!J18-RANDBETWEEN(1,3)),0),0)&amp;"～"&amp;ROUND(IFERROR(IF(ABS('様式A-1-7'!J18)&gt;=10,IF('様式A-1-7'!J18&gt;=0,'様式A-1-7'!J18*RANDBETWEEN(110,120)*0.01,'様式A-1-7'!J18*RANDBETWEEN(80,90)*0.01),'様式A-1-7'!J18+RANDBETWEEN(1,3)),0),0)&amp;"】"))</f>
        <v/>
      </c>
      <c r="M18" s="515" t="str">
        <f ca="1">IF(OR(ISERROR(#REF!),ISERROR(J18)),"👈エラー表示されたときは開示版説明を参照","")</f>
        <v>👈エラー表示されたときは開示版説明を参照</v>
      </c>
    </row>
    <row r="19" spans="2:13" ht="15.6" customHeight="1">
      <c r="B19" s="804"/>
      <c r="C19" s="579"/>
      <c r="D19" s="815"/>
      <c r="E19" s="179" t="s">
        <v>116</v>
      </c>
      <c r="F19" s="209" t="str">
        <f ca="1">IF('様式A-1-7'!F19="","",IF('様式A-1-7'!F19=0,"-","【"&amp;ROUND(IFERROR(IF(ABS('様式A-1-7'!F19)&gt;=10,IF('様式A-1-7'!F19&gt;=0,'様式A-1-7'!F19*RANDBETWEEN(80,90)*0.01,'様式A-1-7'!F19*RANDBETWEEN(110,120)*0.01),'様式A-1-7'!F19-RANDBETWEEN(1,3)),0),0)&amp;"～"&amp;ROUND(IFERROR(IF(ABS('様式A-1-7'!F19)&gt;=10,IF('様式A-1-7'!F19&gt;=0,'様式A-1-7'!F19*RANDBETWEEN(110,120)*0.01,'様式A-1-7'!F19*RANDBETWEEN(80,90)*0.01),'様式A-1-7'!F19+RANDBETWEEN(1,3)),0),0)&amp;"】"))</f>
        <v/>
      </c>
      <c r="G19" s="209" t="str">
        <f ca="1">IF('様式A-1-7'!G19="","",IF('様式A-1-7'!G19=0,"-","【"&amp;ROUND(IFERROR(IF(ABS('様式A-1-7'!G19)&gt;=10,IF('様式A-1-7'!G19&gt;=0,'様式A-1-7'!G19*RANDBETWEEN(80,90)*0.01,'様式A-1-7'!G19*RANDBETWEEN(110,120)*0.01),'様式A-1-7'!G19-RANDBETWEEN(1,3)),0),0)&amp;"～"&amp;ROUND(IFERROR(IF(ABS('様式A-1-7'!G19)&gt;=10,IF('様式A-1-7'!G19&gt;=0,'様式A-1-7'!G19*RANDBETWEEN(110,120)*0.01,'様式A-1-7'!G19*RANDBETWEEN(80,90)*0.01),'様式A-1-7'!G19+RANDBETWEEN(1,3)),0),0)&amp;"】"))</f>
        <v/>
      </c>
      <c r="H19" s="209" t="str">
        <f ca="1">IF('様式A-1-7'!H19="","",IF('様式A-1-7'!H19=0,"-","【"&amp;ROUND(IFERROR(IF(ABS('様式A-1-7'!H19)&gt;=10,IF('様式A-1-7'!H19&gt;=0,'様式A-1-7'!H19*RANDBETWEEN(80,90)*0.01,'様式A-1-7'!H19*RANDBETWEEN(110,120)*0.01),'様式A-1-7'!H19-RANDBETWEEN(1,3)),0),0)&amp;"～"&amp;ROUND(IFERROR(IF(ABS('様式A-1-7'!H19)&gt;=10,IF('様式A-1-7'!H19&gt;=0,'様式A-1-7'!H19*RANDBETWEEN(110,120)*0.01,'様式A-1-7'!H19*RANDBETWEEN(80,90)*0.01),'様式A-1-7'!H19+RANDBETWEEN(1,3)),0),0)&amp;"】"))</f>
        <v/>
      </c>
      <c r="I19" s="209" t="str">
        <f ca="1">IF('様式A-1-7'!I19="","",IF('様式A-1-7'!I19=0,"-","【"&amp;ROUND(IFERROR(IF(ABS('様式A-1-7'!I19)&gt;=10,IF('様式A-1-7'!I19&gt;=0,'様式A-1-7'!I19*RANDBETWEEN(80,90)*0.01,'様式A-1-7'!I19*RANDBETWEEN(110,120)*0.01),'様式A-1-7'!I19-RANDBETWEEN(1,3)),0),0)&amp;"～"&amp;ROUND(IFERROR(IF(ABS('様式A-1-7'!I19)&gt;=10,IF('様式A-1-7'!I19&gt;=0,'様式A-1-7'!I19*RANDBETWEEN(110,120)*0.01,'様式A-1-7'!I19*RANDBETWEEN(80,90)*0.01),'様式A-1-7'!I19+RANDBETWEEN(1,3)),0),0)&amp;"】"))</f>
        <v/>
      </c>
      <c r="J19" s="209" t="str">
        <f ca="1">IF('様式A-1-7'!J19="","",IF('様式A-1-7'!J19=0,"-","【"&amp;ROUND(IFERROR(IF(ABS('様式A-1-7'!J19)&gt;=10,IF('様式A-1-7'!J19&gt;=0,'様式A-1-7'!J19*RANDBETWEEN(80,90)*0.01,'様式A-1-7'!J19*RANDBETWEEN(110,120)*0.01),'様式A-1-7'!J19-RANDBETWEEN(1,3)),0),0)&amp;"～"&amp;ROUND(IFERROR(IF(ABS('様式A-1-7'!J19)&gt;=10,IF('様式A-1-7'!J19&gt;=0,'様式A-1-7'!J19*RANDBETWEEN(110,120)*0.01,'様式A-1-7'!J19*RANDBETWEEN(80,90)*0.01),'様式A-1-7'!J19+RANDBETWEEN(1,3)),0),0)&amp;"】"))</f>
        <v/>
      </c>
      <c r="M19" s="515" t="str">
        <f ca="1">IF(OR(ISERROR(#REF!),ISERROR(J19)),"👈エラー表示されたときは開示版説明を参照","")</f>
        <v>👈エラー表示されたときは開示版説明を参照</v>
      </c>
    </row>
    <row r="20" spans="2:13" ht="15.6" customHeight="1">
      <c r="B20" s="804"/>
      <c r="C20" s="580"/>
      <c r="D20" s="829"/>
      <c r="E20" s="181" t="s">
        <v>117</v>
      </c>
      <c r="F20" s="284" t="e">
        <f ca="1">IF('様式A-1-7'!F20="","",IF('様式A-1-7'!F20=0,"-","【"&amp;ROUND(IFERROR(IF(ABS('様式A-1-7'!F20)&gt;=10,IF('様式A-1-7'!F20&gt;=0,'様式A-1-7'!F20*RANDBETWEEN(80,90)*0.01,'様式A-1-7'!F20*RANDBETWEEN(110,120)*0.01),'様式A-1-7'!F20-RANDBETWEEN(1,3)),0),0)&amp;"～"&amp;ROUND(IFERROR(IF(ABS('様式A-1-7'!F20)&gt;=10,IF('様式A-1-7'!F20&gt;=0,'様式A-1-7'!F20*RANDBETWEEN(110,120)*0.01,'様式A-1-7'!F20*RANDBETWEEN(80,90)*0.01),'様式A-1-7'!F20+RANDBETWEEN(1,3)),0),0)&amp;"】"))</f>
        <v>#DIV/0!</v>
      </c>
      <c r="G20" s="284" t="e">
        <f ca="1">IF('様式A-1-7'!G20="","",IF('様式A-1-7'!G20=0,"-","【"&amp;ROUND(IFERROR(IF(ABS('様式A-1-7'!G20)&gt;=10,IF('様式A-1-7'!G20&gt;=0,'様式A-1-7'!G20*RANDBETWEEN(80,90)*0.01,'様式A-1-7'!G20*RANDBETWEEN(110,120)*0.01),'様式A-1-7'!G20-RANDBETWEEN(1,3)),0),0)&amp;"～"&amp;ROUND(IFERROR(IF(ABS('様式A-1-7'!G20)&gt;=10,IF('様式A-1-7'!G20&gt;=0,'様式A-1-7'!G20*RANDBETWEEN(110,120)*0.01,'様式A-1-7'!G20*RANDBETWEEN(80,90)*0.01),'様式A-1-7'!G20+RANDBETWEEN(1,3)),0),0)&amp;"】"))</f>
        <v>#DIV/0!</v>
      </c>
      <c r="H20" s="284" t="e">
        <f ca="1">IF('様式A-1-7'!H20="","",IF('様式A-1-7'!H20=0,"-","【"&amp;ROUND(IFERROR(IF(ABS('様式A-1-7'!H20)&gt;=10,IF('様式A-1-7'!H20&gt;=0,'様式A-1-7'!H20*RANDBETWEEN(80,90)*0.01,'様式A-1-7'!H20*RANDBETWEEN(110,120)*0.01),'様式A-1-7'!H20-RANDBETWEEN(1,3)),0),0)&amp;"～"&amp;ROUND(IFERROR(IF(ABS('様式A-1-7'!H20)&gt;=10,IF('様式A-1-7'!H20&gt;=0,'様式A-1-7'!H20*RANDBETWEEN(110,120)*0.01,'様式A-1-7'!H20*RANDBETWEEN(80,90)*0.01),'様式A-1-7'!H20+RANDBETWEEN(1,3)),0),0)&amp;"】"))</f>
        <v>#DIV/0!</v>
      </c>
      <c r="I20" s="284" t="e">
        <f ca="1">IF('様式A-1-7'!I20="","",IF('様式A-1-7'!I20=0,"-","【"&amp;ROUND(IFERROR(IF(ABS('様式A-1-7'!I20)&gt;=10,IF('様式A-1-7'!I20&gt;=0,'様式A-1-7'!I20*RANDBETWEEN(80,90)*0.01,'様式A-1-7'!I20*RANDBETWEEN(110,120)*0.01),'様式A-1-7'!I20-RANDBETWEEN(1,3)),0),0)&amp;"～"&amp;ROUND(IFERROR(IF(ABS('様式A-1-7'!I20)&gt;=10,IF('様式A-1-7'!I20&gt;=0,'様式A-1-7'!I20*RANDBETWEEN(110,120)*0.01,'様式A-1-7'!I20*RANDBETWEEN(80,90)*0.01),'様式A-1-7'!I20+RANDBETWEEN(1,3)),0),0)&amp;"】"))</f>
        <v>#DIV/0!</v>
      </c>
      <c r="J20" s="284" t="e">
        <f ca="1">IF('様式A-1-7'!J20="","",IF('様式A-1-7'!J20=0,"-","【"&amp;ROUND(IFERROR(IF(ABS('様式A-1-7'!J20)&gt;=10,IF('様式A-1-7'!J20&gt;=0,'様式A-1-7'!J20*RANDBETWEEN(80,90)*0.01,'様式A-1-7'!J20*RANDBETWEEN(110,120)*0.01),'様式A-1-7'!J20-RANDBETWEEN(1,3)),0),0)&amp;"～"&amp;ROUND(IFERROR(IF(ABS('様式A-1-7'!J20)&gt;=10,IF('様式A-1-7'!J20&gt;=0,'様式A-1-7'!J20*RANDBETWEEN(110,120)*0.01,'様式A-1-7'!J20*RANDBETWEEN(80,90)*0.01),'様式A-1-7'!J20+RANDBETWEEN(1,3)),0),0)&amp;"】"))</f>
        <v>#DIV/0!</v>
      </c>
    </row>
    <row r="21" spans="2:13" ht="15.6" customHeight="1">
      <c r="B21" s="804"/>
      <c r="C21" s="821" t="s">
        <v>119</v>
      </c>
      <c r="D21" s="822"/>
      <c r="E21" s="180" t="s">
        <v>115</v>
      </c>
      <c r="F21" s="209" t="str">
        <f ca="1">IF('様式A-1-7'!F21="","",IF('様式A-1-7'!F21=0,"-","【"&amp;ROUND(IFERROR(IF(ABS('様式A-1-7'!F21)&gt;=10,IF('様式A-1-7'!F21&gt;=0,'様式A-1-7'!F21*RANDBETWEEN(80,90)*0.01,'様式A-1-7'!F21*RANDBETWEEN(110,120)*0.01),'様式A-1-7'!F21-RANDBETWEEN(1,3)),0),0)&amp;"～"&amp;ROUND(IFERROR(IF(ABS('様式A-1-7'!F21)&gt;=10,IF('様式A-1-7'!F21&gt;=0,'様式A-1-7'!F21*RANDBETWEEN(110,120)*0.01,'様式A-1-7'!F21*RANDBETWEEN(80,90)*0.01),'様式A-1-7'!F21+RANDBETWEEN(1,3)),0),0)&amp;"】"))</f>
        <v/>
      </c>
      <c r="G21" s="209" t="str">
        <f ca="1">IF('様式A-1-7'!G21="","",IF('様式A-1-7'!G21=0,"-","【"&amp;ROUND(IFERROR(IF(ABS('様式A-1-7'!G21)&gt;=10,IF('様式A-1-7'!G21&gt;=0,'様式A-1-7'!G21*RANDBETWEEN(80,90)*0.01,'様式A-1-7'!G21*RANDBETWEEN(110,120)*0.01),'様式A-1-7'!G21-RANDBETWEEN(1,3)),0),0)&amp;"～"&amp;ROUND(IFERROR(IF(ABS('様式A-1-7'!G21)&gt;=10,IF('様式A-1-7'!G21&gt;=0,'様式A-1-7'!G21*RANDBETWEEN(110,120)*0.01,'様式A-1-7'!G21*RANDBETWEEN(80,90)*0.01),'様式A-1-7'!G21+RANDBETWEEN(1,3)),0),0)&amp;"】"))</f>
        <v/>
      </c>
      <c r="H21" s="209" t="str">
        <f ca="1">IF('様式A-1-7'!H21="","",IF('様式A-1-7'!H21=0,"-","【"&amp;ROUND(IFERROR(IF(ABS('様式A-1-7'!H21)&gt;=10,IF('様式A-1-7'!H21&gt;=0,'様式A-1-7'!H21*RANDBETWEEN(80,90)*0.01,'様式A-1-7'!H21*RANDBETWEEN(110,120)*0.01),'様式A-1-7'!H21-RANDBETWEEN(1,3)),0),0)&amp;"～"&amp;ROUND(IFERROR(IF(ABS('様式A-1-7'!H21)&gt;=10,IF('様式A-1-7'!H21&gt;=0,'様式A-1-7'!H21*RANDBETWEEN(110,120)*0.01,'様式A-1-7'!H21*RANDBETWEEN(80,90)*0.01),'様式A-1-7'!H21+RANDBETWEEN(1,3)),0),0)&amp;"】"))</f>
        <v/>
      </c>
      <c r="I21" s="209" t="str">
        <f ca="1">IF('様式A-1-7'!I21="","",IF('様式A-1-7'!I21=0,"-","【"&amp;ROUND(IFERROR(IF(ABS('様式A-1-7'!I21)&gt;=10,IF('様式A-1-7'!I21&gt;=0,'様式A-1-7'!I21*RANDBETWEEN(80,90)*0.01,'様式A-1-7'!I21*RANDBETWEEN(110,120)*0.01),'様式A-1-7'!I21-RANDBETWEEN(1,3)),0),0)&amp;"～"&amp;ROUND(IFERROR(IF(ABS('様式A-1-7'!I21)&gt;=10,IF('様式A-1-7'!I21&gt;=0,'様式A-1-7'!I21*RANDBETWEEN(110,120)*0.01,'様式A-1-7'!I21*RANDBETWEEN(80,90)*0.01),'様式A-1-7'!I21+RANDBETWEEN(1,3)),0),0)&amp;"】"))</f>
        <v/>
      </c>
      <c r="J21" s="209" t="str">
        <f ca="1">IF('様式A-1-7'!J21="","",IF('様式A-1-7'!J21=0,"-","【"&amp;ROUND(IFERROR(IF(ABS('様式A-1-7'!J21)&gt;=10,IF('様式A-1-7'!J21&gt;=0,'様式A-1-7'!J21*RANDBETWEEN(80,90)*0.01,'様式A-1-7'!J21*RANDBETWEEN(110,120)*0.01),'様式A-1-7'!J21-RANDBETWEEN(1,3)),0),0)&amp;"～"&amp;ROUND(IFERROR(IF(ABS('様式A-1-7'!J21)&gt;=10,IF('様式A-1-7'!J21&gt;=0,'様式A-1-7'!J21*RANDBETWEEN(110,120)*0.01,'様式A-1-7'!J21*RANDBETWEEN(80,90)*0.01),'様式A-1-7'!J21+RANDBETWEEN(1,3)),0),0)&amp;"】"))</f>
        <v/>
      </c>
      <c r="M21" s="515" t="str">
        <f ca="1">IF(OR(ISERROR(#REF!),ISERROR(J21)),"👈エラー表示されたときは開示版説明を参照","")</f>
        <v>👈エラー表示されたときは開示版説明を参照</v>
      </c>
    </row>
    <row r="22" spans="2:13" ht="15.6" customHeight="1">
      <c r="B22" s="804"/>
      <c r="C22" s="823" t="s">
        <v>120</v>
      </c>
      <c r="D22" s="824"/>
      <c r="E22" s="179" t="s">
        <v>116</v>
      </c>
      <c r="F22" s="209" t="str">
        <f ca="1">IF('様式A-1-7'!F22="","",IF('様式A-1-7'!F22=0,"-","【"&amp;ROUND(IFERROR(IF(ABS('様式A-1-7'!F22)&gt;=10,IF('様式A-1-7'!F22&gt;=0,'様式A-1-7'!F22*RANDBETWEEN(80,90)*0.01,'様式A-1-7'!F22*RANDBETWEEN(110,120)*0.01),'様式A-1-7'!F22-RANDBETWEEN(1,3)),0),0)&amp;"～"&amp;ROUND(IFERROR(IF(ABS('様式A-1-7'!F22)&gt;=10,IF('様式A-1-7'!F22&gt;=0,'様式A-1-7'!F22*RANDBETWEEN(110,120)*0.01,'様式A-1-7'!F22*RANDBETWEEN(80,90)*0.01),'様式A-1-7'!F22+RANDBETWEEN(1,3)),0),0)&amp;"】"))</f>
        <v/>
      </c>
      <c r="G22" s="209" t="str">
        <f ca="1">IF('様式A-1-7'!G22="","",IF('様式A-1-7'!G22=0,"-","【"&amp;ROUND(IFERROR(IF(ABS('様式A-1-7'!G22)&gt;=10,IF('様式A-1-7'!G22&gt;=0,'様式A-1-7'!G22*RANDBETWEEN(80,90)*0.01,'様式A-1-7'!G22*RANDBETWEEN(110,120)*0.01),'様式A-1-7'!G22-RANDBETWEEN(1,3)),0),0)&amp;"～"&amp;ROUND(IFERROR(IF(ABS('様式A-1-7'!G22)&gt;=10,IF('様式A-1-7'!G22&gt;=0,'様式A-1-7'!G22*RANDBETWEEN(110,120)*0.01,'様式A-1-7'!G22*RANDBETWEEN(80,90)*0.01),'様式A-1-7'!G22+RANDBETWEEN(1,3)),0),0)&amp;"】"))</f>
        <v/>
      </c>
      <c r="H22" s="209" t="str">
        <f ca="1">IF('様式A-1-7'!H22="","",IF('様式A-1-7'!H22=0,"-","【"&amp;ROUND(IFERROR(IF(ABS('様式A-1-7'!H22)&gt;=10,IF('様式A-1-7'!H22&gt;=0,'様式A-1-7'!H22*RANDBETWEEN(80,90)*0.01,'様式A-1-7'!H22*RANDBETWEEN(110,120)*0.01),'様式A-1-7'!H22-RANDBETWEEN(1,3)),0),0)&amp;"～"&amp;ROUND(IFERROR(IF(ABS('様式A-1-7'!H22)&gt;=10,IF('様式A-1-7'!H22&gt;=0,'様式A-1-7'!H22*RANDBETWEEN(110,120)*0.01,'様式A-1-7'!H22*RANDBETWEEN(80,90)*0.01),'様式A-1-7'!H22+RANDBETWEEN(1,3)),0),0)&amp;"】"))</f>
        <v/>
      </c>
      <c r="I22" s="209" t="str">
        <f ca="1">IF('様式A-1-7'!I22="","",IF('様式A-1-7'!I22=0,"-","【"&amp;ROUND(IFERROR(IF(ABS('様式A-1-7'!I22)&gt;=10,IF('様式A-1-7'!I22&gt;=0,'様式A-1-7'!I22*RANDBETWEEN(80,90)*0.01,'様式A-1-7'!I22*RANDBETWEEN(110,120)*0.01),'様式A-1-7'!I22-RANDBETWEEN(1,3)),0),0)&amp;"～"&amp;ROUND(IFERROR(IF(ABS('様式A-1-7'!I22)&gt;=10,IF('様式A-1-7'!I22&gt;=0,'様式A-1-7'!I22*RANDBETWEEN(110,120)*0.01,'様式A-1-7'!I22*RANDBETWEEN(80,90)*0.01),'様式A-1-7'!I22+RANDBETWEEN(1,3)),0),0)&amp;"】"))</f>
        <v/>
      </c>
      <c r="J22" s="209" t="str">
        <f ca="1">IF('様式A-1-7'!J22="","",IF('様式A-1-7'!J22=0,"-","【"&amp;ROUND(IFERROR(IF(ABS('様式A-1-7'!J22)&gt;=10,IF('様式A-1-7'!J22&gt;=0,'様式A-1-7'!J22*RANDBETWEEN(80,90)*0.01,'様式A-1-7'!J22*RANDBETWEEN(110,120)*0.01),'様式A-1-7'!J22-RANDBETWEEN(1,3)),0),0)&amp;"～"&amp;ROUND(IFERROR(IF(ABS('様式A-1-7'!J22)&gt;=10,IF('様式A-1-7'!J22&gt;=0,'様式A-1-7'!J22*RANDBETWEEN(110,120)*0.01,'様式A-1-7'!J22*RANDBETWEEN(80,90)*0.01),'様式A-1-7'!J22+RANDBETWEEN(1,3)),0),0)&amp;"】"))</f>
        <v/>
      </c>
      <c r="M22" s="515" t="str">
        <f ca="1">IF(OR(ISERROR(#REF!),ISERROR(J22)),"👈エラー表示されたときは開示版説明を参照","")</f>
        <v>👈エラー表示されたときは開示版説明を参照</v>
      </c>
    </row>
    <row r="23" spans="2:13" ht="15.6" customHeight="1">
      <c r="B23" s="804"/>
      <c r="C23" s="577"/>
      <c r="D23" s="578"/>
      <c r="E23" s="181" t="s">
        <v>117</v>
      </c>
      <c r="F23" s="284" t="e">
        <f ca="1">IF('様式A-1-7'!F23="","",IF('様式A-1-7'!F23=0,"-","【"&amp;ROUND(IFERROR(IF(ABS('様式A-1-7'!F23)&gt;=10,IF('様式A-1-7'!F23&gt;=0,'様式A-1-7'!F23*RANDBETWEEN(80,90)*0.01,'様式A-1-7'!F23*RANDBETWEEN(110,120)*0.01),'様式A-1-7'!F23-RANDBETWEEN(1,3)),0),0)&amp;"～"&amp;ROUND(IFERROR(IF(ABS('様式A-1-7'!F23)&gt;=10,IF('様式A-1-7'!F23&gt;=0,'様式A-1-7'!F23*RANDBETWEEN(110,120)*0.01,'様式A-1-7'!F23*RANDBETWEEN(80,90)*0.01),'様式A-1-7'!F23+RANDBETWEEN(1,3)),0),0)&amp;"】"))</f>
        <v>#DIV/0!</v>
      </c>
      <c r="G23" s="284" t="e">
        <f ca="1">IF('様式A-1-7'!G23="","",IF('様式A-1-7'!G23=0,"-","【"&amp;ROUND(IFERROR(IF(ABS('様式A-1-7'!G23)&gt;=10,IF('様式A-1-7'!G23&gt;=0,'様式A-1-7'!G23*RANDBETWEEN(80,90)*0.01,'様式A-1-7'!G23*RANDBETWEEN(110,120)*0.01),'様式A-1-7'!G23-RANDBETWEEN(1,3)),0),0)&amp;"～"&amp;ROUND(IFERROR(IF(ABS('様式A-1-7'!G23)&gt;=10,IF('様式A-1-7'!G23&gt;=0,'様式A-1-7'!G23*RANDBETWEEN(110,120)*0.01,'様式A-1-7'!G23*RANDBETWEEN(80,90)*0.01),'様式A-1-7'!G23+RANDBETWEEN(1,3)),0),0)&amp;"】"))</f>
        <v>#DIV/0!</v>
      </c>
      <c r="H23" s="284" t="e">
        <f ca="1">IF('様式A-1-7'!H23="","",IF('様式A-1-7'!H23=0,"-","【"&amp;ROUND(IFERROR(IF(ABS('様式A-1-7'!H23)&gt;=10,IF('様式A-1-7'!H23&gt;=0,'様式A-1-7'!H23*RANDBETWEEN(80,90)*0.01,'様式A-1-7'!H23*RANDBETWEEN(110,120)*0.01),'様式A-1-7'!H23-RANDBETWEEN(1,3)),0),0)&amp;"～"&amp;ROUND(IFERROR(IF(ABS('様式A-1-7'!H23)&gt;=10,IF('様式A-1-7'!H23&gt;=0,'様式A-1-7'!H23*RANDBETWEEN(110,120)*0.01,'様式A-1-7'!H23*RANDBETWEEN(80,90)*0.01),'様式A-1-7'!H23+RANDBETWEEN(1,3)),0),0)&amp;"】"))</f>
        <v>#DIV/0!</v>
      </c>
      <c r="I23" s="284" t="e">
        <f ca="1">IF('様式A-1-7'!I23="","",IF('様式A-1-7'!I23=0,"-","【"&amp;ROUND(IFERROR(IF(ABS('様式A-1-7'!I23)&gt;=10,IF('様式A-1-7'!I23&gt;=0,'様式A-1-7'!I23*RANDBETWEEN(80,90)*0.01,'様式A-1-7'!I23*RANDBETWEEN(110,120)*0.01),'様式A-1-7'!I23-RANDBETWEEN(1,3)),0),0)&amp;"～"&amp;ROUND(IFERROR(IF(ABS('様式A-1-7'!I23)&gt;=10,IF('様式A-1-7'!I23&gt;=0,'様式A-1-7'!I23*RANDBETWEEN(110,120)*0.01,'様式A-1-7'!I23*RANDBETWEEN(80,90)*0.01),'様式A-1-7'!I23+RANDBETWEEN(1,3)),0),0)&amp;"】"))</f>
        <v>#DIV/0!</v>
      </c>
      <c r="J23" s="284" t="e">
        <f ca="1">IF('様式A-1-7'!J23="","",IF('様式A-1-7'!J23=0,"-","【"&amp;ROUND(IFERROR(IF(ABS('様式A-1-7'!J23)&gt;=10,IF('様式A-1-7'!J23&gt;=0,'様式A-1-7'!J23*RANDBETWEEN(80,90)*0.01,'様式A-1-7'!J23*RANDBETWEEN(110,120)*0.01),'様式A-1-7'!J23-RANDBETWEEN(1,3)),0),0)&amp;"～"&amp;ROUND(IFERROR(IF(ABS('様式A-1-7'!J23)&gt;=10,IF('様式A-1-7'!J23&gt;=0,'様式A-1-7'!J23*RANDBETWEEN(110,120)*0.01,'様式A-1-7'!J23*RANDBETWEEN(80,90)*0.01),'様式A-1-7'!J23+RANDBETWEEN(1,3)),0),0)&amp;"】"))</f>
        <v>#DIV/0!</v>
      </c>
    </row>
    <row r="24" spans="2:13" ht="15.6" customHeight="1">
      <c r="B24" s="804"/>
      <c r="C24" s="579"/>
      <c r="D24" s="827" t="s">
        <v>121</v>
      </c>
      <c r="E24" s="180" t="s">
        <v>115</v>
      </c>
      <c r="F24" s="209" t="str">
        <f ca="1">IF('様式A-1-7'!F24="","",IF('様式A-1-7'!F24=0,"-","【"&amp;ROUND(IFERROR(IF(ABS('様式A-1-7'!F24)&gt;=10,IF('様式A-1-7'!F24&gt;=0,'様式A-1-7'!F24*RANDBETWEEN(80,90)*0.01,'様式A-1-7'!F24*RANDBETWEEN(110,120)*0.01),'様式A-1-7'!F24-RANDBETWEEN(1,3)),0),0)&amp;"～"&amp;ROUND(IFERROR(IF(ABS('様式A-1-7'!F24)&gt;=10,IF('様式A-1-7'!F24&gt;=0,'様式A-1-7'!F24*RANDBETWEEN(110,120)*0.01,'様式A-1-7'!F24*RANDBETWEEN(80,90)*0.01),'様式A-1-7'!F24+RANDBETWEEN(1,3)),0),0)&amp;"】"))</f>
        <v/>
      </c>
      <c r="G24" s="209" t="str">
        <f ca="1">IF('様式A-1-7'!G24="","",IF('様式A-1-7'!G24=0,"-","【"&amp;ROUND(IFERROR(IF(ABS('様式A-1-7'!G24)&gt;=10,IF('様式A-1-7'!G24&gt;=0,'様式A-1-7'!G24*RANDBETWEEN(80,90)*0.01,'様式A-1-7'!G24*RANDBETWEEN(110,120)*0.01),'様式A-1-7'!G24-RANDBETWEEN(1,3)),0),0)&amp;"～"&amp;ROUND(IFERROR(IF(ABS('様式A-1-7'!G24)&gt;=10,IF('様式A-1-7'!G24&gt;=0,'様式A-1-7'!G24*RANDBETWEEN(110,120)*0.01,'様式A-1-7'!G24*RANDBETWEEN(80,90)*0.01),'様式A-1-7'!G24+RANDBETWEEN(1,3)),0),0)&amp;"】"))</f>
        <v/>
      </c>
      <c r="H24" s="209" t="str">
        <f ca="1">IF('様式A-1-7'!H24="","",IF('様式A-1-7'!H24=0,"-","【"&amp;ROUND(IFERROR(IF(ABS('様式A-1-7'!H24)&gt;=10,IF('様式A-1-7'!H24&gt;=0,'様式A-1-7'!H24*RANDBETWEEN(80,90)*0.01,'様式A-1-7'!H24*RANDBETWEEN(110,120)*0.01),'様式A-1-7'!H24-RANDBETWEEN(1,3)),0),0)&amp;"～"&amp;ROUND(IFERROR(IF(ABS('様式A-1-7'!H24)&gt;=10,IF('様式A-1-7'!H24&gt;=0,'様式A-1-7'!H24*RANDBETWEEN(110,120)*0.01,'様式A-1-7'!H24*RANDBETWEEN(80,90)*0.01),'様式A-1-7'!H24+RANDBETWEEN(1,3)),0),0)&amp;"】"))</f>
        <v/>
      </c>
      <c r="I24" s="209" t="str">
        <f ca="1">IF('様式A-1-7'!I24="","",IF('様式A-1-7'!I24=0,"-","【"&amp;ROUND(IFERROR(IF(ABS('様式A-1-7'!I24)&gt;=10,IF('様式A-1-7'!I24&gt;=0,'様式A-1-7'!I24*RANDBETWEEN(80,90)*0.01,'様式A-1-7'!I24*RANDBETWEEN(110,120)*0.01),'様式A-1-7'!I24-RANDBETWEEN(1,3)),0),0)&amp;"～"&amp;ROUND(IFERROR(IF(ABS('様式A-1-7'!I24)&gt;=10,IF('様式A-1-7'!I24&gt;=0,'様式A-1-7'!I24*RANDBETWEEN(110,120)*0.01,'様式A-1-7'!I24*RANDBETWEEN(80,90)*0.01),'様式A-1-7'!I24+RANDBETWEEN(1,3)),0),0)&amp;"】"))</f>
        <v/>
      </c>
      <c r="J24" s="209" t="str">
        <f ca="1">IF('様式A-1-7'!J24="","",IF('様式A-1-7'!J24=0,"-","【"&amp;ROUND(IFERROR(IF(ABS('様式A-1-7'!J24)&gt;=10,IF('様式A-1-7'!J24&gt;=0,'様式A-1-7'!J24*RANDBETWEEN(80,90)*0.01,'様式A-1-7'!J24*RANDBETWEEN(110,120)*0.01),'様式A-1-7'!J24-RANDBETWEEN(1,3)),0),0)&amp;"～"&amp;ROUND(IFERROR(IF(ABS('様式A-1-7'!J24)&gt;=10,IF('様式A-1-7'!J24&gt;=0,'様式A-1-7'!J24*RANDBETWEEN(110,120)*0.01,'様式A-1-7'!J24*RANDBETWEEN(80,90)*0.01),'様式A-1-7'!J24+RANDBETWEEN(1,3)),0),0)&amp;"】"))</f>
        <v/>
      </c>
      <c r="M24" s="515" t="str">
        <f ca="1">IF(OR(ISERROR(#REF!),ISERROR(J24)),"👈エラー表示されたときは開示版説明を参照","")</f>
        <v>👈エラー表示されたときは開示版説明を参照</v>
      </c>
    </row>
    <row r="25" spans="2:13" ht="15.6" customHeight="1">
      <c r="B25" s="804"/>
      <c r="C25" s="579"/>
      <c r="D25" s="815"/>
      <c r="E25" s="179" t="s">
        <v>116</v>
      </c>
      <c r="F25" s="209" t="str">
        <f ca="1">IF('様式A-1-7'!F25="","",IF('様式A-1-7'!F25=0,"-","【"&amp;ROUND(IFERROR(IF(ABS('様式A-1-7'!F25)&gt;=10,IF('様式A-1-7'!F25&gt;=0,'様式A-1-7'!F25*RANDBETWEEN(80,90)*0.01,'様式A-1-7'!F25*RANDBETWEEN(110,120)*0.01),'様式A-1-7'!F25-RANDBETWEEN(1,3)),0),0)&amp;"～"&amp;ROUND(IFERROR(IF(ABS('様式A-1-7'!F25)&gt;=10,IF('様式A-1-7'!F25&gt;=0,'様式A-1-7'!F25*RANDBETWEEN(110,120)*0.01,'様式A-1-7'!F25*RANDBETWEEN(80,90)*0.01),'様式A-1-7'!F25+RANDBETWEEN(1,3)),0),0)&amp;"】"))</f>
        <v/>
      </c>
      <c r="G25" s="209" t="str">
        <f ca="1">IF('様式A-1-7'!G25="","",IF('様式A-1-7'!G25=0,"-","【"&amp;ROUND(IFERROR(IF(ABS('様式A-1-7'!G25)&gt;=10,IF('様式A-1-7'!G25&gt;=0,'様式A-1-7'!G25*RANDBETWEEN(80,90)*0.01,'様式A-1-7'!G25*RANDBETWEEN(110,120)*0.01),'様式A-1-7'!G25-RANDBETWEEN(1,3)),0),0)&amp;"～"&amp;ROUND(IFERROR(IF(ABS('様式A-1-7'!G25)&gt;=10,IF('様式A-1-7'!G25&gt;=0,'様式A-1-7'!G25*RANDBETWEEN(110,120)*0.01,'様式A-1-7'!G25*RANDBETWEEN(80,90)*0.01),'様式A-1-7'!G25+RANDBETWEEN(1,3)),0),0)&amp;"】"))</f>
        <v/>
      </c>
      <c r="H25" s="209" t="str">
        <f ca="1">IF('様式A-1-7'!H25="","",IF('様式A-1-7'!H25=0,"-","【"&amp;ROUND(IFERROR(IF(ABS('様式A-1-7'!H25)&gt;=10,IF('様式A-1-7'!H25&gt;=0,'様式A-1-7'!H25*RANDBETWEEN(80,90)*0.01,'様式A-1-7'!H25*RANDBETWEEN(110,120)*0.01),'様式A-1-7'!H25-RANDBETWEEN(1,3)),0),0)&amp;"～"&amp;ROUND(IFERROR(IF(ABS('様式A-1-7'!H25)&gt;=10,IF('様式A-1-7'!H25&gt;=0,'様式A-1-7'!H25*RANDBETWEEN(110,120)*0.01,'様式A-1-7'!H25*RANDBETWEEN(80,90)*0.01),'様式A-1-7'!H25+RANDBETWEEN(1,3)),0),0)&amp;"】"))</f>
        <v/>
      </c>
      <c r="I25" s="209" t="str">
        <f ca="1">IF('様式A-1-7'!I25="","",IF('様式A-1-7'!I25=0,"-","【"&amp;ROUND(IFERROR(IF(ABS('様式A-1-7'!I25)&gt;=10,IF('様式A-1-7'!I25&gt;=0,'様式A-1-7'!I25*RANDBETWEEN(80,90)*0.01,'様式A-1-7'!I25*RANDBETWEEN(110,120)*0.01),'様式A-1-7'!I25-RANDBETWEEN(1,3)),0),0)&amp;"～"&amp;ROUND(IFERROR(IF(ABS('様式A-1-7'!I25)&gt;=10,IF('様式A-1-7'!I25&gt;=0,'様式A-1-7'!I25*RANDBETWEEN(110,120)*0.01,'様式A-1-7'!I25*RANDBETWEEN(80,90)*0.01),'様式A-1-7'!I25+RANDBETWEEN(1,3)),0),0)&amp;"】"))</f>
        <v/>
      </c>
      <c r="J25" s="209" t="str">
        <f ca="1">IF('様式A-1-7'!J25="","",IF('様式A-1-7'!J25=0,"-","【"&amp;ROUND(IFERROR(IF(ABS('様式A-1-7'!J25)&gt;=10,IF('様式A-1-7'!J25&gt;=0,'様式A-1-7'!J25*RANDBETWEEN(80,90)*0.01,'様式A-1-7'!J25*RANDBETWEEN(110,120)*0.01),'様式A-1-7'!J25-RANDBETWEEN(1,3)),0),0)&amp;"～"&amp;ROUND(IFERROR(IF(ABS('様式A-1-7'!J25)&gt;=10,IF('様式A-1-7'!J25&gt;=0,'様式A-1-7'!J25*RANDBETWEEN(110,120)*0.01,'様式A-1-7'!J25*RANDBETWEEN(80,90)*0.01),'様式A-1-7'!J25+RANDBETWEEN(1,3)),0),0)&amp;"】"))</f>
        <v/>
      </c>
      <c r="M25" s="515" t="str">
        <f ca="1">IF(OR(ISERROR(#REF!),ISERROR(J25)),"👈エラー表示されたときは開示版説明を参照","")</f>
        <v>👈エラー表示されたときは開示版説明を参照</v>
      </c>
    </row>
    <row r="26" spans="2:13" ht="15.6" customHeight="1">
      <c r="B26" s="804"/>
      <c r="C26" s="577"/>
      <c r="D26" s="828"/>
      <c r="E26" s="181" t="s">
        <v>117</v>
      </c>
      <c r="F26" s="284" t="e">
        <f ca="1">IF('様式A-1-7'!F26="","",IF('様式A-1-7'!F26=0,"-","【"&amp;ROUND(IFERROR(IF(ABS('様式A-1-7'!F26)&gt;=10,IF('様式A-1-7'!F26&gt;=0,'様式A-1-7'!F26*RANDBETWEEN(80,90)*0.01,'様式A-1-7'!F26*RANDBETWEEN(110,120)*0.01),'様式A-1-7'!F26-RANDBETWEEN(1,3)),0),0)&amp;"～"&amp;ROUND(IFERROR(IF(ABS('様式A-1-7'!F26)&gt;=10,IF('様式A-1-7'!F26&gt;=0,'様式A-1-7'!F26*RANDBETWEEN(110,120)*0.01,'様式A-1-7'!F26*RANDBETWEEN(80,90)*0.01),'様式A-1-7'!F26+RANDBETWEEN(1,3)),0),0)&amp;"】"))</f>
        <v>#DIV/0!</v>
      </c>
      <c r="G26" s="284" t="e">
        <f ca="1">IF('様式A-1-7'!G26="","",IF('様式A-1-7'!G26=0,"-","【"&amp;ROUND(IFERROR(IF(ABS('様式A-1-7'!G26)&gt;=10,IF('様式A-1-7'!G26&gt;=0,'様式A-1-7'!G26*RANDBETWEEN(80,90)*0.01,'様式A-1-7'!G26*RANDBETWEEN(110,120)*0.01),'様式A-1-7'!G26-RANDBETWEEN(1,3)),0),0)&amp;"～"&amp;ROUND(IFERROR(IF(ABS('様式A-1-7'!G26)&gt;=10,IF('様式A-1-7'!G26&gt;=0,'様式A-1-7'!G26*RANDBETWEEN(110,120)*0.01,'様式A-1-7'!G26*RANDBETWEEN(80,90)*0.01),'様式A-1-7'!G26+RANDBETWEEN(1,3)),0),0)&amp;"】"))</f>
        <v>#DIV/0!</v>
      </c>
      <c r="H26" s="284" t="e">
        <f ca="1">IF('様式A-1-7'!H26="","",IF('様式A-1-7'!H26=0,"-","【"&amp;ROUND(IFERROR(IF(ABS('様式A-1-7'!H26)&gt;=10,IF('様式A-1-7'!H26&gt;=0,'様式A-1-7'!H26*RANDBETWEEN(80,90)*0.01,'様式A-1-7'!H26*RANDBETWEEN(110,120)*0.01),'様式A-1-7'!H26-RANDBETWEEN(1,3)),0),0)&amp;"～"&amp;ROUND(IFERROR(IF(ABS('様式A-1-7'!H26)&gt;=10,IF('様式A-1-7'!H26&gt;=0,'様式A-1-7'!H26*RANDBETWEEN(110,120)*0.01,'様式A-1-7'!H26*RANDBETWEEN(80,90)*0.01),'様式A-1-7'!H26+RANDBETWEEN(1,3)),0),0)&amp;"】"))</f>
        <v>#DIV/0!</v>
      </c>
      <c r="I26" s="284" t="e">
        <f ca="1">IF('様式A-1-7'!I26="","",IF('様式A-1-7'!I26=0,"-","【"&amp;ROUND(IFERROR(IF(ABS('様式A-1-7'!I26)&gt;=10,IF('様式A-1-7'!I26&gt;=0,'様式A-1-7'!I26*RANDBETWEEN(80,90)*0.01,'様式A-1-7'!I26*RANDBETWEEN(110,120)*0.01),'様式A-1-7'!I26-RANDBETWEEN(1,3)),0),0)&amp;"～"&amp;ROUND(IFERROR(IF(ABS('様式A-1-7'!I26)&gt;=10,IF('様式A-1-7'!I26&gt;=0,'様式A-1-7'!I26*RANDBETWEEN(110,120)*0.01,'様式A-1-7'!I26*RANDBETWEEN(80,90)*0.01),'様式A-1-7'!I26+RANDBETWEEN(1,3)),0),0)&amp;"】"))</f>
        <v>#DIV/0!</v>
      </c>
      <c r="J26" s="284" t="e">
        <f ca="1">IF('様式A-1-7'!J26="","",IF('様式A-1-7'!J26=0,"-","【"&amp;ROUND(IFERROR(IF(ABS('様式A-1-7'!J26)&gt;=10,IF('様式A-1-7'!J26&gt;=0,'様式A-1-7'!J26*RANDBETWEEN(80,90)*0.01,'様式A-1-7'!J26*RANDBETWEEN(110,120)*0.01),'様式A-1-7'!J26-RANDBETWEEN(1,3)),0),0)&amp;"～"&amp;ROUND(IFERROR(IF(ABS('様式A-1-7'!J26)&gt;=10,IF('様式A-1-7'!J26&gt;=0,'様式A-1-7'!J26*RANDBETWEEN(110,120)*0.01,'様式A-1-7'!J26*RANDBETWEEN(80,90)*0.01),'様式A-1-7'!J26+RANDBETWEEN(1,3)),0),0)&amp;"】"))</f>
        <v>#DIV/0!</v>
      </c>
    </row>
    <row r="27" spans="2:13" ht="15.6" customHeight="1">
      <c r="B27" s="804"/>
      <c r="C27" s="579"/>
      <c r="D27" s="814" t="s">
        <v>118</v>
      </c>
      <c r="E27" s="180" t="s">
        <v>115</v>
      </c>
      <c r="F27" s="209" t="str">
        <f ca="1">IF('様式A-1-7'!F27="","",IF('様式A-1-7'!F27=0,"-","【"&amp;ROUND(IFERROR(IF(ABS('様式A-1-7'!F27)&gt;=10,IF('様式A-1-7'!F27&gt;=0,'様式A-1-7'!F27*RANDBETWEEN(80,90)*0.01,'様式A-1-7'!F27*RANDBETWEEN(110,120)*0.01),'様式A-1-7'!F27-RANDBETWEEN(1,3)),0),0)&amp;"～"&amp;ROUND(IFERROR(IF(ABS('様式A-1-7'!F27)&gt;=10,IF('様式A-1-7'!F27&gt;=0,'様式A-1-7'!F27*RANDBETWEEN(110,120)*0.01,'様式A-1-7'!F27*RANDBETWEEN(80,90)*0.01),'様式A-1-7'!F27+RANDBETWEEN(1,3)),0),0)&amp;"】"))</f>
        <v/>
      </c>
      <c r="G27" s="209" t="str">
        <f ca="1">IF('様式A-1-7'!G27="","",IF('様式A-1-7'!G27=0,"-","【"&amp;ROUND(IFERROR(IF(ABS('様式A-1-7'!G27)&gt;=10,IF('様式A-1-7'!G27&gt;=0,'様式A-1-7'!G27*RANDBETWEEN(80,90)*0.01,'様式A-1-7'!G27*RANDBETWEEN(110,120)*0.01),'様式A-1-7'!G27-RANDBETWEEN(1,3)),0),0)&amp;"～"&amp;ROUND(IFERROR(IF(ABS('様式A-1-7'!G27)&gt;=10,IF('様式A-1-7'!G27&gt;=0,'様式A-1-7'!G27*RANDBETWEEN(110,120)*0.01,'様式A-1-7'!G27*RANDBETWEEN(80,90)*0.01),'様式A-1-7'!G27+RANDBETWEEN(1,3)),0),0)&amp;"】"))</f>
        <v/>
      </c>
      <c r="H27" s="209" t="str">
        <f ca="1">IF('様式A-1-7'!H27="","",IF('様式A-1-7'!H27=0,"-","【"&amp;ROUND(IFERROR(IF(ABS('様式A-1-7'!H27)&gt;=10,IF('様式A-1-7'!H27&gt;=0,'様式A-1-7'!H27*RANDBETWEEN(80,90)*0.01,'様式A-1-7'!H27*RANDBETWEEN(110,120)*0.01),'様式A-1-7'!H27-RANDBETWEEN(1,3)),0),0)&amp;"～"&amp;ROUND(IFERROR(IF(ABS('様式A-1-7'!H27)&gt;=10,IF('様式A-1-7'!H27&gt;=0,'様式A-1-7'!H27*RANDBETWEEN(110,120)*0.01,'様式A-1-7'!H27*RANDBETWEEN(80,90)*0.01),'様式A-1-7'!H27+RANDBETWEEN(1,3)),0),0)&amp;"】"))</f>
        <v/>
      </c>
      <c r="I27" s="209" t="str">
        <f ca="1">IF('様式A-1-7'!I27="","",IF('様式A-1-7'!I27=0,"-","【"&amp;ROUND(IFERROR(IF(ABS('様式A-1-7'!I27)&gt;=10,IF('様式A-1-7'!I27&gt;=0,'様式A-1-7'!I27*RANDBETWEEN(80,90)*0.01,'様式A-1-7'!I27*RANDBETWEEN(110,120)*0.01),'様式A-1-7'!I27-RANDBETWEEN(1,3)),0),0)&amp;"～"&amp;ROUND(IFERROR(IF(ABS('様式A-1-7'!I27)&gt;=10,IF('様式A-1-7'!I27&gt;=0,'様式A-1-7'!I27*RANDBETWEEN(110,120)*0.01,'様式A-1-7'!I27*RANDBETWEEN(80,90)*0.01),'様式A-1-7'!I27+RANDBETWEEN(1,3)),0),0)&amp;"】"))</f>
        <v/>
      </c>
      <c r="J27" s="209" t="str">
        <f ca="1">IF('様式A-1-7'!J27="","",IF('様式A-1-7'!J27=0,"-","【"&amp;ROUND(IFERROR(IF(ABS('様式A-1-7'!J27)&gt;=10,IF('様式A-1-7'!J27&gt;=0,'様式A-1-7'!J27*RANDBETWEEN(80,90)*0.01,'様式A-1-7'!J27*RANDBETWEEN(110,120)*0.01),'様式A-1-7'!J27-RANDBETWEEN(1,3)),0),0)&amp;"～"&amp;ROUND(IFERROR(IF(ABS('様式A-1-7'!J27)&gt;=10,IF('様式A-1-7'!J27&gt;=0,'様式A-1-7'!J27*RANDBETWEEN(110,120)*0.01,'様式A-1-7'!J27*RANDBETWEEN(80,90)*0.01),'様式A-1-7'!J27+RANDBETWEEN(1,3)),0),0)&amp;"】"))</f>
        <v/>
      </c>
      <c r="M27" s="515" t="str">
        <f ca="1">IF(OR(ISERROR(#REF!),ISERROR(J27)),"👈エラー表示されたときは開示版説明を参照","")</f>
        <v>👈エラー表示されたときは開示版説明を参照</v>
      </c>
    </row>
    <row r="28" spans="2:13" ht="15.6" customHeight="1">
      <c r="B28" s="804"/>
      <c r="C28" s="579"/>
      <c r="D28" s="815"/>
      <c r="E28" s="179" t="s">
        <v>116</v>
      </c>
      <c r="F28" s="209" t="str">
        <f ca="1">IF('様式A-1-7'!F28="","",IF('様式A-1-7'!F28=0,"-","【"&amp;ROUND(IFERROR(IF(ABS('様式A-1-7'!F28)&gt;=10,IF('様式A-1-7'!F28&gt;=0,'様式A-1-7'!F28*RANDBETWEEN(80,90)*0.01,'様式A-1-7'!F28*RANDBETWEEN(110,120)*0.01),'様式A-1-7'!F28-RANDBETWEEN(1,3)),0),0)&amp;"～"&amp;ROUND(IFERROR(IF(ABS('様式A-1-7'!F28)&gt;=10,IF('様式A-1-7'!F28&gt;=0,'様式A-1-7'!F28*RANDBETWEEN(110,120)*0.01,'様式A-1-7'!F28*RANDBETWEEN(80,90)*0.01),'様式A-1-7'!F28+RANDBETWEEN(1,3)),0),0)&amp;"】"))</f>
        <v/>
      </c>
      <c r="G28" s="209" t="str">
        <f ca="1">IF('様式A-1-7'!G28="","",IF('様式A-1-7'!G28=0,"-","【"&amp;ROUND(IFERROR(IF(ABS('様式A-1-7'!G28)&gt;=10,IF('様式A-1-7'!G28&gt;=0,'様式A-1-7'!G28*RANDBETWEEN(80,90)*0.01,'様式A-1-7'!G28*RANDBETWEEN(110,120)*0.01),'様式A-1-7'!G28-RANDBETWEEN(1,3)),0),0)&amp;"～"&amp;ROUND(IFERROR(IF(ABS('様式A-1-7'!G28)&gt;=10,IF('様式A-1-7'!G28&gt;=0,'様式A-1-7'!G28*RANDBETWEEN(110,120)*0.01,'様式A-1-7'!G28*RANDBETWEEN(80,90)*0.01),'様式A-1-7'!G28+RANDBETWEEN(1,3)),0),0)&amp;"】"))</f>
        <v/>
      </c>
      <c r="H28" s="209" t="str">
        <f ca="1">IF('様式A-1-7'!H28="","",IF('様式A-1-7'!H28=0,"-","【"&amp;ROUND(IFERROR(IF(ABS('様式A-1-7'!H28)&gt;=10,IF('様式A-1-7'!H28&gt;=0,'様式A-1-7'!H28*RANDBETWEEN(80,90)*0.01,'様式A-1-7'!H28*RANDBETWEEN(110,120)*0.01),'様式A-1-7'!H28-RANDBETWEEN(1,3)),0),0)&amp;"～"&amp;ROUND(IFERROR(IF(ABS('様式A-1-7'!H28)&gt;=10,IF('様式A-1-7'!H28&gt;=0,'様式A-1-7'!H28*RANDBETWEEN(110,120)*0.01,'様式A-1-7'!H28*RANDBETWEEN(80,90)*0.01),'様式A-1-7'!H28+RANDBETWEEN(1,3)),0),0)&amp;"】"))</f>
        <v/>
      </c>
      <c r="I28" s="209" t="str">
        <f ca="1">IF('様式A-1-7'!I28="","",IF('様式A-1-7'!I28=0,"-","【"&amp;ROUND(IFERROR(IF(ABS('様式A-1-7'!I28)&gt;=10,IF('様式A-1-7'!I28&gt;=0,'様式A-1-7'!I28*RANDBETWEEN(80,90)*0.01,'様式A-1-7'!I28*RANDBETWEEN(110,120)*0.01),'様式A-1-7'!I28-RANDBETWEEN(1,3)),0),0)&amp;"～"&amp;ROUND(IFERROR(IF(ABS('様式A-1-7'!I28)&gt;=10,IF('様式A-1-7'!I28&gt;=0,'様式A-1-7'!I28*RANDBETWEEN(110,120)*0.01,'様式A-1-7'!I28*RANDBETWEEN(80,90)*0.01),'様式A-1-7'!I28+RANDBETWEEN(1,3)),0),0)&amp;"】"))</f>
        <v/>
      </c>
      <c r="J28" s="209" t="str">
        <f ca="1">IF('様式A-1-7'!J28="","",IF('様式A-1-7'!J28=0,"-","【"&amp;ROUND(IFERROR(IF(ABS('様式A-1-7'!J28)&gt;=10,IF('様式A-1-7'!J28&gt;=0,'様式A-1-7'!J28*RANDBETWEEN(80,90)*0.01,'様式A-1-7'!J28*RANDBETWEEN(110,120)*0.01),'様式A-1-7'!J28-RANDBETWEEN(1,3)),0),0)&amp;"～"&amp;ROUND(IFERROR(IF(ABS('様式A-1-7'!J28)&gt;=10,IF('様式A-1-7'!J28&gt;=0,'様式A-1-7'!J28*RANDBETWEEN(110,120)*0.01,'様式A-1-7'!J28*RANDBETWEEN(80,90)*0.01),'様式A-1-7'!J28+RANDBETWEEN(1,3)),0),0)&amp;"】"))</f>
        <v/>
      </c>
      <c r="M28" s="515" t="str">
        <f ca="1">IF(OR(ISERROR(#REF!),ISERROR(J28)),"👈エラー表示されたときは開示版説明を参照","")</f>
        <v>👈エラー表示されたときは開示版説明を参照</v>
      </c>
    </row>
    <row r="29" spans="2:13" ht="15.6" customHeight="1">
      <c r="B29" s="804"/>
      <c r="C29" s="580"/>
      <c r="D29" s="829"/>
      <c r="E29" s="181" t="s">
        <v>117</v>
      </c>
      <c r="F29" s="284" t="e">
        <f ca="1">IF('様式A-1-7'!F29="","",IF('様式A-1-7'!F29=0,"-","【"&amp;ROUND(IFERROR(IF(ABS('様式A-1-7'!F29)&gt;=10,IF('様式A-1-7'!F29&gt;=0,'様式A-1-7'!F29*RANDBETWEEN(80,90)*0.01,'様式A-1-7'!F29*RANDBETWEEN(110,120)*0.01),'様式A-1-7'!F29-RANDBETWEEN(1,3)),0),0)&amp;"～"&amp;ROUND(IFERROR(IF(ABS('様式A-1-7'!F29)&gt;=10,IF('様式A-1-7'!F29&gt;=0,'様式A-1-7'!F29*RANDBETWEEN(110,120)*0.01,'様式A-1-7'!F29*RANDBETWEEN(80,90)*0.01),'様式A-1-7'!F29+RANDBETWEEN(1,3)),0),0)&amp;"】"))</f>
        <v>#DIV/0!</v>
      </c>
      <c r="G29" s="284" t="e">
        <f ca="1">IF('様式A-1-7'!G29="","",IF('様式A-1-7'!G29=0,"-","【"&amp;ROUND(IFERROR(IF(ABS('様式A-1-7'!G29)&gt;=10,IF('様式A-1-7'!G29&gt;=0,'様式A-1-7'!G29*RANDBETWEEN(80,90)*0.01,'様式A-1-7'!G29*RANDBETWEEN(110,120)*0.01),'様式A-1-7'!G29-RANDBETWEEN(1,3)),0),0)&amp;"～"&amp;ROUND(IFERROR(IF(ABS('様式A-1-7'!G29)&gt;=10,IF('様式A-1-7'!G29&gt;=0,'様式A-1-7'!G29*RANDBETWEEN(110,120)*0.01,'様式A-1-7'!G29*RANDBETWEEN(80,90)*0.01),'様式A-1-7'!G29+RANDBETWEEN(1,3)),0),0)&amp;"】"))</f>
        <v>#DIV/0!</v>
      </c>
      <c r="H29" s="284" t="e">
        <f ca="1">IF('様式A-1-7'!H29="","",IF('様式A-1-7'!H29=0,"-","【"&amp;ROUND(IFERROR(IF(ABS('様式A-1-7'!H29)&gt;=10,IF('様式A-1-7'!H29&gt;=0,'様式A-1-7'!H29*RANDBETWEEN(80,90)*0.01,'様式A-1-7'!H29*RANDBETWEEN(110,120)*0.01),'様式A-1-7'!H29-RANDBETWEEN(1,3)),0),0)&amp;"～"&amp;ROUND(IFERROR(IF(ABS('様式A-1-7'!H29)&gt;=10,IF('様式A-1-7'!H29&gt;=0,'様式A-1-7'!H29*RANDBETWEEN(110,120)*0.01,'様式A-1-7'!H29*RANDBETWEEN(80,90)*0.01),'様式A-1-7'!H29+RANDBETWEEN(1,3)),0),0)&amp;"】"))</f>
        <v>#DIV/0!</v>
      </c>
      <c r="I29" s="284" t="e">
        <f ca="1">IF('様式A-1-7'!I29="","",IF('様式A-1-7'!I29=0,"-","【"&amp;ROUND(IFERROR(IF(ABS('様式A-1-7'!I29)&gt;=10,IF('様式A-1-7'!I29&gt;=0,'様式A-1-7'!I29*RANDBETWEEN(80,90)*0.01,'様式A-1-7'!I29*RANDBETWEEN(110,120)*0.01),'様式A-1-7'!I29-RANDBETWEEN(1,3)),0),0)&amp;"～"&amp;ROUND(IFERROR(IF(ABS('様式A-1-7'!I29)&gt;=10,IF('様式A-1-7'!I29&gt;=0,'様式A-1-7'!I29*RANDBETWEEN(110,120)*0.01,'様式A-1-7'!I29*RANDBETWEEN(80,90)*0.01),'様式A-1-7'!I29+RANDBETWEEN(1,3)),0),0)&amp;"】"))</f>
        <v>#DIV/0!</v>
      </c>
      <c r="J29" s="284" t="e">
        <f ca="1">IF('様式A-1-7'!J29="","",IF('様式A-1-7'!J29=0,"-","【"&amp;ROUND(IFERROR(IF(ABS('様式A-1-7'!J29)&gt;=10,IF('様式A-1-7'!J29&gt;=0,'様式A-1-7'!J29*RANDBETWEEN(80,90)*0.01,'様式A-1-7'!J29*RANDBETWEEN(110,120)*0.01),'様式A-1-7'!J29-RANDBETWEEN(1,3)),0),0)&amp;"～"&amp;ROUND(IFERROR(IF(ABS('様式A-1-7'!J29)&gt;=10,IF('様式A-1-7'!J29&gt;=0,'様式A-1-7'!J29*RANDBETWEEN(110,120)*0.01,'様式A-1-7'!J29*RANDBETWEEN(80,90)*0.01),'様式A-1-7'!J29+RANDBETWEEN(1,3)),0),0)&amp;"】"))</f>
        <v>#DIV/0!</v>
      </c>
    </row>
    <row r="30" spans="2:13" ht="15.6" customHeight="1">
      <c r="B30" s="804"/>
      <c r="C30" s="821" t="s">
        <v>122</v>
      </c>
      <c r="D30" s="822"/>
      <c r="E30" s="180" t="s">
        <v>115</v>
      </c>
      <c r="F30" s="209" t="str">
        <f ca="1">IF('様式A-1-7'!F30="","",IF('様式A-1-7'!F30=0,"-","【"&amp;ROUND(IFERROR(IF(ABS('様式A-1-7'!F30)&gt;=10,IF('様式A-1-7'!F30&gt;=0,'様式A-1-7'!F30*RANDBETWEEN(80,90)*0.01,'様式A-1-7'!F30*RANDBETWEEN(110,120)*0.01),'様式A-1-7'!F30-RANDBETWEEN(1,3)),0),0)&amp;"～"&amp;ROUND(IFERROR(IF(ABS('様式A-1-7'!F30)&gt;=10,IF('様式A-1-7'!F30&gt;=0,'様式A-1-7'!F30*RANDBETWEEN(110,120)*0.01,'様式A-1-7'!F30*RANDBETWEEN(80,90)*0.01),'様式A-1-7'!F30+RANDBETWEEN(1,3)),0),0)&amp;"】"))</f>
        <v/>
      </c>
      <c r="G30" s="209" t="str">
        <f ca="1">IF('様式A-1-7'!G30="","",IF('様式A-1-7'!G30=0,"-","【"&amp;ROUND(IFERROR(IF(ABS('様式A-1-7'!G30)&gt;=10,IF('様式A-1-7'!G30&gt;=0,'様式A-1-7'!G30*RANDBETWEEN(80,90)*0.01,'様式A-1-7'!G30*RANDBETWEEN(110,120)*0.01),'様式A-1-7'!G30-RANDBETWEEN(1,3)),0),0)&amp;"～"&amp;ROUND(IFERROR(IF(ABS('様式A-1-7'!G30)&gt;=10,IF('様式A-1-7'!G30&gt;=0,'様式A-1-7'!G30*RANDBETWEEN(110,120)*0.01,'様式A-1-7'!G30*RANDBETWEEN(80,90)*0.01),'様式A-1-7'!G30+RANDBETWEEN(1,3)),0),0)&amp;"】"))</f>
        <v/>
      </c>
      <c r="H30" s="209" t="str">
        <f ca="1">IF('様式A-1-7'!H30="","",IF('様式A-1-7'!H30=0,"-","【"&amp;ROUND(IFERROR(IF(ABS('様式A-1-7'!H30)&gt;=10,IF('様式A-1-7'!H30&gt;=0,'様式A-1-7'!H30*RANDBETWEEN(80,90)*0.01,'様式A-1-7'!H30*RANDBETWEEN(110,120)*0.01),'様式A-1-7'!H30-RANDBETWEEN(1,3)),0),0)&amp;"～"&amp;ROUND(IFERROR(IF(ABS('様式A-1-7'!H30)&gt;=10,IF('様式A-1-7'!H30&gt;=0,'様式A-1-7'!H30*RANDBETWEEN(110,120)*0.01,'様式A-1-7'!H30*RANDBETWEEN(80,90)*0.01),'様式A-1-7'!H30+RANDBETWEEN(1,3)),0),0)&amp;"】"))</f>
        <v/>
      </c>
      <c r="I30" s="209" t="str">
        <f ca="1">IF('様式A-1-7'!I30="","",IF('様式A-1-7'!I30=0,"-","【"&amp;ROUND(IFERROR(IF(ABS('様式A-1-7'!I30)&gt;=10,IF('様式A-1-7'!I30&gt;=0,'様式A-1-7'!I30*RANDBETWEEN(80,90)*0.01,'様式A-1-7'!I30*RANDBETWEEN(110,120)*0.01),'様式A-1-7'!I30-RANDBETWEEN(1,3)),0),0)&amp;"～"&amp;ROUND(IFERROR(IF(ABS('様式A-1-7'!I30)&gt;=10,IF('様式A-1-7'!I30&gt;=0,'様式A-1-7'!I30*RANDBETWEEN(110,120)*0.01,'様式A-1-7'!I30*RANDBETWEEN(80,90)*0.01),'様式A-1-7'!I30+RANDBETWEEN(1,3)),0),0)&amp;"】"))</f>
        <v/>
      </c>
      <c r="J30" s="209" t="str">
        <f ca="1">IF('様式A-1-7'!J30="","",IF('様式A-1-7'!J30=0,"-","【"&amp;ROUND(IFERROR(IF(ABS('様式A-1-7'!J30)&gt;=10,IF('様式A-1-7'!J30&gt;=0,'様式A-1-7'!J30*RANDBETWEEN(80,90)*0.01,'様式A-1-7'!J30*RANDBETWEEN(110,120)*0.01),'様式A-1-7'!J30-RANDBETWEEN(1,3)),0),0)&amp;"～"&amp;ROUND(IFERROR(IF(ABS('様式A-1-7'!J30)&gt;=10,IF('様式A-1-7'!J30&gt;=0,'様式A-1-7'!J30*RANDBETWEEN(110,120)*0.01,'様式A-1-7'!J30*RANDBETWEEN(80,90)*0.01),'様式A-1-7'!J30+RANDBETWEEN(1,3)),0),0)&amp;"】"))</f>
        <v/>
      </c>
      <c r="M30" s="515" t="str">
        <f ca="1">IF(OR(ISERROR(#REF!),ISERROR(J30)),"👈エラー表示されたときは開示版説明を参照","")</f>
        <v>👈エラー表示されたときは開示版説明を参照</v>
      </c>
    </row>
    <row r="31" spans="2:13" ht="15.6" customHeight="1">
      <c r="B31" s="804"/>
      <c r="C31" s="825"/>
      <c r="D31" s="826"/>
      <c r="E31" s="179" t="s">
        <v>116</v>
      </c>
      <c r="F31" s="209" t="str">
        <f ca="1">IF('様式A-1-7'!F31="","",IF('様式A-1-7'!F31=0,"-","【"&amp;ROUND(IFERROR(IF(ABS('様式A-1-7'!F31)&gt;=10,IF('様式A-1-7'!F31&gt;=0,'様式A-1-7'!F31*RANDBETWEEN(80,90)*0.01,'様式A-1-7'!F31*RANDBETWEEN(110,120)*0.01),'様式A-1-7'!F31-RANDBETWEEN(1,3)),0),0)&amp;"～"&amp;ROUND(IFERROR(IF(ABS('様式A-1-7'!F31)&gt;=10,IF('様式A-1-7'!F31&gt;=0,'様式A-1-7'!F31*RANDBETWEEN(110,120)*0.01,'様式A-1-7'!F31*RANDBETWEEN(80,90)*0.01),'様式A-1-7'!F31+RANDBETWEEN(1,3)),0),0)&amp;"】"))</f>
        <v/>
      </c>
      <c r="G31" s="209" t="str">
        <f ca="1">IF('様式A-1-7'!G31="","",IF('様式A-1-7'!G31=0,"-","【"&amp;ROUND(IFERROR(IF(ABS('様式A-1-7'!G31)&gt;=10,IF('様式A-1-7'!G31&gt;=0,'様式A-1-7'!G31*RANDBETWEEN(80,90)*0.01,'様式A-1-7'!G31*RANDBETWEEN(110,120)*0.01),'様式A-1-7'!G31-RANDBETWEEN(1,3)),0),0)&amp;"～"&amp;ROUND(IFERROR(IF(ABS('様式A-1-7'!G31)&gt;=10,IF('様式A-1-7'!G31&gt;=0,'様式A-1-7'!G31*RANDBETWEEN(110,120)*0.01,'様式A-1-7'!G31*RANDBETWEEN(80,90)*0.01),'様式A-1-7'!G31+RANDBETWEEN(1,3)),0),0)&amp;"】"))</f>
        <v/>
      </c>
      <c r="H31" s="209" t="str">
        <f ca="1">IF('様式A-1-7'!H31="","",IF('様式A-1-7'!H31=0,"-","【"&amp;ROUND(IFERROR(IF(ABS('様式A-1-7'!H31)&gt;=10,IF('様式A-1-7'!H31&gt;=0,'様式A-1-7'!H31*RANDBETWEEN(80,90)*0.01,'様式A-1-7'!H31*RANDBETWEEN(110,120)*0.01),'様式A-1-7'!H31-RANDBETWEEN(1,3)),0),0)&amp;"～"&amp;ROUND(IFERROR(IF(ABS('様式A-1-7'!H31)&gt;=10,IF('様式A-1-7'!H31&gt;=0,'様式A-1-7'!H31*RANDBETWEEN(110,120)*0.01,'様式A-1-7'!H31*RANDBETWEEN(80,90)*0.01),'様式A-1-7'!H31+RANDBETWEEN(1,3)),0),0)&amp;"】"))</f>
        <v/>
      </c>
      <c r="I31" s="209" t="str">
        <f ca="1">IF('様式A-1-7'!I31="","",IF('様式A-1-7'!I31=0,"-","【"&amp;ROUND(IFERROR(IF(ABS('様式A-1-7'!I31)&gt;=10,IF('様式A-1-7'!I31&gt;=0,'様式A-1-7'!I31*RANDBETWEEN(80,90)*0.01,'様式A-1-7'!I31*RANDBETWEEN(110,120)*0.01),'様式A-1-7'!I31-RANDBETWEEN(1,3)),0),0)&amp;"～"&amp;ROUND(IFERROR(IF(ABS('様式A-1-7'!I31)&gt;=10,IF('様式A-1-7'!I31&gt;=0,'様式A-1-7'!I31*RANDBETWEEN(110,120)*0.01,'様式A-1-7'!I31*RANDBETWEEN(80,90)*0.01),'様式A-1-7'!I31+RANDBETWEEN(1,3)),0),0)&amp;"】"))</f>
        <v/>
      </c>
      <c r="J31" s="209" t="str">
        <f ca="1">IF('様式A-1-7'!J31="","",IF('様式A-1-7'!J31=0,"-","【"&amp;ROUND(IFERROR(IF(ABS('様式A-1-7'!J31)&gt;=10,IF('様式A-1-7'!J31&gt;=0,'様式A-1-7'!J31*RANDBETWEEN(80,90)*0.01,'様式A-1-7'!J31*RANDBETWEEN(110,120)*0.01),'様式A-1-7'!J31-RANDBETWEEN(1,3)),0),0)&amp;"～"&amp;ROUND(IFERROR(IF(ABS('様式A-1-7'!J31)&gt;=10,IF('様式A-1-7'!J31&gt;=0,'様式A-1-7'!J31*RANDBETWEEN(110,120)*0.01,'様式A-1-7'!J31*RANDBETWEEN(80,90)*0.01),'様式A-1-7'!J31+RANDBETWEEN(1,3)),0),0)&amp;"】"))</f>
        <v/>
      </c>
      <c r="M31" s="515" t="str">
        <f ca="1">IF(OR(ISERROR(#REF!),ISERROR(J31)),"👈エラー表示されたときは開示版説明を参照","")</f>
        <v>👈エラー表示されたときは開示版説明を参照</v>
      </c>
    </row>
    <row r="32" spans="2:13" ht="15.6" customHeight="1">
      <c r="B32" s="804"/>
      <c r="C32" s="577"/>
      <c r="D32" s="578"/>
      <c r="E32" s="181" t="s">
        <v>117</v>
      </c>
      <c r="F32" s="284" t="e">
        <f ca="1">IF('様式A-1-7'!F32="","",IF('様式A-1-7'!F32=0,"-","【"&amp;ROUND(IFERROR(IF(ABS('様式A-1-7'!F32)&gt;=10,IF('様式A-1-7'!F32&gt;=0,'様式A-1-7'!F32*RANDBETWEEN(80,90)*0.01,'様式A-1-7'!F32*RANDBETWEEN(110,120)*0.01),'様式A-1-7'!F32-RANDBETWEEN(1,3)),0),0)&amp;"～"&amp;ROUND(IFERROR(IF(ABS('様式A-1-7'!F32)&gt;=10,IF('様式A-1-7'!F32&gt;=0,'様式A-1-7'!F32*RANDBETWEEN(110,120)*0.01,'様式A-1-7'!F32*RANDBETWEEN(80,90)*0.01),'様式A-1-7'!F32+RANDBETWEEN(1,3)),0),0)&amp;"】"))</f>
        <v>#DIV/0!</v>
      </c>
      <c r="G32" s="284" t="e">
        <f ca="1">IF('様式A-1-7'!G32="","",IF('様式A-1-7'!G32=0,"-","【"&amp;ROUND(IFERROR(IF(ABS('様式A-1-7'!G32)&gt;=10,IF('様式A-1-7'!G32&gt;=0,'様式A-1-7'!G32*RANDBETWEEN(80,90)*0.01,'様式A-1-7'!G32*RANDBETWEEN(110,120)*0.01),'様式A-1-7'!G32-RANDBETWEEN(1,3)),0),0)&amp;"～"&amp;ROUND(IFERROR(IF(ABS('様式A-1-7'!G32)&gt;=10,IF('様式A-1-7'!G32&gt;=0,'様式A-1-7'!G32*RANDBETWEEN(110,120)*0.01,'様式A-1-7'!G32*RANDBETWEEN(80,90)*0.01),'様式A-1-7'!G32+RANDBETWEEN(1,3)),0),0)&amp;"】"))</f>
        <v>#DIV/0!</v>
      </c>
      <c r="H32" s="284" t="e">
        <f ca="1">IF('様式A-1-7'!H32="","",IF('様式A-1-7'!H32=0,"-","【"&amp;ROUND(IFERROR(IF(ABS('様式A-1-7'!H32)&gt;=10,IF('様式A-1-7'!H32&gt;=0,'様式A-1-7'!H32*RANDBETWEEN(80,90)*0.01,'様式A-1-7'!H32*RANDBETWEEN(110,120)*0.01),'様式A-1-7'!H32-RANDBETWEEN(1,3)),0),0)&amp;"～"&amp;ROUND(IFERROR(IF(ABS('様式A-1-7'!H32)&gt;=10,IF('様式A-1-7'!H32&gt;=0,'様式A-1-7'!H32*RANDBETWEEN(110,120)*0.01,'様式A-1-7'!H32*RANDBETWEEN(80,90)*0.01),'様式A-1-7'!H32+RANDBETWEEN(1,3)),0),0)&amp;"】"))</f>
        <v>#DIV/0!</v>
      </c>
      <c r="I32" s="284" t="e">
        <f ca="1">IF('様式A-1-7'!I32="","",IF('様式A-1-7'!I32=0,"-","【"&amp;ROUND(IFERROR(IF(ABS('様式A-1-7'!I32)&gt;=10,IF('様式A-1-7'!I32&gt;=0,'様式A-1-7'!I32*RANDBETWEEN(80,90)*0.01,'様式A-1-7'!I32*RANDBETWEEN(110,120)*0.01),'様式A-1-7'!I32-RANDBETWEEN(1,3)),0),0)&amp;"～"&amp;ROUND(IFERROR(IF(ABS('様式A-1-7'!I32)&gt;=10,IF('様式A-1-7'!I32&gt;=0,'様式A-1-7'!I32*RANDBETWEEN(110,120)*0.01,'様式A-1-7'!I32*RANDBETWEEN(80,90)*0.01),'様式A-1-7'!I32+RANDBETWEEN(1,3)),0),0)&amp;"】"))</f>
        <v>#DIV/0!</v>
      </c>
      <c r="J32" s="284" t="e">
        <f ca="1">IF('様式A-1-7'!J32="","",IF('様式A-1-7'!J32=0,"-","【"&amp;ROUND(IFERROR(IF(ABS('様式A-1-7'!J32)&gt;=10,IF('様式A-1-7'!J32&gt;=0,'様式A-1-7'!J32*RANDBETWEEN(80,90)*0.01,'様式A-1-7'!J32*RANDBETWEEN(110,120)*0.01),'様式A-1-7'!J32-RANDBETWEEN(1,3)),0),0)&amp;"～"&amp;ROUND(IFERROR(IF(ABS('様式A-1-7'!J32)&gt;=10,IF('様式A-1-7'!J32&gt;=0,'様式A-1-7'!J32*RANDBETWEEN(110,120)*0.01,'様式A-1-7'!J32*RANDBETWEEN(80,90)*0.01),'様式A-1-7'!J32+RANDBETWEEN(1,3)),0),0)&amp;"】"))</f>
        <v>#DIV/0!</v>
      </c>
    </row>
    <row r="33" spans="2:13" ht="15.6" customHeight="1">
      <c r="B33" s="804"/>
      <c r="C33" s="579"/>
      <c r="D33" s="827" t="s">
        <v>121</v>
      </c>
      <c r="E33" s="180" t="s">
        <v>115</v>
      </c>
      <c r="F33" s="209" t="str">
        <f ca="1">IF('様式A-1-7'!F33="","",IF('様式A-1-7'!F33=0,"-","【"&amp;ROUND(IFERROR(IF(ABS('様式A-1-7'!F33)&gt;=10,IF('様式A-1-7'!F33&gt;=0,'様式A-1-7'!F33*RANDBETWEEN(80,90)*0.01,'様式A-1-7'!F33*RANDBETWEEN(110,120)*0.01),'様式A-1-7'!F33-RANDBETWEEN(1,3)),0),0)&amp;"～"&amp;ROUND(IFERROR(IF(ABS('様式A-1-7'!F33)&gt;=10,IF('様式A-1-7'!F33&gt;=0,'様式A-1-7'!F33*RANDBETWEEN(110,120)*0.01,'様式A-1-7'!F33*RANDBETWEEN(80,90)*0.01),'様式A-1-7'!F33+RANDBETWEEN(1,3)),0),0)&amp;"】"))</f>
        <v/>
      </c>
      <c r="G33" s="209" t="str">
        <f ca="1">IF('様式A-1-7'!G33="","",IF('様式A-1-7'!G33=0,"-","【"&amp;ROUND(IFERROR(IF(ABS('様式A-1-7'!G33)&gt;=10,IF('様式A-1-7'!G33&gt;=0,'様式A-1-7'!G33*RANDBETWEEN(80,90)*0.01,'様式A-1-7'!G33*RANDBETWEEN(110,120)*0.01),'様式A-1-7'!G33-RANDBETWEEN(1,3)),0),0)&amp;"～"&amp;ROUND(IFERROR(IF(ABS('様式A-1-7'!G33)&gt;=10,IF('様式A-1-7'!G33&gt;=0,'様式A-1-7'!G33*RANDBETWEEN(110,120)*0.01,'様式A-1-7'!G33*RANDBETWEEN(80,90)*0.01),'様式A-1-7'!G33+RANDBETWEEN(1,3)),0),0)&amp;"】"))</f>
        <v/>
      </c>
      <c r="H33" s="209" t="str">
        <f ca="1">IF('様式A-1-7'!H33="","",IF('様式A-1-7'!H33=0,"-","【"&amp;ROUND(IFERROR(IF(ABS('様式A-1-7'!H33)&gt;=10,IF('様式A-1-7'!H33&gt;=0,'様式A-1-7'!H33*RANDBETWEEN(80,90)*0.01,'様式A-1-7'!H33*RANDBETWEEN(110,120)*0.01),'様式A-1-7'!H33-RANDBETWEEN(1,3)),0),0)&amp;"～"&amp;ROUND(IFERROR(IF(ABS('様式A-1-7'!H33)&gt;=10,IF('様式A-1-7'!H33&gt;=0,'様式A-1-7'!H33*RANDBETWEEN(110,120)*0.01,'様式A-1-7'!H33*RANDBETWEEN(80,90)*0.01),'様式A-1-7'!H33+RANDBETWEEN(1,3)),0),0)&amp;"】"))</f>
        <v/>
      </c>
      <c r="I33" s="209" t="str">
        <f ca="1">IF('様式A-1-7'!I33="","",IF('様式A-1-7'!I33=0,"-","【"&amp;ROUND(IFERROR(IF(ABS('様式A-1-7'!I33)&gt;=10,IF('様式A-1-7'!I33&gt;=0,'様式A-1-7'!I33*RANDBETWEEN(80,90)*0.01,'様式A-1-7'!I33*RANDBETWEEN(110,120)*0.01),'様式A-1-7'!I33-RANDBETWEEN(1,3)),0),0)&amp;"～"&amp;ROUND(IFERROR(IF(ABS('様式A-1-7'!I33)&gt;=10,IF('様式A-1-7'!I33&gt;=0,'様式A-1-7'!I33*RANDBETWEEN(110,120)*0.01,'様式A-1-7'!I33*RANDBETWEEN(80,90)*0.01),'様式A-1-7'!I33+RANDBETWEEN(1,3)),0),0)&amp;"】"))</f>
        <v/>
      </c>
      <c r="J33" s="209" t="str">
        <f ca="1">IF('様式A-1-7'!J33="","",IF('様式A-1-7'!J33=0,"-","【"&amp;ROUND(IFERROR(IF(ABS('様式A-1-7'!J33)&gt;=10,IF('様式A-1-7'!J33&gt;=0,'様式A-1-7'!J33*RANDBETWEEN(80,90)*0.01,'様式A-1-7'!J33*RANDBETWEEN(110,120)*0.01),'様式A-1-7'!J33-RANDBETWEEN(1,3)),0),0)&amp;"～"&amp;ROUND(IFERROR(IF(ABS('様式A-1-7'!J33)&gt;=10,IF('様式A-1-7'!J33&gt;=0,'様式A-1-7'!J33*RANDBETWEEN(110,120)*0.01,'様式A-1-7'!J33*RANDBETWEEN(80,90)*0.01),'様式A-1-7'!J33+RANDBETWEEN(1,3)),0),0)&amp;"】"))</f>
        <v/>
      </c>
      <c r="M33" s="515" t="str">
        <f ca="1">IF(OR(ISERROR(#REF!),ISERROR(J33)),"👈エラー表示されたときは開示版説明を参照","")</f>
        <v>👈エラー表示されたときは開示版説明を参照</v>
      </c>
    </row>
    <row r="34" spans="2:13" ht="15.6" customHeight="1">
      <c r="B34" s="804"/>
      <c r="C34" s="579"/>
      <c r="D34" s="815"/>
      <c r="E34" s="179" t="s">
        <v>116</v>
      </c>
      <c r="F34" s="209" t="str">
        <f ca="1">IF('様式A-1-7'!F34="","",IF('様式A-1-7'!F34=0,"-","【"&amp;ROUND(IFERROR(IF(ABS('様式A-1-7'!F34)&gt;=10,IF('様式A-1-7'!F34&gt;=0,'様式A-1-7'!F34*RANDBETWEEN(80,90)*0.01,'様式A-1-7'!F34*RANDBETWEEN(110,120)*0.01),'様式A-1-7'!F34-RANDBETWEEN(1,3)),0),0)&amp;"～"&amp;ROUND(IFERROR(IF(ABS('様式A-1-7'!F34)&gt;=10,IF('様式A-1-7'!F34&gt;=0,'様式A-1-7'!F34*RANDBETWEEN(110,120)*0.01,'様式A-1-7'!F34*RANDBETWEEN(80,90)*0.01),'様式A-1-7'!F34+RANDBETWEEN(1,3)),0),0)&amp;"】"))</f>
        <v/>
      </c>
      <c r="G34" s="209" t="str">
        <f ca="1">IF('様式A-1-7'!G34="","",IF('様式A-1-7'!G34=0,"-","【"&amp;ROUND(IFERROR(IF(ABS('様式A-1-7'!G34)&gt;=10,IF('様式A-1-7'!G34&gt;=0,'様式A-1-7'!G34*RANDBETWEEN(80,90)*0.01,'様式A-1-7'!G34*RANDBETWEEN(110,120)*0.01),'様式A-1-7'!G34-RANDBETWEEN(1,3)),0),0)&amp;"～"&amp;ROUND(IFERROR(IF(ABS('様式A-1-7'!G34)&gt;=10,IF('様式A-1-7'!G34&gt;=0,'様式A-1-7'!G34*RANDBETWEEN(110,120)*0.01,'様式A-1-7'!G34*RANDBETWEEN(80,90)*0.01),'様式A-1-7'!G34+RANDBETWEEN(1,3)),0),0)&amp;"】"))</f>
        <v/>
      </c>
      <c r="H34" s="209" t="str">
        <f ca="1">IF('様式A-1-7'!H34="","",IF('様式A-1-7'!H34=0,"-","【"&amp;ROUND(IFERROR(IF(ABS('様式A-1-7'!H34)&gt;=10,IF('様式A-1-7'!H34&gt;=0,'様式A-1-7'!H34*RANDBETWEEN(80,90)*0.01,'様式A-1-7'!H34*RANDBETWEEN(110,120)*0.01),'様式A-1-7'!H34-RANDBETWEEN(1,3)),0),0)&amp;"～"&amp;ROUND(IFERROR(IF(ABS('様式A-1-7'!H34)&gt;=10,IF('様式A-1-7'!H34&gt;=0,'様式A-1-7'!H34*RANDBETWEEN(110,120)*0.01,'様式A-1-7'!H34*RANDBETWEEN(80,90)*0.01),'様式A-1-7'!H34+RANDBETWEEN(1,3)),0),0)&amp;"】"))</f>
        <v/>
      </c>
      <c r="I34" s="209" t="str">
        <f ca="1">IF('様式A-1-7'!I34="","",IF('様式A-1-7'!I34=0,"-","【"&amp;ROUND(IFERROR(IF(ABS('様式A-1-7'!I34)&gt;=10,IF('様式A-1-7'!I34&gt;=0,'様式A-1-7'!I34*RANDBETWEEN(80,90)*0.01,'様式A-1-7'!I34*RANDBETWEEN(110,120)*0.01),'様式A-1-7'!I34-RANDBETWEEN(1,3)),0),0)&amp;"～"&amp;ROUND(IFERROR(IF(ABS('様式A-1-7'!I34)&gt;=10,IF('様式A-1-7'!I34&gt;=0,'様式A-1-7'!I34*RANDBETWEEN(110,120)*0.01,'様式A-1-7'!I34*RANDBETWEEN(80,90)*0.01),'様式A-1-7'!I34+RANDBETWEEN(1,3)),0),0)&amp;"】"))</f>
        <v/>
      </c>
      <c r="J34" s="209" t="str">
        <f ca="1">IF('様式A-1-7'!J34="","",IF('様式A-1-7'!J34=0,"-","【"&amp;ROUND(IFERROR(IF(ABS('様式A-1-7'!J34)&gt;=10,IF('様式A-1-7'!J34&gt;=0,'様式A-1-7'!J34*RANDBETWEEN(80,90)*0.01,'様式A-1-7'!J34*RANDBETWEEN(110,120)*0.01),'様式A-1-7'!J34-RANDBETWEEN(1,3)),0),0)&amp;"～"&amp;ROUND(IFERROR(IF(ABS('様式A-1-7'!J34)&gt;=10,IF('様式A-1-7'!J34&gt;=0,'様式A-1-7'!J34*RANDBETWEEN(110,120)*0.01,'様式A-1-7'!J34*RANDBETWEEN(80,90)*0.01),'様式A-1-7'!J34+RANDBETWEEN(1,3)),0),0)&amp;"】"))</f>
        <v/>
      </c>
      <c r="M34" s="515" t="str">
        <f ca="1">IF(OR(ISERROR(#REF!),ISERROR(J34)),"👈エラー表示されたときは開示版説明を参照","")</f>
        <v>👈エラー表示されたときは開示版説明を参照</v>
      </c>
    </row>
    <row r="35" spans="2:13" ht="15.6" customHeight="1">
      <c r="B35" s="804"/>
      <c r="C35" s="577"/>
      <c r="D35" s="828"/>
      <c r="E35" s="181" t="s">
        <v>117</v>
      </c>
      <c r="F35" s="284" t="e">
        <f ca="1">IF('様式A-1-7'!F35="","",IF('様式A-1-7'!F35=0,"-","【"&amp;ROUND(IFERROR(IF(ABS('様式A-1-7'!F35)&gt;=10,IF('様式A-1-7'!F35&gt;=0,'様式A-1-7'!F35*RANDBETWEEN(80,90)*0.01,'様式A-1-7'!F35*RANDBETWEEN(110,120)*0.01),'様式A-1-7'!F35-RANDBETWEEN(1,3)),0),0)&amp;"～"&amp;ROUND(IFERROR(IF(ABS('様式A-1-7'!F35)&gt;=10,IF('様式A-1-7'!F35&gt;=0,'様式A-1-7'!F35*RANDBETWEEN(110,120)*0.01,'様式A-1-7'!F35*RANDBETWEEN(80,90)*0.01),'様式A-1-7'!F35+RANDBETWEEN(1,3)),0),0)&amp;"】"))</f>
        <v>#DIV/0!</v>
      </c>
      <c r="G35" s="284" t="e">
        <f ca="1">IF('様式A-1-7'!G35="","",IF('様式A-1-7'!G35=0,"-","【"&amp;ROUND(IFERROR(IF(ABS('様式A-1-7'!G35)&gt;=10,IF('様式A-1-7'!G35&gt;=0,'様式A-1-7'!G35*RANDBETWEEN(80,90)*0.01,'様式A-1-7'!G35*RANDBETWEEN(110,120)*0.01),'様式A-1-7'!G35-RANDBETWEEN(1,3)),0),0)&amp;"～"&amp;ROUND(IFERROR(IF(ABS('様式A-1-7'!G35)&gt;=10,IF('様式A-1-7'!G35&gt;=0,'様式A-1-7'!G35*RANDBETWEEN(110,120)*0.01,'様式A-1-7'!G35*RANDBETWEEN(80,90)*0.01),'様式A-1-7'!G35+RANDBETWEEN(1,3)),0),0)&amp;"】"))</f>
        <v>#DIV/0!</v>
      </c>
      <c r="H35" s="284" t="e">
        <f ca="1">IF('様式A-1-7'!H35="","",IF('様式A-1-7'!H35=0,"-","【"&amp;ROUND(IFERROR(IF(ABS('様式A-1-7'!H35)&gt;=10,IF('様式A-1-7'!H35&gt;=0,'様式A-1-7'!H35*RANDBETWEEN(80,90)*0.01,'様式A-1-7'!H35*RANDBETWEEN(110,120)*0.01),'様式A-1-7'!H35-RANDBETWEEN(1,3)),0),0)&amp;"～"&amp;ROUND(IFERROR(IF(ABS('様式A-1-7'!H35)&gt;=10,IF('様式A-1-7'!H35&gt;=0,'様式A-1-7'!H35*RANDBETWEEN(110,120)*0.01,'様式A-1-7'!H35*RANDBETWEEN(80,90)*0.01),'様式A-1-7'!H35+RANDBETWEEN(1,3)),0),0)&amp;"】"))</f>
        <v>#DIV/0!</v>
      </c>
      <c r="I35" s="284" t="e">
        <f ca="1">IF('様式A-1-7'!I35="","",IF('様式A-1-7'!I35=0,"-","【"&amp;ROUND(IFERROR(IF(ABS('様式A-1-7'!I35)&gt;=10,IF('様式A-1-7'!I35&gt;=0,'様式A-1-7'!I35*RANDBETWEEN(80,90)*0.01,'様式A-1-7'!I35*RANDBETWEEN(110,120)*0.01),'様式A-1-7'!I35-RANDBETWEEN(1,3)),0),0)&amp;"～"&amp;ROUND(IFERROR(IF(ABS('様式A-1-7'!I35)&gt;=10,IF('様式A-1-7'!I35&gt;=0,'様式A-1-7'!I35*RANDBETWEEN(110,120)*0.01,'様式A-1-7'!I35*RANDBETWEEN(80,90)*0.01),'様式A-1-7'!I35+RANDBETWEEN(1,3)),0),0)&amp;"】"))</f>
        <v>#DIV/0!</v>
      </c>
      <c r="J35" s="284" t="e">
        <f ca="1">IF('様式A-1-7'!J35="","",IF('様式A-1-7'!J35=0,"-","【"&amp;ROUND(IFERROR(IF(ABS('様式A-1-7'!J35)&gt;=10,IF('様式A-1-7'!J35&gt;=0,'様式A-1-7'!J35*RANDBETWEEN(80,90)*0.01,'様式A-1-7'!J35*RANDBETWEEN(110,120)*0.01),'様式A-1-7'!J35-RANDBETWEEN(1,3)),0),0)&amp;"～"&amp;ROUND(IFERROR(IF(ABS('様式A-1-7'!J35)&gt;=10,IF('様式A-1-7'!J35&gt;=0,'様式A-1-7'!J35*RANDBETWEEN(110,120)*0.01,'様式A-1-7'!J35*RANDBETWEEN(80,90)*0.01),'様式A-1-7'!J35+RANDBETWEEN(1,3)),0),0)&amp;"】"))</f>
        <v>#DIV/0!</v>
      </c>
    </row>
    <row r="36" spans="2:13" ht="15.6" customHeight="1">
      <c r="B36" s="804"/>
      <c r="C36" s="579"/>
      <c r="D36" s="814" t="s">
        <v>118</v>
      </c>
      <c r="E36" s="180" t="s">
        <v>115</v>
      </c>
      <c r="F36" s="209" t="str">
        <f ca="1">IF('様式A-1-7'!F36="","",IF('様式A-1-7'!F36=0,"-","【"&amp;ROUND(IFERROR(IF(ABS('様式A-1-7'!F36)&gt;=10,IF('様式A-1-7'!F36&gt;=0,'様式A-1-7'!F36*RANDBETWEEN(80,90)*0.01,'様式A-1-7'!F36*RANDBETWEEN(110,120)*0.01),'様式A-1-7'!F36-RANDBETWEEN(1,3)),0),0)&amp;"～"&amp;ROUND(IFERROR(IF(ABS('様式A-1-7'!F36)&gt;=10,IF('様式A-1-7'!F36&gt;=0,'様式A-1-7'!F36*RANDBETWEEN(110,120)*0.01,'様式A-1-7'!F36*RANDBETWEEN(80,90)*0.01),'様式A-1-7'!F36+RANDBETWEEN(1,3)),0),0)&amp;"】"))</f>
        <v/>
      </c>
      <c r="G36" s="209" t="str">
        <f ca="1">IF('様式A-1-7'!G36="","",IF('様式A-1-7'!G36=0,"-","【"&amp;ROUND(IFERROR(IF(ABS('様式A-1-7'!G36)&gt;=10,IF('様式A-1-7'!G36&gt;=0,'様式A-1-7'!G36*RANDBETWEEN(80,90)*0.01,'様式A-1-7'!G36*RANDBETWEEN(110,120)*0.01),'様式A-1-7'!G36-RANDBETWEEN(1,3)),0),0)&amp;"～"&amp;ROUND(IFERROR(IF(ABS('様式A-1-7'!G36)&gt;=10,IF('様式A-1-7'!G36&gt;=0,'様式A-1-7'!G36*RANDBETWEEN(110,120)*0.01,'様式A-1-7'!G36*RANDBETWEEN(80,90)*0.01),'様式A-1-7'!G36+RANDBETWEEN(1,3)),0),0)&amp;"】"))</f>
        <v/>
      </c>
      <c r="H36" s="209" t="str">
        <f ca="1">IF('様式A-1-7'!H36="","",IF('様式A-1-7'!H36=0,"-","【"&amp;ROUND(IFERROR(IF(ABS('様式A-1-7'!H36)&gt;=10,IF('様式A-1-7'!H36&gt;=0,'様式A-1-7'!H36*RANDBETWEEN(80,90)*0.01,'様式A-1-7'!H36*RANDBETWEEN(110,120)*0.01),'様式A-1-7'!H36-RANDBETWEEN(1,3)),0),0)&amp;"～"&amp;ROUND(IFERROR(IF(ABS('様式A-1-7'!H36)&gt;=10,IF('様式A-1-7'!H36&gt;=0,'様式A-1-7'!H36*RANDBETWEEN(110,120)*0.01,'様式A-1-7'!H36*RANDBETWEEN(80,90)*0.01),'様式A-1-7'!H36+RANDBETWEEN(1,3)),0),0)&amp;"】"))</f>
        <v/>
      </c>
      <c r="I36" s="209" t="str">
        <f ca="1">IF('様式A-1-7'!I36="","",IF('様式A-1-7'!I36=0,"-","【"&amp;ROUND(IFERROR(IF(ABS('様式A-1-7'!I36)&gt;=10,IF('様式A-1-7'!I36&gt;=0,'様式A-1-7'!I36*RANDBETWEEN(80,90)*0.01,'様式A-1-7'!I36*RANDBETWEEN(110,120)*0.01),'様式A-1-7'!I36-RANDBETWEEN(1,3)),0),0)&amp;"～"&amp;ROUND(IFERROR(IF(ABS('様式A-1-7'!I36)&gt;=10,IF('様式A-1-7'!I36&gt;=0,'様式A-1-7'!I36*RANDBETWEEN(110,120)*0.01,'様式A-1-7'!I36*RANDBETWEEN(80,90)*0.01),'様式A-1-7'!I36+RANDBETWEEN(1,3)),0),0)&amp;"】"))</f>
        <v/>
      </c>
      <c r="J36" s="209" t="str">
        <f ca="1">IF('様式A-1-7'!J36="","",IF('様式A-1-7'!J36=0,"-","【"&amp;ROUND(IFERROR(IF(ABS('様式A-1-7'!J36)&gt;=10,IF('様式A-1-7'!J36&gt;=0,'様式A-1-7'!J36*RANDBETWEEN(80,90)*0.01,'様式A-1-7'!J36*RANDBETWEEN(110,120)*0.01),'様式A-1-7'!J36-RANDBETWEEN(1,3)),0),0)&amp;"～"&amp;ROUND(IFERROR(IF(ABS('様式A-1-7'!J36)&gt;=10,IF('様式A-1-7'!J36&gt;=0,'様式A-1-7'!J36*RANDBETWEEN(110,120)*0.01,'様式A-1-7'!J36*RANDBETWEEN(80,90)*0.01),'様式A-1-7'!J36+RANDBETWEEN(1,3)),0),0)&amp;"】"))</f>
        <v/>
      </c>
      <c r="M36" s="515" t="str">
        <f ca="1">IF(OR(ISERROR(#REF!),ISERROR(J36)),"👈エラー表示されたときは開示版説明を参照","")</f>
        <v>👈エラー表示されたときは開示版説明を参照</v>
      </c>
    </row>
    <row r="37" spans="2:13" ht="15.6" customHeight="1">
      <c r="B37" s="804"/>
      <c r="C37" s="579"/>
      <c r="D37" s="815"/>
      <c r="E37" s="179" t="s">
        <v>116</v>
      </c>
      <c r="F37" s="209" t="str">
        <f ca="1">IF('様式A-1-7'!F37="","",IF('様式A-1-7'!F37=0,"-","【"&amp;ROUND(IFERROR(IF(ABS('様式A-1-7'!F37)&gt;=10,IF('様式A-1-7'!F37&gt;=0,'様式A-1-7'!F37*RANDBETWEEN(80,90)*0.01,'様式A-1-7'!F37*RANDBETWEEN(110,120)*0.01),'様式A-1-7'!F37-RANDBETWEEN(1,3)),0),0)&amp;"～"&amp;ROUND(IFERROR(IF(ABS('様式A-1-7'!F37)&gt;=10,IF('様式A-1-7'!F37&gt;=0,'様式A-1-7'!F37*RANDBETWEEN(110,120)*0.01,'様式A-1-7'!F37*RANDBETWEEN(80,90)*0.01),'様式A-1-7'!F37+RANDBETWEEN(1,3)),0),0)&amp;"】"))</f>
        <v/>
      </c>
      <c r="G37" s="209" t="str">
        <f ca="1">IF('様式A-1-7'!G37="","",IF('様式A-1-7'!G37=0,"-","【"&amp;ROUND(IFERROR(IF(ABS('様式A-1-7'!G37)&gt;=10,IF('様式A-1-7'!G37&gt;=0,'様式A-1-7'!G37*RANDBETWEEN(80,90)*0.01,'様式A-1-7'!G37*RANDBETWEEN(110,120)*0.01),'様式A-1-7'!G37-RANDBETWEEN(1,3)),0),0)&amp;"～"&amp;ROUND(IFERROR(IF(ABS('様式A-1-7'!G37)&gt;=10,IF('様式A-1-7'!G37&gt;=0,'様式A-1-7'!G37*RANDBETWEEN(110,120)*0.01,'様式A-1-7'!G37*RANDBETWEEN(80,90)*0.01),'様式A-1-7'!G37+RANDBETWEEN(1,3)),0),0)&amp;"】"))</f>
        <v/>
      </c>
      <c r="H37" s="209" t="str">
        <f ca="1">IF('様式A-1-7'!H37="","",IF('様式A-1-7'!H37=0,"-","【"&amp;ROUND(IFERROR(IF(ABS('様式A-1-7'!H37)&gt;=10,IF('様式A-1-7'!H37&gt;=0,'様式A-1-7'!H37*RANDBETWEEN(80,90)*0.01,'様式A-1-7'!H37*RANDBETWEEN(110,120)*0.01),'様式A-1-7'!H37-RANDBETWEEN(1,3)),0),0)&amp;"～"&amp;ROUND(IFERROR(IF(ABS('様式A-1-7'!H37)&gt;=10,IF('様式A-1-7'!H37&gt;=0,'様式A-1-7'!H37*RANDBETWEEN(110,120)*0.01,'様式A-1-7'!H37*RANDBETWEEN(80,90)*0.01),'様式A-1-7'!H37+RANDBETWEEN(1,3)),0),0)&amp;"】"))</f>
        <v/>
      </c>
      <c r="I37" s="209" t="str">
        <f ca="1">IF('様式A-1-7'!I37="","",IF('様式A-1-7'!I37=0,"-","【"&amp;ROUND(IFERROR(IF(ABS('様式A-1-7'!I37)&gt;=10,IF('様式A-1-7'!I37&gt;=0,'様式A-1-7'!I37*RANDBETWEEN(80,90)*0.01,'様式A-1-7'!I37*RANDBETWEEN(110,120)*0.01),'様式A-1-7'!I37-RANDBETWEEN(1,3)),0),0)&amp;"～"&amp;ROUND(IFERROR(IF(ABS('様式A-1-7'!I37)&gt;=10,IF('様式A-1-7'!I37&gt;=0,'様式A-1-7'!I37*RANDBETWEEN(110,120)*0.01,'様式A-1-7'!I37*RANDBETWEEN(80,90)*0.01),'様式A-1-7'!I37+RANDBETWEEN(1,3)),0),0)&amp;"】"))</f>
        <v/>
      </c>
      <c r="J37" s="209" t="str">
        <f ca="1">IF('様式A-1-7'!J37="","",IF('様式A-1-7'!J37=0,"-","【"&amp;ROUND(IFERROR(IF(ABS('様式A-1-7'!J37)&gt;=10,IF('様式A-1-7'!J37&gt;=0,'様式A-1-7'!J37*RANDBETWEEN(80,90)*0.01,'様式A-1-7'!J37*RANDBETWEEN(110,120)*0.01),'様式A-1-7'!J37-RANDBETWEEN(1,3)),0),0)&amp;"～"&amp;ROUND(IFERROR(IF(ABS('様式A-1-7'!J37)&gt;=10,IF('様式A-1-7'!J37&gt;=0,'様式A-1-7'!J37*RANDBETWEEN(110,120)*0.01,'様式A-1-7'!J37*RANDBETWEEN(80,90)*0.01),'様式A-1-7'!J37+RANDBETWEEN(1,3)),0),0)&amp;"】"))</f>
        <v/>
      </c>
      <c r="M37" s="515" t="str">
        <f ca="1">IF(OR(ISERROR(#REF!),ISERROR(J37)),"👈エラー表示されたときは開示版説明を参照","")</f>
        <v>👈エラー表示されたときは開示版説明を参照</v>
      </c>
    </row>
    <row r="38" spans="2:13" ht="15.6" customHeight="1">
      <c r="B38" s="804"/>
      <c r="C38" s="577"/>
      <c r="D38" s="850"/>
      <c r="E38" s="181" t="s">
        <v>117</v>
      </c>
      <c r="F38" s="284" t="e">
        <f ca="1">IF('様式A-1-7'!F38="","",IF('様式A-1-7'!F38=0,"-","【"&amp;ROUND(IFERROR(IF(ABS('様式A-1-7'!F38)&gt;=10,IF('様式A-1-7'!F38&gt;=0,'様式A-1-7'!F38*RANDBETWEEN(80,90)*0.01,'様式A-1-7'!F38*RANDBETWEEN(110,120)*0.01),'様式A-1-7'!F38-RANDBETWEEN(1,3)),0),0)&amp;"～"&amp;ROUND(IFERROR(IF(ABS('様式A-1-7'!F38)&gt;=10,IF('様式A-1-7'!F38&gt;=0,'様式A-1-7'!F38*RANDBETWEEN(110,120)*0.01,'様式A-1-7'!F38*RANDBETWEEN(80,90)*0.01),'様式A-1-7'!F38+RANDBETWEEN(1,3)),0),0)&amp;"】"))</f>
        <v>#DIV/0!</v>
      </c>
      <c r="G38" s="284" t="e">
        <f ca="1">IF('様式A-1-7'!G38="","",IF('様式A-1-7'!G38=0,"-","【"&amp;ROUND(IFERROR(IF(ABS('様式A-1-7'!G38)&gt;=10,IF('様式A-1-7'!G38&gt;=0,'様式A-1-7'!G38*RANDBETWEEN(80,90)*0.01,'様式A-1-7'!G38*RANDBETWEEN(110,120)*0.01),'様式A-1-7'!G38-RANDBETWEEN(1,3)),0),0)&amp;"～"&amp;ROUND(IFERROR(IF(ABS('様式A-1-7'!G38)&gt;=10,IF('様式A-1-7'!G38&gt;=0,'様式A-1-7'!G38*RANDBETWEEN(110,120)*0.01,'様式A-1-7'!G38*RANDBETWEEN(80,90)*0.01),'様式A-1-7'!G38+RANDBETWEEN(1,3)),0),0)&amp;"】"))</f>
        <v>#DIV/0!</v>
      </c>
      <c r="H38" s="284" t="e">
        <f ca="1">IF('様式A-1-7'!H38="","",IF('様式A-1-7'!H38=0,"-","【"&amp;ROUND(IFERROR(IF(ABS('様式A-1-7'!H38)&gt;=10,IF('様式A-1-7'!H38&gt;=0,'様式A-1-7'!H38*RANDBETWEEN(80,90)*0.01,'様式A-1-7'!H38*RANDBETWEEN(110,120)*0.01),'様式A-1-7'!H38-RANDBETWEEN(1,3)),0),0)&amp;"～"&amp;ROUND(IFERROR(IF(ABS('様式A-1-7'!H38)&gt;=10,IF('様式A-1-7'!H38&gt;=0,'様式A-1-7'!H38*RANDBETWEEN(110,120)*0.01,'様式A-1-7'!H38*RANDBETWEEN(80,90)*0.01),'様式A-1-7'!H38+RANDBETWEEN(1,3)),0),0)&amp;"】"))</f>
        <v>#DIV/0!</v>
      </c>
      <c r="I38" s="284" t="e">
        <f ca="1">IF('様式A-1-7'!I38="","",IF('様式A-1-7'!I38=0,"-","【"&amp;ROUND(IFERROR(IF(ABS('様式A-1-7'!I38)&gt;=10,IF('様式A-1-7'!I38&gt;=0,'様式A-1-7'!I38*RANDBETWEEN(80,90)*0.01,'様式A-1-7'!I38*RANDBETWEEN(110,120)*0.01),'様式A-1-7'!I38-RANDBETWEEN(1,3)),0),0)&amp;"～"&amp;ROUND(IFERROR(IF(ABS('様式A-1-7'!I38)&gt;=10,IF('様式A-1-7'!I38&gt;=0,'様式A-1-7'!I38*RANDBETWEEN(110,120)*0.01,'様式A-1-7'!I38*RANDBETWEEN(80,90)*0.01),'様式A-1-7'!I38+RANDBETWEEN(1,3)),0),0)&amp;"】"))</f>
        <v>#DIV/0!</v>
      </c>
      <c r="J38" s="284" t="e">
        <f ca="1">IF('様式A-1-7'!J38="","",IF('様式A-1-7'!J38=0,"-","【"&amp;ROUND(IFERROR(IF(ABS('様式A-1-7'!J38)&gt;=10,IF('様式A-1-7'!J38&gt;=0,'様式A-1-7'!J38*RANDBETWEEN(80,90)*0.01,'様式A-1-7'!J38*RANDBETWEEN(110,120)*0.01),'様式A-1-7'!J38-RANDBETWEEN(1,3)),0),0)&amp;"～"&amp;ROUND(IFERROR(IF(ABS('様式A-1-7'!J38)&gt;=10,IF('様式A-1-7'!J38&gt;=0,'様式A-1-7'!J38*RANDBETWEEN(110,120)*0.01,'様式A-1-7'!J38*RANDBETWEEN(80,90)*0.01),'様式A-1-7'!J38+RANDBETWEEN(1,3)),0),0)&amp;"】"))</f>
        <v>#DIV/0!</v>
      </c>
    </row>
    <row r="39" spans="2:13" ht="15.6" customHeight="1">
      <c r="B39" s="831" t="s">
        <v>143</v>
      </c>
      <c r="C39" s="832"/>
      <c r="D39" s="824"/>
      <c r="E39" s="180" t="s">
        <v>115</v>
      </c>
      <c r="F39" s="209" t="str">
        <f ca="1">IF('様式A-1-7'!F39="","",IF('様式A-1-7'!F39=0,"-","【"&amp;ROUND(IFERROR(IF(ABS('様式A-1-7'!F39)&gt;=10,IF('様式A-1-7'!F39&gt;=0,'様式A-1-7'!F39*RANDBETWEEN(80,90)*0.01,'様式A-1-7'!F39*RANDBETWEEN(110,120)*0.01),'様式A-1-7'!F39-RANDBETWEEN(1,3)),0),0)&amp;"～"&amp;ROUND(IFERROR(IF(ABS('様式A-1-7'!F39)&gt;=10,IF('様式A-1-7'!F39&gt;=0,'様式A-1-7'!F39*RANDBETWEEN(110,120)*0.01,'様式A-1-7'!F39*RANDBETWEEN(80,90)*0.01),'様式A-1-7'!F39+RANDBETWEEN(1,3)),0),0)&amp;"】"))</f>
        <v/>
      </c>
      <c r="G39" s="209" t="str">
        <f ca="1">IF('様式A-1-7'!G39="","",IF('様式A-1-7'!G39=0,"-","【"&amp;ROUND(IFERROR(IF(ABS('様式A-1-7'!G39)&gt;=10,IF('様式A-1-7'!G39&gt;=0,'様式A-1-7'!G39*RANDBETWEEN(80,90)*0.01,'様式A-1-7'!G39*RANDBETWEEN(110,120)*0.01),'様式A-1-7'!G39-RANDBETWEEN(1,3)),0),0)&amp;"～"&amp;ROUND(IFERROR(IF(ABS('様式A-1-7'!G39)&gt;=10,IF('様式A-1-7'!G39&gt;=0,'様式A-1-7'!G39*RANDBETWEEN(110,120)*0.01,'様式A-1-7'!G39*RANDBETWEEN(80,90)*0.01),'様式A-1-7'!G39+RANDBETWEEN(1,3)),0),0)&amp;"】"))</f>
        <v/>
      </c>
      <c r="H39" s="209" t="str">
        <f ca="1">IF('様式A-1-7'!H39="","",IF('様式A-1-7'!H39=0,"-","【"&amp;ROUND(IFERROR(IF(ABS('様式A-1-7'!H39)&gt;=10,IF('様式A-1-7'!H39&gt;=0,'様式A-1-7'!H39*RANDBETWEEN(80,90)*0.01,'様式A-1-7'!H39*RANDBETWEEN(110,120)*0.01),'様式A-1-7'!H39-RANDBETWEEN(1,3)),0),0)&amp;"～"&amp;ROUND(IFERROR(IF(ABS('様式A-1-7'!H39)&gt;=10,IF('様式A-1-7'!H39&gt;=0,'様式A-1-7'!H39*RANDBETWEEN(110,120)*0.01,'様式A-1-7'!H39*RANDBETWEEN(80,90)*0.01),'様式A-1-7'!H39+RANDBETWEEN(1,3)),0),0)&amp;"】"))</f>
        <v/>
      </c>
      <c r="I39" s="209" t="str">
        <f ca="1">IF('様式A-1-7'!I39="","",IF('様式A-1-7'!I39=0,"-","【"&amp;ROUND(IFERROR(IF(ABS('様式A-1-7'!I39)&gt;=10,IF('様式A-1-7'!I39&gt;=0,'様式A-1-7'!I39*RANDBETWEEN(80,90)*0.01,'様式A-1-7'!I39*RANDBETWEEN(110,120)*0.01),'様式A-1-7'!I39-RANDBETWEEN(1,3)),0),0)&amp;"～"&amp;ROUND(IFERROR(IF(ABS('様式A-1-7'!I39)&gt;=10,IF('様式A-1-7'!I39&gt;=0,'様式A-1-7'!I39*RANDBETWEEN(110,120)*0.01,'様式A-1-7'!I39*RANDBETWEEN(80,90)*0.01),'様式A-1-7'!I39+RANDBETWEEN(1,3)),0),0)&amp;"】"))</f>
        <v/>
      </c>
      <c r="J39" s="209" t="str">
        <f ca="1">IF('様式A-1-7'!J39="","",IF('様式A-1-7'!J39=0,"-","【"&amp;ROUND(IFERROR(IF(ABS('様式A-1-7'!J39)&gt;=10,IF('様式A-1-7'!J39&gt;=0,'様式A-1-7'!J39*RANDBETWEEN(80,90)*0.01,'様式A-1-7'!J39*RANDBETWEEN(110,120)*0.01),'様式A-1-7'!J39-RANDBETWEEN(1,3)),0),0)&amp;"～"&amp;ROUND(IFERROR(IF(ABS('様式A-1-7'!J39)&gt;=10,IF('様式A-1-7'!J39&gt;=0,'様式A-1-7'!J39*RANDBETWEEN(110,120)*0.01,'様式A-1-7'!J39*RANDBETWEEN(80,90)*0.01),'様式A-1-7'!J39+RANDBETWEEN(1,3)),0),0)&amp;"】"))</f>
        <v/>
      </c>
      <c r="M39" s="515" t="str">
        <f ca="1">IF(OR(ISERROR(#REF!),ISERROR(J39)),"👈エラー表示されたときは開示版説明を参照","")</f>
        <v>👈エラー表示されたときは開示版説明を参照</v>
      </c>
    </row>
    <row r="40" spans="2:13" ht="15.6" customHeight="1">
      <c r="B40" s="823"/>
      <c r="C40" s="834"/>
      <c r="D40" s="824"/>
      <c r="E40" s="179" t="s">
        <v>116</v>
      </c>
      <c r="F40" s="209" t="str">
        <f ca="1">IF('様式A-1-7'!F40="","",IF('様式A-1-7'!F40=0,"-","【"&amp;ROUND(IFERROR(IF(ABS('様式A-1-7'!F40)&gt;=10,IF('様式A-1-7'!F40&gt;=0,'様式A-1-7'!F40*RANDBETWEEN(80,90)*0.01,'様式A-1-7'!F40*RANDBETWEEN(110,120)*0.01),'様式A-1-7'!F40-RANDBETWEEN(1,3)),0),0)&amp;"～"&amp;ROUND(IFERROR(IF(ABS('様式A-1-7'!F40)&gt;=10,IF('様式A-1-7'!F40&gt;=0,'様式A-1-7'!F40*RANDBETWEEN(110,120)*0.01,'様式A-1-7'!F40*RANDBETWEEN(80,90)*0.01),'様式A-1-7'!F40+RANDBETWEEN(1,3)),0),0)&amp;"】"))</f>
        <v/>
      </c>
      <c r="G40" s="209" t="str">
        <f ca="1">IF('様式A-1-7'!G40="","",IF('様式A-1-7'!G40=0,"-","【"&amp;ROUND(IFERROR(IF(ABS('様式A-1-7'!G40)&gt;=10,IF('様式A-1-7'!G40&gt;=0,'様式A-1-7'!G40*RANDBETWEEN(80,90)*0.01,'様式A-1-7'!G40*RANDBETWEEN(110,120)*0.01),'様式A-1-7'!G40-RANDBETWEEN(1,3)),0),0)&amp;"～"&amp;ROUND(IFERROR(IF(ABS('様式A-1-7'!G40)&gt;=10,IF('様式A-1-7'!G40&gt;=0,'様式A-1-7'!G40*RANDBETWEEN(110,120)*0.01,'様式A-1-7'!G40*RANDBETWEEN(80,90)*0.01),'様式A-1-7'!G40+RANDBETWEEN(1,3)),0),0)&amp;"】"))</f>
        <v/>
      </c>
      <c r="H40" s="209" t="str">
        <f ca="1">IF('様式A-1-7'!H40="","",IF('様式A-1-7'!H40=0,"-","【"&amp;ROUND(IFERROR(IF(ABS('様式A-1-7'!H40)&gt;=10,IF('様式A-1-7'!H40&gt;=0,'様式A-1-7'!H40*RANDBETWEEN(80,90)*0.01,'様式A-1-7'!H40*RANDBETWEEN(110,120)*0.01),'様式A-1-7'!H40-RANDBETWEEN(1,3)),0),0)&amp;"～"&amp;ROUND(IFERROR(IF(ABS('様式A-1-7'!H40)&gt;=10,IF('様式A-1-7'!H40&gt;=0,'様式A-1-7'!H40*RANDBETWEEN(110,120)*0.01,'様式A-1-7'!H40*RANDBETWEEN(80,90)*0.01),'様式A-1-7'!H40+RANDBETWEEN(1,3)),0),0)&amp;"】"))</f>
        <v/>
      </c>
      <c r="I40" s="209" t="str">
        <f ca="1">IF('様式A-1-7'!I40="","",IF('様式A-1-7'!I40=0,"-","【"&amp;ROUND(IFERROR(IF(ABS('様式A-1-7'!I40)&gt;=10,IF('様式A-1-7'!I40&gt;=0,'様式A-1-7'!I40*RANDBETWEEN(80,90)*0.01,'様式A-1-7'!I40*RANDBETWEEN(110,120)*0.01),'様式A-1-7'!I40-RANDBETWEEN(1,3)),0),0)&amp;"～"&amp;ROUND(IFERROR(IF(ABS('様式A-1-7'!I40)&gt;=10,IF('様式A-1-7'!I40&gt;=0,'様式A-1-7'!I40*RANDBETWEEN(110,120)*0.01,'様式A-1-7'!I40*RANDBETWEEN(80,90)*0.01),'様式A-1-7'!I40+RANDBETWEEN(1,3)),0),0)&amp;"】"))</f>
        <v/>
      </c>
      <c r="J40" s="209" t="str">
        <f ca="1">IF('様式A-1-7'!J40="","",IF('様式A-1-7'!J40=0,"-","【"&amp;ROUND(IFERROR(IF(ABS('様式A-1-7'!J40)&gt;=10,IF('様式A-1-7'!J40&gt;=0,'様式A-1-7'!J40*RANDBETWEEN(80,90)*0.01,'様式A-1-7'!J40*RANDBETWEEN(110,120)*0.01),'様式A-1-7'!J40-RANDBETWEEN(1,3)),0),0)&amp;"～"&amp;ROUND(IFERROR(IF(ABS('様式A-1-7'!J40)&gt;=10,IF('様式A-1-7'!J40&gt;=0,'様式A-1-7'!J40*RANDBETWEEN(110,120)*0.01,'様式A-1-7'!J40*RANDBETWEEN(80,90)*0.01),'様式A-1-7'!J40+RANDBETWEEN(1,3)),0),0)&amp;"】"))</f>
        <v/>
      </c>
      <c r="M40" s="515" t="str">
        <f ca="1">IF(OR(ISERROR(#REF!),ISERROR(J40)),"👈エラー表示されたときは開示版説明を参照","")</f>
        <v>👈エラー表示されたときは開示版説明を参照</v>
      </c>
    </row>
    <row r="41" spans="2:13" ht="15.6" customHeight="1">
      <c r="B41" s="818"/>
      <c r="C41" s="819"/>
      <c r="D41" s="820"/>
      <c r="E41" s="181" t="s">
        <v>117</v>
      </c>
      <c r="F41" s="284" t="e">
        <f ca="1">IF('様式A-1-7'!F41="","",IF('様式A-1-7'!F41=0,"-","【"&amp;ROUND(IFERROR(IF(ABS('様式A-1-7'!F41)&gt;=10,IF('様式A-1-7'!F41&gt;=0,'様式A-1-7'!F41*RANDBETWEEN(80,90)*0.01,'様式A-1-7'!F41*RANDBETWEEN(110,120)*0.01),'様式A-1-7'!F41-RANDBETWEEN(1,3)),0),0)&amp;"～"&amp;ROUND(IFERROR(IF(ABS('様式A-1-7'!F41)&gt;=10,IF('様式A-1-7'!F41&gt;=0,'様式A-1-7'!F41*RANDBETWEEN(110,120)*0.01,'様式A-1-7'!F41*RANDBETWEEN(80,90)*0.01),'様式A-1-7'!F41+RANDBETWEEN(1,3)),0),0)&amp;"】"))</f>
        <v>#DIV/0!</v>
      </c>
      <c r="G41" s="284" t="e">
        <f ca="1">IF('様式A-1-7'!G41="","",IF('様式A-1-7'!G41=0,"-","【"&amp;ROUND(IFERROR(IF(ABS('様式A-1-7'!G41)&gt;=10,IF('様式A-1-7'!G41&gt;=0,'様式A-1-7'!G41*RANDBETWEEN(80,90)*0.01,'様式A-1-7'!G41*RANDBETWEEN(110,120)*0.01),'様式A-1-7'!G41-RANDBETWEEN(1,3)),0),0)&amp;"～"&amp;ROUND(IFERROR(IF(ABS('様式A-1-7'!G41)&gt;=10,IF('様式A-1-7'!G41&gt;=0,'様式A-1-7'!G41*RANDBETWEEN(110,120)*0.01,'様式A-1-7'!G41*RANDBETWEEN(80,90)*0.01),'様式A-1-7'!G41+RANDBETWEEN(1,3)),0),0)&amp;"】"))</f>
        <v>#DIV/0!</v>
      </c>
      <c r="H41" s="284" t="e">
        <f ca="1">IF('様式A-1-7'!H41="","",IF('様式A-1-7'!H41=0,"-","【"&amp;ROUND(IFERROR(IF(ABS('様式A-1-7'!H41)&gt;=10,IF('様式A-1-7'!H41&gt;=0,'様式A-1-7'!H41*RANDBETWEEN(80,90)*0.01,'様式A-1-7'!H41*RANDBETWEEN(110,120)*0.01),'様式A-1-7'!H41-RANDBETWEEN(1,3)),0),0)&amp;"～"&amp;ROUND(IFERROR(IF(ABS('様式A-1-7'!H41)&gt;=10,IF('様式A-1-7'!H41&gt;=0,'様式A-1-7'!H41*RANDBETWEEN(110,120)*0.01,'様式A-1-7'!H41*RANDBETWEEN(80,90)*0.01),'様式A-1-7'!H41+RANDBETWEEN(1,3)),0),0)&amp;"】"))</f>
        <v>#DIV/0!</v>
      </c>
      <c r="I41" s="284" t="e">
        <f ca="1">IF('様式A-1-7'!I41="","",IF('様式A-1-7'!I41=0,"-","【"&amp;ROUND(IFERROR(IF(ABS('様式A-1-7'!I41)&gt;=10,IF('様式A-1-7'!I41&gt;=0,'様式A-1-7'!I41*RANDBETWEEN(80,90)*0.01,'様式A-1-7'!I41*RANDBETWEEN(110,120)*0.01),'様式A-1-7'!I41-RANDBETWEEN(1,3)),0),0)&amp;"～"&amp;ROUND(IFERROR(IF(ABS('様式A-1-7'!I41)&gt;=10,IF('様式A-1-7'!I41&gt;=0,'様式A-1-7'!I41*RANDBETWEEN(110,120)*0.01,'様式A-1-7'!I41*RANDBETWEEN(80,90)*0.01),'様式A-1-7'!I41+RANDBETWEEN(1,3)),0),0)&amp;"】"))</f>
        <v>#DIV/0!</v>
      </c>
      <c r="J41" s="284" t="e">
        <f ca="1">IF('様式A-1-7'!J41="","",IF('様式A-1-7'!J41=0,"-","【"&amp;ROUND(IFERROR(IF(ABS('様式A-1-7'!J41)&gt;=10,IF('様式A-1-7'!J41&gt;=0,'様式A-1-7'!J41*RANDBETWEEN(80,90)*0.01,'様式A-1-7'!J41*RANDBETWEEN(110,120)*0.01),'様式A-1-7'!J41-RANDBETWEEN(1,3)),0),0)&amp;"～"&amp;ROUND(IFERROR(IF(ABS('様式A-1-7'!J41)&gt;=10,IF('様式A-1-7'!J41&gt;=0,'様式A-1-7'!J41*RANDBETWEEN(110,120)*0.01,'様式A-1-7'!J41*RANDBETWEEN(80,90)*0.01),'様式A-1-7'!J41+RANDBETWEEN(1,3)),0),0)&amp;"】"))</f>
        <v>#DIV/0!</v>
      </c>
    </row>
    <row r="42" spans="2:13" ht="15.6" customHeight="1">
      <c r="B42" s="851" t="s">
        <v>124</v>
      </c>
      <c r="C42" s="852"/>
      <c r="D42" s="853"/>
      <c r="E42" s="265" t="s">
        <v>116</v>
      </c>
      <c r="F42" s="206" t="str">
        <f ca="1">IF('様式A-1-7'!F42="","",IF('様式A-1-7'!F42=0,"-","【"&amp;ROUND(IFERROR(IF(ABS('様式A-1-7'!F42)&gt;=10,IF('様式A-1-7'!F42&gt;=0,'様式A-1-7'!F42*RANDBETWEEN(80,90)*0.01,'様式A-1-7'!F42*RANDBETWEEN(110,120)*0.01),'様式A-1-7'!F42-RANDBETWEEN(1,3)),0),0)&amp;"～"&amp;ROUND(IFERROR(IF(ABS('様式A-1-7'!F42)&gt;=10,IF('様式A-1-7'!F42&gt;=0,'様式A-1-7'!F42*RANDBETWEEN(110,120)*0.01,'様式A-1-7'!F42*RANDBETWEEN(80,90)*0.01),'様式A-1-7'!F42+RANDBETWEEN(1,3)),0),0)&amp;"】"))</f>
        <v/>
      </c>
      <c r="G42" s="206" t="str">
        <f ca="1">IF('様式A-1-7'!G42="","",IF('様式A-1-7'!G42=0,"-","【"&amp;ROUND(IFERROR(IF(ABS('様式A-1-7'!G42)&gt;=10,IF('様式A-1-7'!G42&gt;=0,'様式A-1-7'!G42*RANDBETWEEN(80,90)*0.01,'様式A-1-7'!G42*RANDBETWEEN(110,120)*0.01),'様式A-1-7'!G42-RANDBETWEEN(1,3)),0),0)&amp;"～"&amp;ROUND(IFERROR(IF(ABS('様式A-1-7'!G42)&gt;=10,IF('様式A-1-7'!G42&gt;=0,'様式A-1-7'!G42*RANDBETWEEN(110,120)*0.01,'様式A-1-7'!G42*RANDBETWEEN(80,90)*0.01),'様式A-1-7'!G42+RANDBETWEEN(1,3)),0),0)&amp;"】"))</f>
        <v/>
      </c>
      <c r="H42" s="206" t="str">
        <f ca="1">IF('様式A-1-7'!H42="","",IF('様式A-1-7'!H42=0,"-","【"&amp;ROUND(IFERROR(IF(ABS('様式A-1-7'!H42)&gt;=10,IF('様式A-1-7'!H42&gt;=0,'様式A-1-7'!H42*RANDBETWEEN(80,90)*0.01,'様式A-1-7'!H42*RANDBETWEEN(110,120)*0.01),'様式A-1-7'!H42-RANDBETWEEN(1,3)),0),0)&amp;"～"&amp;ROUND(IFERROR(IF(ABS('様式A-1-7'!H42)&gt;=10,IF('様式A-1-7'!H42&gt;=0,'様式A-1-7'!H42*RANDBETWEEN(110,120)*0.01,'様式A-1-7'!H42*RANDBETWEEN(80,90)*0.01),'様式A-1-7'!H42+RANDBETWEEN(1,3)),0),0)&amp;"】"))</f>
        <v/>
      </c>
      <c r="I42" s="206" t="str">
        <f ca="1">IF('様式A-1-7'!I42="","",IF('様式A-1-7'!I42=0,"-","【"&amp;ROUND(IFERROR(IF(ABS('様式A-1-7'!I42)&gt;=10,IF('様式A-1-7'!I42&gt;=0,'様式A-1-7'!I42*RANDBETWEEN(80,90)*0.01,'様式A-1-7'!I42*RANDBETWEEN(110,120)*0.01),'様式A-1-7'!I42-RANDBETWEEN(1,3)),0),0)&amp;"～"&amp;ROUND(IFERROR(IF(ABS('様式A-1-7'!I42)&gt;=10,IF('様式A-1-7'!I42&gt;=0,'様式A-1-7'!I42*RANDBETWEEN(110,120)*0.01,'様式A-1-7'!I42*RANDBETWEEN(80,90)*0.01),'様式A-1-7'!I42+RANDBETWEEN(1,3)),0),0)&amp;"】"))</f>
        <v/>
      </c>
      <c r="J42" s="206" t="str">
        <f ca="1">IF('様式A-1-7'!J42="","",IF('様式A-1-7'!J42=0,"-","【"&amp;ROUND(IFERROR(IF(ABS('様式A-1-7'!J42)&gt;=10,IF('様式A-1-7'!J42&gt;=0,'様式A-1-7'!J42*RANDBETWEEN(80,90)*0.01,'様式A-1-7'!J42*RANDBETWEEN(110,120)*0.01),'様式A-1-7'!J42-RANDBETWEEN(1,3)),0),0)&amp;"～"&amp;ROUND(IFERROR(IF(ABS('様式A-1-7'!J42)&gt;=10,IF('様式A-1-7'!J42&gt;=0,'様式A-1-7'!J42*RANDBETWEEN(110,120)*0.01,'様式A-1-7'!J42*RANDBETWEEN(80,90)*0.01),'様式A-1-7'!J42+RANDBETWEEN(1,3)),0),0)&amp;"】"))</f>
        <v/>
      </c>
      <c r="M42" s="515" t="str">
        <f ca="1">IF(OR(ISERROR(#REF!),ISERROR(J42)),"👈エラー表示されたときは開示版説明を参照","")</f>
        <v>👈エラー表示されたときは開示版説明を参照</v>
      </c>
    </row>
    <row r="43" spans="2:13" ht="15.6" customHeight="1">
      <c r="B43" s="835" t="s">
        <v>125</v>
      </c>
      <c r="C43" s="836"/>
      <c r="D43" s="837"/>
      <c r="E43" s="264" t="s">
        <v>116</v>
      </c>
      <c r="F43" s="206" t="str">
        <f ca="1">IF('様式A-1-7'!F43="","",IF('様式A-1-7'!F43=0,"-","【"&amp;ROUND(IFERROR(IF(ABS('様式A-1-7'!F43)&gt;=10,IF('様式A-1-7'!F43&gt;=0,'様式A-1-7'!F43*RANDBETWEEN(80,90)*0.01,'様式A-1-7'!F43*RANDBETWEEN(110,120)*0.01),'様式A-1-7'!F43-RANDBETWEEN(1,3)),0),0)&amp;"～"&amp;ROUND(IFERROR(IF(ABS('様式A-1-7'!F43)&gt;=10,IF('様式A-1-7'!F43&gt;=0,'様式A-1-7'!F43*RANDBETWEEN(110,120)*0.01,'様式A-1-7'!F43*RANDBETWEEN(80,90)*0.01),'様式A-1-7'!F43+RANDBETWEEN(1,3)),0),0)&amp;"】"))</f>
        <v/>
      </c>
      <c r="G43" s="206" t="str">
        <f ca="1">IF('様式A-1-7'!G43="","",IF('様式A-1-7'!G43=0,"-","【"&amp;ROUND(IFERROR(IF(ABS('様式A-1-7'!G43)&gt;=10,IF('様式A-1-7'!G43&gt;=0,'様式A-1-7'!G43*RANDBETWEEN(80,90)*0.01,'様式A-1-7'!G43*RANDBETWEEN(110,120)*0.01),'様式A-1-7'!G43-RANDBETWEEN(1,3)),0),0)&amp;"～"&amp;ROUND(IFERROR(IF(ABS('様式A-1-7'!G43)&gt;=10,IF('様式A-1-7'!G43&gt;=0,'様式A-1-7'!G43*RANDBETWEEN(110,120)*0.01,'様式A-1-7'!G43*RANDBETWEEN(80,90)*0.01),'様式A-1-7'!G43+RANDBETWEEN(1,3)),0),0)&amp;"】"))</f>
        <v/>
      </c>
      <c r="H43" s="206" t="str">
        <f ca="1">IF('様式A-1-7'!H43="","",IF('様式A-1-7'!H43=0,"-","【"&amp;ROUND(IFERROR(IF(ABS('様式A-1-7'!H43)&gt;=10,IF('様式A-1-7'!H43&gt;=0,'様式A-1-7'!H43*RANDBETWEEN(80,90)*0.01,'様式A-1-7'!H43*RANDBETWEEN(110,120)*0.01),'様式A-1-7'!H43-RANDBETWEEN(1,3)),0),0)&amp;"～"&amp;ROUND(IFERROR(IF(ABS('様式A-1-7'!H43)&gt;=10,IF('様式A-1-7'!H43&gt;=0,'様式A-1-7'!H43*RANDBETWEEN(110,120)*0.01,'様式A-1-7'!H43*RANDBETWEEN(80,90)*0.01),'様式A-1-7'!H43+RANDBETWEEN(1,3)),0),0)&amp;"】"))</f>
        <v/>
      </c>
      <c r="I43" s="206" t="str">
        <f ca="1">IF('様式A-1-7'!I43="","",IF('様式A-1-7'!I43=0,"-","【"&amp;ROUND(IFERROR(IF(ABS('様式A-1-7'!I43)&gt;=10,IF('様式A-1-7'!I43&gt;=0,'様式A-1-7'!I43*RANDBETWEEN(80,90)*0.01,'様式A-1-7'!I43*RANDBETWEEN(110,120)*0.01),'様式A-1-7'!I43-RANDBETWEEN(1,3)),0),0)&amp;"～"&amp;ROUND(IFERROR(IF(ABS('様式A-1-7'!I43)&gt;=10,IF('様式A-1-7'!I43&gt;=0,'様式A-1-7'!I43*RANDBETWEEN(110,120)*0.01,'様式A-1-7'!I43*RANDBETWEEN(80,90)*0.01),'様式A-1-7'!I43+RANDBETWEEN(1,3)),0),0)&amp;"】"))</f>
        <v/>
      </c>
      <c r="J43" s="206" t="str">
        <f ca="1">IF('様式A-1-7'!J43="","",IF('様式A-1-7'!J43=0,"-","【"&amp;ROUND(IFERROR(IF(ABS('様式A-1-7'!J43)&gt;=10,IF('様式A-1-7'!J43&gt;=0,'様式A-1-7'!J43*RANDBETWEEN(80,90)*0.01,'様式A-1-7'!J43*RANDBETWEEN(110,120)*0.01),'様式A-1-7'!J43-RANDBETWEEN(1,3)),0),0)&amp;"～"&amp;ROUND(IFERROR(IF(ABS('様式A-1-7'!J43)&gt;=10,IF('様式A-1-7'!J43&gt;=0,'様式A-1-7'!J43*RANDBETWEEN(110,120)*0.01,'様式A-1-7'!J43*RANDBETWEEN(80,90)*0.01),'様式A-1-7'!J43+RANDBETWEEN(1,3)),0),0)&amp;"】"))</f>
        <v/>
      </c>
      <c r="K43" s="276"/>
      <c r="M43" s="515" t="str">
        <f ca="1">IF(OR(ISERROR(#REF!),ISERROR(J43)),"👈エラー表示されたときは開示版説明を参照","")</f>
        <v>👈エラー表示されたときは開示版説明を参照</v>
      </c>
    </row>
    <row r="44" spans="2:13" ht="20.100000000000001" customHeight="1">
      <c r="B44" s="816" t="s">
        <v>126</v>
      </c>
      <c r="C44" s="816"/>
      <c r="D44" s="816"/>
      <c r="E44" s="816"/>
      <c r="F44" s="817"/>
      <c r="G44" s="817"/>
      <c r="H44" s="817"/>
      <c r="I44" s="817"/>
      <c r="J44" s="817"/>
      <c r="K44" s="817"/>
    </row>
    <row r="45" spans="2:13" ht="20.100000000000001" customHeight="1">
      <c r="B45" s="830" t="s">
        <v>127</v>
      </c>
      <c r="C45" s="830"/>
      <c r="D45" s="830"/>
      <c r="E45" s="830"/>
      <c r="F45" s="830"/>
      <c r="G45" s="830"/>
      <c r="H45" s="830"/>
      <c r="I45" s="830"/>
      <c r="J45" s="830"/>
      <c r="K45" s="830"/>
    </row>
    <row r="46" spans="2:13" ht="12.75">
      <c r="B46" s="797"/>
      <c r="C46" s="797"/>
      <c r="D46" s="797"/>
      <c r="E46" s="797"/>
      <c r="F46" s="797"/>
      <c r="G46" s="797"/>
      <c r="H46" s="797"/>
      <c r="I46" s="797"/>
      <c r="J46" s="797"/>
      <c r="K46" s="797"/>
    </row>
    <row r="47" spans="2:13" ht="48" customHeight="1">
      <c r="B47" s="803" t="s">
        <v>81</v>
      </c>
      <c r="C47" s="811" t="s">
        <v>128</v>
      </c>
      <c r="D47" s="812"/>
      <c r="E47" s="813"/>
      <c r="F47" s="575" t="s">
        <v>70</v>
      </c>
      <c r="G47" s="575" t="s">
        <v>71</v>
      </c>
      <c r="H47" s="575" t="s">
        <v>72</v>
      </c>
      <c r="I47" s="575" t="s">
        <v>73</v>
      </c>
      <c r="J47" s="575" t="s">
        <v>74</v>
      </c>
    </row>
    <row r="48" spans="2:13" ht="14.65" customHeight="1">
      <c r="B48" s="804"/>
      <c r="C48" s="182">
        <v>1</v>
      </c>
      <c r="D48" s="806" t="s">
        <v>129</v>
      </c>
      <c r="E48" s="180" t="s">
        <v>115</v>
      </c>
      <c r="F48" s="173" t="str">
        <f ca="1">IF('様式A-1-7'!F48="","",IF('様式A-1-7'!F48=0,"-","【"&amp;ROUND(IFERROR(IF(ABS('様式A-1-7'!F48)&gt;=10,IF('様式A-1-7'!F48&gt;=0,'様式A-1-7'!F48*RANDBETWEEN(80,90)*0.01,'様式A-1-7'!F48*RANDBETWEEN(110,120)*0.01),'様式A-1-7'!F48-RANDBETWEEN(1,3)),0),0)&amp;"～"&amp;ROUND(IFERROR(IF(ABS('様式A-1-7'!F48)&gt;=10,IF('様式A-1-7'!F48&gt;=0,'様式A-1-7'!F48*RANDBETWEEN(110,120)*0.01,'様式A-1-7'!F48*RANDBETWEEN(80,90)*0.01),'様式A-1-7'!F48+RANDBETWEEN(1,3)),0),0)&amp;"】"))</f>
        <v/>
      </c>
      <c r="G48" s="173" t="str">
        <f ca="1">IF('様式A-1-7'!G48="","",IF('様式A-1-7'!G48=0,"-","【"&amp;ROUND(IFERROR(IF(ABS('様式A-1-7'!G48)&gt;=10,IF('様式A-1-7'!G48&gt;=0,'様式A-1-7'!G48*RANDBETWEEN(80,90)*0.01,'様式A-1-7'!G48*RANDBETWEEN(110,120)*0.01),'様式A-1-7'!G48-RANDBETWEEN(1,3)),0),0)&amp;"～"&amp;ROUND(IFERROR(IF(ABS('様式A-1-7'!G48)&gt;=10,IF('様式A-1-7'!G48&gt;=0,'様式A-1-7'!G48*RANDBETWEEN(110,120)*0.01,'様式A-1-7'!G48*RANDBETWEEN(80,90)*0.01),'様式A-1-7'!G48+RANDBETWEEN(1,3)),0),0)&amp;"】"))</f>
        <v/>
      </c>
      <c r="H48" s="173" t="str">
        <f ca="1">IF('様式A-1-7'!H48="","",IF('様式A-1-7'!H48=0,"-","【"&amp;ROUND(IFERROR(IF(ABS('様式A-1-7'!H48)&gt;=10,IF('様式A-1-7'!H48&gt;=0,'様式A-1-7'!H48*RANDBETWEEN(80,90)*0.01,'様式A-1-7'!H48*RANDBETWEEN(110,120)*0.01),'様式A-1-7'!H48-RANDBETWEEN(1,3)),0),0)&amp;"～"&amp;ROUND(IFERROR(IF(ABS('様式A-1-7'!H48)&gt;=10,IF('様式A-1-7'!H48&gt;=0,'様式A-1-7'!H48*RANDBETWEEN(110,120)*0.01,'様式A-1-7'!H48*RANDBETWEEN(80,90)*0.01),'様式A-1-7'!H48+RANDBETWEEN(1,3)),0),0)&amp;"】"))</f>
        <v/>
      </c>
      <c r="I48" s="173" t="str">
        <f ca="1">IF('様式A-1-7'!I48="","",IF('様式A-1-7'!I48=0,"-","【"&amp;ROUND(IFERROR(IF(ABS('様式A-1-7'!I48)&gt;=10,IF('様式A-1-7'!I48&gt;=0,'様式A-1-7'!I48*RANDBETWEEN(80,90)*0.01,'様式A-1-7'!I48*RANDBETWEEN(110,120)*0.01),'様式A-1-7'!I48-RANDBETWEEN(1,3)),0),0)&amp;"～"&amp;ROUND(IFERROR(IF(ABS('様式A-1-7'!I48)&gt;=10,IF('様式A-1-7'!I48&gt;=0,'様式A-1-7'!I48*RANDBETWEEN(110,120)*0.01,'様式A-1-7'!I48*RANDBETWEEN(80,90)*0.01),'様式A-1-7'!I48+RANDBETWEEN(1,3)),0),0)&amp;"】"))</f>
        <v/>
      </c>
      <c r="J48" s="173" t="str">
        <f ca="1">IF('様式A-1-7'!J48="","",IF('様式A-1-7'!J48=0,"-","【"&amp;ROUND(IFERROR(IF(ABS('様式A-1-7'!J48)&gt;=10,IF('様式A-1-7'!J48&gt;=0,'様式A-1-7'!J48*RANDBETWEEN(80,90)*0.01,'様式A-1-7'!J48*RANDBETWEEN(110,120)*0.01),'様式A-1-7'!J48-RANDBETWEEN(1,3)),0),0)&amp;"～"&amp;ROUND(IFERROR(IF(ABS('様式A-1-7'!J48)&gt;=10,IF('様式A-1-7'!J48&gt;=0,'様式A-1-7'!J48*RANDBETWEEN(110,120)*0.01,'様式A-1-7'!J48*RANDBETWEEN(80,90)*0.01),'様式A-1-7'!J48+RANDBETWEEN(1,3)),0),0)&amp;"】"))</f>
        <v/>
      </c>
      <c r="M48" s="515" t="str">
        <f ca="1">IF(OR(ISERROR(#REF!),ISERROR(J48)),"👈エラー表示されたときは開示版説明を参照","")</f>
        <v>👈エラー表示されたときは開示版説明を参照</v>
      </c>
    </row>
    <row r="49" spans="2:13" ht="14.65" customHeight="1">
      <c r="B49" s="804"/>
      <c r="C49" s="182"/>
      <c r="D49" s="807"/>
      <c r="E49" s="179" t="s">
        <v>116</v>
      </c>
      <c r="F49" s="174" t="str">
        <f ca="1">IF('様式A-1-7'!F49="","",IF('様式A-1-7'!F49=0,"-","【"&amp;ROUND(IFERROR(IF(ABS('様式A-1-7'!F49)&gt;=10,IF('様式A-1-7'!F49&gt;=0,'様式A-1-7'!F49*RANDBETWEEN(80,90)*0.01,'様式A-1-7'!F49*RANDBETWEEN(110,120)*0.01),'様式A-1-7'!F49-RANDBETWEEN(1,3)),0),0)&amp;"～"&amp;ROUND(IFERROR(IF(ABS('様式A-1-7'!F49)&gt;=10,IF('様式A-1-7'!F49&gt;=0,'様式A-1-7'!F49*RANDBETWEEN(110,120)*0.01,'様式A-1-7'!F49*RANDBETWEEN(80,90)*0.01),'様式A-1-7'!F49+RANDBETWEEN(1,3)),0),0)&amp;"】"))</f>
        <v/>
      </c>
      <c r="G49" s="174" t="str">
        <f ca="1">IF('様式A-1-7'!G49="","",IF('様式A-1-7'!G49=0,"-","【"&amp;ROUND(IFERROR(IF(ABS('様式A-1-7'!G49)&gt;=10,IF('様式A-1-7'!G49&gt;=0,'様式A-1-7'!G49*RANDBETWEEN(80,90)*0.01,'様式A-1-7'!G49*RANDBETWEEN(110,120)*0.01),'様式A-1-7'!G49-RANDBETWEEN(1,3)),0),0)&amp;"～"&amp;ROUND(IFERROR(IF(ABS('様式A-1-7'!G49)&gt;=10,IF('様式A-1-7'!G49&gt;=0,'様式A-1-7'!G49*RANDBETWEEN(110,120)*0.01,'様式A-1-7'!G49*RANDBETWEEN(80,90)*0.01),'様式A-1-7'!G49+RANDBETWEEN(1,3)),0),0)&amp;"】"))</f>
        <v/>
      </c>
      <c r="H49" s="174" t="str">
        <f ca="1">IF('様式A-1-7'!H49="","",IF('様式A-1-7'!H49=0,"-","【"&amp;ROUND(IFERROR(IF(ABS('様式A-1-7'!H49)&gt;=10,IF('様式A-1-7'!H49&gt;=0,'様式A-1-7'!H49*RANDBETWEEN(80,90)*0.01,'様式A-1-7'!H49*RANDBETWEEN(110,120)*0.01),'様式A-1-7'!H49-RANDBETWEEN(1,3)),0),0)&amp;"～"&amp;ROUND(IFERROR(IF(ABS('様式A-1-7'!H49)&gt;=10,IF('様式A-1-7'!H49&gt;=0,'様式A-1-7'!H49*RANDBETWEEN(110,120)*0.01,'様式A-1-7'!H49*RANDBETWEEN(80,90)*0.01),'様式A-1-7'!H49+RANDBETWEEN(1,3)),0),0)&amp;"】"))</f>
        <v/>
      </c>
      <c r="I49" s="174" t="str">
        <f ca="1">IF('様式A-1-7'!I49="","",IF('様式A-1-7'!I49=0,"-","【"&amp;ROUND(IFERROR(IF(ABS('様式A-1-7'!I49)&gt;=10,IF('様式A-1-7'!I49&gt;=0,'様式A-1-7'!I49*RANDBETWEEN(80,90)*0.01,'様式A-1-7'!I49*RANDBETWEEN(110,120)*0.01),'様式A-1-7'!I49-RANDBETWEEN(1,3)),0),0)&amp;"～"&amp;ROUND(IFERROR(IF(ABS('様式A-1-7'!I49)&gt;=10,IF('様式A-1-7'!I49&gt;=0,'様式A-1-7'!I49*RANDBETWEEN(110,120)*0.01,'様式A-1-7'!I49*RANDBETWEEN(80,90)*0.01),'様式A-1-7'!I49+RANDBETWEEN(1,3)),0),0)&amp;"】"))</f>
        <v/>
      </c>
      <c r="J49" s="174" t="str">
        <f ca="1">IF('様式A-1-7'!J49="","",IF('様式A-1-7'!J49=0,"-","【"&amp;ROUND(IFERROR(IF(ABS('様式A-1-7'!J49)&gt;=10,IF('様式A-1-7'!J49&gt;=0,'様式A-1-7'!J49*RANDBETWEEN(80,90)*0.01,'様式A-1-7'!J49*RANDBETWEEN(110,120)*0.01),'様式A-1-7'!J49-RANDBETWEEN(1,3)),0),0)&amp;"～"&amp;ROUND(IFERROR(IF(ABS('様式A-1-7'!J49)&gt;=10,IF('様式A-1-7'!J49&gt;=0,'様式A-1-7'!J49*RANDBETWEEN(110,120)*0.01,'様式A-1-7'!J49*RANDBETWEEN(80,90)*0.01),'様式A-1-7'!J49+RANDBETWEEN(1,3)),0),0)&amp;"】"))</f>
        <v/>
      </c>
      <c r="M49" s="515" t="str">
        <f ca="1">IF(OR(ISERROR(#REF!),ISERROR(J49)),"👈エラー表示されたときは開示版説明を参照","")</f>
        <v>👈エラー表示されたときは開示版説明を参照</v>
      </c>
    </row>
    <row r="50" spans="2:13" ht="14.65" customHeight="1">
      <c r="B50" s="804"/>
      <c r="C50" s="182"/>
      <c r="D50" s="808"/>
      <c r="E50" s="181" t="s">
        <v>117</v>
      </c>
      <c r="F50" s="284" t="e">
        <f ca="1">IF('様式A-1-7'!F50="","",IF('様式A-1-7'!F50=0,"-","【"&amp;ROUND(IFERROR(IF(ABS('様式A-1-7'!F50)&gt;=10,IF('様式A-1-7'!F50&gt;=0,'様式A-1-7'!F50*RANDBETWEEN(80,90)*0.01,'様式A-1-7'!F50*RANDBETWEEN(110,120)*0.01),'様式A-1-7'!F50-RANDBETWEEN(1,3)),0),0)&amp;"～"&amp;ROUND(IFERROR(IF(ABS('様式A-1-7'!F50)&gt;=10,IF('様式A-1-7'!F50&gt;=0,'様式A-1-7'!F50*RANDBETWEEN(110,120)*0.01,'様式A-1-7'!F50*RANDBETWEEN(80,90)*0.01),'様式A-1-7'!F50+RANDBETWEEN(1,3)),0),0)&amp;"】"))</f>
        <v>#DIV/0!</v>
      </c>
      <c r="G50" s="284" t="e">
        <f ca="1">IF('様式A-1-7'!G50="","",IF('様式A-1-7'!G50=0,"-","【"&amp;ROUND(IFERROR(IF(ABS('様式A-1-7'!G50)&gt;=10,IF('様式A-1-7'!G50&gt;=0,'様式A-1-7'!G50*RANDBETWEEN(80,90)*0.01,'様式A-1-7'!G50*RANDBETWEEN(110,120)*0.01),'様式A-1-7'!G50-RANDBETWEEN(1,3)),0),0)&amp;"～"&amp;ROUND(IFERROR(IF(ABS('様式A-1-7'!G50)&gt;=10,IF('様式A-1-7'!G50&gt;=0,'様式A-1-7'!G50*RANDBETWEEN(110,120)*0.01,'様式A-1-7'!G50*RANDBETWEEN(80,90)*0.01),'様式A-1-7'!G50+RANDBETWEEN(1,3)),0),0)&amp;"】"))</f>
        <v>#DIV/0!</v>
      </c>
      <c r="H50" s="284" t="e">
        <f ca="1">IF('様式A-1-7'!H50="","",IF('様式A-1-7'!H50=0,"-","【"&amp;ROUND(IFERROR(IF(ABS('様式A-1-7'!H50)&gt;=10,IF('様式A-1-7'!H50&gt;=0,'様式A-1-7'!H50*RANDBETWEEN(80,90)*0.01,'様式A-1-7'!H50*RANDBETWEEN(110,120)*0.01),'様式A-1-7'!H50-RANDBETWEEN(1,3)),0),0)&amp;"～"&amp;ROUND(IFERROR(IF(ABS('様式A-1-7'!H50)&gt;=10,IF('様式A-1-7'!H50&gt;=0,'様式A-1-7'!H50*RANDBETWEEN(110,120)*0.01,'様式A-1-7'!H50*RANDBETWEEN(80,90)*0.01),'様式A-1-7'!H50+RANDBETWEEN(1,3)),0),0)&amp;"】"))</f>
        <v>#DIV/0!</v>
      </c>
      <c r="I50" s="284" t="e">
        <f ca="1">IF('様式A-1-7'!I50="","",IF('様式A-1-7'!I50=0,"-","【"&amp;ROUND(IFERROR(IF(ABS('様式A-1-7'!I50)&gt;=10,IF('様式A-1-7'!I50&gt;=0,'様式A-1-7'!I50*RANDBETWEEN(80,90)*0.01,'様式A-1-7'!I50*RANDBETWEEN(110,120)*0.01),'様式A-1-7'!I50-RANDBETWEEN(1,3)),0),0)&amp;"～"&amp;ROUND(IFERROR(IF(ABS('様式A-1-7'!I50)&gt;=10,IF('様式A-1-7'!I50&gt;=0,'様式A-1-7'!I50*RANDBETWEEN(110,120)*0.01,'様式A-1-7'!I50*RANDBETWEEN(80,90)*0.01),'様式A-1-7'!I50+RANDBETWEEN(1,3)),0),0)&amp;"】"))</f>
        <v>#DIV/0!</v>
      </c>
      <c r="J50" s="284" t="e">
        <f ca="1">IF('様式A-1-7'!J50="","",IF('様式A-1-7'!J50=0,"-","【"&amp;ROUND(IFERROR(IF(ABS('様式A-1-7'!J50)&gt;=10,IF('様式A-1-7'!J50&gt;=0,'様式A-1-7'!J50*RANDBETWEEN(80,90)*0.01,'様式A-1-7'!J50*RANDBETWEEN(110,120)*0.01),'様式A-1-7'!J50-RANDBETWEEN(1,3)),0),0)&amp;"～"&amp;ROUND(IFERROR(IF(ABS('様式A-1-7'!J50)&gt;=10,IF('様式A-1-7'!J50&gt;=0,'様式A-1-7'!J50*RANDBETWEEN(110,120)*0.01,'様式A-1-7'!J50*RANDBETWEEN(80,90)*0.01),'様式A-1-7'!J50+RANDBETWEEN(1,3)),0),0)&amp;"】"))</f>
        <v>#DIV/0!</v>
      </c>
    </row>
    <row r="51" spans="2:13" ht="14.65" customHeight="1">
      <c r="B51" s="804"/>
      <c r="C51" s="182">
        <v>2</v>
      </c>
      <c r="D51" s="806" t="s">
        <v>130</v>
      </c>
      <c r="E51" s="180" t="s">
        <v>115</v>
      </c>
      <c r="F51" s="173" t="str">
        <f ca="1">IF('様式A-1-7'!F51="","",IF('様式A-1-7'!F51=0,"-","【"&amp;ROUND(IFERROR(IF(ABS('様式A-1-7'!F51)&gt;=10,IF('様式A-1-7'!F51&gt;=0,'様式A-1-7'!F51*RANDBETWEEN(80,90)*0.01,'様式A-1-7'!F51*RANDBETWEEN(110,120)*0.01),'様式A-1-7'!F51-RANDBETWEEN(1,3)),0),0)&amp;"～"&amp;ROUND(IFERROR(IF(ABS('様式A-1-7'!F51)&gt;=10,IF('様式A-1-7'!F51&gt;=0,'様式A-1-7'!F51*RANDBETWEEN(110,120)*0.01,'様式A-1-7'!F51*RANDBETWEEN(80,90)*0.01),'様式A-1-7'!F51+RANDBETWEEN(1,3)),0),0)&amp;"】"))</f>
        <v/>
      </c>
      <c r="G51" s="173" t="str">
        <f ca="1">IF('様式A-1-7'!G51="","",IF('様式A-1-7'!G51=0,"-","【"&amp;ROUND(IFERROR(IF(ABS('様式A-1-7'!G51)&gt;=10,IF('様式A-1-7'!G51&gt;=0,'様式A-1-7'!G51*RANDBETWEEN(80,90)*0.01,'様式A-1-7'!G51*RANDBETWEEN(110,120)*0.01),'様式A-1-7'!G51-RANDBETWEEN(1,3)),0),0)&amp;"～"&amp;ROUND(IFERROR(IF(ABS('様式A-1-7'!G51)&gt;=10,IF('様式A-1-7'!G51&gt;=0,'様式A-1-7'!G51*RANDBETWEEN(110,120)*0.01,'様式A-1-7'!G51*RANDBETWEEN(80,90)*0.01),'様式A-1-7'!G51+RANDBETWEEN(1,3)),0),0)&amp;"】"))</f>
        <v/>
      </c>
      <c r="H51" s="173" t="str">
        <f ca="1">IF('様式A-1-7'!H51="","",IF('様式A-1-7'!H51=0,"-","【"&amp;ROUND(IFERROR(IF(ABS('様式A-1-7'!H51)&gt;=10,IF('様式A-1-7'!H51&gt;=0,'様式A-1-7'!H51*RANDBETWEEN(80,90)*0.01,'様式A-1-7'!H51*RANDBETWEEN(110,120)*0.01),'様式A-1-7'!H51-RANDBETWEEN(1,3)),0),0)&amp;"～"&amp;ROUND(IFERROR(IF(ABS('様式A-1-7'!H51)&gt;=10,IF('様式A-1-7'!H51&gt;=0,'様式A-1-7'!H51*RANDBETWEEN(110,120)*0.01,'様式A-1-7'!H51*RANDBETWEEN(80,90)*0.01),'様式A-1-7'!H51+RANDBETWEEN(1,3)),0),0)&amp;"】"))</f>
        <v/>
      </c>
      <c r="I51" s="173" t="str">
        <f ca="1">IF('様式A-1-7'!I51="","",IF('様式A-1-7'!I51=0,"-","【"&amp;ROUND(IFERROR(IF(ABS('様式A-1-7'!I51)&gt;=10,IF('様式A-1-7'!I51&gt;=0,'様式A-1-7'!I51*RANDBETWEEN(80,90)*0.01,'様式A-1-7'!I51*RANDBETWEEN(110,120)*0.01),'様式A-1-7'!I51-RANDBETWEEN(1,3)),0),0)&amp;"～"&amp;ROUND(IFERROR(IF(ABS('様式A-1-7'!I51)&gt;=10,IF('様式A-1-7'!I51&gt;=0,'様式A-1-7'!I51*RANDBETWEEN(110,120)*0.01,'様式A-1-7'!I51*RANDBETWEEN(80,90)*0.01),'様式A-1-7'!I51+RANDBETWEEN(1,3)),0),0)&amp;"】"))</f>
        <v/>
      </c>
      <c r="J51" s="173" t="str">
        <f ca="1">IF('様式A-1-7'!J51="","",IF('様式A-1-7'!J51=0,"-","【"&amp;ROUND(IFERROR(IF(ABS('様式A-1-7'!J51)&gt;=10,IF('様式A-1-7'!J51&gt;=0,'様式A-1-7'!J51*RANDBETWEEN(80,90)*0.01,'様式A-1-7'!J51*RANDBETWEEN(110,120)*0.01),'様式A-1-7'!J51-RANDBETWEEN(1,3)),0),0)&amp;"～"&amp;ROUND(IFERROR(IF(ABS('様式A-1-7'!J51)&gt;=10,IF('様式A-1-7'!J51&gt;=0,'様式A-1-7'!J51*RANDBETWEEN(110,120)*0.01,'様式A-1-7'!J51*RANDBETWEEN(80,90)*0.01),'様式A-1-7'!J51+RANDBETWEEN(1,3)),0),0)&amp;"】"))</f>
        <v/>
      </c>
      <c r="M51" s="515" t="str">
        <f ca="1">IF(OR(ISERROR(#REF!),ISERROR(J51)),"👈エラー表示されたときは開示版説明を参照","")</f>
        <v>👈エラー表示されたときは開示版説明を参照</v>
      </c>
    </row>
    <row r="52" spans="2:13" ht="14.65" customHeight="1">
      <c r="B52" s="804"/>
      <c r="C52" s="182"/>
      <c r="D52" s="807"/>
      <c r="E52" s="179" t="s">
        <v>116</v>
      </c>
      <c r="F52" s="174" t="str">
        <f ca="1">IF('様式A-1-7'!F52="","",IF('様式A-1-7'!F52=0,"-","【"&amp;ROUND(IFERROR(IF(ABS('様式A-1-7'!F52)&gt;=10,IF('様式A-1-7'!F52&gt;=0,'様式A-1-7'!F52*RANDBETWEEN(80,90)*0.01,'様式A-1-7'!F52*RANDBETWEEN(110,120)*0.01),'様式A-1-7'!F52-RANDBETWEEN(1,3)),0),0)&amp;"～"&amp;ROUND(IFERROR(IF(ABS('様式A-1-7'!F52)&gt;=10,IF('様式A-1-7'!F52&gt;=0,'様式A-1-7'!F52*RANDBETWEEN(110,120)*0.01,'様式A-1-7'!F52*RANDBETWEEN(80,90)*0.01),'様式A-1-7'!F52+RANDBETWEEN(1,3)),0),0)&amp;"】"))</f>
        <v/>
      </c>
      <c r="G52" s="174" t="str">
        <f ca="1">IF('様式A-1-7'!G52="","",IF('様式A-1-7'!G52=0,"-","【"&amp;ROUND(IFERROR(IF(ABS('様式A-1-7'!G52)&gt;=10,IF('様式A-1-7'!G52&gt;=0,'様式A-1-7'!G52*RANDBETWEEN(80,90)*0.01,'様式A-1-7'!G52*RANDBETWEEN(110,120)*0.01),'様式A-1-7'!G52-RANDBETWEEN(1,3)),0),0)&amp;"～"&amp;ROUND(IFERROR(IF(ABS('様式A-1-7'!G52)&gt;=10,IF('様式A-1-7'!G52&gt;=0,'様式A-1-7'!G52*RANDBETWEEN(110,120)*0.01,'様式A-1-7'!G52*RANDBETWEEN(80,90)*0.01),'様式A-1-7'!G52+RANDBETWEEN(1,3)),0),0)&amp;"】"))</f>
        <v/>
      </c>
      <c r="H52" s="174" t="str">
        <f ca="1">IF('様式A-1-7'!H52="","",IF('様式A-1-7'!H52=0,"-","【"&amp;ROUND(IFERROR(IF(ABS('様式A-1-7'!H52)&gt;=10,IF('様式A-1-7'!H52&gt;=0,'様式A-1-7'!H52*RANDBETWEEN(80,90)*0.01,'様式A-1-7'!H52*RANDBETWEEN(110,120)*0.01),'様式A-1-7'!H52-RANDBETWEEN(1,3)),0),0)&amp;"～"&amp;ROUND(IFERROR(IF(ABS('様式A-1-7'!H52)&gt;=10,IF('様式A-1-7'!H52&gt;=0,'様式A-1-7'!H52*RANDBETWEEN(110,120)*0.01,'様式A-1-7'!H52*RANDBETWEEN(80,90)*0.01),'様式A-1-7'!H52+RANDBETWEEN(1,3)),0),0)&amp;"】"))</f>
        <v/>
      </c>
      <c r="I52" s="174" t="str">
        <f ca="1">IF('様式A-1-7'!I52="","",IF('様式A-1-7'!I52=0,"-","【"&amp;ROUND(IFERROR(IF(ABS('様式A-1-7'!I52)&gt;=10,IF('様式A-1-7'!I52&gt;=0,'様式A-1-7'!I52*RANDBETWEEN(80,90)*0.01,'様式A-1-7'!I52*RANDBETWEEN(110,120)*0.01),'様式A-1-7'!I52-RANDBETWEEN(1,3)),0),0)&amp;"～"&amp;ROUND(IFERROR(IF(ABS('様式A-1-7'!I52)&gt;=10,IF('様式A-1-7'!I52&gt;=0,'様式A-1-7'!I52*RANDBETWEEN(110,120)*0.01,'様式A-1-7'!I52*RANDBETWEEN(80,90)*0.01),'様式A-1-7'!I52+RANDBETWEEN(1,3)),0),0)&amp;"】"))</f>
        <v/>
      </c>
      <c r="J52" s="174" t="str">
        <f ca="1">IF('様式A-1-7'!J52="","",IF('様式A-1-7'!J52=0,"-","【"&amp;ROUND(IFERROR(IF(ABS('様式A-1-7'!J52)&gt;=10,IF('様式A-1-7'!J52&gt;=0,'様式A-1-7'!J52*RANDBETWEEN(80,90)*0.01,'様式A-1-7'!J52*RANDBETWEEN(110,120)*0.01),'様式A-1-7'!J52-RANDBETWEEN(1,3)),0),0)&amp;"～"&amp;ROUND(IFERROR(IF(ABS('様式A-1-7'!J52)&gt;=10,IF('様式A-1-7'!J52&gt;=0,'様式A-1-7'!J52*RANDBETWEEN(110,120)*0.01,'様式A-1-7'!J52*RANDBETWEEN(80,90)*0.01),'様式A-1-7'!J52+RANDBETWEEN(1,3)),0),0)&amp;"】"))</f>
        <v/>
      </c>
      <c r="M52" s="515" t="str">
        <f ca="1">IF(OR(ISERROR(#REF!),ISERROR(J52)),"👈エラー表示されたときは開示版説明を参照","")</f>
        <v>👈エラー表示されたときは開示版説明を参照</v>
      </c>
    </row>
    <row r="53" spans="2:13" ht="14.65" customHeight="1">
      <c r="B53" s="804"/>
      <c r="C53" s="182"/>
      <c r="D53" s="808"/>
      <c r="E53" s="181" t="s">
        <v>117</v>
      </c>
      <c r="F53" s="284" t="e">
        <f ca="1">IF('様式A-1-7'!F53="","",IF('様式A-1-7'!F53=0,"-","【"&amp;ROUND(IFERROR(IF(ABS('様式A-1-7'!F53)&gt;=10,IF('様式A-1-7'!F53&gt;=0,'様式A-1-7'!F53*RANDBETWEEN(80,90)*0.01,'様式A-1-7'!F53*RANDBETWEEN(110,120)*0.01),'様式A-1-7'!F53-RANDBETWEEN(1,3)),0),0)&amp;"～"&amp;ROUND(IFERROR(IF(ABS('様式A-1-7'!F53)&gt;=10,IF('様式A-1-7'!F53&gt;=0,'様式A-1-7'!F53*RANDBETWEEN(110,120)*0.01,'様式A-1-7'!F53*RANDBETWEEN(80,90)*0.01),'様式A-1-7'!F53+RANDBETWEEN(1,3)),0),0)&amp;"】"))</f>
        <v>#DIV/0!</v>
      </c>
      <c r="G53" s="284" t="e">
        <f ca="1">IF('様式A-1-7'!G53="","",IF('様式A-1-7'!G53=0,"-","【"&amp;ROUND(IFERROR(IF(ABS('様式A-1-7'!G53)&gt;=10,IF('様式A-1-7'!G53&gt;=0,'様式A-1-7'!G53*RANDBETWEEN(80,90)*0.01,'様式A-1-7'!G53*RANDBETWEEN(110,120)*0.01),'様式A-1-7'!G53-RANDBETWEEN(1,3)),0),0)&amp;"～"&amp;ROUND(IFERROR(IF(ABS('様式A-1-7'!G53)&gt;=10,IF('様式A-1-7'!G53&gt;=0,'様式A-1-7'!G53*RANDBETWEEN(110,120)*0.01,'様式A-1-7'!G53*RANDBETWEEN(80,90)*0.01),'様式A-1-7'!G53+RANDBETWEEN(1,3)),0),0)&amp;"】"))</f>
        <v>#DIV/0!</v>
      </c>
      <c r="H53" s="284" t="e">
        <f ca="1">IF('様式A-1-7'!H53="","",IF('様式A-1-7'!H53=0,"-","【"&amp;ROUND(IFERROR(IF(ABS('様式A-1-7'!H53)&gt;=10,IF('様式A-1-7'!H53&gt;=0,'様式A-1-7'!H53*RANDBETWEEN(80,90)*0.01,'様式A-1-7'!H53*RANDBETWEEN(110,120)*0.01),'様式A-1-7'!H53-RANDBETWEEN(1,3)),0),0)&amp;"～"&amp;ROUND(IFERROR(IF(ABS('様式A-1-7'!H53)&gt;=10,IF('様式A-1-7'!H53&gt;=0,'様式A-1-7'!H53*RANDBETWEEN(110,120)*0.01,'様式A-1-7'!H53*RANDBETWEEN(80,90)*0.01),'様式A-1-7'!H53+RANDBETWEEN(1,3)),0),0)&amp;"】"))</f>
        <v>#DIV/0!</v>
      </c>
      <c r="I53" s="284" t="e">
        <f ca="1">IF('様式A-1-7'!I53="","",IF('様式A-1-7'!I53=0,"-","【"&amp;ROUND(IFERROR(IF(ABS('様式A-1-7'!I53)&gt;=10,IF('様式A-1-7'!I53&gt;=0,'様式A-1-7'!I53*RANDBETWEEN(80,90)*0.01,'様式A-1-7'!I53*RANDBETWEEN(110,120)*0.01),'様式A-1-7'!I53-RANDBETWEEN(1,3)),0),0)&amp;"～"&amp;ROUND(IFERROR(IF(ABS('様式A-1-7'!I53)&gt;=10,IF('様式A-1-7'!I53&gt;=0,'様式A-1-7'!I53*RANDBETWEEN(110,120)*0.01,'様式A-1-7'!I53*RANDBETWEEN(80,90)*0.01),'様式A-1-7'!I53+RANDBETWEEN(1,3)),0),0)&amp;"】"))</f>
        <v>#DIV/0!</v>
      </c>
      <c r="J53" s="284" t="e">
        <f ca="1">IF('様式A-1-7'!J53="","",IF('様式A-1-7'!J53=0,"-","【"&amp;ROUND(IFERROR(IF(ABS('様式A-1-7'!J53)&gt;=10,IF('様式A-1-7'!J53&gt;=0,'様式A-1-7'!J53*RANDBETWEEN(80,90)*0.01,'様式A-1-7'!J53*RANDBETWEEN(110,120)*0.01),'様式A-1-7'!J53-RANDBETWEEN(1,3)),0),0)&amp;"～"&amp;ROUND(IFERROR(IF(ABS('様式A-1-7'!J53)&gt;=10,IF('様式A-1-7'!J53&gt;=0,'様式A-1-7'!J53*RANDBETWEEN(110,120)*0.01,'様式A-1-7'!J53*RANDBETWEEN(80,90)*0.01),'様式A-1-7'!J53+RANDBETWEEN(1,3)),0),0)&amp;"】"))</f>
        <v>#DIV/0!</v>
      </c>
    </row>
    <row r="54" spans="2:13" ht="14.65" customHeight="1">
      <c r="B54" s="804"/>
      <c r="C54" s="183">
        <v>3</v>
      </c>
      <c r="D54" s="806" t="s">
        <v>131</v>
      </c>
      <c r="E54" s="180" t="s">
        <v>115</v>
      </c>
      <c r="F54" s="173" t="str">
        <f ca="1">IF('様式A-1-7'!F54="","",IF('様式A-1-7'!F54=0,"-","【"&amp;ROUND(IFERROR(IF(ABS('様式A-1-7'!F54)&gt;=10,IF('様式A-1-7'!F54&gt;=0,'様式A-1-7'!F54*RANDBETWEEN(80,90)*0.01,'様式A-1-7'!F54*RANDBETWEEN(110,120)*0.01),'様式A-1-7'!F54-RANDBETWEEN(1,3)),0),0)&amp;"～"&amp;ROUND(IFERROR(IF(ABS('様式A-1-7'!F54)&gt;=10,IF('様式A-1-7'!F54&gt;=0,'様式A-1-7'!F54*RANDBETWEEN(110,120)*0.01,'様式A-1-7'!F54*RANDBETWEEN(80,90)*0.01),'様式A-1-7'!F54+RANDBETWEEN(1,3)),0),0)&amp;"】"))</f>
        <v/>
      </c>
      <c r="G54" s="173" t="str">
        <f ca="1">IF('様式A-1-7'!G54="","",IF('様式A-1-7'!G54=0,"-","【"&amp;ROUND(IFERROR(IF(ABS('様式A-1-7'!G54)&gt;=10,IF('様式A-1-7'!G54&gt;=0,'様式A-1-7'!G54*RANDBETWEEN(80,90)*0.01,'様式A-1-7'!G54*RANDBETWEEN(110,120)*0.01),'様式A-1-7'!G54-RANDBETWEEN(1,3)),0),0)&amp;"～"&amp;ROUND(IFERROR(IF(ABS('様式A-1-7'!G54)&gt;=10,IF('様式A-1-7'!G54&gt;=0,'様式A-1-7'!G54*RANDBETWEEN(110,120)*0.01,'様式A-1-7'!G54*RANDBETWEEN(80,90)*0.01),'様式A-1-7'!G54+RANDBETWEEN(1,3)),0),0)&amp;"】"))</f>
        <v/>
      </c>
      <c r="H54" s="173" t="str">
        <f ca="1">IF('様式A-1-7'!H54="","",IF('様式A-1-7'!H54=0,"-","【"&amp;ROUND(IFERROR(IF(ABS('様式A-1-7'!H54)&gt;=10,IF('様式A-1-7'!H54&gt;=0,'様式A-1-7'!H54*RANDBETWEEN(80,90)*0.01,'様式A-1-7'!H54*RANDBETWEEN(110,120)*0.01),'様式A-1-7'!H54-RANDBETWEEN(1,3)),0),0)&amp;"～"&amp;ROUND(IFERROR(IF(ABS('様式A-1-7'!H54)&gt;=10,IF('様式A-1-7'!H54&gt;=0,'様式A-1-7'!H54*RANDBETWEEN(110,120)*0.01,'様式A-1-7'!H54*RANDBETWEEN(80,90)*0.01),'様式A-1-7'!H54+RANDBETWEEN(1,3)),0),0)&amp;"】"))</f>
        <v/>
      </c>
      <c r="I54" s="173" t="str">
        <f ca="1">IF('様式A-1-7'!I54="","",IF('様式A-1-7'!I54=0,"-","【"&amp;ROUND(IFERROR(IF(ABS('様式A-1-7'!I54)&gt;=10,IF('様式A-1-7'!I54&gt;=0,'様式A-1-7'!I54*RANDBETWEEN(80,90)*0.01,'様式A-1-7'!I54*RANDBETWEEN(110,120)*0.01),'様式A-1-7'!I54-RANDBETWEEN(1,3)),0),0)&amp;"～"&amp;ROUND(IFERROR(IF(ABS('様式A-1-7'!I54)&gt;=10,IF('様式A-1-7'!I54&gt;=0,'様式A-1-7'!I54*RANDBETWEEN(110,120)*0.01,'様式A-1-7'!I54*RANDBETWEEN(80,90)*0.01),'様式A-1-7'!I54+RANDBETWEEN(1,3)),0),0)&amp;"】"))</f>
        <v/>
      </c>
      <c r="J54" s="173" t="str">
        <f ca="1">IF('様式A-1-7'!J54="","",IF('様式A-1-7'!J54=0,"-","【"&amp;ROUND(IFERROR(IF(ABS('様式A-1-7'!J54)&gt;=10,IF('様式A-1-7'!J54&gt;=0,'様式A-1-7'!J54*RANDBETWEEN(80,90)*0.01,'様式A-1-7'!J54*RANDBETWEEN(110,120)*0.01),'様式A-1-7'!J54-RANDBETWEEN(1,3)),0),0)&amp;"～"&amp;ROUND(IFERROR(IF(ABS('様式A-1-7'!J54)&gt;=10,IF('様式A-1-7'!J54&gt;=0,'様式A-1-7'!J54*RANDBETWEEN(110,120)*0.01,'様式A-1-7'!J54*RANDBETWEEN(80,90)*0.01),'様式A-1-7'!J54+RANDBETWEEN(1,3)),0),0)&amp;"】"))</f>
        <v/>
      </c>
      <c r="M54" s="515" t="str">
        <f ca="1">IF(OR(ISERROR(#REF!),ISERROR(J54)),"👈エラー表示されたときは開示版説明を参照","")</f>
        <v>👈エラー表示されたときは開示版説明を参照</v>
      </c>
    </row>
    <row r="55" spans="2:13" ht="14.65" customHeight="1">
      <c r="B55" s="804"/>
      <c r="C55" s="183"/>
      <c r="D55" s="807"/>
      <c r="E55" s="179" t="s">
        <v>116</v>
      </c>
      <c r="F55" s="174" t="str">
        <f ca="1">IF('様式A-1-7'!F55="","",IF('様式A-1-7'!F55=0,"-","【"&amp;ROUND(IFERROR(IF(ABS('様式A-1-7'!F55)&gt;=10,IF('様式A-1-7'!F55&gt;=0,'様式A-1-7'!F55*RANDBETWEEN(80,90)*0.01,'様式A-1-7'!F55*RANDBETWEEN(110,120)*0.01),'様式A-1-7'!F55-RANDBETWEEN(1,3)),0),0)&amp;"～"&amp;ROUND(IFERROR(IF(ABS('様式A-1-7'!F55)&gt;=10,IF('様式A-1-7'!F55&gt;=0,'様式A-1-7'!F55*RANDBETWEEN(110,120)*0.01,'様式A-1-7'!F55*RANDBETWEEN(80,90)*0.01),'様式A-1-7'!F55+RANDBETWEEN(1,3)),0),0)&amp;"】"))</f>
        <v/>
      </c>
      <c r="G55" s="174" t="str">
        <f ca="1">IF('様式A-1-7'!G55="","",IF('様式A-1-7'!G55=0,"-","【"&amp;ROUND(IFERROR(IF(ABS('様式A-1-7'!G55)&gt;=10,IF('様式A-1-7'!G55&gt;=0,'様式A-1-7'!G55*RANDBETWEEN(80,90)*0.01,'様式A-1-7'!G55*RANDBETWEEN(110,120)*0.01),'様式A-1-7'!G55-RANDBETWEEN(1,3)),0),0)&amp;"～"&amp;ROUND(IFERROR(IF(ABS('様式A-1-7'!G55)&gt;=10,IF('様式A-1-7'!G55&gt;=0,'様式A-1-7'!G55*RANDBETWEEN(110,120)*0.01,'様式A-1-7'!G55*RANDBETWEEN(80,90)*0.01),'様式A-1-7'!G55+RANDBETWEEN(1,3)),0),0)&amp;"】"))</f>
        <v/>
      </c>
      <c r="H55" s="174" t="str">
        <f ca="1">IF('様式A-1-7'!H55="","",IF('様式A-1-7'!H55=0,"-","【"&amp;ROUND(IFERROR(IF(ABS('様式A-1-7'!H55)&gt;=10,IF('様式A-1-7'!H55&gt;=0,'様式A-1-7'!H55*RANDBETWEEN(80,90)*0.01,'様式A-1-7'!H55*RANDBETWEEN(110,120)*0.01),'様式A-1-7'!H55-RANDBETWEEN(1,3)),0),0)&amp;"～"&amp;ROUND(IFERROR(IF(ABS('様式A-1-7'!H55)&gt;=10,IF('様式A-1-7'!H55&gt;=0,'様式A-1-7'!H55*RANDBETWEEN(110,120)*0.01,'様式A-1-7'!H55*RANDBETWEEN(80,90)*0.01),'様式A-1-7'!H55+RANDBETWEEN(1,3)),0),0)&amp;"】"))</f>
        <v/>
      </c>
      <c r="I55" s="174" t="str">
        <f ca="1">IF('様式A-1-7'!I55="","",IF('様式A-1-7'!I55=0,"-","【"&amp;ROUND(IFERROR(IF(ABS('様式A-1-7'!I55)&gt;=10,IF('様式A-1-7'!I55&gt;=0,'様式A-1-7'!I55*RANDBETWEEN(80,90)*0.01,'様式A-1-7'!I55*RANDBETWEEN(110,120)*0.01),'様式A-1-7'!I55-RANDBETWEEN(1,3)),0),0)&amp;"～"&amp;ROUND(IFERROR(IF(ABS('様式A-1-7'!I55)&gt;=10,IF('様式A-1-7'!I55&gt;=0,'様式A-1-7'!I55*RANDBETWEEN(110,120)*0.01,'様式A-1-7'!I55*RANDBETWEEN(80,90)*0.01),'様式A-1-7'!I55+RANDBETWEEN(1,3)),0),0)&amp;"】"))</f>
        <v/>
      </c>
      <c r="J55" s="174" t="str">
        <f ca="1">IF('様式A-1-7'!J55="","",IF('様式A-1-7'!J55=0,"-","【"&amp;ROUND(IFERROR(IF(ABS('様式A-1-7'!J55)&gt;=10,IF('様式A-1-7'!J55&gt;=0,'様式A-1-7'!J55*RANDBETWEEN(80,90)*0.01,'様式A-1-7'!J55*RANDBETWEEN(110,120)*0.01),'様式A-1-7'!J55-RANDBETWEEN(1,3)),0),0)&amp;"～"&amp;ROUND(IFERROR(IF(ABS('様式A-1-7'!J55)&gt;=10,IF('様式A-1-7'!J55&gt;=0,'様式A-1-7'!J55*RANDBETWEEN(110,120)*0.01,'様式A-1-7'!J55*RANDBETWEEN(80,90)*0.01),'様式A-1-7'!J55+RANDBETWEEN(1,3)),0),0)&amp;"】"))</f>
        <v/>
      </c>
      <c r="M55" s="515" t="str">
        <f ca="1">IF(OR(ISERROR(#REF!),ISERROR(J55)),"👈エラー表示されたときは開示版説明を参照","")</f>
        <v>👈エラー表示されたときは開示版説明を参照</v>
      </c>
    </row>
    <row r="56" spans="2:13" ht="14.65" customHeight="1">
      <c r="B56" s="804"/>
      <c r="C56" s="183"/>
      <c r="D56" s="808"/>
      <c r="E56" s="181" t="s">
        <v>117</v>
      </c>
      <c r="F56" s="284" t="e">
        <f ca="1">IF('様式A-1-7'!F56="","",IF('様式A-1-7'!F56=0,"-","【"&amp;ROUND(IFERROR(IF(ABS('様式A-1-7'!F56)&gt;=10,IF('様式A-1-7'!F56&gt;=0,'様式A-1-7'!F56*RANDBETWEEN(80,90)*0.01,'様式A-1-7'!F56*RANDBETWEEN(110,120)*0.01),'様式A-1-7'!F56-RANDBETWEEN(1,3)),0),0)&amp;"～"&amp;ROUND(IFERROR(IF(ABS('様式A-1-7'!F56)&gt;=10,IF('様式A-1-7'!F56&gt;=0,'様式A-1-7'!F56*RANDBETWEEN(110,120)*0.01,'様式A-1-7'!F56*RANDBETWEEN(80,90)*0.01),'様式A-1-7'!F56+RANDBETWEEN(1,3)),0),0)&amp;"】"))</f>
        <v>#DIV/0!</v>
      </c>
      <c r="G56" s="284" t="e">
        <f ca="1">IF('様式A-1-7'!G56="","",IF('様式A-1-7'!G56=0,"-","【"&amp;ROUND(IFERROR(IF(ABS('様式A-1-7'!G56)&gt;=10,IF('様式A-1-7'!G56&gt;=0,'様式A-1-7'!G56*RANDBETWEEN(80,90)*0.01,'様式A-1-7'!G56*RANDBETWEEN(110,120)*0.01),'様式A-1-7'!G56-RANDBETWEEN(1,3)),0),0)&amp;"～"&amp;ROUND(IFERROR(IF(ABS('様式A-1-7'!G56)&gt;=10,IF('様式A-1-7'!G56&gt;=0,'様式A-1-7'!G56*RANDBETWEEN(110,120)*0.01,'様式A-1-7'!G56*RANDBETWEEN(80,90)*0.01),'様式A-1-7'!G56+RANDBETWEEN(1,3)),0),0)&amp;"】"))</f>
        <v>#DIV/0!</v>
      </c>
      <c r="H56" s="284" t="e">
        <f ca="1">IF('様式A-1-7'!H56="","",IF('様式A-1-7'!H56=0,"-","【"&amp;ROUND(IFERROR(IF(ABS('様式A-1-7'!H56)&gt;=10,IF('様式A-1-7'!H56&gt;=0,'様式A-1-7'!H56*RANDBETWEEN(80,90)*0.01,'様式A-1-7'!H56*RANDBETWEEN(110,120)*0.01),'様式A-1-7'!H56-RANDBETWEEN(1,3)),0),0)&amp;"～"&amp;ROUND(IFERROR(IF(ABS('様式A-1-7'!H56)&gt;=10,IF('様式A-1-7'!H56&gt;=0,'様式A-1-7'!H56*RANDBETWEEN(110,120)*0.01,'様式A-1-7'!H56*RANDBETWEEN(80,90)*0.01),'様式A-1-7'!H56+RANDBETWEEN(1,3)),0),0)&amp;"】"))</f>
        <v>#DIV/0!</v>
      </c>
      <c r="I56" s="284" t="e">
        <f ca="1">IF('様式A-1-7'!I56="","",IF('様式A-1-7'!I56=0,"-","【"&amp;ROUND(IFERROR(IF(ABS('様式A-1-7'!I56)&gt;=10,IF('様式A-1-7'!I56&gt;=0,'様式A-1-7'!I56*RANDBETWEEN(80,90)*0.01,'様式A-1-7'!I56*RANDBETWEEN(110,120)*0.01),'様式A-1-7'!I56-RANDBETWEEN(1,3)),0),0)&amp;"～"&amp;ROUND(IFERROR(IF(ABS('様式A-1-7'!I56)&gt;=10,IF('様式A-1-7'!I56&gt;=0,'様式A-1-7'!I56*RANDBETWEEN(110,120)*0.01,'様式A-1-7'!I56*RANDBETWEEN(80,90)*0.01),'様式A-1-7'!I56+RANDBETWEEN(1,3)),0),0)&amp;"】"))</f>
        <v>#DIV/0!</v>
      </c>
      <c r="J56" s="284" t="e">
        <f ca="1">IF('様式A-1-7'!J56="","",IF('様式A-1-7'!J56=0,"-","【"&amp;ROUND(IFERROR(IF(ABS('様式A-1-7'!J56)&gt;=10,IF('様式A-1-7'!J56&gt;=0,'様式A-1-7'!J56*RANDBETWEEN(80,90)*0.01,'様式A-1-7'!J56*RANDBETWEEN(110,120)*0.01),'様式A-1-7'!J56-RANDBETWEEN(1,3)),0),0)&amp;"～"&amp;ROUND(IFERROR(IF(ABS('様式A-1-7'!J56)&gt;=10,IF('様式A-1-7'!J56&gt;=0,'様式A-1-7'!J56*RANDBETWEEN(110,120)*0.01,'様式A-1-7'!J56*RANDBETWEEN(80,90)*0.01),'様式A-1-7'!J56+RANDBETWEEN(1,3)),0),0)&amp;"】"))</f>
        <v>#DIV/0!</v>
      </c>
    </row>
    <row r="57" spans="2:13" ht="14.65" customHeight="1">
      <c r="B57" s="804"/>
      <c r="C57" s="182">
        <v>4</v>
      </c>
      <c r="D57" s="806" t="s">
        <v>132</v>
      </c>
      <c r="E57" s="180" t="s">
        <v>115</v>
      </c>
      <c r="F57" s="173" t="str">
        <f ca="1">IF('様式A-1-7'!F57="","",IF('様式A-1-7'!F57=0,"-","【"&amp;ROUND(IFERROR(IF(ABS('様式A-1-7'!F57)&gt;=10,IF('様式A-1-7'!F57&gt;=0,'様式A-1-7'!F57*RANDBETWEEN(80,90)*0.01,'様式A-1-7'!F57*RANDBETWEEN(110,120)*0.01),'様式A-1-7'!F57-RANDBETWEEN(1,3)),0),0)&amp;"～"&amp;ROUND(IFERROR(IF(ABS('様式A-1-7'!F57)&gt;=10,IF('様式A-1-7'!F57&gt;=0,'様式A-1-7'!F57*RANDBETWEEN(110,120)*0.01,'様式A-1-7'!F57*RANDBETWEEN(80,90)*0.01),'様式A-1-7'!F57+RANDBETWEEN(1,3)),0),0)&amp;"】"))</f>
        <v/>
      </c>
      <c r="G57" s="173" t="str">
        <f ca="1">IF('様式A-1-7'!G57="","",IF('様式A-1-7'!G57=0,"-","【"&amp;ROUND(IFERROR(IF(ABS('様式A-1-7'!G57)&gt;=10,IF('様式A-1-7'!G57&gt;=0,'様式A-1-7'!G57*RANDBETWEEN(80,90)*0.01,'様式A-1-7'!G57*RANDBETWEEN(110,120)*0.01),'様式A-1-7'!G57-RANDBETWEEN(1,3)),0),0)&amp;"～"&amp;ROUND(IFERROR(IF(ABS('様式A-1-7'!G57)&gt;=10,IF('様式A-1-7'!G57&gt;=0,'様式A-1-7'!G57*RANDBETWEEN(110,120)*0.01,'様式A-1-7'!G57*RANDBETWEEN(80,90)*0.01),'様式A-1-7'!G57+RANDBETWEEN(1,3)),0),0)&amp;"】"))</f>
        <v/>
      </c>
      <c r="H57" s="173" t="str">
        <f ca="1">IF('様式A-1-7'!H57="","",IF('様式A-1-7'!H57=0,"-","【"&amp;ROUND(IFERROR(IF(ABS('様式A-1-7'!H57)&gt;=10,IF('様式A-1-7'!H57&gt;=0,'様式A-1-7'!H57*RANDBETWEEN(80,90)*0.01,'様式A-1-7'!H57*RANDBETWEEN(110,120)*0.01),'様式A-1-7'!H57-RANDBETWEEN(1,3)),0),0)&amp;"～"&amp;ROUND(IFERROR(IF(ABS('様式A-1-7'!H57)&gt;=10,IF('様式A-1-7'!H57&gt;=0,'様式A-1-7'!H57*RANDBETWEEN(110,120)*0.01,'様式A-1-7'!H57*RANDBETWEEN(80,90)*0.01),'様式A-1-7'!H57+RANDBETWEEN(1,3)),0),0)&amp;"】"))</f>
        <v/>
      </c>
      <c r="I57" s="173" t="str">
        <f ca="1">IF('様式A-1-7'!I57="","",IF('様式A-1-7'!I57=0,"-","【"&amp;ROUND(IFERROR(IF(ABS('様式A-1-7'!I57)&gt;=10,IF('様式A-1-7'!I57&gt;=0,'様式A-1-7'!I57*RANDBETWEEN(80,90)*0.01,'様式A-1-7'!I57*RANDBETWEEN(110,120)*0.01),'様式A-1-7'!I57-RANDBETWEEN(1,3)),0),0)&amp;"～"&amp;ROUND(IFERROR(IF(ABS('様式A-1-7'!I57)&gt;=10,IF('様式A-1-7'!I57&gt;=0,'様式A-1-7'!I57*RANDBETWEEN(110,120)*0.01,'様式A-1-7'!I57*RANDBETWEEN(80,90)*0.01),'様式A-1-7'!I57+RANDBETWEEN(1,3)),0),0)&amp;"】"))</f>
        <v/>
      </c>
      <c r="J57" s="173" t="str">
        <f ca="1">IF('様式A-1-7'!J57="","",IF('様式A-1-7'!J57=0,"-","【"&amp;ROUND(IFERROR(IF(ABS('様式A-1-7'!J57)&gt;=10,IF('様式A-1-7'!J57&gt;=0,'様式A-1-7'!J57*RANDBETWEEN(80,90)*0.01,'様式A-1-7'!J57*RANDBETWEEN(110,120)*0.01),'様式A-1-7'!J57-RANDBETWEEN(1,3)),0),0)&amp;"～"&amp;ROUND(IFERROR(IF(ABS('様式A-1-7'!J57)&gt;=10,IF('様式A-1-7'!J57&gt;=0,'様式A-1-7'!J57*RANDBETWEEN(110,120)*0.01,'様式A-1-7'!J57*RANDBETWEEN(80,90)*0.01),'様式A-1-7'!J57+RANDBETWEEN(1,3)),0),0)&amp;"】"))</f>
        <v/>
      </c>
      <c r="M57" s="515" t="str">
        <f ca="1">IF(OR(ISERROR(#REF!),ISERROR(J57)),"👈エラー表示されたときは開示版説明を参照","")</f>
        <v>👈エラー表示されたときは開示版説明を参照</v>
      </c>
    </row>
    <row r="58" spans="2:13" ht="14.65" customHeight="1">
      <c r="B58" s="804"/>
      <c r="C58" s="182"/>
      <c r="D58" s="807"/>
      <c r="E58" s="179" t="s">
        <v>116</v>
      </c>
      <c r="F58" s="174" t="str">
        <f ca="1">IF('様式A-1-7'!F58="","",IF('様式A-1-7'!F58=0,"-","【"&amp;ROUND(IFERROR(IF(ABS('様式A-1-7'!F58)&gt;=10,IF('様式A-1-7'!F58&gt;=0,'様式A-1-7'!F58*RANDBETWEEN(80,90)*0.01,'様式A-1-7'!F58*RANDBETWEEN(110,120)*0.01),'様式A-1-7'!F58-RANDBETWEEN(1,3)),0),0)&amp;"～"&amp;ROUND(IFERROR(IF(ABS('様式A-1-7'!F58)&gt;=10,IF('様式A-1-7'!F58&gt;=0,'様式A-1-7'!F58*RANDBETWEEN(110,120)*0.01,'様式A-1-7'!F58*RANDBETWEEN(80,90)*0.01),'様式A-1-7'!F58+RANDBETWEEN(1,3)),0),0)&amp;"】"))</f>
        <v/>
      </c>
      <c r="G58" s="174" t="str">
        <f ca="1">IF('様式A-1-7'!G58="","",IF('様式A-1-7'!G58=0,"-","【"&amp;ROUND(IFERROR(IF(ABS('様式A-1-7'!G58)&gt;=10,IF('様式A-1-7'!G58&gt;=0,'様式A-1-7'!G58*RANDBETWEEN(80,90)*0.01,'様式A-1-7'!G58*RANDBETWEEN(110,120)*0.01),'様式A-1-7'!G58-RANDBETWEEN(1,3)),0),0)&amp;"～"&amp;ROUND(IFERROR(IF(ABS('様式A-1-7'!G58)&gt;=10,IF('様式A-1-7'!G58&gt;=0,'様式A-1-7'!G58*RANDBETWEEN(110,120)*0.01,'様式A-1-7'!G58*RANDBETWEEN(80,90)*0.01),'様式A-1-7'!G58+RANDBETWEEN(1,3)),0),0)&amp;"】"))</f>
        <v/>
      </c>
      <c r="H58" s="174" t="str">
        <f ca="1">IF('様式A-1-7'!H58="","",IF('様式A-1-7'!H58=0,"-","【"&amp;ROUND(IFERROR(IF(ABS('様式A-1-7'!H58)&gt;=10,IF('様式A-1-7'!H58&gt;=0,'様式A-1-7'!H58*RANDBETWEEN(80,90)*0.01,'様式A-1-7'!H58*RANDBETWEEN(110,120)*0.01),'様式A-1-7'!H58-RANDBETWEEN(1,3)),0),0)&amp;"～"&amp;ROUND(IFERROR(IF(ABS('様式A-1-7'!H58)&gt;=10,IF('様式A-1-7'!H58&gt;=0,'様式A-1-7'!H58*RANDBETWEEN(110,120)*0.01,'様式A-1-7'!H58*RANDBETWEEN(80,90)*0.01),'様式A-1-7'!H58+RANDBETWEEN(1,3)),0),0)&amp;"】"))</f>
        <v/>
      </c>
      <c r="I58" s="174" t="str">
        <f ca="1">IF('様式A-1-7'!I58="","",IF('様式A-1-7'!I58=0,"-","【"&amp;ROUND(IFERROR(IF(ABS('様式A-1-7'!I58)&gt;=10,IF('様式A-1-7'!I58&gt;=0,'様式A-1-7'!I58*RANDBETWEEN(80,90)*0.01,'様式A-1-7'!I58*RANDBETWEEN(110,120)*0.01),'様式A-1-7'!I58-RANDBETWEEN(1,3)),0),0)&amp;"～"&amp;ROUND(IFERROR(IF(ABS('様式A-1-7'!I58)&gt;=10,IF('様式A-1-7'!I58&gt;=0,'様式A-1-7'!I58*RANDBETWEEN(110,120)*0.01,'様式A-1-7'!I58*RANDBETWEEN(80,90)*0.01),'様式A-1-7'!I58+RANDBETWEEN(1,3)),0),0)&amp;"】"))</f>
        <v/>
      </c>
      <c r="J58" s="174" t="str">
        <f ca="1">IF('様式A-1-7'!J58="","",IF('様式A-1-7'!J58=0,"-","【"&amp;ROUND(IFERROR(IF(ABS('様式A-1-7'!J58)&gt;=10,IF('様式A-1-7'!J58&gt;=0,'様式A-1-7'!J58*RANDBETWEEN(80,90)*0.01,'様式A-1-7'!J58*RANDBETWEEN(110,120)*0.01),'様式A-1-7'!J58-RANDBETWEEN(1,3)),0),0)&amp;"～"&amp;ROUND(IFERROR(IF(ABS('様式A-1-7'!J58)&gt;=10,IF('様式A-1-7'!J58&gt;=0,'様式A-1-7'!J58*RANDBETWEEN(110,120)*0.01,'様式A-1-7'!J58*RANDBETWEEN(80,90)*0.01),'様式A-1-7'!J58+RANDBETWEEN(1,3)),0),0)&amp;"】"))</f>
        <v/>
      </c>
      <c r="M58" s="515" t="str">
        <f ca="1">IF(OR(ISERROR(#REF!),ISERROR(J58)),"👈エラー表示されたときは開示版説明を参照","")</f>
        <v>👈エラー表示されたときは開示版説明を参照</v>
      </c>
    </row>
    <row r="59" spans="2:13" ht="14.65" customHeight="1">
      <c r="B59" s="804"/>
      <c r="C59" s="182"/>
      <c r="D59" s="808"/>
      <c r="E59" s="181" t="s">
        <v>117</v>
      </c>
      <c r="F59" s="284" t="e">
        <f ca="1">IF('様式A-1-7'!F59="","",IF('様式A-1-7'!F59=0,"-","【"&amp;ROUND(IFERROR(IF(ABS('様式A-1-7'!F59)&gt;=10,IF('様式A-1-7'!F59&gt;=0,'様式A-1-7'!F59*RANDBETWEEN(80,90)*0.01,'様式A-1-7'!F59*RANDBETWEEN(110,120)*0.01),'様式A-1-7'!F59-RANDBETWEEN(1,3)),0),0)&amp;"～"&amp;ROUND(IFERROR(IF(ABS('様式A-1-7'!F59)&gt;=10,IF('様式A-1-7'!F59&gt;=0,'様式A-1-7'!F59*RANDBETWEEN(110,120)*0.01,'様式A-1-7'!F59*RANDBETWEEN(80,90)*0.01),'様式A-1-7'!F59+RANDBETWEEN(1,3)),0),0)&amp;"】"))</f>
        <v>#DIV/0!</v>
      </c>
      <c r="G59" s="284" t="e">
        <f ca="1">IF('様式A-1-7'!G59="","",IF('様式A-1-7'!G59=0,"-","【"&amp;ROUND(IFERROR(IF(ABS('様式A-1-7'!G59)&gt;=10,IF('様式A-1-7'!G59&gt;=0,'様式A-1-7'!G59*RANDBETWEEN(80,90)*0.01,'様式A-1-7'!G59*RANDBETWEEN(110,120)*0.01),'様式A-1-7'!G59-RANDBETWEEN(1,3)),0),0)&amp;"～"&amp;ROUND(IFERROR(IF(ABS('様式A-1-7'!G59)&gt;=10,IF('様式A-1-7'!G59&gt;=0,'様式A-1-7'!G59*RANDBETWEEN(110,120)*0.01,'様式A-1-7'!G59*RANDBETWEEN(80,90)*0.01),'様式A-1-7'!G59+RANDBETWEEN(1,3)),0),0)&amp;"】"))</f>
        <v>#DIV/0!</v>
      </c>
      <c r="H59" s="284" t="e">
        <f ca="1">IF('様式A-1-7'!H59="","",IF('様式A-1-7'!H59=0,"-","【"&amp;ROUND(IFERROR(IF(ABS('様式A-1-7'!H59)&gt;=10,IF('様式A-1-7'!H59&gt;=0,'様式A-1-7'!H59*RANDBETWEEN(80,90)*0.01,'様式A-1-7'!H59*RANDBETWEEN(110,120)*0.01),'様式A-1-7'!H59-RANDBETWEEN(1,3)),0),0)&amp;"～"&amp;ROUND(IFERROR(IF(ABS('様式A-1-7'!H59)&gt;=10,IF('様式A-1-7'!H59&gt;=0,'様式A-1-7'!H59*RANDBETWEEN(110,120)*0.01,'様式A-1-7'!H59*RANDBETWEEN(80,90)*0.01),'様式A-1-7'!H59+RANDBETWEEN(1,3)),0),0)&amp;"】"))</f>
        <v>#DIV/0!</v>
      </c>
      <c r="I59" s="284" t="e">
        <f ca="1">IF('様式A-1-7'!I59="","",IF('様式A-1-7'!I59=0,"-","【"&amp;ROUND(IFERROR(IF(ABS('様式A-1-7'!I59)&gt;=10,IF('様式A-1-7'!I59&gt;=0,'様式A-1-7'!I59*RANDBETWEEN(80,90)*0.01,'様式A-1-7'!I59*RANDBETWEEN(110,120)*0.01),'様式A-1-7'!I59-RANDBETWEEN(1,3)),0),0)&amp;"～"&amp;ROUND(IFERROR(IF(ABS('様式A-1-7'!I59)&gt;=10,IF('様式A-1-7'!I59&gt;=0,'様式A-1-7'!I59*RANDBETWEEN(110,120)*0.01,'様式A-1-7'!I59*RANDBETWEEN(80,90)*0.01),'様式A-1-7'!I59+RANDBETWEEN(1,3)),0),0)&amp;"】"))</f>
        <v>#DIV/0!</v>
      </c>
      <c r="J59" s="284" t="e">
        <f ca="1">IF('様式A-1-7'!J59="","",IF('様式A-1-7'!J59=0,"-","【"&amp;ROUND(IFERROR(IF(ABS('様式A-1-7'!J59)&gt;=10,IF('様式A-1-7'!J59&gt;=0,'様式A-1-7'!J59*RANDBETWEEN(80,90)*0.01,'様式A-1-7'!J59*RANDBETWEEN(110,120)*0.01),'様式A-1-7'!J59-RANDBETWEEN(1,3)),0),0)&amp;"～"&amp;ROUND(IFERROR(IF(ABS('様式A-1-7'!J59)&gt;=10,IF('様式A-1-7'!J59&gt;=0,'様式A-1-7'!J59*RANDBETWEEN(110,120)*0.01,'様式A-1-7'!J59*RANDBETWEEN(80,90)*0.01),'様式A-1-7'!J59+RANDBETWEEN(1,3)),0),0)&amp;"】"))</f>
        <v>#DIV/0!</v>
      </c>
    </row>
    <row r="60" spans="2:13" ht="14.65" customHeight="1">
      <c r="B60" s="804"/>
      <c r="C60" s="182">
        <v>5</v>
      </c>
      <c r="D60" s="806" t="s">
        <v>133</v>
      </c>
      <c r="E60" s="180" t="s">
        <v>115</v>
      </c>
      <c r="F60" s="173" t="str">
        <f ca="1">IF('様式A-1-7'!F60="","",IF('様式A-1-7'!F60=0,"-","【"&amp;ROUND(IFERROR(IF(ABS('様式A-1-7'!F60)&gt;=10,IF('様式A-1-7'!F60&gt;=0,'様式A-1-7'!F60*RANDBETWEEN(80,90)*0.01,'様式A-1-7'!F60*RANDBETWEEN(110,120)*0.01),'様式A-1-7'!F60-RANDBETWEEN(1,3)),0),0)&amp;"～"&amp;ROUND(IFERROR(IF(ABS('様式A-1-7'!F60)&gt;=10,IF('様式A-1-7'!F60&gt;=0,'様式A-1-7'!F60*RANDBETWEEN(110,120)*0.01,'様式A-1-7'!F60*RANDBETWEEN(80,90)*0.01),'様式A-1-7'!F60+RANDBETWEEN(1,3)),0),0)&amp;"】"))</f>
        <v/>
      </c>
      <c r="G60" s="173" t="str">
        <f ca="1">IF('様式A-1-7'!G60="","",IF('様式A-1-7'!G60=0,"-","【"&amp;ROUND(IFERROR(IF(ABS('様式A-1-7'!G60)&gt;=10,IF('様式A-1-7'!G60&gt;=0,'様式A-1-7'!G60*RANDBETWEEN(80,90)*0.01,'様式A-1-7'!G60*RANDBETWEEN(110,120)*0.01),'様式A-1-7'!G60-RANDBETWEEN(1,3)),0),0)&amp;"～"&amp;ROUND(IFERROR(IF(ABS('様式A-1-7'!G60)&gt;=10,IF('様式A-1-7'!G60&gt;=0,'様式A-1-7'!G60*RANDBETWEEN(110,120)*0.01,'様式A-1-7'!G60*RANDBETWEEN(80,90)*0.01),'様式A-1-7'!G60+RANDBETWEEN(1,3)),0),0)&amp;"】"))</f>
        <v/>
      </c>
      <c r="H60" s="173" t="str">
        <f ca="1">IF('様式A-1-7'!H60="","",IF('様式A-1-7'!H60=0,"-","【"&amp;ROUND(IFERROR(IF(ABS('様式A-1-7'!H60)&gt;=10,IF('様式A-1-7'!H60&gt;=0,'様式A-1-7'!H60*RANDBETWEEN(80,90)*0.01,'様式A-1-7'!H60*RANDBETWEEN(110,120)*0.01),'様式A-1-7'!H60-RANDBETWEEN(1,3)),0),0)&amp;"～"&amp;ROUND(IFERROR(IF(ABS('様式A-1-7'!H60)&gt;=10,IF('様式A-1-7'!H60&gt;=0,'様式A-1-7'!H60*RANDBETWEEN(110,120)*0.01,'様式A-1-7'!H60*RANDBETWEEN(80,90)*0.01),'様式A-1-7'!H60+RANDBETWEEN(1,3)),0),0)&amp;"】"))</f>
        <v/>
      </c>
      <c r="I60" s="173" t="str">
        <f ca="1">IF('様式A-1-7'!I60="","",IF('様式A-1-7'!I60=0,"-","【"&amp;ROUND(IFERROR(IF(ABS('様式A-1-7'!I60)&gt;=10,IF('様式A-1-7'!I60&gt;=0,'様式A-1-7'!I60*RANDBETWEEN(80,90)*0.01,'様式A-1-7'!I60*RANDBETWEEN(110,120)*0.01),'様式A-1-7'!I60-RANDBETWEEN(1,3)),0),0)&amp;"～"&amp;ROUND(IFERROR(IF(ABS('様式A-1-7'!I60)&gt;=10,IF('様式A-1-7'!I60&gt;=0,'様式A-1-7'!I60*RANDBETWEEN(110,120)*0.01,'様式A-1-7'!I60*RANDBETWEEN(80,90)*0.01),'様式A-1-7'!I60+RANDBETWEEN(1,3)),0),0)&amp;"】"))</f>
        <v/>
      </c>
      <c r="J60" s="173" t="str">
        <f ca="1">IF('様式A-1-7'!J60="","",IF('様式A-1-7'!J60=0,"-","【"&amp;ROUND(IFERROR(IF(ABS('様式A-1-7'!J60)&gt;=10,IF('様式A-1-7'!J60&gt;=0,'様式A-1-7'!J60*RANDBETWEEN(80,90)*0.01,'様式A-1-7'!J60*RANDBETWEEN(110,120)*0.01),'様式A-1-7'!J60-RANDBETWEEN(1,3)),0),0)&amp;"～"&amp;ROUND(IFERROR(IF(ABS('様式A-1-7'!J60)&gt;=10,IF('様式A-1-7'!J60&gt;=0,'様式A-1-7'!J60*RANDBETWEEN(110,120)*0.01,'様式A-1-7'!J60*RANDBETWEEN(80,90)*0.01),'様式A-1-7'!J60+RANDBETWEEN(1,3)),0),0)&amp;"】"))</f>
        <v/>
      </c>
      <c r="M60" s="515" t="str">
        <f ca="1">IF(OR(ISERROR(#REF!),ISERROR(J60)),"👈エラー表示されたときは開示版説明を参照","")</f>
        <v>👈エラー表示されたときは開示版説明を参照</v>
      </c>
    </row>
    <row r="61" spans="2:13" ht="14.65" customHeight="1">
      <c r="B61" s="804"/>
      <c r="C61" s="182"/>
      <c r="D61" s="807"/>
      <c r="E61" s="179" t="s">
        <v>116</v>
      </c>
      <c r="F61" s="174" t="str">
        <f ca="1">IF('様式A-1-7'!F61="","",IF('様式A-1-7'!F61=0,"-","【"&amp;ROUND(IFERROR(IF(ABS('様式A-1-7'!F61)&gt;=10,IF('様式A-1-7'!F61&gt;=0,'様式A-1-7'!F61*RANDBETWEEN(80,90)*0.01,'様式A-1-7'!F61*RANDBETWEEN(110,120)*0.01),'様式A-1-7'!F61-RANDBETWEEN(1,3)),0),0)&amp;"～"&amp;ROUND(IFERROR(IF(ABS('様式A-1-7'!F61)&gt;=10,IF('様式A-1-7'!F61&gt;=0,'様式A-1-7'!F61*RANDBETWEEN(110,120)*0.01,'様式A-1-7'!F61*RANDBETWEEN(80,90)*0.01),'様式A-1-7'!F61+RANDBETWEEN(1,3)),0),0)&amp;"】"))</f>
        <v/>
      </c>
      <c r="G61" s="174" t="str">
        <f ca="1">IF('様式A-1-7'!G61="","",IF('様式A-1-7'!G61=0,"-","【"&amp;ROUND(IFERROR(IF(ABS('様式A-1-7'!G61)&gt;=10,IF('様式A-1-7'!G61&gt;=0,'様式A-1-7'!G61*RANDBETWEEN(80,90)*0.01,'様式A-1-7'!G61*RANDBETWEEN(110,120)*0.01),'様式A-1-7'!G61-RANDBETWEEN(1,3)),0),0)&amp;"～"&amp;ROUND(IFERROR(IF(ABS('様式A-1-7'!G61)&gt;=10,IF('様式A-1-7'!G61&gt;=0,'様式A-1-7'!G61*RANDBETWEEN(110,120)*0.01,'様式A-1-7'!G61*RANDBETWEEN(80,90)*0.01),'様式A-1-7'!G61+RANDBETWEEN(1,3)),0),0)&amp;"】"))</f>
        <v/>
      </c>
      <c r="H61" s="174" t="str">
        <f ca="1">IF('様式A-1-7'!H61="","",IF('様式A-1-7'!H61=0,"-","【"&amp;ROUND(IFERROR(IF(ABS('様式A-1-7'!H61)&gt;=10,IF('様式A-1-7'!H61&gt;=0,'様式A-1-7'!H61*RANDBETWEEN(80,90)*0.01,'様式A-1-7'!H61*RANDBETWEEN(110,120)*0.01),'様式A-1-7'!H61-RANDBETWEEN(1,3)),0),0)&amp;"～"&amp;ROUND(IFERROR(IF(ABS('様式A-1-7'!H61)&gt;=10,IF('様式A-1-7'!H61&gt;=0,'様式A-1-7'!H61*RANDBETWEEN(110,120)*0.01,'様式A-1-7'!H61*RANDBETWEEN(80,90)*0.01),'様式A-1-7'!H61+RANDBETWEEN(1,3)),0),0)&amp;"】"))</f>
        <v/>
      </c>
      <c r="I61" s="174" t="str">
        <f ca="1">IF('様式A-1-7'!I61="","",IF('様式A-1-7'!I61=0,"-","【"&amp;ROUND(IFERROR(IF(ABS('様式A-1-7'!I61)&gt;=10,IF('様式A-1-7'!I61&gt;=0,'様式A-1-7'!I61*RANDBETWEEN(80,90)*0.01,'様式A-1-7'!I61*RANDBETWEEN(110,120)*0.01),'様式A-1-7'!I61-RANDBETWEEN(1,3)),0),0)&amp;"～"&amp;ROUND(IFERROR(IF(ABS('様式A-1-7'!I61)&gt;=10,IF('様式A-1-7'!I61&gt;=0,'様式A-1-7'!I61*RANDBETWEEN(110,120)*0.01,'様式A-1-7'!I61*RANDBETWEEN(80,90)*0.01),'様式A-1-7'!I61+RANDBETWEEN(1,3)),0),0)&amp;"】"))</f>
        <v/>
      </c>
      <c r="J61" s="174" t="str">
        <f ca="1">IF('様式A-1-7'!J61="","",IF('様式A-1-7'!J61=0,"-","【"&amp;ROUND(IFERROR(IF(ABS('様式A-1-7'!J61)&gt;=10,IF('様式A-1-7'!J61&gt;=0,'様式A-1-7'!J61*RANDBETWEEN(80,90)*0.01,'様式A-1-7'!J61*RANDBETWEEN(110,120)*0.01),'様式A-1-7'!J61-RANDBETWEEN(1,3)),0),0)&amp;"～"&amp;ROUND(IFERROR(IF(ABS('様式A-1-7'!J61)&gt;=10,IF('様式A-1-7'!J61&gt;=0,'様式A-1-7'!J61*RANDBETWEEN(110,120)*0.01,'様式A-1-7'!J61*RANDBETWEEN(80,90)*0.01),'様式A-1-7'!J61+RANDBETWEEN(1,3)),0),0)&amp;"】"))</f>
        <v/>
      </c>
      <c r="M61" s="515" t="str">
        <f ca="1">IF(OR(ISERROR(#REF!),ISERROR(J61)),"👈エラー表示されたときは開示版説明を参照","")</f>
        <v>👈エラー表示されたときは開示版説明を参照</v>
      </c>
    </row>
    <row r="62" spans="2:13" ht="14.65" customHeight="1">
      <c r="B62" s="804"/>
      <c r="C62" s="182"/>
      <c r="D62" s="807"/>
      <c r="E62" s="184" t="s">
        <v>117</v>
      </c>
      <c r="F62" s="284" t="e">
        <f ca="1">IF('様式A-1-7'!F62="","",IF('様式A-1-7'!F62=0,"-","【"&amp;ROUND(IFERROR(IF(ABS('様式A-1-7'!F62)&gt;=10,IF('様式A-1-7'!F62&gt;=0,'様式A-1-7'!F62*RANDBETWEEN(80,90)*0.01,'様式A-1-7'!F62*RANDBETWEEN(110,120)*0.01),'様式A-1-7'!F62-RANDBETWEEN(1,3)),0),0)&amp;"～"&amp;ROUND(IFERROR(IF(ABS('様式A-1-7'!F62)&gt;=10,IF('様式A-1-7'!F62&gt;=0,'様式A-1-7'!F62*RANDBETWEEN(110,120)*0.01,'様式A-1-7'!F62*RANDBETWEEN(80,90)*0.01),'様式A-1-7'!F62+RANDBETWEEN(1,3)),0),0)&amp;"】"))</f>
        <v>#DIV/0!</v>
      </c>
      <c r="G62" s="284" t="e">
        <f ca="1">IF('様式A-1-7'!G62="","",IF('様式A-1-7'!G62=0,"-","【"&amp;ROUND(IFERROR(IF(ABS('様式A-1-7'!G62)&gt;=10,IF('様式A-1-7'!G62&gt;=0,'様式A-1-7'!G62*RANDBETWEEN(80,90)*0.01,'様式A-1-7'!G62*RANDBETWEEN(110,120)*0.01),'様式A-1-7'!G62-RANDBETWEEN(1,3)),0),0)&amp;"～"&amp;ROUND(IFERROR(IF(ABS('様式A-1-7'!G62)&gt;=10,IF('様式A-1-7'!G62&gt;=0,'様式A-1-7'!G62*RANDBETWEEN(110,120)*0.01,'様式A-1-7'!G62*RANDBETWEEN(80,90)*0.01),'様式A-1-7'!G62+RANDBETWEEN(1,3)),0),0)&amp;"】"))</f>
        <v>#DIV/0!</v>
      </c>
      <c r="H62" s="284" t="e">
        <f ca="1">IF('様式A-1-7'!H62="","",IF('様式A-1-7'!H62=0,"-","【"&amp;ROUND(IFERROR(IF(ABS('様式A-1-7'!H62)&gt;=10,IF('様式A-1-7'!H62&gt;=0,'様式A-1-7'!H62*RANDBETWEEN(80,90)*0.01,'様式A-1-7'!H62*RANDBETWEEN(110,120)*0.01),'様式A-1-7'!H62-RANDBETWEEN(1,3)),0),0)&amp;"～"&amp;ROUND(IFERROR(IF(ABS('様式A-1-7'!H62)&gt;=10,IF('様式A-1-7'!H62&gt;=0,'様式A-1-7'!H62*RANDBETWEEN(110,120)*0.01,'様式A-1-7'!H62*RANDBETWEEN(80,90)*0.01),'様式A-1-7'!H62+RANDBETWEEN(1,3)),0),0)&amp;"】"))</f>
        <v>#DIV/0!</v>
      </c>
      <c r="I62" s="284" t="e">
        <f ca="1">IF('様式A-1-7'!I62="","",IF('様式A-1-7'!I62=0,"-","【"&amp;ROUND(IFERROR(IF(ABS('様式A-1-7'!I62)&gt;=10,IF('様式A-1-7'!I62&gt;=0,'様式A-1-7'!I62*RANDBETWEEN(80,90)*0.01,'様式A-1-7'!I62*RANDBETWEEN(110,120)*0.01),'様式A-1-7'!I62-RANDBETWEEN(1,3)),0),0)&amp;"～"&amp;ROUND(IFERROR(IF(ABS('様式A-1-7'!I62)&gt;=10,IF('様式A-1-7'!I62&gt;=0,'様式A-1-7'!I62*RANDBETWEEN(110,120)*0.01,'様式A-1-7'!I62*RANDBETWEEN(80,90)*0.01),'様式A-1-7'!I62+RANDBETWEEN(1,3)),0),0)&amp;"】"))</f>
        <v>#DIV/0!</v>
      </c>
      <c r="J62" s="284" t="e">
        <f ca="1">IF('様式A-1-7'!J62="","",IF('様式A-1-7'!J62=0,"-","【"&amp;ROUND(IFERROR(IF(ABS('様式A-1-7'!J62)&gt;=10,IF('様式A-1-7'!J62&gt;=0,'様式A-1-7'!J62*RANDBETWEEN(80,90)*0.01,'様式A-1-7'!J62*RANDBETWEEN(110,120)*0.01),'様式A-1-7'!J62-RANDBETWEEN(1,3)),0),0)&amp;"～"&amp;ROUND(IFERROR(IF(ABS('様式A-1-7'!J62)&gt;=10,IF('様式A-1-7'!J62&gt;=0,'様式A-1-7'!J62*RANDBETWEEN(110,120)*0.01,'様式A-1-7'!J62*RANDBETWEEN(80,90)*0.01),'様式A-1-7'!J62+RANDBETWEEN(1,3)),0),0)&amp;"】"))</f>
        <v>#DIV/0!</v>
      </c>
    </row>
    <row r="63" spans="2:13" ht="14.65" customHeight="1">
      <c r="B63" s="804"/>
      <c r="C63" s="182"/>
      <c r="D63" s="806" t="s">
        <v>134</v>
      </c>
      <c r="E63" s="180" t="s">
        <v>115</v>
      </c>
      <c r="F63" s="173" t="str">
        <f ca="1">IF('様式A-1-7'!F63="","",IF('様式A-1-7'!F63=0,"-","【"&amp;ROUND(IFERROR(IF(ABS('様式A-1-7'!F63)&gt;=10,IF('様式A-1-7'!F63&gt;=0,'様式A-1-7'!F63*RANDBETWEEN(80,90)*0.01,'様式A-1-7'!F63*RANDBETWEEN(110,120)*0.01),'様式A-1-7'!F63-RANDBETWEEN(1,3)),0),0)&amp;"～"&amp;ROUND(IFERROR(IF(ABS('様式A-1-7'!F63)&gt;=10,IF('様式A-1-7'!F63&gt;=0,'様式A-1-7'!F63*RANDBETWEEN(110,120)*0.01,'様式A-1-7'!F63*RANDBETWEEN(80,90)*0.01),'様式A-1-7'!F63+RANDBETWEEN(1,3)),0),0)&amp;"】"))</f>
        <v/>
      </c>
      <c r="G63" s="173" t="str">
        <f ca="1">IF('様式A-1-7'!G63="","",IF('様式A-1-7'!G63=0,"-","【"&amp;ROUND(IFERROR(IF(ABS('様式A-1-7'!G63)&gt;=10,IF('様式A-1-7'!G63&gt;=0,'様式A-1-7'!G63*RANDBETWEEN(80,90)*0.01,'様式A-1-7'!G63*RANDBETWEEN(110,120)*0.01),'様式A-1-7'!G63-RANDBETWEEN(1,3)),0),0)&amp;"～"&amp;ROUND(IFERROR(IF(ABS('様式A-1-7'!G63)&gt;=10,IF('様式A-1-7'!G63&gt;=0,'様式A-1-7'!G63*RANDBETWEEN(110,120)*0.01,'様式A-1-7'!G63*RANDBETWEEN(80,90)*0.01),'様式A-1-7'!G63+RANDBETWEEN(1,3)),0),0)&amp;"】"))</f>
        <v/>
      </c>
      <c r="H63" s="173" t="str">
        <f ca="1">IF('様式A-1-7'!H63="","",IF('様式A-1-7'!H63=0,"-","【"&amp;ROUND(IFERROR(IF(ABS('様式A-1-7'!H63)&gt;=10,IF('様式A-1-7'!H63&gt;=0,'様式A-1-7'!H63*RANDBETWEEN(80,90)*0.01,'様式A-1-7'!H63*RANDBETWEEN(110,120)*0.01),'様式A-1-7'!H63-RANDBETWEEN(1,3)),0),0)&amp;"～"&amp;ROUND(IFERROR(IF(ABS('様式A-1-7'!H63)&gt;=10,IF('様式A-1-7'!H63&gt;=0,'様式A-1-7'!H63*RANDBETWEEN(110,120)*0.01,'様式A-1-7'!H63*RANDBETWEEN(80,90)*0.01),'様式A-1-7'!H63+RANDBETWEEN(1,3)),0),0)&amp;"】"))</f>
        <v/>
      </c>
      <c r="I63" s="173" t="str">
        <f ca="1">IF('様式A-1-7'!I63="","",IF('様式A-1-7'!I63=0,"-","【"&amp;ROUND(IFERROR(IF(ABS('様式A-1-7'!I63)&gt;=10,IF('様式A-1-7'!I63&gt;=0,'様式A-1-7'!I63*RANDBETWEEN(80,90)*0.01,'様式A-1-7'!I63*RANDBETWEEN(110,120)*0.01),'様式A-1-7'!I63-RANDBETWEEN(1,3)),0),0)&amp;"～"&amp;ROUND(IFERROR(IF(ABS('様式A-1-7'!I63)&gt;=10,IF('様式A-1-7'!I63&gt;=0,'様式A-1-7'!I63*RANDBETWEEN(110,120)*0.01,'様式A-1-7'!I63*RANDBETWEEN(80,90)*0.01),'様式A-1-7'!I63+RANDBETWEEN(1,3)),0),0)&amp;"】"))</f>
        <v/>
      </c>
      <c r="J63" s="173" t="str">
        <f ca="1">IF('様式A-1-7'!J63="","",IF('様式A-1-7'!J63=0,"-","【"&amp;ROUND(IFERROR(IF(ABS('様式A-1-7'!J63)&gt;=10,IF('様式A-1-7'!J63&gt;=0,'様式A-1-7'!J63*RANDBETWEEN(80,90)*0.01,'様式A-1-7'!J63*RANDBETWEEN(110,120)*0.01),'様式A-1-7'!J63-RANDBETWEEN(1,3)),0),0)&amp;"～"&amp;ROUND(IFERROR(IF(ABS('様式A-1-7'!J63)&gt;=10,IF('様式A-1-7'!J63&gt;=0,'様式A-1-7'!J63*RANDBETWEEN(110,120)*0.01,'様式A-1-7'!J63*RANDBETWEEN(80,90)*0.01),'様式A-1-7'!J63+RANDBETWEEN(1,3)),0),0)&amp;"】"))</f>
        <v/>
      </c>
      <c r="M63" s="515" t="str">
        <f ca="1">IF(OR(ISERROR(#REF!),ISERROR(J63)),"👈エラー表示されたときは開示版説明を参照","")</f>
        <v>👈エラー表示されたときは開示版説明を参照</v>
      </c>
    </row>
    <row r="64" spans="2:13" ht="14.65" customHeight="1">
      <c r="B64" s="804"/>
      <c r="C64" s="182"/>
      <c r="D64" s="807"/>
      <c r="E64" s="179" t="s">
        <v>116</v>
      </c>
      <c r="F64" s="174" t="str">
        <f ca="1">IF('様式A-1-7'!F64="","",IF('様式A-1-7'!F64=0,"-","【"&amp;ROUND(IFERROR(IF(ABS('様式A-1-7'!F64)&gt;=10,IF('様式A-1-7'!F64&gt;=0,'様式A-1-7'!F64*RANDBETWEEN(80,90)*0.01,'様式A-1-7'!F64*RANDBETWEEN(110,120)*0.01),'様式A-1-7'!F64-RANDBETWEEN(1,3)),0),0)&amp;"～"&amp;ROUND(IFERROR(IF(ABS('様式A-1-7'!F64)&gt;=10,IF('様式A-1-7'!F64&gt;=0,'様式A-1-7'!F64*RANDBETWEEN(110,120)*0.01,'様式A-1-7'!F64*RANDBETWEEN(80,90)*0.01),'様式A-1-7'!F64+RANDBETWEEN(1,3)),0),0)&amp;"】"))</f>
        <v/>
      </c>
      <c r="G64" s="174" t="str">
        <f ca="1">IF('様式A-1-7'!G64="","",IF('様式A-1-7'!G64=0,"-","【"&amp;ROUND(IFERROR(IF(ABS('様式A-1-7'!G64)&gt;=10,IF('様式A-1-7'!G64&gt;=0,'様式A-1-7'!G64*RANDBETWEEN(80,90)*0.01,'様式A-1-7'!G64*RANDBETWEEN(110,120)*0.01),'様式A-1-7'!G64-RANDBETWEEN(1,3)),0),0)&amp;"～"&amp;ROUND(IFERROR(IF(ABS('様式A-1-7'!G64)&gt;=10,IF('様式A-1-7'!G64&gt;=0,'様式A-1-7'!G64*RANDBETWEEN(110,120)*0.01,'様式A-1-7'!G64*RANDBETWEEN(80,90)*0.01),'様式A-1-7'!G64+RANDBETWEEN(1,3)),0),0)&amp;"】"))</f>
        <v/>
      </c>
      <c r="H64" s="174" t="str">
        <f ca="1">IF('様式A-1-7'!H64="","",IF('様式A-1-7'!H64=0,"-","【"&amp;ROUND(IFERROR(IF(ABS('様式A-1-7'!H64)&gt;=10,IF('様式A-1-7'!H64&gt;=0,'様式A-1-7'!H64*RANDBETWEEN(80,90)*0.01,'様式A-1-7'!H64*RANDBETWEEN(110,120)*0.01),'様式A-1-7'!H64-RANDBETWEEN(1,3)),0),0)&amp;"～"&amp;ROUND(IFERROR(IF(ABS('様式A-1-7'!H64)&gt;=10,IF('様式A-1-7'!H64&gt;=0,'様式A-1-7'!H64*RANDBETWEEN(110,120)*0.01,'様式A-1-7'!H64*RANDBETWEEN(80,90)*0.01),'様式A-1-7'!H64+RANDBETWEEN(1,3)),0),0)&amp;"】"))</f>
        <v/>
      </c>
      <c r="I64" s="174" t="str">
        <f ca="1">IF('様式A-1-7'!I64="","",IF('様式A-1-7'!I64=0,"-","【"&amp;ROUND(IFERROR(IF(ABS('様式A-1-7'!I64)&gt;=10,IF('様式A-1-7'!I64&gt;=0,'様式A-1-7'!I64*RANDBETWEEN(80,90)*0.01,'様式A-1-7'!I64*RANDBETWEEN(110,120)*0.01),'様式A-1-7'!I64-RANDBETWEEN(1,3)),0),0)&amp;"～"&amp;ROUND(IFERROR(IF(ABS('様式A-1-7'!I64)&gt;=10,IF('様式A-1-7'!I64&gt;=0,'様式A-1-7'!I64*RANDBETWEEN(110,120)*0.01,'様式A-1-7'!I64*RANDBETWEEN(80,90)*0.01),'様式A-1-7'!I64+RANDBETWEEN(1,3)),0),0)&amp;"】"))</f>
        <v/>
      </c>
      <c r="J64" s="174" t="str">
        <f ca="1">IF('様式A-1-7'!J64="","",IF('様式A-1-7'!J64=0,"-","【"&amp;ROUND(IFERROR(IF(ABS('様式A-1-7'!J64)&gt;=10,IF('様式A-1-7'!J64&gt;=0,'様式A-1-7'!J64*RANDBETWEEN(80,90)*0.01,'様式A-1-7'!J64*RANDBETWEEN(110,120)*0.01),'様式A-1-7'!J64-RANDBETWEEN(1,3)),0),0)&amp;"～"&amp;ROUND(IFERROR(IF(ABS('様式A-1-7'!J64)&gt;=10,IF('様式A-1-7'!J64&gt;=0,'様式A-1-7'!J64*RANDBETWEEN(110,120)*0.01,'様式A-1-7'!J64*RANDBETWEEN(80,90)*0.01),'様式A-1-7'!J64+RANDBETWEEN(1,3)),0),0)&amp;"】"))</f>
        <v/>
      </c>
      <c r="M64" s="515" t="str">
        <f ca="1">IF(OR(ISERROR(#REF!),ISERROR(J64)),"👈エラー表示されたときは開示版説明を参照","")</f>
        <v>👈エラー表示されたときは開示版説明を参照</v>
      </c>
    </row>
    <row r="65" spans="2:11" ht="14.65" customHeight="1">
      <c r="B65" s="805"/>
      <c r="C65" s="197"/>
      <c r="D65" s="809"/>
      <c r="E65" s="181" t="s">
        <v>117</v>
      </c>
      <c r="F65" s="284" t="e">
        <f ca="1">IF('様式A-1-7'!F65="","",IF('様式A-1-7'!F65=0,"-","【"&amp;ROUND(IFERROR(IF(ABS('様式A-1-7'!F65)&gt;=10,IF('様式A-1-7'!F65&gt;=0,'様式A-1-7'!F65*RANDBETWEEN(80,90)*0.01,'様式A-1-7'!F65*RANDBETWEEN(110,120)*0.01),'様式A-1-7'!F65-RANDBETWEEN(1,3)),0),0)&amp;"～"&amp;ROUND(IFERROR(IF(ABS('様式A-1-7'!F65)&gt;=10,IF('様式A-1-7'!F65&gt;=0,'様式A-1-7'!F65*RANDBETWEEN(110,120)*0.01,'様式A-1-7'!F65*RANDBETWEEN(80,90)*0.01),'様式A-1-7'!F65+RANDBETWEEN(1,3)),0),0)&amp;"】"))</f>
        <v>#DIV/0!</v>
      </c>
      <c r="G65" s="284" t="e">
        <f ca="1">IF('様式A-1-7'!G65="","",IF('様式A-1-7'!G65=0,"-","【"&amp;ROUND(IFERROR(IF(ABS('様式A-1-7'!G65)&gt;=10,IF('様式A-1-7'!G65&gt;=0,'様式A-1-7'!G65*RANDBETWEEN(80,90)*0.01,'様式A-1-7'!G65*RANDBETWEEN(110,120)*0.01),'様式A-1-7'!G65-RANDBETWEEN(1,3)),0),0)&amp;"～"&amp;ROUND(IFERROR(IF(ABS('様式A-1-7'!G65)&gt;=10,IF('様式A-1-7'!G65&gt;=0,'様式A-1-7'!G65*RANDBETWEEN(110,120)*0.01,'様式A-1-7'!G65*RANDBETWEEN(80,90)*0.01),'様式A-1-7'!G65+RANDBETWEEN(1,3)),0),0)&amp;"】"))</f>
        <v>#DIV/0!</v>
      </c>
      <c r="H65" s="284" t="e">
        <f ca="1">IF('様式A-1-7'!H65="","",IF('様式A-1-7'!H65=0,"-","【"&amp;ROUND(IFERROR(IF(ABS('様式A-1-7'!H65)&gt;=10,IF('様式A-1-7'!H65&gt;=0,'様式A-1-7'!H65*RANDBETWEEN(80,90)*0.01,'様式A-1-7'!H65*RANDBETWEEN(110,120)*0.01),'様式A-1-7'!H65-RANDBETWEEN(1,3)),0),0)&amp;"～"&amp;ROUND(IFERROR(IF(ABS('様式A-1-7'!H65)&gt;=10,IF('様式A-1-7'!H65&gt;=0,'様式A-1-7'!H65*RANDBETWEEN(110,120)*0.01,'様式A-1-7'!H65*RANDBETWEEN(80,90)*0.01),'様式A-1-7'!H65+RANDBETWEEN(1,3)),0),0)&amp;"】"))</f>
        <v>#DIV/0!</v>
      </c>
      <c r="I65" s="284" t="e">
        <f ca="1">IF('様式A-1-7'!I65="","",IF('様式A-1-7'!I65=0,"-","【"&amp;ROUND(IFERROR(IF(ABS('様式A-1-7'!I65)&gt;=10,IF('様式A-1-7'!I65&gt;=0,'様式A-1-7'!I65*RANDBETWEEN(80,90)*0.01,'様式A-1-7'!I65*RANDBETWEEN(110,120)*0.01),'様式A-1-7'!I65-RANDBETWEEN(1,3)),0),0)&amp;"～"&amp;ROUND(IFERROR(IF(ABS('様式A-1-7'!I65)&gt;=10,IF('様式A-1-7'!I65&gt;=0,'様式A-1-7'!I65*RANDBETWEEN(110,120)*0.01,'様式A-1-7'!I65*RANDBETWEEN(80,90)*0.01),'様式A-1-7'!I65+RANDBETWEEN(1,3)),0),0)&amp;"】"))</f>
        <v>#DIV/0!</v>
      </c>
      <c r="J65" s="284" t="e">
        <f ca="1">IF('様式A-1-7'!J65="","",IF('様式A-1-7'!J65=0,"-","【"&amp;ROUND(IFERROR(IF(ABS('様式A-1-7'!J65)&gt;=10,IF('様式A-1-7'!J65&gt;=0,'様式A-1-7'!J65*RANDBETWEEN(80,90)*0.01,'様式A-1-7'!J65*RANDBETWEEN(110,120)*0.01),'様式A-1-7'!J65-RANDBETWEEN(1,3)),0),0)&amp;"～"&amp;ROUND(IFERROR(IF(ABS('様式A-1-7'!J65)&gt;=10,IF('様式A-1-7'!J65&gt;=0,'様式A-1-7'!J65*RANDBETWEEN(110,120)*0.01,'様式A-1-7'!J65*RANDBETWEEN(80,90)*0.01),'様式A-1-7'!J65+RANDBETWEEN(1,3)),0),0)&amp;"】"))</f>
        <v>#DIV/0!</v>
      </c>
    </row>
    <row r="67" spans="2:11" ht="11.25" customHeight="1">
      <c r="B67" s="198" t="s">
        <v>135</v>
      </c>
      <c r="C67" s="199"/>
      <c r="D67" s="199"/>
      <c r="E67" s="199"/>
      <c r="F67" s="199"/>
      <c r="G67" s="199"/>
      <c r="H67" s="199"/>
      <c r="I67" s="199"/>
      <c r="J67" s="199"/>
      <c r="K67" s="199"/>
    </row>
    <row r="68" spans="2:11" ht="58.5" customHeight="1">
      <c r="B68" s="810" t="s">
        <v>144</v>
      </c>
      <c r="C68" s="810"/>
      <c r="D68" s="810"/>
      <c r="E68" s="810"/>
      <c r="F68" s="810"/>
      <c r="G68" s="810"/>
      <c r="H68" s="810"/>
      <c r="I68" s="810"/>
      <c r="J68" s="810"/>
      <c r="K68" s="810"/>
    </row>
    <row r="69" spans="2:11" ht="11.25" customHeight="1">
      <c r="B69" s="200" t="s">
        <v>137</v>
      </c>
      <c r="C69" s="199"/>
      <c r="D69" s="199"/>
      <c r="E69" s="199"/>
      <c r="F69" s="199"/>
      <c r="G69" s="199"/>
      <c r="H69" s="199"/>
      <c r="I69" s="199"/>
      <c r="J69" s="199"/>
      <c r="K69" s="199"/>
    </row>
    <row r="70" spans="2:11" ht="11.25" customHeight="1" thickBot="1">
      <c r="B70" s="200"/>
      <c r="C70" s="199"/>
      <c r="D70" s="199"/>
      <c r="E70" s="199"/>
      <c r="F70" s="199"/>
      <c r="G70" s="199"/>
      <c r="H70" s="199"/>
      <c r="I70" s="199"/>
      <c r="J70" s="199"/>
      <c r="K70" s="199"/>
    </row>
    <row r="71" spans="2:11" ht="13.5" customHeight="1">
      <c r="B71" s="841" t="str">
        <f>'様式A-1-7'!B71</f>
        <v>（例1）財務会計システムの売上元帳（Sales ledger）を基に作成。財務会計システム上の勘定名・勘定コードは調査対象貨物、第三国向け同種の貨物は〇〇・〇〇、〇〇・〇〇、〇〇・〇〇です。
（例2）販売管理システム上に記録されたインボイス販売金額をベースに作成。</v>
      </c>
      <c r="C71" s="842"/>
      <c r="D71" s="842"/>
      <c r="E71" s="842"/>
      <c r="F71" s="842"/>
      <c r="G71" s="842"/>
      <c r="H71" s="842"/>
      <c r="I71" s="842"/>
      <c r="J71" s="842"/>
      <c r="K71" s="843"/>
    </row>
    <row r="72" spans="2:11" ht="13.5" customHeight="1">
      <c r="B72" s="844"/>
      <c r="C72" s="845"/>
      <c r="D72" s="845"/>
      <c r="E72" s="845"/>
      <c r="F72" s="845"/>
      <c r="G72" s="845"/>
      <c r="H72" s="845"/>
      <c r="I72" s="845"/>
      <c r="J72" s="845"/>
      <c r="K72" s="846"/>
    </row>
    <row r="73" spans="2:11" ht="13.5" customHeight="1" thickBot="1">
      <c r="B73" s="847"/>
      <c r="C73" s="848"/>
      <c r="D73" s="848"/>
      <c r="E73" s="848"/>
      <c r="F73" s="848"/>
      <c r="G73" s="848"/>
      <c r="H73" s="848"/>
      <c r="I73" s="848"/>
      <c r="J73" s="848"/>
      <c r="K73" s="849"/>
    </row>
    <row r="74" spans="2:11" ht="12.75">
      <c r="B74" s="198"/>
      <c r="C74" s="198"/>
      <c r="D74" s="198"/>
      <c r="E74" s="198"/>
      <c r="F74" s="198"/>
      <c r="G74" s="198"/>
      <c r="H74" s="198"/>
      <c r="I74" s="198"/>
      <c r="J74" s="198"/>
      <c r="K74" s="198"/>
    </row>
    <row r="75" spans="2:11" ht="12.75">
      <c r="B75" s="581" t="s">
        <v>139</v>
      </c>
      <c r="C75" s="582"/>
      <c r="D75" s="199"/>
      <c r="E75" s="199"/>
      <c r="F75" s="199"/>
      <c r="G75" s="199"/>
      <c r="H75" s="199"/>
      <c r="I75" s="199"/>
      <c r="J75" s="199"/>
      <c r="K75" s="199"/>
    </row>
    <row r="76" spans="2:11" ht="12.75">
      <c r="B76" s="581" t="s">
        <v>145</v>
      </c>
      <c r="C76" s="582"/>
      <c r="D76" s="199"/>
      <c r="E76" s="199"/>
      <c r="F76" s="199"/>
      <c r="G76" s="199"/>
      <c r="H76" s="199"/>
      <c r="I76" s="199"/>
      <c r="J76" s="199"/>
      <c r="K76" s="199"/>
    </row>
    <row r="77" spans="2:11" ht="13.5" thickBot="1">
      <c r="B77" s="198"/>
      <c r="C77" s="199"/>
      <c r="D77" s="199"/>
      <c r="E77" s="199"/>
      <c r="F77" s="199"/>
      <c r="G77" s="199"/>
      <c r="H77" s="199"/>
      <c r="I77" s="199"/>
      <c r="J77" s="199"/>
      <c r="K77" s="199"/>
    </row>
    <row r="78" spans="2:11">
      <c r="B78" s="841" t="str">
        <f>'様式A-1-7'!B78</f>
        <v>（例）販売品目〇〇の売上（全社売上の20%程度）</v>
      </c>
      <c r="C78" s="842"/>
      <c r="D78" s="842"/>
      <c r="E78" s="842"/>
      <c r="F78" s="842"/>
      <c r="G78" s="842"/>
      <c r="H78" s="842"/>
      <c r="I78" s="842"/>
      <c r="J78" s="842"/>
      <c r="K78" s="843"/>
    </row>
    <row r="79" spans="2:11">
      <c r="B79" s="844"/>
      <c r="C79" s="845"/>
      <c r="D79" s="845"/>
      <c r="E79" s="845"/>
      <c r="F79" s="845"/>
      <c r="G79" s="845"/>
      <c r="H79" s="845"/>
      <c r="I79" s="845"/>
      <c r="J79" s="845"/>
      <c r="K79" s="846"/>
    </row>
    <row r="80" spans="2:11" ht="11.25" thickBot="1">
      <c r="B80" s="847"/>
      <c r="C80" s="848"/>
      <c r="D80" s="848"/>
      <c r="E80" s="848"/>
      <c r="F80" s="848"/>
      <c r="G80" s="848"/>
      <c r="H80" s="848"/>
      <c r="I80" s="848"/>
      <c r="J80" s="848"/>
      <c r="K80" s="849"/>
    </row>
    <row r="81" spans="2:11" ht="12.75">
      <c r="B81" s="198"/>
      <c r="C81" s="198"/>
      <c r="D81" s="198"/>
      <c r="E81" s="198"/>
      <c r="F81" s="198"/>
      <c r="G81" s="198"/>
      <c r="H81" s="198"/>
      <c r="I81" s="198"/>
      <c r="J81" s="198"/>
      <c r="K81" s="198"/>
    </row>
    <row r="82" spans="2:11" ht="12.75">
      <c r="B82" s="198"/>
      <c r="C82" s="198"/>
      <c r="D82" s="198"/>
      <c r="E82" s="198"/>
      <c r="F82" s="198"/>
      <c r="G82" s="198"/>
      <c r="H82" s="198"/>
      <c r="I82" s="198"/>
      <c r="J82" s="198"/>
      <c r="K82" s="198"/>
    </row>
  </sheetData>
  <mergeCells count="32">
    <mergeCell ref="B4:D4"/>
    <mergeCell ref="B11:E11"/>
    <mergeCell ref="B12:B38"/>
    <mergeCell ref="C12:D12"/>
    <mergeCell ref="C13:D13"/>
    <mergeCell ref="D15:D17"/>
    <mergeCell ref="D18:D20"/>
    <mergeCell ref="C21:D21"/>
    <mergeCell ref="C22:D22"/>
    <mergeCell ref="B46:K46"/>
    <mergeCell ref="D24:D26"/>
    <mergeCell ref="D27:D29"/>
    <mergeCell ref="C30:D30"/>
    <mergeCell ref="C31:D31"/>
    <mergeCell ref="D33:D35"/>
    <mergeCell ref="D36:D38"/>
    <mergeCell ref="B39:D41"/>
    <mergeCell ref="B42:D42"/>
    <mergeCell ref="B43:D43"/>
    <mergeCell ref="B44:K44"/>
    <mergeCell ref="B45:K45"/>
    <mergeCell ref="B68:K68"/>
    <mergeCell ref="B71:K73"/>
    <mergeCell ref="B78:K80"/>
    <mergeCell ref="B47:B65"/>
    <mergeCell ref="C47:E47"/>
    <mergeCell ref="D48:D50"/>
    <mergeCell ref="D51:D53"/>
    <mergeCell ref="D54:D56"/>
    <mergeCell ref="D57:D59"/>
    <mergeCell ref="D60:D62"/>
    <mergeCell ref="D63:D65"/>
  </mergeCells>
  <phoneticPr fontId="11"/>
  <printOptions horizontalCentered="1"/>
  <pageMargins left="0.23622047244094491" right="0.23622047244094491" top="0.74803149606299213" bottom="0.74803149606299213" header="0.31496062992125984" footer="0.31496062992125984"/>
  <pageSetup paperSize="9" scale="61" orientation="portrait" r:id="rId1"/>
  <headerFooter>
    <oddHeader xml:space="preserve">&amp;R&amp;U開示版・非開示版&amp;U
※上記いずれかに丸をつけてください。
</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Y242"/>
  <sheetViews>
    <sheetView showGridLines="0" view="pageBreakPreview" zoomScale="95" zoomScaleNormal="80" zoomScaleSheetLayoutView="95" workbookViewId="0">
      <selection activeCell="C6" sqref="C6"/>
    </sheetView>
  </sheetViews>
  <sheetFormatPr defaultColWidth="8.875" defaultRowHeight="14.25"/>
  <cols>
    <col min="1" max="1" width="1.875" style="78" customWidth="1"/>
    <col min="2" max="2" width="5" style="77" customWidth="1"/>
    <col min="3" max="3" width="3.875" style="76" customWidth="1"/>
    <col min="4" max="4" width="2.5" style="75" customWidth="1"/>
    <col min="5" max="5" width="5.125" style="74" customWidth="1"/>
    <col min="6" max="6" width="5.875" style="74" customWidth="1"/>
    <col min="7" max="8" width="5.125" style="74" customWidth="1"/>
    <col min="9" max="9" width="14.5" style="73" customWidth="1"/>
    <col min="10" max="13" width="16" style="72" customWidth="1"/>
    <col min="14" max="14" width="17" style="72" customWidth="1"/>
    <col min="15" max="15" width="17.125" style="70" customWidth="1"/>
    <col min="16" max="16" width="15.125" style="70" customWidth="1"/>
    <col min="17" max="17" width="14.5" style="70" customWidth="1"/>
    <col min="18" max="18" width="2.75" style="70" customWidth="1"/>
    <col min="19" max="19" width="14.25" style="70" customWidth="1"/>
    <col min="20" max="20" width="12.75" style="70" customWidth="1"/>
    <col min="21" max="21" width="14.25" style="70" customWidth="1"/>
    <col min="22" max="22" width="2.125" style="71" customWidth="1"/>
    <col min="23" max="23" width="30.5" style="70" bestFit="1" customWidth="1"/>
    <col min="24" max="24" width="25.5" style="70" customWidth="1"/>
    <col min="25" max="16384" width="8.875" style="70"/>
  </cols>
  <sheetData>
    <row r="1" spans="1:23" ht="20.25" customHeight="1">
      <c r="A1" s="163"/>
      <c r="B1" s="211" t="str">
        <f>コード!$A$1</f>
        <v>冷延鋼帯及び鋼板</v>
      </c>
    </row>
    <row r="2" spans="1:23">
      <c r="B2" s="57" t="s">
        <v>146</v>
      </c>
    </row>
    <row r="3" spans="1:23" ht="5.65" customHeight="1" thickBot="1">
      <c r="A3" s="70"/>
      <c r="B3" s="146"/>
    </row>
    <row r="4" spans="1:23" s="178" customFormat="1" ht="16.149999999999999" customHeight="1" thickBot="1">
      <c r="B4" s="971" t="s">
        <v>61</v>
      </c>
      <c r="C4" s="972"/>
      <c r="D4" s="972"/>
      <c r="E4" s="972"/>
      <c r="F4" s="972"/>
      <c r="G4" s="972"/>
      <c r="H4" s="973" t="str">
        <f>IF(様式一覧表!D5="","",様式一覧表!D5)</f>
        <v/>
      </c>
      <c r="I4" s="973"/>
      <c r="J4" s="973"/>
      <c r="K4" s="974"/>
      <c r="L4" s="974"/>
      <c r="M4" s="974"/>
      <c r="N4" s="974"/>
      <c r="O4" s="975"/>
    </row>
    <row r="5" spans="1:23" ht="9.75" customHeight="1">
      <c r="A5" s="70"/>
      <c r="B5" s="146"/>
    </row>
    <row r="6" spans="1:23">
      <c r="A6" s="234"/>
      <c r="B6" s="234" t="s">
        <v>147</v>
      </c>
    </row>
    <row r="7" spans="1:23" ht="7.5" customHeight="1">
      <c r="A7" s="70"/>
      <c r="B7" s="70"/>
    </row>
    <row r="8" spans="1:23">
      <c r="B8" s="207" t="s">
        <v>148</v>
      </c>
      <c r="C8" s="153" t="s">
        <v>149</v>
      </c>
    </row>
    <row r="9" spans="1:23" ht="50.1" customHeight="1" thickBot="1">
      <c r="C9" s="980" t="s">
        <v>150</v>
      </c>
      <c r="D9" s="980"/>
      <c r="E9" s="980"/>
      <c r="F9" s="980"/>
      <c r="G9" s="980"/>
      <c r="H9" s="980"/>
      <c r="I9" s="980"/>
      <c r="J9" s="980"/>
      <c r="K9" s="980"/>
      <c r="L9" s="980"/>
      <c r="M9" s="980"/>
      <c r="N9" s="980"/>
      <c r="O9" s="980"/>
      <c r="P9" s="980"/>
      <c r="Q9" s="261"/>
      <c r="R9" s="261"/>
      <c r="S9" s="261"/>
      <c r="T9" s="261"/>
      <c r="U9" s="137"/>
    </row>
    <row r="10" spans="1:23" ht="15" thickBot="1">
      <c r="C10" s="79"/>
      <c r="K10" s="979" t="s">
        <v>151</v>
      </c>
      <c r="L10" s="955"/>
      <c r="M10" s="955"/>
      <c r="N10" s="955"/>
      <c r="O10" s="955"/>
      <c r="P10" s="956"/>
      <c r="Q10" s="239"/>
      <c r="V10" s="70"/>
      <c r="W10" s="71"/>
    </row>
    <row r="11" spans="1:23" ht="13.9" customHeight="1">
      <c r="C11" s="892"/>
      <c r="D11" s="893"/>
      <c r="E11" s="893"/>
      <c r="F11" s="893"/>
      <c r="G11" s="893"/>
      <c r="H11" s="893"/>
      <c r="I11" s="893"/>
      <c r="J11" s="939" t="s">
        <v>152</v>
      </c>
      <c r="K11" s="952" t="s">
        <v>153</v>
      </c>
      <c r="L11" s="953"/>
      <c r="M11" s="953"/>
      <c r="N11" s="465"/>
      <c r="O11" s="254" t="s">
        <v>154</v>
      </c>
      <c r="P11" s="162"/>
      <c r="S11" s="71"/>
      <c r="V11" s="70"/>
    </row>
    <row r="12" spans="1:23" s="140" customFormat="1" ht="42">
      <c r="A12" s="145"/>
      <c r="B12" s="145"/>
      <c r="C12" s="894"/>
      <c r="D12" s="895"/>
      <c r="E12" s="895"/>
      <c r="F12" s="895"/>
      <c r="G12" s="895"/>
      <c r="H12" s="895"/>
      <c r="I12" s="895"/>
      <c r="J12" s="915"/>
      <c r="K12" s="492" t="s">
        <v>155</v>
      </c>
      <c r="L12" s="493" t="s">
        <v>156</v>
      </c>
      <c r="M12" s="493" t="s">
        <v>157</v>
      </c>
      <c r="N12" s="494" t="s">
        <v>158</v>
      </c>
      <c r="O12" s="495" t="s">
        <v>159</v>
      </c>
      <c r="P12" s="108" t="s">
        <v>160</v>
      </c>
      <c r="Q12" s="161"/>
      <c r="R12" s="161"/>
    </row>
    <row r="13" spans="1:23" ht="19.899999999999999" customHeight="1">
      <c r="C13" s="119" t="s">
        <v>161</v>
      </c>
      <c r="D13" s="976" t="s">
        <v>162</v>
      </c>
      <c r="E13" s="976"/>
      <c r="F13" s="976"/>
      <c r="G13" s="976"/>
      <c r="H13" s="976"/>
      <c r="I13" s="977"/>
      <c r="J13" s="160"/>
      <c r="K13" s="95"/>
      <c r="L13" s="95"/>
      <c r="M13" s="95"/>
      <c r="N13" s="95"/>
      <c r="O13" s="95"/>
      <c r="P13" s="417"/>
      <c r="Q13" s="72"/>
      <c r="R13" s="72"/>
      <c r="S13" s="71"/>
      <c r="V13" s="70"/>
    </row>
    <row r="14" spans="1:23" ht="19.899999999999999" customHeight="1">
      <c r="C14" s="99" t="s">
        <v>163</v>
      </c>
      <c r="D14" s="940" t="s">
        <v>164</v>
      </c>
      <c r="E14" s="941"/>
      <c r="F14" s="941"/>
      <c r="G14" s="941"/>
      <c r="H14" s="941"/>
      <c r="I14" s="942"/>
      <c r="J14" s="104"/>
      <c r="K14" s="292">
        <f>IF(K16&lt;&gt;0,(K15+K16-K17),0)</f>
        <v>0</v>
      </c>
      <c r="L14" s="292">
        <f t="shared" ref="L14:N14" si="0">IF(L16&lt;&gt;0,(L15+L16-L17),0)</f>
        <v>0</v>
      </c>
      <c r="M14" s="292">
        <f t="shared" si="0"/>
        <v>0</v>
      </c>
      <c r="N14" s="292">
        <f t="shared" si="0"/>
        <v>0</v>
      </c>
      <c r="O14" s="292">
        <f>IF(O16&lt;&gt;0,(O15+O16-O17),0)</f>
        <v>0</v>
      </c>
      <c r="P14" s="418" t="e">
        <f>O14/O13*100</f>
        <v>#DIV/0!</v>
      </c>
      <c r="Q14" s="72"/>
      <c r="R14" s="72"/>
      <c r="S14" s="71"/>
      <c r="V14" s="70"/>
    </row>
    <row r="15" spans="1:23" ht="15" customHeight="1">
      <c r="C15" s="99" t="s">
        <v>165</v>
      </c>
      <c r="D15" s="940" t="s">
        <v>166</v>
      </c>
      <c r="E15" s="941"/>
      <c r="F15" s="941"/>
      <c r="G15" s="941"/>
      <c r="H15" s="941"/>
      <c r="I15" s="942"/>
      <c r="J15" s="104"/>
      <c r="K15" s="154"/>
      <c r="L15" s="154"/>
      <c r="M15" s="154"/>
      <c r="N15" s="154"/>
      <c r="O15" s="154"/>
      <c r="P15" s="417"/>
      <c r="Q15" s="137"/>
      <c r="R15" s="137"/>
      <c r="S15" s="71"/>
      <c r="V15" s="70"/>
    </row>
    <row r="16" spans="1:23" ht="15" customHeight="1">
      <c r="C16" s="99" t="s">
        <v>167</v>
      </c>
      <c r="D16" s="940" t="s">
        <v>168</v>
      </c>
      <c r="E16" s="941"/>
      <c r="F16" s="941"/>
      <c r="G16" s="941"/>
      <c r="H16" s="941"/>
      <c r="I16" s="942"/>
      <c r="J16" s="104"/>
      <c r="K16" s="154"/>
      <c r="L16" s="154"/>
      <c r="M16" s="154"/>
      <c r="N16" s="154"/>
      <c r="O16" s="154"/>
      <c r="P16" s="417"/>
      <c r="Q16" s="72"/>
      <c r="R16" s="72"/>
      <c r="S16" s="71"/>
      <c r="V16" s="70"/>
    </row>
    <row r="17" spans="3:22" ht="15" customHeight="1">
      <c r="C17" s="99" t="s">
        <v>169</v>
      </c>
      <c r="D17" s="940" t="s">
        <v>170</v>
      </c>
      <c r="E17" s="941"/>
      <c r="F17" s="941"/>
      <c r="G17" s="941"/>
      <c r="H17" s="941"/>
      <c r="I17" s="942"/>
      <c r="J17" s="104"/>
      <c r="K17" s="154"/>
      <c r="L17" s="154"/>
      <c r="M17" s="154"/>
      <c r="N17" s="154"/>
      <c r="O17" s="154"/>
      <c r="P17" s="417"/>
      <c r="Q17" s="137"/>
      <c r="R17" s="137"/>
      <c r="S17" s="71"/>
      <c r="V17" s="70"/>
    </row>
    <row r="18" spans="3:22" ht="19.899999999999999" customHeight="1">
      <c r="C18" s="99"/>
      <c r="D18" s="940" t="s">
        <v>171</v>
      </c>
      <c r="E18" s="941"/>
      <c r="F18" s="941"/>
      <c r="G18" s="941"/>
      <c r="H18" s="941"/>
      <c r="I18" s="942"/>
      <c r="J18" s="315"/>
      <c r="K18" s="397" t="e">
        <f>K14/K13</f>
        <v>#DIV/0!</v>
      </c>
      <c r="L18" s="397" t="e">
        <f t="shared" ref="L18:N18" si="1">L14/L13</f>
        <v>#DIV/0!</v>
      </c>
      <c r="M18" s="397" t="e">
        <f t="shared" si="1"/>
        <v>#DIV/0!</v>
      </c>
      <c r="N18" s="397" t="e">
        <f t="shared" si="1"/>
        <v>#DIV/0!</v>
      </c>
      <c r="O18" s="397" t="e">
        <f>O14/O13</f>
        <v>#DIV/0!</v>
      </c>
      <c r="P18" s="417"/>
      <c r="Q18" s="72"/>
      <c r="R18" s="72"/>
      <c r="S18" s="71"/>
      <c r="V18" s="70"/>
    </row>
    <row r="19" spans="3:22" ht="19.899999999999999" customHeight="1">
      <c r="C19" s="99" t="s">
        <v>172</v>
      </c>
      <c r="D19" s="940" t="s">
        <v>173</v>
      </c>
      <c r="E19" s="941"/>
      <c r="F19" s="941"/>
      <c r="G19" s="941"/>
      <c r="H19" s="941"/>
      <c r="I19" s="942"/>
      <c r="J19" s="104"/>
      <c r="K19" s="434">
        <f t="shared" ref="K19:N19" si="2">K13-K14</f>
        <v>0</v>
      </c>
      <c r="L19" s="434">
        <f t="shared" si="2"/>
        <v>0</v>
      </c>
      <c r="M19" s="434">
        <f t="shared" si="2"/>
        <v>0</v>
      </c>
      <c r="N19" s="434">
        <f t="shared" si="2"/>
        <v>0</v>
      </c>
      <c r="O19" s="435">
        <f>O13-O14</f>
        <v>0</v>
      </c>
      <c r="P19" s="418" t="e">
        <f>O19/O13*100</f>
        <v>#DIV/0!</v>
      </c>
      <c r="Q19" s="72"/>
      <c r="R19" s="72"/>
      <c r="S19" s="71"/>
      <c r="V19" s="70"/>
    </row>
    <row r="20" spans="3:22" ht="19.899999999999999" customHeight="1">
      <c r="C20" s="99" t="s">
        <v>174</v>
      </c>
      <c r="D20" s="940" t="s">
        <v>175</v>
      </c>
      <c r="E20" s="940"/>
      <c r="F20" s="940"/>
      <c r="G20" s="940"/>
      <c r="H20" s="940"/>
      <c r="I20" s="978"/>
      <c r="J20" s="104"/>
      <c r="K20" s="154"/>
      <c r="L20" s="154"/>
      <c r="M20" s="154"/>
      <c r="N20" s="154"/>
      <c r="O20" s="154"/>
      <c r="P20" s="418" t="e">
        <f>O20/O13*100</f>
        <v>#DIV/0!</v>
      </c>
      <c r="Q20" s="72"/>
      <c r="R20" s="72"/>
      <c r="S20" s="71"/>
      <c r="V20" s="70"/>
    </row>
    <row r="21" spans="3:22" ht="19.899999999999999" customHeight="1">
      <c r="C21" s="99" t="s">
        <v>176</v>
      </c>
      <c r="D21" s="945" t="s">
        <v>177</v>
      </c>
      <c r="E21" s="945"/>
      <c r="F21" s="945"/>
      <c r="G21" s="945"/>
      <c r="H21" s="945"/>
      <c r="I21" s="946"/>
      <c r="J21" s="104"/>
      <c r="K21" s="434">
        <f t="shared" ref="K21:N21" si="3">K19-K20</f>
        <v>0</v>
      </c>
      <c r="L21" s="434">
        <f t="shared" si="3"/>
        <v>0</v>
      </c>
      <c r="M21" s="434">
        <f t="shared" si="3"/>
        <v>0</v>
      </c>
      <c r="N21" s="434">
        <f t="shared" si="3"/>
        <v>0</v>
      </c>
      <c r="O21" s="435">
        <f t="shared" ref="O21" si="4">O19-O20</f>
        <v>0</v>
      </c>
      <c r="P21" s="418" t="e">
        <f>O21/O13*100</f>
        <v>#DIV/0!</v>
      </c>
      <c r="Q21" s="72"/>
      <c r="R21" s="72"/>
      <c r="S21" s="71"/>
      <c r="V21" s="70"/>
    </row>
    <row r="22" spans="3:22" ht="19.899999999999999" customHeight="1">
      <c r="C22" s="99"/>
      <c r="D22" s="940" t="s">
        <v>178</v>
      </c>
      <c r="E22" s="941"/>
      <c r="F22" s="941"/>
      <c r="G22" s="941"/>
      <c r="H22" s="941"/>
      <c r="I22" s="942"/>
      <c r="J22" s="315"/>
      <c r="K22" s="397" t="e">
        <f t="shared" ref="K22:N22" si="5">K21/K13</f>
        <v>#DIV/0!</v>
      </c>
      <c r="L22" s="397" t="e">
        <f t="shared" si="5"/>
        <v>#DIV/0!</v>
      </c>
      <c r="M22" s="397" t="e">
        <f t="shared" si="5"/>
        <v>#DIV/0!</v>
      </c>
      <c r="N22" s="397" t="e">
        <f t="shared" si="5"/>
        <v>#DIV/0!</v>
      </c>
      <c r="O22" s="397" t="e">
        <f>O21/O13</f>
        <v>#DIV/0!</v>
      </c>
      <c r="P22" s="417"/>
      <c r="Q22" s="72"/>
      <c r="R22" s="72"/>
      <c r="S22" s="71"/>
      <c r="V22" s="70"/>
    </row>
    <row r="23" spans="3:22" ht="19.899999999999999" customHeight="1">
      <c r="C23" s="99" t="s">
        <v>179</v>
      </c>
      <c r="D23" s="943" t="s">
        <v>180</v>
      </c>
      <c r="E23" s="943"/>
      <c r="F23" s="943"/>
      <c r="G23" s="943"/>
      <c r="H23" s="943"/>
      <c r="I23" s="944"/>
      <c r="J23" s="104"/>
      <c r="K23" s="154"/>
      <c r="L23" s="154"/>
      <c r="M23" s="154"/>
      <c r="N23" s="154"/>
      <c r="O23" s="154"/>
      <c r="P23" s="418" t="e">
        <f>O23/O13*100</f>
        <v>#DIV/0!</v>
      </c>
      <c r="Q23" s="72"/>
      <c r="R23" s="72"/>
      <c r="S23" s="71"/>
      <c r="V23" s="70"/>
    </row>
    <row r="24" spans="3:22" ht="19.899999999999999" customHeight="1">
      <c r="C24" s="99"/>
      <c r="D24" s="612"/>
      <c r="E24" s="655" t="s">
        <v>181</v>
      </c>
      <c r="F24" s="865"/>
      <c r="G24" s="865"/>
      <c r="H24" s="612"/>
      <c r="I24" s="613"/>
      <c r="J24" s="104"/>
      <c r="K24" s="154"/>
      <c r="L24" s="154"/>
      <c r="M24" s="154"/>
      <c r="N24" s="154"/>
      <c r="O24" s="154"/>
      <c r="P24" s="418"/>
      <c r="Q24" s="72"/>
      <c r="R24" s="72"/>
      <c r="S24" s="71"/>
      <c r="V24" s="70"/>
    </row>
    <row r="25" spans="3:22" ht="19.899999999999999" customHeight="1">
      <c r="C25" s="99"/>
      <c r="D25" s="612"/>
      <c r="E25" s="612"/>
      <c r="F25" s="865"/>
      <c r="G25" s="865"/>
      <c r="H25" s="612"/>
      <c r="I25" s="613"/>
      <c r="J25" s="104"/>
      <c r="K25" s="154"/>
      <c r="L25" s="154"/>
      <c r="M25" s="154"/>
      <c r="N25" s="154"/>
      <c r="O25" s="154"/>
      <c r="P25" s="418"/>
      <c r="Q25" s="72"/>
      <c r="R25" s="72"/>
      <c r="S25" s="71"/>
      <c r="V25" s="70"/>
    </row>
    <row r="26" spans="3:22" ht="19.899999999999999" customHeight="1">
      <c r="C26" s="99" t="s">
        <v>182</v>
      </c>
      <c r="D26" s="943" t="s">
        <v>183</v>
      </c>
      <c r="E26" s="943"/>
      <c r="F26" s="943"/>
      <c r="G26" s="943"/>
      <c r="H26" s="943"/>
      <c r="I26" s="944"/>
      <c r="J26" s="104"/>
      <c r="K26" s="154"/>
      <c r="L26" s="154"/>
      <c r="M26" s="154"/>
      <c r="N26" s="154"/>
      <c r="O26" s="154"/>
      <c r="P26" s="418" t="e">
        <f>O26/O13*100</f>
        <v>#DIV/0!</v>
      </c>
      <c r="Q26" s="72"/>
      <c r="R26" s="72"/>
      <c r="S26" s="71"/>
      <c r="V26" s="70"/>
    </row>
    <row r="27" spans="3:22" ht="19.899999999999999" customHeight="1">
      <c r="C27" s="99"/>
      <c r="D27" s="612"/>
      <c r="E27" s="655" t="s">
        <v>181</v>
      </c>
      <c r="F27" s="865"/>
      <c r="G27" s="865"/>
      <c r="H27" s="612"/>
      <c r="I27" s="613"/>
      <c r="J27" s="104"/>
      <c r="K27" s="154"/>
      <c r="L27" s="154"/>
      <c r="M27" s="154"/>
      <c r="N27" s="154"/>
      <c r="O27" s="154"/>
      <c r="P27" s="418"/>
      <c r="Q27" s="72"/>
      <c r="R27" s="72"/>
      <c r="S27" s="71"/>
      <c r="V27" s="70"/>
    </row>
    <row r="28" spans="3:22" ht="19.899999999999999" customHeight="1">
      <c r="C28" s="99"/>
      <c r="D28" s="612"/>
      <c r="E28" s="612"/>
      <c r="F28" s="865"/>
      <c r="G28" s="865"/>
      <c r="H28" s="612"/>
      <c r="I28" s="613"/>
      <c r="J28" s="104"/>
      <c r="K28" s="154"/>
      <c r="L28" s="154"/>
      <c r="M28" s="154"/>
      <c r="N28" s="154"/>
      <c r="O28" s="154"/>
      <c r="P28" s="418"/>
      <c r="Q28" s="72"/>
      <c r="R28" s="72"/>
      <c r="S28" s="71"/>
      <c r="V28" s="70"/>
    </row>
    <row r="29" spans="3:22" ht="19.899999999999999" customHeight="1">
      <c r="C29" s="99" t="s">
        <v>184</v>
      </c>
      <c r="D29" s="945" t="s">
        <v>185</v>
      </c>
      <c r="E29" s="945"/>
      <c r="F29" s="945"/>
      <c r="G29" s="945"/>
      <c r="H29" s="945"/>
      <c r="I29" s="946"/>
      <c r="J29" s="104"/>
      <c r="K29" s="292">
        <f>K21+K23-K26</f>
        <v>0</v>
      </c>
      <c r="L29" s="292">
        <f>L21+L23-L26</f>
        <v>0</v>
      </c>
      <c r="M29" s="292">
        <f>M21+M23-M26</f>
        <v>0</v>
      </c>
      <c r="N29" s="292">
        <f>N21+N23-N26</f>
        <v>0</v>
      </c>
      <c r="O29" s="292">
        <f>O21+O23-O26</f>
        <v>0</v>
      </c>
      <c r="P29" s="418" t="e">
        <f>O29/O13*100</f>
        <v>#DIV/0!</v>
      </c>
      <c r="Q29" s="72"/>
      <c r="R29" s="72"/>
      <c r="S29" s="71"/>
      <c r="V29" s="70"/>
    </row>
    <row r="30" spans="3:22" ht="19.899999999999999" customHeight="1">
      <c r="C30" s="99"/>
      <c r="D30" s="940" t="s">
        <v>186</v>
      </c>
      <c r="E30" s="941"/>
      <c r="F30" s="941"/>
      <c r="G30" s="941"/>
      <c r="H30" s="941"/>
      <c r="I30" s="942"/>
      <c r="J30" s="388"/>
      <c r="K30" s="397" t="e">
        <f>K29/K13</f>
        <v>#DIV/0!</v>
      </c>
      <c r="L30" s="397" t="e">
        <f>L29/L13</f>
        <v>#DIV/0!</v>
      </c>
      <c r="M30" s="397" t="e">
        <f>M29/M13</f>
        <v>#DIV/0!</v>
      </c>
      <c r="N30" s="397" t="e">
        <f>N29/N13</f>
        <v>#DIV/0!</v>
      </c>
      <c r="O30" s="397" t="e">
        <f>O29/O13</f>
        <v>#DIV/0!</v>
      </c>
      <c r="P30" s="419"/>
      <c r="Q30" s="72"/>
      <c r="R30" s="72"/>
      <c r="S30" s="71"/>
      <c r="V30" s="70"/>
    </row>
    <row r="31" spans="3:22" ht="19.899999999999999" customHeight="1">
      <c r="C31" s="99" t="s">
        <v>187</v>
      </c>
      <c r="D31" s="929" t="s">
        <v>188</v>
      </c>
      <c r="E31" s="929"/>
      <c r="F31" s="929"/>
      <c r="G31" s="929"/>
      <c r="H31" s="929"/>
      <c r="I31" s="929"/>
      <c r="J31" s="388"/>
      <c r="K31" s="154"/>
      <c r="L31" s="154"/>
      <c r="M31" s="154"/>
      <c r="N31" s="154"/>
      <c r="O31" s="154"/>
      <c r="P31" s="417"/>
      <c r="Q31" s="72"/>
      <c r="R31" s="72"/>
      <c r="S31" s="71"/>
      <c r="V31" s="70"/>
    </row>
    <row r="32" spans="3:22" ht="19.899999999999999" customHeight="1">
      <c r="C32" s="99" t="s">
        <v>189</v>
      </c>
      <c r="D32" s="929" t="s">
        <v>190</v>
      </c>
      <c r="E32" s="929"/>
      <c r="F32" s="929"/>
      <c r="G32" s="929"/>
      <c r="H32" s="929"/>
      <c r="I32" s="929"/>
      <c r="J32" s="388"/>
      <c r="K32" s="154"/>
      <c r="L32" s="154"/>
      <c r="M32" s="154"/>
      <c r="N32" s="154"/>
      <c r="O32" s="154"/>
      <c r="P32" s="417"/>
      <c r="Q32" s="72"/>
      <c r="R32" s="72"/>
      <c r="S32" s="71"/>
      <c r="V32" s="70"/>
    </row>
    <row r="33" spans="2:25" ht="19.899999999999999" customHeight="1">
      <c r="C33" s="99" t="s">
        <v>191</v>
      </c>
      <c r="D33" s="929" t="s">
        <v>192</v>
      </c>
      <c r="E33" s="929"/>
      <c r="F33" s="929"/>
      <c r="G33" s="929"/>
      <c r="H33" s="929"/>
      <c r="I33" s="929"/>
      <c r="J33" s="388"/>
      <c r="K33" s="154"/>
      <c r="L33" s="154"/>
      <c r="M33" s="154"/>
      <c r="N33" s="154"/>
      <c r="O33" s="154"/>
      <c r="P33" s="417"/>
      <c r="Q33" s="72"/>
      <c r="R33" s="72"/>
      <c r="S33" s="71"/>
      <c r="V33" s="70"/>
    </row>
    <row r="34" spans="2:25" ht="19.899999999999999" customHeight="1">
      <c r="C34" s="99" t="s">
        <v>193</v>
      </c>
      <c r="D34" s="924" t="s">
        <v>194</v>
      </c>
      <c r="E34" s="924"/>
      <c r="F34" s="924"/>
      <c r="G34" s="924"/>
      <c r="H34" s="924"/>
      <c r="I34" s="924"/>
      <c r="J34" s="388"/>
      <c r="K34" s="154"/>
      <c r="L34" s="154"/>
      <c r="M34" s="154"/>
      <c r="N34" s="154"/>
      <c r="O34" s="154"/>
      <c r="P34" s="417"/>
      <c r="Q34" s="72"/>
      <c r="R34" s="72"/>
      <c r="S34" s="71"/>
      <c r="V34" s="70"/>
    </row>
    <row r="35" spans="2:25" ht="19.899999999999999" customHeight="1">
      <c r="C35" s="925" t="s">
        <v>195</v>
      </c>
      <c r="D35" s="926"/>
      <c r="E35" s="926"/>
      <c r="F35" s="926"/>
      <c r="G35" s="926"/>
      <c r="H35" s="926"/>
      <c r="I35" s="927"/>
      <c r="J35" s="388"/>
      <c r="K35" s="398" t="e">
        <f>K14/K34</f>
        <v>#DIV/0!</v>
      </c>
      <c r="L35" s="398" t="e">
        <f>L14/L34</f>
        <v>#DIV/0!</v>
      </c>
      <c r="M35" s="398" t="e">
        <f>M14/M34</f>
        <v>#DIV/0!</v>
      </c>
      <c r="N35" s="398" t="e">
        <f>N14/N34</f>
        <v>#DIV/0!</v>
      </c>
      <c r="O35" s="398" t="e">
        <f>O14/O34</f>
        <v>#DIV/0!</v>
      </c>
      <c r="P35" s="420"/>
      <c r="Q35" s="72"/>
      <c r="R35" s="72"/>
      <c r="S35" s="71"/>
      <c r="V35" s="70"/>
    </row>
    <row r="36" spans="2:25" ht="19.899999999999999" customHeight="1">
      <c r="C36" s="928" t="s">
        <v>196</v>
      </c>
      <c r="D36" s="929"/>
      <c r="E36" s="929"/>
      <c r="F36" s="929"/>
      <c r="G36" s="929"/>
      <c r="H36" s="929"/>
      <c r="I36" s="930"/>
      <c r="J36" s="388"/>
      <c r="K36" s="399" t="e">
        <f>K23/K34</f>
        <v>#DIV/0!</v>
      </c>
      <c r="L36" s="399" t="e">
        <f>L23/L34</f>
        <v>#DIV/0!</v>
      </c>
      <c r="M36" s="399" t="e">
        <f>M23/M34</f>
        <v>#DIV/0!</v>
      </c>
      <c r="N36" s="399" t="e">
        <f>N23/N34</f>
        <v>#DIV/0!</v>
      </c>
      <c r="O36" s="399" t="e">
        <f>O23/O34</f>
        <v>#DIV/0!</v>
      </c>
      <c r="P36" s="421"/>
      <c r="Q36" s="72"/>
      <c r="R36" s="72"/>
      <c r="S36" s="71"/>
      <c r="V36" s="70"/>
    </row>
    <row r="37" spans="2:25" ht="19.899999999999999" customHeight="1">
      <c r="C37" s="960" t="s">
        <v>197</v>
      </c>
      <c r="D37" s="932"/>
      <c r="E37" s="932"/>
      <c r="F37" s="932"/>
      <c r="G37" s="932"/>
      <c r="H37" s="932"/>
      <c r="I37" s="933"/>
      <c r="J37" s="389"/>
      <c r="K37" s="400" t="e">
        <f>K26/K34</f>
        <v>#DIV/0!</v>
      </c>
      <c r="L37" s="400" t="e">
        <f>L26/L34</f>
        <v>#DIV/0!</v>
      </c>
      <c r="M37" s="400" t="e">
        <f>M26/M34</f>
        <v>#DIV/0!</v>
      </c>
      <c r="N37" s="400" t="e">
        <f>N26/N34</f>
        <v>#DIV/0!</v>
      </c>
      <c r="O37" s="400" t="e">
        <f>O26/O34</f>
        <v>#DIV/0!</v>
      </c>
      <c r="P37" s="422"/>
      <c r="Q37" s="72"/>
      <c r="R37" s="72"/>
      <c r="S37" s="71"/>
      <c r="V37" s="70"/>
    </row>
    <row r="38" spans="2:25" ht="10.5" customHeight="1">
      <c r="C38" s="152"/>
      <c r="D38" s="152"/>
      <c r="E38" s="152"/>
      <c r="F38" s="152"/>
      <c r="G38" s="152"/>
      <c r="H38" s="152"/>
      <c r="I38" s="152"/>
      <c r="J38" s="152"/>
      <c r="K38" s="152"/>
      <c r="L38" s="152"/>
      <c r="M38" s="152"/>
      <c r="N38" s="152"/>
      <c r="O38" s="151"/>
      <c r="P38" s="151"/>
      <c r="Q38" s="151"/>
      <c r="R38" s="151"/>
      <c r="S38" s="151"/>
      <c r="T38" s="151"/>
      <c r="U38" s="151"/>
      <c r="V38" s="72"/>
      <c r="W38" s="72"/>
      <c r="X38" s="72"/>
      <c r="Y38" s="71"/>
    </row>
    <row r="39" spans="2:25" ht="17.25" customHeight="1">
      <c r="B39" s="77" t="s">
        <v>198</v>
      </c>
      <c r="C39" s="875" t="s">
        <v>199</v>
      </c>
      <c r="D39" s="875"/>
      <c r="E39" s="875"/>
      <c r="F39" s="875"/>
      <c r="G39" s="76"/>
      <c r="H39" s="76"/>
      <c r="J39" s="152"/>
      <c r="K39" s="152"/>
      <c r="L39" s="152"/>
      <c r="M39" s="152"/>
      <c r="N39" s="152"/>
      <c r="O39" s="151"/>
      <c r="R39" s="151"/>
      <c r="S39" s="151"/>
      <c r="T39" s="151"/>
      <c r="U39" s="151"/>
      <c r="V39" s="72"/>
      <c r="W39" s="72"/>
      <c r="X39" s="72"/>
      <c r="Y39" s="71"/>
    </row>
    <row r="40" spans="2:25" ht="32.450000000000003" customHeight="1" thickBot="1">
      <c r="B40" s="150"/>
      <c r="C40" s="876" t="s">
        <v>200</v>
      </c>
      <c r="D40" s="877"/>
      <c r="E40" s="877"/>
      <c r="F40" s="877"/>
      <c r="G40" s="877"/>
      <c r="H40" s="877"/>
      <c r="I40" s="877"/>
      <c r="J40" s="877"/>
      <c r="K40" s="877"/>
      <c r="L40" s="524"/>
      <c r="M40" s="524"/>
      <c r="N40" s="524"/>
      <c r="O40" s="524"/>
      <c r="P40" s="524"/>
      <c r="Q40" s="524"/>
      <c r="R40" s="524"/>
      <c r="S40" s="151"/>
      <c r="T40" s="151"/>
      <c r="U40" s="72"/>
      <c r="V40" s="72"/>
      <c r="W40" s="72"/>
      <c r="X40" s="71"/>
    </row>
    <row r="41" spans="2:25" ht="19.899999999999999" customHeight="1">
      <c r="B41" s="559"/>
      <c r="C41" s="965"/>
      <c r="D41" s="966"/>
      <c r="E41" s="966"/>
      <c r="F41" s="966"/>
      <c r="G41" s="966"/>
      <c r="H41" s="966"/>
      <c r="I41" s="967"/>
      <c r="J41" s="672" t="s">
        <v>201</v>
      </c>
      <c r="K41" s="673" t="s">
        <v>202</v>
      </c>
      <c r="L41" s="677" t="s">
        <v>203</v>
      </c>
      <c r="M41" s="560"/>
      <c r="O41" s="72"/>
      <c r="P41" s="151"/>
      <c r="R41" s="72"/>
      <c r="S41" s="72"/>
      <c r="T41" s="71"/>
      <c r="V41" s="70"/>
    </row>
    <row r="42" spans="2:25" ht="19.899999999999999" customHeight="1">
      <c r="B42" s="559"/>
      <c r="C42" s="968"/>
      <c r="D42" s="969"/>
      <c r="E42" s="969"/>
      <c r="F42" s="969"/>
      <c r="G42" s="969"/>
      <c r="H42" s="969"/>
      <c r="I42" s="970"/>
      <c r="J42" s="675" t="s">
        <v>204</v>
      </c>
      <c r="K42" s="675" t="s">
        <v>205</v>
      </c>
      <c r="L42" s="678" t="s">
        <v>206</v>
      </c>
      <c r="M42" s="560"/>
      <c r="N42" s="950"/>
      <c r="O42" s="72"/>
      <c r="P42" s="151"/>
      <c r="R42" s="72"/>
      <c r="S42" s="72"/>
      <c r="T42" s="71"/>
      <c r="V42" s="70"/>
    </row>
    <row r="43" spans="2:25" ht="19.5" customHeight="1">
      <c r="B43" s="559"/>
      <c r="C43" s="562" t="s">
        <v>161</v>
      </c>
      <c r="D43" s="563" t="s">
        <v>207</v>
      </c>
      <c r="E43" s="563"/>
      <c r="F43" s="563"/>
      <c r="G43" s="563"/>
      <c r="H43" s="563"/>
      <c r="I43" s="617"/>
      <c r="J43" s="564"/>
      <c r="K43" s="565"/>
      <c r="L43" s="624"/>
      <c r="M43" s="561"/>
      <c r="N43" s="951"/>
      <c r="O43" s="74"/>
      <c r="P43" s="74"/>
      <c r="Q43" s="74"/>
      <c r="R43" s="72"/>
      <c r="S43" s="74"/>
      <c r="T43" s="71"/>
      <c r="V43" s="70"/>
    </row>
    <row r="44" spans="2:25" ht="19.899999999999999" customHeight="1">
      <c r="C44" s="99" t="s">
        <v>163</v>
      </c>
      <c r="D44" s="940" t="s">
        <v>164</v>
      </c>
      <c r="E44" s="941"/>
      <c r="F44" s="941"/>
      <c r="G44" s="941"/>
      <c r="H44" s="941"/>
      <c r="I44" s="942"/>
      <c r="J44" s="292">
        <f t="shared" ref="J44" si="6">IF(J46&lt;&gt;0,(J45+J46-J47),0)</f>
        <v>0</v>
      </c>
      <c r="K44" s="292">
        <f>IF(K46&lt;&gt;0,(K45+K46-K47),0)</f>
        <v>0</v>
      </c>
      <c r="L44" s="620">
        <f>IF(L46&lt;&gt;0,(L45+L46-L47),0)</f>
        <v>0</v>
      </c>
      <c r="O44" s="71"/>
      <c r="V44" s="70"/>
    </row>
    <row r="45" spans="2:25" ht="15" customHeight="1">
      <c r="C45" s="99" t="s">
        <v>165</v>
      </c>
      <c r="D45" s="940" t="s">
        <v>166</v>
      </c>
      <c r="E45" s="941"/>
      <c r="F45" s="941"/>
      <c r="G45" s="941"/>
      <c r="H45" s="941"/>
      <c r="I45" s="942"/>
      <c r="J45" s="154"/>
      <c r="K45" s="154"/>
      <c r="L45" s="619"/>
      <c r="M45" s="137"/>
      <c r="N45" s="137"/>
      <c r="O45" s="71"/>
      <c r="V45" s="70"/>
    </row>
    <row r="46" spans="2:25" ht="15" customHeight="1">
      <c r="C46" s="99" t="s">
        <v>167</v>
      </c>
      <c r="D46" s="940" t="s">
        <v>208</v>
      </c>
      <c r="E46" s="941"/>
      <c r="F46" s="941"/>
      <c r="G46" s="941"/>
      <c r="H46" s="941"/>
      <c r="I46" s="942"/>
      <c r="J46" s="154"/>
      <c r="K46" s="154"/>
      <c r="L46" s="619"/>
      <c r="O46" s="71"/>
      <c r="V46" s="70"/>
    </row>
    <row r="47" spans="2:25" ht="15" customHeight="1">
      <c r="C47" s="99" t="s">
        <v>169</v>
      </c>
      <c r="D47" s="940" t="s">
        <v>170</v>
      </c>
      <c r="E47" s="941"/>
      <c r="F47" s="941"/>
      <c r="G47" s="941"/>
      <c r="H47" s="941"/>
      <c r="I47" s="942"/>
      <c r="J47" s="154"/>
      <c r="K47" s="154"/>
      <c r="L47" s="619"/>
      <c r="M47" s="137"/>
      <c r="N47" s="137"/>
      <c r="O47" s="71"/>
      <c r="V47" s="70"/>
    </row>
    <row r="48" spans="2:25" ht="19.899999999999999" customHeight="1">
      <c r="C48" s="99"/>
      <c r="D48" s="940" t="s">
        <v>171</v>
      </c>
      <c r="E48" s="941"/>
      <c r="F48" s="941"/>
      <c r="G48" s="941"/>
      <c r="H48" s="941"/>
      <c r="I48" s="942"/>
      <c r="J48" s="397" t="e">
        <f>J44/J43</f>
        <v>#DIV/0!</v>
      </c>
      <c r="K48" s="397" t="e">
        <f>K44/K43</f>
        <v>#DIV/0!</v>
      </c>
      <c r="L48" s="625" t="e">
        <f t="shared" ref="L48" si="7">L44/L43</f>
        <v>#DIV/0!</v>
      </c>
      <c r="O48" s="71"/>
      <c r="V48" s="70"/>
    </row>
    <row r="49" spans="3:22" ht="19.899999999999999" customHeight="1">
      <c r="C49" s="99" t="s">
        <v>172</v>
      </c>
      <c r="D49" s="940" t="s">
        <v>173</v>
      </c>
      <c r="E49" s="941"/>
      <c r="F49" s="941"/>
      <c r="G49" s="941"/>
      <c r="H49" s="941"/>
      <c r="I49" s="942"/>
      <c r="J49" s="157">
        <f>J43-J44</f>
        <v>0</v>
      </c>
      <c r="K49" s="157">
        <f t="shared" ref="K49:L49" si="8">K43-K44</f>
        <v>0</v>
      </c>
      <c r="L49" s="157">
        <f t="shared" si="8"/>
        <v>0</v>
      </c>
      <c r="O49" s="71"/>
      <c r="V49" s="70"/>
    </row>
    <row r="50" spans="3:22" ht="19.899999999999999" customHeight="1">
      <c r="C50" s="99" t="s">
        <v>174</v>
      </c>
      <c r="D50" s="940" t="s">
        <v>175</v>
      </c>
      <c r="E50" s="940"/>
      <c r="F50" s="940"/>
      <c r="G50" s="940"/>
      <c r="H50" s="940"/>
      <c r="I50" s="978"/>
      <c r="J50" s="154"/>
      <c r="K50" s="154"/>
      <c r="L50" s="619"/>
      <c r="O50" s="71"/>
      <c r="V50" s="70"/>
    </row>
    <row r="51" spans="3:22" ht="19.899999999999999" customHeight="1">
      <c r="C51" s="99" t="s">
        <v>176</v>
      </c>
      <c r="D51" s="945" t="s">
        <v>177</v>
      </c>
      <c r="E51" s="945"/>
      <c r="F51" s="945"/>
      <c r="G51" s="945"/>
      <c r="H51" s="945"/>
      <c r="I51" s="946"/>
      <c r="J51" s="434">
        <f t="shared" ref="J51:K51" si="9">J49-J50</f>
        <v>0</v>
      </c>
      <c r="K51" s="435">
        <f t="shared" si="9"/>
        <v>0</v>
      </c>
      <c r="L51" s="620">
        <f t="shared" ref="L51" si="10">L49-L50</f>
        <v>0</v>
      </c>
      <c r="O51" s="71"/>
      <c r="V51" s="70"/>
    </row>
    <row r="52" spans="3:22" ht="19.899999999999999" customHeight="1">
      <c r="C52" s="99"/>
      <c r="D52" s="940" t="s">
        <v>178</v>
      </c>
      <c r="E52" s="941"/>
      <c r="F52" s="941"/>
      <c r="G52" s="941"/>
      <c r="H52" s="941"/>
      <c r="I52" s="942"/>
      <c r="J52" s="397" t="e">
        <f t="shared" ref="J52:L52" si="11">J51/J43</f>
        <v>#DIV/0!</v>
      </c>
      <c r="K52" s="397" t="e">
        <f t="shared" si="11"/>
        <v>#DIV/0!</v>
      </c>
      <c r="L52" s="625" t="e">
        <f t="shared" si="11"/>
        <v>#DIV/0!</v>
      </c>
      <c r="O52" s="71"/>
      <c r="V52" s="70"/>
    </row>
    <row r="53" spans="3:22" ht="19.899999999999999" customHeight="1">
      <c r="C53" s="99" t="s">
        <v>179</v>
      </c>
      <c r="D53" s="943" t="s">
        <v>180</v>
      </c>
      <c r="E53" s="943"/>
      <c r="F53" s="943"/>
      <c r="G53" s="943"/>
      <c r="H53" s="943"/>
      <c r="I53" s="944"/>
      <c r="J53" s="154"/>
      <c r="K53" s="154"/>
      <c r="L53" s="619"/>
      <c r="O53" s="71"/>
      <c r="V53" s="70"/>
    </row>
    <row r="54" spans="3:22" ht="19.899999999999999" customHeight="1">
      <c r="C54" s="99"/>
      <c r="D54" s="612"/>
      <c r="E54" s="655" t="s">
        <v>181</v>
      </c>
      <c r="F54" s="865"/>
      <c r="G54" s="865"/>
      <c r="H54" s="612"/>
      <c r="I54" s="613"/>
      <c r="J54" s="154"/>
      <c r="K54" s="154"/>
      <c r="L54" s="619"/>
      <c r="O54" s="71"/>
      <c r="V54" s="70"/>
    </row>
    <row r="55" spans="3:22" ht="19.899999999999999" customHeight="1">
      <c r="C55" s="99"/>
      <c r="D55" s="612"/>
      <c r="E55" s="612"/>
      <c r="F55" s="865"/>
      <c r="G55" s="865"/>
      <c r="H55" s="612"/>
      <c r="I55" s="613"/>
      <c r="J55" s="154"/>
      <c r="K55" s="154"/>
      <c r="L55" s="619"/>
      <c r="O55" s="71"/>
      <c r="V55" s="70"/>
    </row>
    <row r="56" spans="3:22" ht="19.899999999999999" customHeight="1">
      <c r="C56" s="99" t="s">
        <v>182</v>
      </c>
      <c r="D56" s="943" t="s">
        <v>183</v>
      </c>
      <c r="E56" s="943"/>
      <c r="F56" s="943"/>
      <c r="G56" s="943"/>
      <c r="H56" s="943"/>
      <c r="I56" s="944"/>
      <c r="J56" s="154"/>
      <c r="K56" s="154"/>
      <c r="L56" s="619"/>
      <c r="O56" s="71"/>
      <c r="V56" s="70"/>
    </row>
    <row r="57" spans="3:22" ht="19.899999999999999" customHeight="1">
      <c r="C57" s="99"/>
      <c r="D57" s="612"/>
      <c r="E57" s="655" t="s">
        <v>181</v>
      </c>
      <c r="F57" s="865"/>
      <c r="G57" s="865"/>
      <c r="H57" s="612"/>
      <c r="I57" s="613"/>
      <c r="J57" s="154"/>
      <c r="K57" s="154"/>
      <c r="L57" s="619"/>
      <c r="O57" s="71"/>
      <c r="V57" s="70"/>
    </row>
    <row r="58" spans="3:22" ht="19.899999999999999" customHeight="1">
      <c r="C58" s="99"/>
      <c r="D58" s="612"/>
      <c r="E58" s="612"/>
      <c r="F58" s="865"/>
      <c r="G58" s="865"/>
      <c r="H58" s="612"/>
      <c r="I58" s="613"/>
      <c r="J58" s="154"/>
      <c r="K58" s="154"/>
      <c r="L58" s="619"/>
      <c r="O58" s="71"/>
      <c r="V58" s="70"/>
    </row>
    <row r="59" spans="3:22" ht="19.899999999999999" customHeight="1">
      <c r="C59" s="99" t="s">
        <v>184</v>
      </c>
      <c r="D59" s="945" t="s">
        <v>185</v>
      </c>
      <c r="E59" s="945"/>
      <c r="F59" s="945"/>
      <c r="G59" s="945"/>
      <c r="H59" s="945"/>
      <c r="I59" s="946"/>
      <c r="J59" s="292">
        <f>J51+J53-J56</f>
        <v>0</v>
      </c>
      <c r="K59" s="292">
        <f>K51+K53-K56</f>
        <v>0</v>
      </c>
      <c r="L59" s="620">
        <f>L51+L53-L56</f>
        <v>0</v>
      </c>
      <c r="O59" s="71"/>
      <c r="V59" s="70"/>
    </row>
    <row r="60" spans="3:22" ht="19.899999999999999" customHeight="1">
      <c r="C60" s="99"/>
      <c r="D60" s="940" t="s">
        <v>186</v>
      </c>
      <c r="E60" s="941"/>
      <c r="F60" s="941"/>
      <c r="G60" s="941"/>
      <c r="H60" s="941"/>
      <c r="I60" s="942"/>
      <c r="J60" s="397" t="e">
        <f>J59/J43</f>
        <v>#DIV/0!</v>
      </c>
      <c r="K60" s="397" t="e">
        <f>K59/K43</f>
        <v>#DIV/0!</v>
      </c>
      <c r="L60" s="625" t="e">
        <f>L59/L43</f>
        <v>#DIV/0!</v>
      </c>
      <c r="O60" s="71"/>
      <c r="V60" s="70"/>
    </row>
    <row r="61" spans="3:22" ht="19.899999999999999" customHeight="1">
      <c r="C61" s="99" t="s">
        <v>187</v>
      </c>
      <c r="D61" s="929" t="s">
        <v>188</v>
      </c>
      <c r="E61" s="929"/>
      <c r="F61" s="929"/>
      <c r="G61" s="929"/>
      <c r="H61" s="929"/>
      <c r="I61" s="929"/>
      <c r="J61" s="154"/>
      <c r="K61" s="154"/>
      <c r="L61" s="619"/>
      <c r="O61" s="71"/>
      <c r="V61" s="70"/>
    </row>
    <row r="62" spans="3:22" ht="19.899999999999999" customHeight="1">
      <c r="C62" s="99" t="s">
        <v>189</v>
      </c>
      <c r="D62" s="947" t="s">
        <v>209</v>
      </c>
      <c r="E62" s="929"/>
      <c r="F62" s="929"/>
      <c r="G62" s="929"/>
      <c r="H62" s="929"/>
      <c r="I62" s="929"/>
      <c r="J62" s="154"/>
      <c r="K62" s="154"/>
      <c r="L62" s="619"/>
      <c r="O62" s="71"/>
      <c r="V62" s="70"/>
    </row>
    <row r="63" spans="3:22" ht="19.899999999999999" customHeight="1">
      <c r="C63" s="99" t="s">
        <v>191</v>
      </c>
      <c r="D63" s="929" t="s">
        <v>192</v>
      </c>
      <c r="E63" s="929"/>
      <c r="F63" s="929"/>
      <c r="G63" s="929"/>
      <c r="H63" s="929"/>
      <c r="I63" s="929"/>
      <c r="J63" s="154"/>
      <c r="K63" s="154"/>
      <c r="L63" s="619"/>
      <c r="O63" s="71"/>
      <c r="V63" s="70"/>
    </row>
    <row r="64" spans="3:22" ht="19.899999999999999" customHeight="1">
      <c r="C64" s="99" t="s">
        <v>193</v>
      </c>
      <c r="D64" s="923" t="s">
        <v>210</v>
      </c>
      <c r="E64" s="924"/>
      <c r="F64" s="924"/>
      <c r="G64" s="924"/>
      <c r="H64" s="924"/>
      <c r="I64" s="924"/>
      <c r="J64" s="154"/>
      <c r="K64" s="154"/>
      <c r="L64" s="619"/>
      <c r="O64" s="71"/>
      <c r="V64" s="70"/>
    </row>
    <row r="65" spans="1:25" ht="19.899999999999999" customHeight="1">
      <c r="C65" s="925" t="s">
        <v>211</v>
      </c>
      <c r="D65" s="926"/>
      <c r="E65" s="926"/>
      <c r="F65" s="926"/>
      <c r="G65" s="926"/>
      <c r="H65" s="926"/>
      <c r="I65" s="927"/>
      <c r="J65" s="398" t="e">
        <f>J44/J64</f>
        <v>#DIV/0!</v>
      </c>
      <c r="K65" s="398" t="e">
        <f>K44/K64</f>
        <v>#DIV/0!</v>
      </c>
      <c r="L65" s="626" t="e">
        <f>L44/L64</f>
        <v>#DIV/0!</v>
      </c>
      <c r="O65" s="71"/>
      <c r="V65" s="70"/>
    </row>
    <row r="66" spans="1:25" ht="19.899999999999999" customHeight="1">
      <c r="C66" s="928" t="s">
        <v>212</v>
      </c>
      <c r="D66" s="929"/>
      <c r="E66" s="929"/>
      <c r="F66" s="929"/>
      <c r="G66" s="929"/>
      <c r="H66" s="929"/>
      <c r="I66" s="930"/>
      <c r="J66" s="399" t="e">
        <f>J53/J64</f>
        <v>#DIV/0!</v>
      </c>
      <c r="K66" s="399" t="e">
        <f>K53/K64</f>
        <v>#DIV/0!</v>
      </c>
      <c r="L66" s="627" t="e">
        <f>L53/L64</f>
        <v>#DIV/0!</v>
      </c>
      <c r="O66" s="71"/>
      <c r="V66" s="70"/>
    </row>
    <row r="67" spans="1:25" ht="19.899999999999999" customHeight="1" thickBot="1">
      <c r="C67" s="931" t="s">
        <v>213</v>
      </c>
      <c r="D67" s="932"/>
      <c r="E67" s="932"/>
      <c r="F67" s="932"/>
      <c r="G67" s="932"/>
      <c r="H67" s="932"/>
      <c r="I67" s="933"/>
      <c r="J67" s="400" t="e">
        <f t="shared" ref="J67:K67" si="12">J56/J64</f>
        <v>#DIV/0!</v>
      </c>
      <c r="K67" s="400" t="e">
        <f t="shared" si="12"/>
        <v>#DIV/0!</v>
      </c>
      <c r="L67" s="628" t="e">
        <f t="shared" ref="L67" si="13">L56/L64</f>
        <v>#DIV/0!</v>
      </c>
      <c r="O67" s="71"/>
      <c r="V67" s="70"/>
    </row>
    <row r="68" spans="1:25" ht="10.5" customHeight="1">
      <c r="B68" s="150"/>
      <c r="C68" s="153"/>
      <c r="J68" s="153"/>
      <c r="K68" s="153"/>
      <c r="L68" s="153"/>
      <c r="M68" s="153"/>
      <c r="N68" s="153"/>
      <c r="O68" s="75"/>
      <c r="P68" s="74"/>
      <c r="Q68" s="74"/>
      <c r="R68" s="149" t="s">
        <v>214</v>
      </c>
      <c r="S68" s="153"/>
      <c r="T68" s="75"/>
      <c r="U68" s="74"/>
      <c r="V68" s="72"/>
      <c r="W68" s="72"/>
      <c r="X68" s="72"/>
      <c r="Y68" s="71"/>
    </row>
    <row r="69" spans="1:25">
      <c r="B69" s="77">
        <v>2</v>
      </c>
      <c r="C69" s="94" t="s">
        <v>215</v>
      </c>
      <c r="R69" s="148"/>
      <c r="S69" s="72"/>
    </row>
    <row r="70" spans="1:25" ht="30" customHeight="1" thickBot="1">
      <c r="B70" s="147"/>
      <c r="C70" s="958" t="s">
        <v>216</v>
      </c>
      <c r="D70" s="958"/>
      <c r="E70" s="958"/>
      <c r="F70" s="958"/>
      <c r="G70" s="958"/>
      <c r="H70" s="958"/>
      <c r="I70" s="958"/>
      <c r="J70" s="958"/>
      <c r="K70" s="958"/>
      <c r="L70" s="958"/>
      <c r="M70" s="958"/>
      <c r="N70" s="958"/>
      <c r="O70" s="958"/>
      <c r="P70" s="958"/>
      <c r="Q70" s="958"/>
      <c r="R70" s="242"/>
      <c r="S70" s="242"/>
      <c r="T70" s="242"/>
      <c r="U70" s="242"/>
    </row>
    <row r="71" spans="1:25" ht="15" thickBot="1">
      <c r="C71" s="79"/>
      <c r="K71" s="909" t="s">
        <v>217</v>
      </c>
      <c r="L71" s="910"/>
      <c r="M71" s="910"/>
      <c r="N71" s="910"/>
      <c r="O71" s="910"/>
      <c r="P71" s="910"/>
      <c r="Q71" s="911"/>
      <c r="V71" s="70"/>
    </row>
    <row r="72" spans="1:25" s="146" customFormat="1" ht="27.6" customHeight="1">
      <c r="A72" s="77"/>
      <c r="B72" s="77"/>
      <c r="C72" s="948"/>
      <c r="D72" s="949"/>
      <c r="E72" s="949"/>
      <c r="F72" s="949"/>
      <c r="G72" s="949"/>
      <c r="H72" s="949"/>
      <c r="I72" s="949"/>
      <c r="J72" s="939" t="s">
        <v>152</v>
      </c>
      <c r="K72" s="981" t="s">
        <v>153</v>
      </c>
      <c r="L72" s="982"/>
      <c r="M72" s="464"/>
      <c r="N72" s="256" t="s">
        <v>154</v>
      </c>
      <c r="O72" s="257"/>
      <c r="P72" s="963" t="s">
        <v>218</v>
      </c>
      <c r="Q72" s="961" t="s">
        <v>219</v>
      </c>
      <c r="R72" s="240"/>
    </row>
    <row r="73" spans="1:25" s="140" customFormat="1" ht="42">
      <c r="A73" s="145"/>
      <c r="B73" s="145"/>
      <c r="C73" s="934"/>
      <c r="D73" s="935"/>
      <c r="E73" s="935"/>
      <c r="F73" s="935"/>
      <c r="G73" s="935"/>
      <c r="H73" s="935"/>
      <c r="I73" s="935"/>
      <c r="J73" s="915"/>
      <c r="K73" s="492" t="s">
        <v>155</v>
      </c>
      <c r="L73" s="493" t="s">
        <v>156</v>
      </c>
      <c r="M73" s="493" t="s">
        <v>157</v>
      </c>
      <c r="N73" s="494" t="s">
        <v>158</v>
      </c>
      <c r="O73" s="495" t="s">
        <v>159</v>
      </c>
      <c r="P73" s="964"/>
      <c r="Q73" s="962"/>
      <c r="R73" s="141"/>
    </row>
    <row r="74" spans="1:25" s="140" customFormat="1" ht="21.75" customHeight="1">
      <c r="A74" s="145"/>
      <c r="B74" s="145"/>
      <c r="C74" s="144" t="s">
        <v>161</v>
      </c>
      <c r="D74" s="143" t="s">
        <v>220</v>
      </c>
      <c r="E74" s="142"/>
      <c r="F74" s="136"/>
      <c r="G74" s="136"/>
      <c r="H74" s="136"/>
      <c r="I74" s="136"/>
      <c r="J74" s="298"/>
      <c r="K74" s="436">
        <f>K86+K91+K96</f>
        <v>0</v>
      </c>
      <c r="L74" s="437">
        <f>L86+L91+L96</f>
        <v>0</v>
      </c>
      <c r="M74" s="437">
        <f>M86+M91+M96</f>
        <v>0</v>
      </c>
      <c r="N74" s="438">
        <f>N86+N91+N96</f>
        <v>0</v>
      </c>
      <c r="O74" s="439">
        <f>O86+O91+O96</f>
        <v>0</v>
      </c>
      <c r="P74" s="423" t="e">
        <f>O74/$O$113*100</f>
        <v>#DIV/0!</v>
      </c>
      <c r="Q74" s="485"/>
      <c r="R74" s="141"/>
    </row>
    <row r="75" spans="1:25" ht="19.899999999999999" customHeight="1">
      <c r="C75" s="84" t="s">
        <v>163</v>
      </c>
      <c r="D75" s="139" t="s">
        <v>221</v>
      </c>
      <c r="E75" s="136"/>
      <c r="F75" s="136"/>
      <c r="G75" s="136"/>
      <c r="H75" s="136"/>
      <c r="I75" s="136"/>
      <c r="J75" s="128"/>
      <c r="K75" s="440"/>
      <c r="L75" s="441"/>
      <c r="M75" s="441"/>
      <c r="N75" s="442"/>
      <c r="O75" s="443"/>
      <c r="P75" s="314"/>
      <c r="Q75" s="129"/>
      <c r="V75" s="70"/>
    </row>
    <row r="76" spans="1:25" ht="19.899999999999999" customHeight="1">
      <c r="C76" s="122"/>
      <c r="D76" s="123"/>
      <c r="E76" s="120" t="s">
        <v>222</v>
      </c>
      <c r="F76" s="917"/>
      <c r="G76" s="917"/>
      <c r="H76" s="917"/>
      <c r="I76" s="918"/>
      <c r="J76" s="104"/>
      <c r="K76" s="444"/>
      <c r="L76" s="445"/>
      <c r="M76" s="445"/>
      <c r="N76" s="446"/>
      <c r="O76" s="154"/>
      <c r="P76" s="424" t="e">
        <f>O76/$O$113*100</f>
        <v>#DIV/0!</v>
      </c>
      <c r="Q76" s="129"/>
      <c r="V76" s="70"/>
    </row>
    <row r="77" spans="1:25" ht="19.899999999999999" customHeight="1">
      <c r="C77" s="122"/>
      <c r="D77" s="121"/>
      <c r="E77" s="120" t="s">
        <v>223</v>
      </c>
      <c r="F77" s="917"/>
      <c r="G77" s="917"/>
      <c r="H77" s="917"/>
      <c r="I77" s="918"/>
      <c r="J77" s="104"/>
      <c r="K77" s="444"/>
      <c r="L77" s="445"/>
      <c r="M77" s="445"/>
      <c r="N77" s="446"/>
      <c r="O77" s="157"/>
      <c r="P77" s="424" t="e">
        <f t="shared" ref="P77:P86" si="14">O77/$O$113*100</f>
        <v>#DIV/0!</v>
      </c>
      <c r="Q77" s="129"/>
      <c r="V77" s="70"/>
    </row>
    <row r="78" spans="1:25" ht="19.899999999999999" customHeight="1">
      <c r="C78" s="122"/>
      <c r="D78" s="121"/>
      <c r="E78" s="120" t="s">
        <v>224</v>
      </c>
      <c r="F78" s="917"/>
      <c r="G78" s="917"/>
      <c r="H78" s="917"/>
      <c r="I78" s="918"/>
      <c r="J78" s="104"/>
      <c r="K78" s="444"/>
      <c r="L78" s="445"/>
      <c r="M78" s="445"/>
      <c r="N78" s="447"/>
      <c r="O78" s="154"/>
      <c r="P78" s="424" t="e">
        <f t="shared" si="14"/>
        <v>#DIV/0!</v>
      </c>
      <c r="Q78" s="129"/>
      <c r="V78" s="70"/>
    </row>
    <row r="79" spans="1:25" ht="19.899999999999999" customHeight="1">
      <c r="C79" s="122"/>
      <c r="D79" s="121"/>
      <c r="E79" s="120" t="s">
        <v>225</v>
      </c>
      <c r="F79" s="134" t="s">
        <v>226</v>
      </c>
      <c r="G79" s="271" t="s">
        <v>227</v>
      </c>
      <c r="H79" s="470"/>
      <c r="I79" s="133" t="s">
        <v>228</v>
      </c>
      <c r="J79" s="104"/>
      <c r="K79" s="444"/>
      <c r="L79" s="445"/>
      <c r="M79" s="445"/>
      <c r="N79" s="447"/>
      <c r="O79" s="154"/>
      <c r="P79" s="424" t="e">
        <f t="shared" si="14"/>
        <v>#DIV/0!</v>
      </c>
      <c r="Q79" s="129"/>
      <c r="V79" s="70"/>
    </row>
    <row r="80" spans="1:25" ht="19.899999999999999" customHeight="1">
      <c r="C80" s="122"/>
      <c r="D80" s="137"/>
      <c r="E80" s="120" t="s">
        <v>229</v>
      </c>
      <c r="F80" s="134" t="s">
        <v>226</v>
      </c>
      <c r="G80" s="266" t="s">
        <v>230</v>
      </c>
      <c r="H80" s="470"/>
      <c r="I80" s="133" t="s">
        <v>228</v>
      </c>
      <c r="J80" s="104"/>
      <c r="K80" s="444"/>
      <c r="L80" s="445"/>
      <c r="M80" s="445"/>
      <c r="N80" s="446"/>
      <c r="O80" s="154"/>
      <c r="P80" s="424" t="e">
        <f t="shared" si="14"/>
        <v>#DIV/0!</v>
      </c>
      <c r="Q80" s="138"/>
      <c r="V80" s="70"/>
    </row>
    <row r="81" spans="3:22" ht="19.899999999999999" customHeight="1">
      <c r="C81" s="122"/>
      <c r="D81" s="137"/>
      <c r="E81" s="120" t="s">
        <v>231</v>
      </c>
      <c r="F81" s="136" t="s">
        <v>232</v>
      </c>
      <c r="G81" s="135"/>
      <c r="H81" s="135"/>
      <c r="I81" s="135"/>
      <c r="J81" s="104"/>
      <c r="K81" s="444"/>
      <c r="L81" s="445"/>
      <c r="M81" s="445"/>
      <c r="N81" s="447"/>
      <c r="O81" s="154"/>
      <c r="P81" s="424" t="e">
        <f t="shared" si="14"/>
        <v>#DIV/0!</v>
      </c>
      <c r="Q81" s="129"/>
      <c r="V81" s="70"/>
    </row>
    <row r="82" spans="3:22" ht="19.899999999999999" customHeight="1">
      <c r="C82" s="122"/>
      <c r="D82" s="137"/>
      <c r="E82" s="120" t="s">
        <v>233</v>
      </c>
      <c r="F82" s="136" t="s">
        <v>234</v>
      </c>
      <c r="G82" s="135"/>
      <c r="H82" s="135"/>
      <c r="I82" s="135"/>
      <c r="J82" s="104"/>
      <c r="K82" s="444"/>
      <c r="L82" s="445"/>
      <c r="M82" s="445"/>
      <c r="N82" s="447"/>
      <c r="O82" s="154"/>
      <c r="P82" s="424" t="e">
        <f t="shared" si="14"/>
        <v>#DIV/0!</v>
      </c>
      <c r="Q82" s="129"/>
      <c r="V82" s="70"/>
    </row>
    <row r="83" spans="3:22" ht="19.899999999999999" customHeight="1">
      <c r="C83" s="122"/>
      <c r="D83" s="131"/>
      <c r="E83" s="120" t="s">
        <v>235</v>
      </c>
      <c r="F83" s="134" t="s">
        <v>236</v>
      </c>
      <c r="G83" s="134"/>
      <c r="H83" s="134"/>
      <c r="I83" s="133"/>
      <c r="J83" s="104"/>
      <c r="K83" s="444"/>
      <c r="L83" s="445"/>
      <c r="M83" s="445"/>
      <c r="N83" s="446"/>
      <c r="O83" s="154"/>
      <c r="P83" s="424" t="e">
        <f t="shared" si="14"/>
        <v>#DIV/0!</v>
      </c>
      <c r="Q83" s="129"/>
      <c r="V83" s="70"/>
    </row>
    <row r="84" spans="3:22" ht="19.899999999999999" customHeight="1">
      <c r="C84" s="122"/>
      <c r="D84" s="131"/>
      <c r="E84" s="120" t="s">
        <v>237</v>
      </c>
      <c r="F84" s="919"/>
      <c r="G84" s="919"/>
      <c r="H84" s="919"/>
      <c r="I84" s="920"/>
      <c r="J84" s="104"/>
      <c r="K84" s="444"/>
      <c r="L84" s="445"/>
      <c r="M84" s="445"/>
      <c r="N84" s="447"/>
      <c r="O84" s="154"/>
      <c r="P84" s="424" t="e">
        <f t="shared" si="14"/>
        <v>#DIV/0!</v>
      </c>
      <c r="Q84" s="129"/>
      <c r="V84" s="70"/>
    </row>
    <row r="85" spans="3:22" ht="19.899999999999999" customHeight="1">
      <c r="C85" s="122"/>
      <c r="D85" s="131"/>
      <c r="E85" s="120" t="s">
        <v>238</v>
      </c>
      <c r="F85" s="921" t="s">
        <v>239</v>
      </c>
      <c r="G85" s="921"/>
      <c r="H85" s="921"/>
      <c r="I85" s="922"/>
      <c r="J85" s="104"/>
      <c r="K85" s="444"/>
      <c r="L85" s="445"/>
      <c r="M85" s="445"/>
      <c r="N85" s="447"/>
      <c r="O85" s="154"/>
      <c r="P85" s="424" t="e">
        <f t="shared" si="14"/>
        <v>#DIV/0!</v>
      </c>
      <c r="Q85" s="129"/>
      <c r="V85" s="70"/>
    </row>
    <row r="86" spans="3:22" ht="19.899999999999999" customHeight="1">
      <c r="C86" s="119"/>
      <c r="D86" s="130"/>
      <c r="E86" s="901" t="s">
        <v>240</v>
      </c>
      <c r="F86" s="901"/>
      <c r="G86" s="901"/>
      <c r="H86" s="901"/>
      <c r="I86" s="902"/>
      <c r="J86" s="298"/>
      <c r="K86" s="448">
        <f>SUM(K76:K85)</f>
        <v>0</v>
      </c>
      <c r="L86" s="449">
        <f t="shared" ref="L86:N86" si="15">SUM(L76:L85)</f>
        <v>0</v>
      </c>
      <c r="M86" s="449">
        <f t="shared" si="15"/>
        <v>0</v>
      </c>
      <c r="N86" s="450">
        <f t="shared" si="15"/>
        <v>0</v>
      </c>
      <c r="O86" s="434">
        <f>SUM(O76:O85)</f>
        <v>0</v>
      </c>
      <c r="P86" s="424" t="e">
        <f t="shared" si="14"/>
        <v>#DIV/0!</v>
      </c>
      <c r="Q86" s="129"/>
      <c r="V86" s="70"/>
    </row>
    <row r="87" spans="3:22" ht="19.899999999999999" customHeight="1">
      <c r="C87" s="84" t="s">
        <v>165</v>
      </c>
      <c r="D87" s="903" t="s">
        <v>241</v>
      </c>
      <c r="E87" s="903"/>
      <c r="F87" s="903"/>
      <c r="G87" s="903"/>
      <c r="H87" s="903"/>
      <c r="I87" s="903"/>
      <c r="J87" s="128"/>
      <c r="K87" s="127"/>
      <c r="L87" s="126"/>
      <c r="M87" s="126"/>
      <c r="N87" s="125"/>
      <c r="O87" s="124"/>
      <c r="P87" s="425"/>
      <c r="Q87" s="129"/>
      <c r="V87" s="70"/>
    </row>
    <row r="88" spans="3:22" ht="19.899999999999999" customHeight="1">
      <c r="C88" s="122"/>
      <c r="D88" s="123"/>
      <c r="E88" s="120" t="s">
        <v>222</v>
      </c>
      <c r="F88" s="898"/>
      <c r="G88" s="898"/>
      <c r="H88" s="898"/>
      <c r="I88" s="899"/>
      <c r="J88" s="104"/>
      <c r="K88" s="444"/>
      <c r="L88" s="445"/>
      <c r="M88" s="445"/>
      <c r="N88" s="447"/>
      <c r="O88" s="154"/>
      <c r="P88" s="424" t="e">
        <f>O88/$O$113*100</f>
        <v>#DIV/0!</v>
      </c>
      <c r="Q88" s="129"/>
      <c r="V88" s="70"/>
    </row>
    <row r="89" spans="3:22" ht="19.899999999999999" customHeight="1">
      <c r="C89" s="122"/>
      <c r="D89" s="121"/>
      <c r="E89" s="120" t="s">
        <v>223</v>
      </c>
      <c r="F89" s="898"/>
      <c r="G89" s="898"/>
      <c r="H89" s="898"/>
      <c r="I89" s="899"/>
      <c r="J89" s="104"/>
      <c r="K89" s="444"/>
      <c r="L89" s="445"/>
      <c r="M89" s="445"/>
      <c r="N89" s="446"/>
      <c r="O89" s="154"/>
      <c r="P89" s="424" t="e">
        <f>O89/$O$113*100</f>
        <v>#DIV/0!</v>
      </c>
      <c r="Q89" s="129"/>
      <c r="V89" s="70"/>
    </row>
    <row r="90" spans="3:22" ht="19.899999999999999" customHeight="1">
      <c r="C90" s="122"/>
      <c r="D90" s="121"/>
      <c r="E90" s="120" t="s">
        <v>224</v>
      </c>
      <c r="F90" s="898"/>
      <c r="G90" s="898"/>
      <c r="H90" s="898"/>
      <c r="I90" s="899"/>
      <c r="J90" s="104"/>
      <c r="K90" s="444"/>
      <c r="L90" s="445"/>
      <c r="M90" s="445"/>
      <c r="N90" s="447"/>
      <c r="O90" s="154"/>
      <c r="P90" s="424" t="e">
        <f>O90/$O$113*100</f>
        <v>#DIV/0!</v>
      </c>
      <c r="Q90" s="129"/>
      <c r="V90" s="70"/>
    </row>
    <row r="91" spans="3:22" ht="19.899999999999999" customHeight="1">
      <c r="C91" s="119"/>
      <c r="D91" s="118"/>
      <c r="E91" s="900" t="s">
        <v>240</v>
      </c>
      <c r="F91" s="901"/>
      <c r="G91" s="901"/>
      <c r="H91" s="901"/>
      <c r="I91" s="902"/>
      <c r="J91" s="298"/>
      <c r="K91" s="448">
        <f>SUM(K88:K90)</f>
        <v>0</v>
      </c>
      <c r="L91" s="449">
        <f>SUM(L88:L90)</f>
        <v>0</v>
      </c>
      <c r="M91" s="449">
        <f>SUM(M88:M90)</f>
        <v>0</v>
      </c>
      <c r="N91" s="450">
        <f>SUM(N88:N90)</f>
        <v>0</v>
      </c>
      <c r="O91" s="434">
        <f>SUM(O88:O90)</f>
        <v>0</v>
      </c>
      <c r="P91" s="424" t="e">
        <f>O91/$O$113*100</f>
        <v>#DIV/0!</v>
      </c>
      <c r="Q91" s="129"/>
      <c r="V91" s="70"/>
    </row>
    <row r="92" spans="3:22" ht="19.899999999999999" customHeight="1">
      <c r="C92" s="84" t="s">
        <v>167</v>
      </c>
      <c r="D92" s="903" t="s">
        <v>242</v>
      </c>
      <c r="E92" s="903"/>
      <c r="F92" s="903"/>
      <c r="G92" s="903"/>
      <c r="H92" s="903"/>
      <c r="I92" s="903"/>
      <c r="J92" s="128"/>
      <c r="K92" s="440"/>
      <c r="L92" s="441"/>
      <c r="M92" s="441"/>
      <c r="N92" s="442"/>
      <c r="O92" s="443"/>
      <c r="P92" s="425"/>
      <c r="Q92" s="112"/>
      <c r="V92" s="70"/>
    </row>
    <row r="93" spans="3:22" ht="19.899999999999999" customHeight="1">
      <c r="C93" s="122"/>
      <c r="D93" s="123"/>
      <c r="E93" s="120" t="s">
        <v>222</v>
      </c>
      <c r="F93" s="898"/>
      <c r="G93" s="898"/>
      <c r="H93" s="898"/>
      <c r="I93" s="899"/>
      <c r="J93" s="104"/>
      <c r="K93" s="444"/>
      <c r="L93" s="445"/>
      <c r="M93" s="445"/>
      <c r="N93" s="447"/>
      <c r="O93" s="154"/>
      <c r="P93" s="424" t="e">
        <f>O93/$O$113*100</f>
        <v>#DIV/0!</v>
      </c>
      <c r="Q93" s="112"/>
      <c r="V93" s="70"/>
    </row>
    <row r="94" spans="3:22" ht="19.899999999999999" customHeight="1">
      <c r="C94" s="122"/>
      <c r="D94" s="121"/>
      <c r="E94" s="120" t="s">
        <v>223</v>
      </c>
      <c r="F94" s="898"/>
      <c r="G94" s="898"/>
      <c r="H94" s="898"/>
      <c r="I94" s="899"/>
      <c r="J94" s="104"/>
      <c r="K94" s="444"/>
      <c r="L94" s="445"/>
      <c r="M94" s="445"/>
      <c r="N94" s="446"/>
      <c r="O94" s="154"/>
      <c r="P94" s="424" t="e">
        <f>O94/$O$113*100</f>
        <v>#DIV/0!</v>
      </c>
      <c r="Q94" s="112"/>
      <c r="V94" s="70"/>
    </row>
    <row r="95" spans="3:22" ht="19.899999999999999" customHeight="1">
      <c r="C95" s="122"/>
      <c r="D95" s="121"/>
      <c r="E95" s="120" t="s">
        <v>224</v>
      </c>
      <c r="F95" s="898"/>
      <c r="G95" s="898"/>
      <c r="H95" s="898"/>
      <c r="I95" s="899"/>
      <c r="J95" s="104"/>
      <c r="K95" s="444"/>
      <c r="L95" s="445"/>
      <c r="M95" s="445"/>
      <c r="N95" s="447"/>
      <c r="O95" s="154"/>
      <c r="P95" s="424" t="e">
        <f>O95/$O$113*100</f>
        <v>#DIV/0!</v>
      </c>
      <c r="Q95" s="112"/>
      <c r="V95" s="70"/>
    </row>
    <row r="96" spans="3:22" ht="19.899999999999999" customHeight="1">
      <c r="C96" s="119"/>
      <c r="D96" s="118"/>
      <c r="E96" s="900" t="s">
        <v>240</v>
      </c>
      <c r="F96" s="901"/>
      <c r="G96" s="901"/>
      <c r="H96" s="901"/>
      <c r="I96" s="902"/>
      <c r="J96" s="298"/>
      <c r="K96" s="448">
        <f>SUM(K93:K95)</f>
        <v>0</v>
      </c>
      <c r="L96" s="449">
        <f>SUM(L93:L95)</f>
        <v>0</v>
      </c>
      <c r="M96" s="449">
        <f>SUM(M93:M95)</f>
        <v>0</v>
      </c>
      <c r="N96" s="450">
        <f>SUM(N93:N95)</f>
        <v>0</v>
      </c>
      <c r="O96" s="434">
        <f>SUM(O93:O95)</f>
        <v>0</v>
      </c>
      <c r="P96" s="424" t="e">
        <f>O96/$O$113*100</f>
        <v>#DIV/0!</v>
      </c>
      <c r="Q96" s="112"/>
      <c r="V96" s="70"/>
    </row>
    <row r="97" spans="3:22" ht="19.899999999999999" customHeight="1">
      <c r="C97" s="84" t="s">
        <v>169</v>
      </c>
      <c r="D97" s="903" t="s">
        <v>243</v>
      </c>
      <c r="E97" s="903"/>
      <c r="F97" s="903"/>
      <c r="G97" s="903"/>
      <c r="H97" s="903"/>
      <c r="I97" s="903"/>
      <c r="J97" s="128"/>
      <c r="K97" s="448">
        <f>K102+K107+K112</f>
        <v>0</v>
      </c>
      <c r="L97" s="449">
        <f>L102+L107+L112</f>
        <v>0</v>
      </c>
      <c r="M97" s="449">
        <f>M102+M107+M112</f>
        <v>0</v>
      </c>
      <c r="N97" s="450">
        <f>N102+N107+N112</f>
        <v>0</v>
      </c>
      <c r="O97" s="434">
        <f>O102+O107+O112</f>
        <v>0</v>
      </c>
      <c r="P97" s="424" t="e">
        <f>O97/$O$113*100</f>
        <v>#DIV/0!</v>
      </c>
      <c r="Q97" s="112"/>
      <c r="V97" s="70"/>
    </row>
    <row r="98" spans="3:22" ht="19.899999999999999" customHeight="1">
      <c r="C98" s="84" t="s">
        <v>172</v>
      </c>
      <c r="D98" s="903" t="s">
        <v>244</v>
      </c>
      <c r="E98" s="903"/>
      <c r="F98" s="903"/>
      <c r="G98" s="903"/>
      <c r="H98" s="903"/>
      <c r="I98" s="903"/>
      <c r="J98" s="128"/>
      <c r="K98" s="440"/>
      <c r="L98" s="441"/>
      <c r="M98" s="441"/>
      <c r="N98" s="442"/>
      <c r="O98" s="443"/>
      <c r="P98" s="425"/>
      <c r="Q98" s="112"/>
      <c r="V98" s="70"/>
    </row>
    <row r="99" spans="3:22" ht="19.899999999999999" customHeight="1">
      <c r="C99" s="122"/>
      <c r="D99" s="123"/>
      <c r="E99" s="120" t="s">
        <v>222</v>
      </c>
      <c r="F99" s="898"/>
      <c r="G99" s="898"/>
      <c r="H99" s="898"/>
      <c r="I99" s="899"/>
      <c r="J99" s="104"/>
      <c r="K99" s="444"/>
      <c r="L99" s="445"/>
      <c r="M99" s="445"/>
      <c r="N99" s="447"/>
      <c r="O99" s="154"/>
      <c r="P99" s="424" t="e">
        <f>O99/$O$113*100</f>
        <v>#DIV/0!</v>
      </c>
      <c r="Q99" s="112"/>
      <c r="V99" s="70"/>
    </row>
    <row r="100" spans="3:22" ht="19.899999999999999" customHeight="1">
      <c r="C100" s="122"/>
      <c r="D100" s="121"/>
      <c r="E100" s="120" t="s">
        <v>223</v>
      </c>
      <c r="F100" s="898"/>
      <c r="G100" s="898"/>
      <c r="H100" s="898"/>
      <c r="I100" s="899"/>
      <c r="J100" s="104"/>
      <c r="K100" s="444"/>
      <c r="L100" s="445"/>
      <c r="M100" s="445"/>
      <c r="N100" s="447"/>
      <c r="O100" s="154"/>
      <c r="P100" s="424" t="e">
        <f>O100/$O$113*100</f>
        <v>#DIV/0!</v>
      </c>
      <c r="Q100" s="112"/>
      <c r="V100" s="70"/>
    </row>
    <row r="101" spans="3:22" ht="19.899999999999999" customHeight="1">
      <c r="C101" s="122"/>
      <c r="D101" s="121"/>
      <c r="E101" s="120" t="s">
        <v>224</v>
      </c>
      <c r="F101" s="898"/>
      <c r="G101" s="898"/>
      <c r="H101" s="898"/>
      <c r="I101" s="899"/>
      <c r="J101" s="104"/>
      <c r="K101" s="444"/>
      <c r="L101" s="445"/>
      <c r="M101" s="445"/>
      <c r="N101" s="446"/>
      <c r="O101" s="154"/>
      <c r="P101" s="424" t="e">
        <f>O101/$O$113*100</f>
        <v>#DIV/0!</v>
      </c>
      <c r="Q101" s="112"/>
      <c r="V101" s="70"/>
    </row>
    <row r="102" spans="3:22" ht="19.899999999999999" customHeight="1">
      <c r="C102" s="119"/>
      <c r="D102" s="118"/>
      <c r="E102" s="900" t="s">
        <v>240</v>
      </c>
      <c r="F102" s="901"/>
      <c r="G102" s="901"/>
      <c r="H102" s="901"/>
      <c r="I102" s="902"/>
      <c r="J102" s="298"/>
      <c r="K102" s="448">
        <f>SUM(K99:K101)</f>
        <v>0</v>
      </c>
      <c r="L102" s="449">
        <f>SUM(L99:L101)</f>
        <v>0</v>
      </c>
      <c r="M102" s="449">
        <f>SUM(M99:M101)</f>
        <v>0</v>
      </c>
      <c r="N102" s="450">
        <f>SUM(N99:N101)</f>
        <v>0</v>
      </c>
      <c r="O102" s="434">
        <f>SUM(O99:O101)</f>
        <v>0</v>
      </c>
      <c r="P102" s="424" t="e">
        <f>O102/$O$113*100</f>
        <v>#DIV/0!</v>
      </c>
      <c r="Q102" s="112"/>
      <c r="V102" s="70"/>
    </row>
    <row r="103" spans="3:22" ht="19.899999999999999" customHeight="1">
      <c r="C103" s="84" t="s">
        <v>174</v>
      </c>
      <c r="D103" s="903" t="s">
        <v>245</v>
      </c>
      <c r="E103" s="903"/>
      <c r="F103" s="903"/>
      <c r="G103" s="903"/>
      <c r="H103" s="903"/>
      <c r="I103" s="903"/>
      <c r="J103" s="128"/>
      <c r="K103" s="440"/>
      <c r="L103" s="441"/>
      <c r="M103" s="441"/>
      <c r="N103" s="442"/>
      <c r="O103" s="443"/>
      <c r="P103" s="425"/>
      <c r="Q103" s="129"/>
      <c r="V103" s="70"/>
    </row>
    <row r="104" spans="3:22" ht="19.899999999999999" customHeight="1">
      <c r="C104" s="122"/>
      <c r="D104" s="123"/>
      <c r="E104" s="120" t="s">
        <v>222</v>
      </c>
      <c r="F104" s="898"/>
      <c r="G104" s="898"/>
      <c r="H104" s="898"/>
      <c r="I104" s="899"/>
      <c r="J104" s="104"/>
      <c r="K104" s="444"/>
      <c r="L104" s="445"/>
      <c r="M104" s="445"/>
      <c r="N104" s="447"/>
      <c r="O104" s="154"/>
      <c r="P104" s="424" t="e">
        <f>O104/$O$113*100</f>
        <v>#DIV/0!</v>
      </c>
      <c r="Q104" s="129"/>
      <c r="V104" s="70"/>
    </row>
    <row r="105" spans="3:22" ht="19.899999999999999" customHeight="1">
      <c r="C105" s="122"/>
      <c r="D105" s="121"/>
      <c r="E105" s="120" t="s">
        <v>223</v>
      </c>
      <c r="F105" s="898"/>
      <c r="G105" s="898"/>
      <c r="H105" s="898"/>
      <c r="I105" s="899"/>
      <c r="J105" s="104"/>
      <c r="K105" s="444"/>
      <c r="L105" s="445"/>
      <c r="M105" s="445"/>
      <c r="N105" s="447"/>
      <c r="O105" s="154"/>
      <c r="P105" s="424" t="e">
        <f>O105/$O$113*100</f>
        <v>#DIV/0!</v>
      </c>
      <c r="Q105" s="129"/>
      <c r="V105" s="70"/>
    </row>
    <row r="106" spans="3:22" ht="19.899999999999999" customHeight="1">
      <c r="C106" s="122"/>
      <c r="D106" s="121"/>
      <c r="E106" s="120" t="s">
        <v>224</v>
      </c>
      <c r="F106" s="898"/>
      <c r="G106" s="898"/>
      <c r="H106" s="898"/>
      <c r="I106" s="899"/>
      <c r="J106" s="104"/>
      <c r="K106" s="444"/>
      <c r="L106" s="445"/>
      <c r="M106" s="445"/>
      <c r="N106" s="446"/>
      <c r="O106" s="154"/>
      <c r="P106" s="424" t="e">
        <f>O106/$O$113*100</f>
        <v>#DIV/0!</v>
      </c>
      <c r="Q106" s="129"/>
      <c r="V106" s="70"/>
    </row>
    <row r="107" spans="3:22" ht="19.899999999999999" customHeight="1">
      <c r="C107" s="119"/>
      <c r="D107" s="118"/>
      <c r="E107" s="900" t="s">
        <v>240</v>
      </c>
      <c r="F107" s="901"/>
      <c r="G107" s="901"/>
      <c r="H107" s="901"/>
      <c r="I107" s="902"/>
      <c r="J107" s="298"/>
      <c r="K107" s="448">
        <f>SUM(K104:K106)</f>
        <v>0</v>
      </c>
      <c r="L107" s="449">
        <f>SUM(L104:L106)</f>
        <v>0</v>
      </c>
      <c r="M107" s="449">
        <f>SUM(M104:M106)</f>
        <v>0</v>
      </c>
      <c r="N107" s="450">
        <f>SUM(N104:N106)</f>
        <v>0</v>
      </c>
      <c r="O107" s="434">
        <f>SUM(O104:O106)</f>
        <v>0</v>
      </c>
      <c r="P107" s="424" t="e">
        <f>O107/$O$113*100</f>
        <v>#DIV/0!</v>
      </c>
      <c r="Q107" s="129"/>
      <c r="V107" s="70"/>
    </row>
    <row r="108" spans="3:22" ht="19.899999999999999" customHeight="1">
      <c r="C108" s="84" t="s">
        <v>176</v>
      </c>
      <c r="D108" s="903" t="s">
        <v>246</v>
      </c>
      <c r="E108" s="903"/>
      <c r="F108" s="903"/>
      <c r="G108" s="903"/>
      <c r="H108" s="903"/>
      <c r="I108" s="903"/>
      <c r="J108" s="128"/>
      <c r="K108" s="440"/>
      <c r="L108" s="441"/>
      <c r="M108" s="441"/>
      <c r="N108" s="442"/>
      <c r="O108" s="443"/>
      <c r="P108" s="425"/>
      <c r="Q108" s="112"/>
      <c r="V108" s="70"/>
    </row>
    <row r="109" spans="3:22" ht="19.899999999999999" customHeight="1">
      <c r="C109" s="122"/>
      <c r="D109" s="123"/>
      <c r="E109" s="120" t="s">
        <v>222</v>
      </c>
      <c r="F109" s="898"/>
      <c r="G109" s="898"/>
      <c r="H109" s="898"/>
      <c r="I109" s="899"/>
      <c r="J109" s="104"/>
      <c r="K109" s="444"/>
      <c r="L109" s="445"/>
      <c r="M109" s="445"/>
      <c r="N109" s="447"/>
      <c r="O109" s="154"/>
      <c r="P109" s="424" t="e">
        <f>O109/$O$113*100</f>
        <v>#DIV/0!</v>
      </c>
      <c r="Q109" s="112"/>
      <c r="V109" s="70"/>
    </row>
    <row r="110" spans="3:22" ht="19.899999999999999" customHeight="1">
      <c r="C110" s="122"/>
      <c r="D110" s="121"/>
      <c r="E110" s="120" t="s">
        <v>223</v>
      </c>
      <c r="F110" s="898"/>
      <c r="G110" s="898"/>
      <c r="H110" s="898"/>
      <c r="I110" s="899"/>
      <c r="J110" s="104"/>
      <c r="K110" s="444"/>
      <c r="L110" s="445"/>
      <c r="M110" s="445"/>
      <c r="N110" s="447"/>
      <c r="O110" s="154"/>
      <c r="P110" s="424" t="e">
        <f>O110/$O$113*100</f>
        <v>#DIV/0!</v>
      </c>
      <c r="Q110" s="112"/>
      <c r="V110" s="70"/>
    </row>
    <row r="111" spans="3:22" ht="19.899999999999999" customHeight="1">
      <c r="C111" s="122"/>
      <c r="D111" s="121"/>
      <c r="E111" s="120" t="s">
        <v>224</v>
      </c>
      <c r="F111" s="898"/>
      <c r="G111" s="898"/>
      <c r="H111" s="898"/>
      <c r="I111" s="899"/>
      <c r="J111" s="104"/>
      <c r="K111" s="444"/>
      <c r="L111" s="445"/>
      <c r="M111" s="445"/>
      <c r="N111" s="446"/>
      <c r="O111" s="154"/>
      <c r="P111" s="424" t="e">
        <f>O111/$O$113*100</f>
        <v>#DIV/0!</v>
      </c>
      <c r="Q111" s="112"/>
      <c r="V111" s="70"/>
    </row>
    <row r="112" spans="3:22" ht="19.899999999999999" customHeight="1">
      <c r="C112" s="119"/>
      <c r="D112" s="118"/>
      <c r="E112" s="900" t="s">
        <v>240</v>
      </c>
      <c r="F112" s="901"/>
      <c r="G112" s="901"/>
      <c r="H112" s="901"/>
      <c r="I112" s="902"/>
      <c r="J112" s="298"/>
      <c r="K112" s="448">
        <f>SUM(K109:K111)</f>
        <v>0</v>
      </c>
      <c r="L112" s="449">
        <f>SUM(L109:L111)</f>
        <v>0</v>
      </c>
      <c r="M112" s="449">
        <f>SUM(M109:M111)</f>
        <v>0</v>
      </c>
      <c r="N112" s="450">
        <f>SUM(N109:N111)</f>
        <v>0</v>
      </c>
      <c r="O112" s="434">
        <f>SUM(O109:O111)</f>
        <v>0</v>
      </c>
      <c r="P112" s="424" t="e">
        <f>O112/$O$113*100</f>
        <v>#DIV/0!</v>
      </c>
      <c r="Q112" s="112"/>
      <c r="V112" s="70"/>
    </row>
    <row r="113" spans="1:25" ht="19.899999999999999" customHeight="1">
      <c r="C113" s="99" t="s">
        <v>179</v>
      </c>
      <c r="D113" s="883" t="s">
        <v>247</v>
      </c>
      <c r="E113" s="883"/>
      <c r="F113" s="883"/>
      <c r="G113" s="883"/>
      <c r="H113" s="883"/>
      <c r="I113" s="883"/>
      <c r="J113" s="298"/>
      <c r="K113" s="448">
        <f>K74+K97</f>
        <v>0</v>
      </c>
      <c r="L113" s="449">
        <f>L74+L97</f>
        <v>0</v>
      </c>
      <c r="M113" s="449">
        <f>M74+M97</f>
        <v>0</v>
      </c>
      <c r="N113" s="451">
        <f>N74+N97</f>
        <v>0</v>
      </c>
      <c r="O113" s="292">
        <f>O74+O97</f>
        <v>0</v>
      </c>
      <c r="P113" s="425"/>
      <c r="Q113" s="112"/>
      <c r="V113" s="70"/>
    </row>
    <row r="114" spans="1:25" ht="19.899999999999999" customHeight="1">
      <c r="C114" s="99" t="s">
        <v>182</v>
      </c>
      <c r="D114" s="883" t="s">
        <v>248</v>
      </c>
      <c r="E114" s="883"/>
      <c r="F114" s="883"/>
      <c r="G114" s="883"/>
      <c r="H114" s="883"/>
      <c r="I114" s="883"/>
      <c r="J114" s="298"/>
      <c r="K114" s="444"/>
      <c r="L114" s="445"/>
      <c r="M114" s="445"/>
      <c r="N114" s="447"/>
      <c r="O114" s="154"/>
      <c r="P114" s="425"/>
      <c r="Q114" s="112"/>
      <c r="V114" s="70"/>
    </row>
    <row r="115" spans="1:25" ht="19.899999999999999" customHeight="1">
      <c r="C115" s="99" t="s">
        <v>184</v>
      </c>
      <c r="D115" s="883" t="s">
        <v>249</v>
      </c>
      <c r="E115" s="883"/>
      <c r="F115" s="883"/>
      <c r="G115" s="883"/>
      <c r="H115" s="883"/>
      <c r="I115" s="883"/>
      <c r="J115" s="298"/>
      <c r="K115" s="444"/>
      <c r="L115" s="445"/>
      <c r="M115" s="445"/>
      <c r="N115" s="446"/>
      <c r="O115" s="154"/>
      <c r="P115" s="425"/>
      <c r="Q115" s="112"/>
      <c r="V115" s="70"/>
    </row>
    <row r="116" spans="1:25" ht="19.899999999999999" customHeight="1">
      <c r="C116" s="99" t="s">
        <v>250</v>
      </c>
      <c r="D116" s="883" t="s">
        <v>251</v>
      </c>
      <c r="E116" s="883"/>
      <c r="F116" s="883"/>
      <c r="G116" s="883"/>
      <c r="H116" s="883"/>
      <c r="I116" s="883"/>
      <c r="J116" s="298"/>
      <c r="K116" s="448">
        <f>K113+K114-K115</f>
        <v>0</v>
      </c>
      <c r="L116" s="449">
        <f>L113+L114-L115</f>
        <v>0</v>
      </c>
      <c r="M116" s="449">
        <f>M113+M114-M115</f>
        <v>0</v>
      </c>
      <c r="N116" s="450">
        <f>N113+N114-N115</f>
        <v>0</v>
      </c>
      <c r="O116" s="292">
        <f>O113+O114-O115</f>
        <v>0</v>
      </c>
      <c r="P116" s="425"/>
      <c r="Q116" s="112"/>
      <c r="V116" s="70"/>
    </row>
    <row r="117" spans="1:25" ht="19.899999999999999" customHeight="1">
      <c r="C117" s="116"/>
      <c r="D117" s="887" t="s">
        <v>252</v>
      </c>
      <c r="E117" s="887"/>
      <c r="F117" s="887"/>
      <c r="G117" s="887"/>
      <c r="H117" s="887"/>
      <c r="I117" s="887"/>
      <c r="J117" s="298"/>
      <c r="K117" s="115"/>
      <c r="L117" s="114"/>
      <c r="M117" s="114"/>
      <c r="N117" s="113"/>
      <c r="O117" s="95"/>
      <c r="P117" s="425"/>
      <c r="Q117" s="112"/>
      <c r="V117" s="70"/>
    </row>
    <row r="118" spans="1:25" ht="19.899999999999999" customHeight="1" thickBot="1">
      <c r="C118" s="959" t="s">
        <v>253</v>
      </c>
      <c r="D118" s="890"/>
      <c r="E118" s="890"/>
      <c r="F118" s="890"/>
      <c r="G118" s="890"/>
      <c r="H118" s="890"/>
      <c r="I118" s="890"/>
      <c r="J118" s="416"/>
      <c r="K118" s="432" t="e">
        <f>K116/K117</f>
        <v>#DIV/0!</v>
      </c>
      <c r="L118" s="431" t="e">
        <f>L116/L117</f>
        <v>#DIV/0!</v>
      </c>
      <c r="M118" s="431" t="e">
        <f>M116/M117</f>
        <v>#DIV/0!</v>
      </c>
      <c r="N118" s="433" t="e">
        <f>N116/N117</f>
        <v>#DIV/0!</v>
      </c>
      <c r="O118" s="431" t="e">
        <f>O116/O117</f>
        <v>#DIV/0!</v>
      </c>
      <c r="P118" s="426"/>
      <c r="Q118" s="111"/>
      <c r="V118" s="70"/>
    </row>
    <row r="120" spans="1:25" ht="17.25" customHeight="1">
      <c r="B120" s="77" t="s">
        <v>254</v>
      </c>
      <c r="C120" s="875" t="s">
        <v>199</v>
      </c>
      <c r="D120" s="875"/>
      <c r="E120" s="875"/>
      <c r="F120" s="875"/>
      <c r="G120" s="76"/>
      <c r="H120" s="76"/>
      <c r="J120" s="152"/>
      <c r="K120" s="152"/>
      <c r="L120" s="152"/>
      <c r="M120" s="152"/>
      <c r="N120" s="152"/>
      <c r="O120" s="151"/>
      <c r="R120" s="151"/>
      <c r="S120" s="151"/>
      <c r="T120" s="151"/>
      <c r="U120" s="151"/>
      <c r="V120" s="72"/>
      <c r="W120" s="72"/>
      <c r="X120" s="72"/>
      <c r="Y120" s="71"/>
    </row>
    <row r="121" spans="1:25" ht="30.75" customHeight="1" thickBot="1">
      <c r="B121" s="150"/>
      <c r="C121" s="937" t="s">
        <v>255</v>
      </c>
      <c r="D121" s="938"/>
      <c r="E121" s="938"/>
      <c r="F121" s="938"/>
      <c r="G121" s="938"/>
      <c r="H121" s="938"/>
      <c r="I121" s="938"/>
      <c r="J121" s="938"/>
      <c r="K121" s="938"/>
      <c r="L121" s="524"/>
      <c r="M121" s="524"/>
      <c r="N121" s="524"/>
      <c r="O121" s="524"/>
      <c r="P121" s="524"/>
      <c r="Q121" s="524"/>
      <c r="R121" s="524"/>
      <c r="S121" s="151"/>
      <c r="T121" s="151"/>
      <c r="U121" s="72"/>
      <c r="V121" s="72"/>
      <c r="W121" s="72"/>
      <c r="X121" s="71"/>
    </row>
    <row r="122" spans="1:25" s="140" customFormat="1">
      <c r="A122" s="145"/>
      <c r="B122" s="145"/>
      <c r="C122" s="934"/>
      <c r="D122" s="935"/>
      <c r="E122" s="935"/>
      <c r="F122" s="935"/>
      <c r="G122" s="935"/>
      <c r="H122" s="935"/>
      <c r="I122" s="936"/>
      <c r="J122" s="672" t="s">
        <v>256</v>
      </c>
      <c r="K122" s="673" t="s">
        <v>257</v>
      </c>
      <c r="L122" s="677" t="s">
        <v>258</v>
      </c>
      <c r="M122" s="630"/>
    </row>
    <row r="123" spans="1:25" s="140" customFormat="1">
      <c r="A123" s="145"/>
      <c r="B123" s="145"/>
      <c r="C123" s="614"/>
      <c r="D123" s="615"/>
      <c r="E123" s="615"/>
      <c r="F123" s="615"/>
      <c r="G123" s="615"/>
      <c r="H123" s="615"/>
      <c r="I123" s="616"/>
      <c r="J123" s="675" t="s">
        <v>204</v>
      </c>
      <c r="K123" s="675" t="s">
        <v>205</v>
      </c>
      <c r="L123" s="678" t="s">
        <v>259</v>
      </c>
      <c r="M123" s="141"/>
    </row>
    <row r="124" spans="1:25" s="140" customFormat="1" ht="21.75" customHeight="1">
      <c r="A124" s="145"/>
      <c r="B124" s="145"/>
      <c r="C124" s="144" t="s">
        <v>161</v>
      </c>
      <c r="D124" s="143" t="s">
        <v>220</v>
      </c>
      <c r="E124" s="142"/>
      <c r="F124" s="136"/>
      <c r="G124" s="136"/>
      <c r="H124" s="136"/>
      <c r="I124" s="637"/>
      <c r="J124" s="635">
        <f>J136+J141+J146</f>
        <v>0</v>
      </c>
      <c r="K124" s="438">
        <f>K136+K141+K146</f>
        <v>0</v>
      </c>
      <c r="L124" s="629">
        <f>L136+L141+L146</f>
        <v>0</v>
      </c>
      <c r="M124" s="141"/>
    </row>
    <row r="125" spans="1:25" ht="19.899999999999999" customHeight="1">
      <c r="C125" s="84" t="s">
        <v>163</v>
      </c>
      <c r="D125" s="139" t="s">
        <v>221</v>
      </c>
      <c r="E125" s="136"/>
      <c r="F125" s="136"/>
      <c r="G125" s="136"/>
      <c r="H125" s="136"/>
      <c r="I125" s="637"/>
      <c r="J125" s="441"/>
      <c r="K125" s="442"/>
      <c r="L125" s="618"/>
      <c r="M125" s="70"/>
      <c r="N125" s="70"/>
      <c r="V125" s="70"/>
    </row>
    <row r="126" spans="1:25" ht="19.899999999999999" customHeight="1">
      <c r="C126" s="122"/>
      <c r="D126" s="123"/>
      <c r="E126" s="120" t="s">
        <v>222</v>
      </c>
      <c r="F126" s="917"/>
      <c r="G126" s="917"/>
      <c r="H126" s="917"/>
      <c r="I126" s="918"/>
      <c r="J126" s="631"/>
      <c r="K126" s="446"/>
      <c r="L126" s="619"/>
      <c r="M126" s="70"/>
      <c r="N126" s="70"/>
      <c r="V126" s="70"/>
    </row>
    <row r="127" spans="1:25" ht="19.899999999999999" customHeight="1">
      <c r="C127" s="122"/>
      <c r="D127" s="121"/>
      <c r="E127" s="120" t="s">
        <v>223</v>
      </c>
      <c r="F127" s="917"/>
      <c r="G127" s="917"/>
      <c r="H127" s="917"/>
      <c r="I127" s="918"/>
      <c r="J127" s="631"/>
      <c r="K127" s="446"/>
      <c r="L127" s="619"/>
      <c r="M127" s="70"/>
      <c r="N127" s="70"/>
      <c r="V127" s="70"/>
    </row>
    <row r="128" spans="1:25" ht="19.899999999999999" customHeight="1">
      <c r="C128" s="122"/>
      <c r="D128" s="121"/>
      <c r="E128" s="120" t="s">
        <v>224</v>
      </c>
      <c r="F128" s="917"/>
      <c r="G128" s="917"/>
      <c r="H128" s="917"/>
      <c r="I128" s="918"/>
      <c r="J128" s="631"/>
      <c r="K128" s="447"/>
      <c r="L128" s="619"/>
      <c r="M128" s="70"/>
      <c r="N128" s="70"/>
      <c r="V128" s="70"/>
    </row>
    <row r="129" spans="3:22" ht="19.899999999999999" customHeight="1">
      <c r="C129" s="122"/>
      <c r="D129" s="121"/>
      <c r="E129" s="120" t="s">
        <v>225</v>
      </c>
      <c r="F129" s="134" t="s">
        <v>226</v>
      </c>
      <c r="G129" s="271" t="s">
        <v>227</v>
      </c>
      <c r="H129" s="470"/>
      <c r="I129" s="133" t="s">
        <v>228</v>
      </c>
      <c r="J129" s="631"/>
      <c r="K129" s="447"/>
      <c r="L129" s="619"/>
      <c r="M129" s="70"/>
      <c r="N129" s="70"/>
      <c r="V129" s="70"/>
    </row>
    <row r="130" spans="3:22" ht="19.899999999999999" customHeight="1">
      <c r="C130" s="122"/>
      <c r="D130" s="137"/>
      <c r="E130" s="120" t="s">
        <v>229</v>
      </c>
      <c r="F130" s="134" t="s">
        <v>226</v>
      </c>
      <c r="G130" s="266" t="s">
        <v>230</v>
      </c>
      <c r="H130" s="470"/>
      <c r="I130" s="133" t="s">
        <v>228</v>
      </c>
      <c r="J130" s="631"/>
      <c r="K130" s="446"/>
      <c r="L130" s="619"/>
      <c r="M130" s="70"/>
      <c r="N130" s="70"/>
      <c r="V130" s="70"/>
    </row>
    <row r="131" spans="3:22" ht="19.899999999999999" customHeight="1">
      <c r="C131" s="122"/>
      <c r="D131" s="137"/>
      <c r="E131" s="120" t="s">
        <v>231</v>
      </c>
      <c r="F131" s="136" t="s">
        <v>232</v>
      </c>
      <c r="G131" s="135"/>
      <c r="H131" s="135"/>
      <c r="I131" s="636"/>
      <c r="J131" s="631"/>
      <c r="K131" s="447"/>
      <c r="L131" s="619"/>
      <c r="M131" s="70"/>
      <c r="N131" s="70"/>
      <c r="V131" s="70"/>
    </row>
    <row r="132" spans="3:22" ht="19.899999999999999" customHeight="1">
      <c r="C132" s="122"/>
      <c r="D132" s="137"/>
      <c r="E132" s="120" t="s">
        <v>233</v>
      </c>
      <c r="F132" s="136" t="s">
        <v>234</v>
      </c>
      <c r="G132" s="135"/>
      <c r="H132" s="135"/>
      <c r="I132" s="636"/>
      <c r="J132" s="631"/>
      <c r="K132" s="447"/>
      <c r="L132" s="619"/>
      <c r="M132" s="70"/>
      <c r="N132" s="70"/>
      <c r="V132" s="70"/>
    </row>
    <row r="133" spans="3:22" ht="19.899999999999999" customHeight="1">
      <c r="C133" s="122"/>
      <c r="D133" s="131"/>
      <c r="E133" s="120" t="s">
        <v>235</v>
      </c>
      <c r="F133" s="134" t="s">
        <v>236</v>
      </c>
      <c r="G133" s="134"/>
      <c r="H133" s="134"/>
      <c r="I133" s="133"/>
      <c r="J133" s="631"/>
      <c r="K133" s="446"/>
      <c r="L133" s="619"/>
      <c r="M133" s="70"/>
      <c r="N133" s="70"/>
      <c r="V133" s="70"/>
    </row>
    <row r="134" spans="3:22" ht="19.899999999999999" customHeight="1">
      <c r="C134" s="122"/>
      <c r="D134" s="131"/>
      <c r="E134" s="120" t="s">
        <v>237</v>
      </c>
      <c r="F134" s="919"/>
      <c r="G134" s="919"/>
      <c r="H134" s="919"/>
      <c r="I134" s="920"/>
      <c r="J134" s="631"/>
      <c r="K134" s="447"/>
      <c r="L134" s="619"/>
      <c r="M134" s="70"/>
      <c r="N134" s="70"/>
      <c r="V134" s="70"/>
    </row>
    <row r="135" spans="3:22" ht="19.899999999999999" customHeight="1">
      <c r="C135" s="122"/>
      <c r="D135" s="131"/>
      <c r="E135" s="120" t="s">
        <v>238</v>
      </c>
      <c r="F135" s="921" t="s">
        <v>239</v>
      </c>
      <c r="G135" s="921"/>
      <c r="H135" s="921"/>
      <c r="I135" s="922"/>
      <c r="J135" s="631"/>
      <c r="K135" s="447"/>
      <c r="L135" s="619"/>
      <c r="M135" s="70"/>
      <c r="N135" s="70"/>
      <c r="V135" s="70"/>
    </row>
    <row r="136" spans="3:22" ht="19.899999999999999" customHeight="1">
      <c r="C136" s="119"/>
      <c r="D136" s="130"/>
      <c r="E136" s="901" t="s">
        <v>240</v>
      </c>
      <c r="F136" s="901"/>
      <c r="G136" s="901"/>
      <c r="H136" s="901"/>
      <c r="I136" s="902"/>
      <c r="J136" s="632">
        <f t="shared" ref="J136:K136" si="16">SUM(J126:J135)</f>
        <v>0</v>
      </c>
      <c r="K136" s="450">
        <f t="shared" si="16"/>
        <v>0</v>
      </c>
      <c r="L136" s="620">
        <f>SUM(L126:L135)</f>
        <v>0</v>
      </c>
      <c r="M136" s="70"/>
      <c r="N136" s="70"/>
      <c r="V136" s="70"/>
    </row>
    <row r="137" spans="3:22" ht="19.899999999999999" customHeight="1">
      <c r="C137" s="84" t="s">
        <v>165</v>
      </c>
      <c r="D137" s="903" t="s">
        <v>241</v>
      </c>
      <c r="E137" s="903"/>
      <c r="F137" s="903"/>
      <c r="G137" s="903"/>
      <c r="H137" s="903"/>
      <c r="I137" s="904"/>
      <c r="J137" s="126"/>
      <c r="K137" s="125"/>
      <c r="L137" s="621"/>
      <c r="M137" s="70"/>
      <c r="N137" s="70"/>
      <c r="V137" s="70"/>
    </row>
    <row r="138" spans="3:22" ht="19.899999999999999" customHeight="1">
      <c r="C138" s="122"/>
      <c r="D138" s="123"/>
      <c r="E138" s="120" t="s">
        <v>222</v>
      </c>
      <c r="F138" s="898"/>
      <c r="G138" s="898"/>
      <c r="H138" s="898"/>
      <c r="I138" s="899"/>
      <c r="J138" s="631"/>
      <c r="K138" s="447"/>
      <c r="L138" s="619"/>
      <c r="M138" s="70"/>
      <c r="N138" s="70"/>
      <c r="V138" s="70"/>
    </row>
    <row r="139" spans="3:22" ht="19.899999999999999" customHeight="1">
      <c r="C139" s="122"/>
      <c r="D139" s="121"/>
      <c r="E139" s="120" t="s">
        <v>223</v>
      </c>
      <c r="F139" s="898"/>
      <c r="G139" s="898"/>
      <c r="H139" s="898"/>
      <c r="I139" s="899"/>
      <c r="J139" s="631"/>
      <c r="K139" s="446"/>
      <c r="L139" s="619"/>
      <c r="M139" s="70"/>
      <c r="N139" s="70"/>
      <c r="V139" s="70"/>
    </row>
    <row r="140" spans="3:22" ht="19.899999999999999" customHeight="1">
      <c r="C140" s="122"/>
      <c r="D140" s="121"/>
      <c r="E140" s="120" t="s">
        <v>224</v>
      </c>
      <c r="F140" s="898"/>
      <c r="G140" s="898"/>
      <c r="H140" s="898"/>
      <c r="I140" s="899"/>
      <c r="J140" s="631"/>
      <c r="K140" s="447"/>
      <c r="L140" s="619"/>
      <c r="M140" s="70"/>
      <c r="N140" s="70"/>
      <c r="V140" s="70"/>
    </row>
    <row r="141" spans="3:22" ht="19.899999999999999" customHeight="1">
      <c r="C141" s="119"/>
      <c r="D141" s="118"/>
      <c r="E141" s="900" t="s">
        <v>240</v>
      </c>
      <c r="F141" s="901"/>
      <c r="G141" s="901"/>
      <c r="H141" s="901"/>
      <c r="I141" s="902"/>
      <c r="J141" s="632">
        <f>SUM(J138:J140)</f>
        <v>0</v>
      </c>
      <c r="K141" s="450">
        <f>SUM(K138:K140)</f>
        <v>0</v>
      </c>
      <c r="L141" s="620">
        <f>SUM(L138:L140)</f>
        <v>0</v>
      </c>
      <c r="M141" s="70"/>
      <c r="N141" s="70"/>
      <c r="V141" s="70"/>
    </row>
    <row r="142" spans="3:22" ht="19.899999999999999" customHeight="1">
      <c r="C142" s="84" t="s">
        <v>167</v>
      </c>
      <c r="D142" s="903" t="s">
        <v>242</v>
      </c>
      <c r="E142" s="903"/>
      <c r="F142" s="903"/>
      <c r="G142" s="903"/>
      <c r="H142" s="903"/>
      <c r="I142" s="904"/>
      <c r="J142" s="441"/>
      <c r="K142" s="442"/>
      <c r="L142" s="618"/>
      <c r="M142" s="70"/>
      <c r="N142" s="70"/>
      <c r="V142" s="70"/>
    </row>
    <row r="143" spans="3:22" ht="19.899999999999999" customHeight="1">
      <c r="C143" s="122"/>
      <c r="D143" s="123"/>
      <c r="E143" s="120" t="s">
        <v>222</v>
      </c>
      <c r="F143" s="898"/>
      <c r="G143" s="898"/>
      <c r="H143" s="898"/>
      <c r="I143" s="899"/>
      <c r="J143" s="631"/>
      <c r="K143" s="447"/>
      <c r="L143" s="619"/>
      <c r="M143" s="70"/>
      <c r="N143" s="70"/>
      <c r="V143" s="70"/>
    </row>
    <row r="144" spans="3:22" ht="19.899999999999999" customHeight="1">
      <c r="C144" s="122"/>
      <c r="D144" s="121"/>
      <c r="E144" s="120" t="s">
        <v>223</v>
      </c>
      <c r="F144" s="898"/>
      <c r="G144" s="898"/>
      <c r="H144" s="898"/>
      <c r="I144" s="899"/>
      <c r="J144" s="631"/>
      <c r="K144" s="446"/>
      <c r="L144" s="619"/>
      <c r="M144" s="70"/>
      <c r="N144" s="70"/>
      <c r="V144" s="70"/>
    </row>
    <row r="145" spans="3:22" ht="19.899999999999999" customHeight="1">
      <c r="C145" s="122"/>
      <c r="D145" s="121"/>
      <c r="E145" s="120" t="s">
        <v>224</v>
      </c>
      <c r="F145" s="898"/>
      <c r="G145" s="898"/>
      <c r="H145" s="898"/>
      <c r="I145" s="899"/>
      <c r="J145" s="631"/>
      <c r="K145" s="447"/>
      <c r="L145" s="619"/>
      <c r="M145" s="70"/>
      <c r="N145" s="70"/>
      <c r="V145" s="70"/>
    </row>
    <row r="146" spans="3:22" ht="19.899999999999999" customHeight="1">
      <c r="C146" s="119"/>
      <c r="D146" s="118"/>
      <c r="E146" s="900" t="s">
        <v>240</v>
      </c>
      <c r="F146" s="901"/>
      <c r="G146" s="901"/>
      <c r="H146" s="901"/>
      <c r="I146" s="902"/>
      <c r="J146" s="632">
        <f>SUM(J143:J145)</f>
        <v>0</v>
      </c>
      <c r="K146" s="450">
        <f>SUM(K143:K145)</f>
        <v>0</v>
      </c>
      <c r="L146" s="620">
        <f>SUM(L143:L145)</f>
        <v>0</v>
      </c>
      <c r="M146" s="70"/>
      <c r="N146" s="70"/>
      <c r="V146" s="70"/>
    </row>
    <row r="147" spans="3:22" ht="19.899999999999999" customHeight="1">
      <c r="C147" s="84" t="s">
        <v>169</v>
      </c>
      <c r="D147" s="903" t="s">
        <v>243</v>
      </c>
      <c r="E147" s="903"/>
      <c r="F147" s="903"/>
      <c r="G147" s="903"/>
      <c r="H147" s="903"/>
      <c r="I147" s="904"/>
      <c r="J147" s="632">
        <f>J152+J157+J162</f>
        <v>0</v>
      </c>
      <c r="K147" s="450">
        <f>K152+K157+K162</f>
        <v>0</v>
      </c>
      <c r="L147" s="620">
        <f>L152+L157+L162</f>
        <v>0</v>
      </c>
      <c r="M147" s="70"/>
      <c r="N147" s="70"/>
      <c r="V147" s="70"/>
    </row>
    <row r="148" spans="3:22" ht="19.899999999999999" customHeight="1">
      <c r="C148" s="84" t="s">
        <v>172</v>
      </c>
      <c r="D148" s="903" t="s">
        <v>244</v>
      </c>
      <c r="E148" s="903"/>
      <c r="F148" s="903"/>
      <c r="G148" s="903"/>
      <c r="H148" s="903"/>
      <c r="I148" s="904"/>
      <c r="J148" s="441"/>
      <c r="K148" s="442"/>
      <c r="L148" s="618"/>
      <c r="M148" s="70"/>
      <c r="N148" s="70"/>
      <c r="V148" s="70"/>
    </row>
    <row r="149" spans="3:22" ht="19.899999999999999" customHeight="1">
      <c r="C149" s="122"/>
      <c r="D149" s="123"/>
      <c r="E149" s="120" t="s">
        <v>222</v>
      </c>
      <c r="F149" s="898"/>
      <c r="G149" s="898"/>
      <c r="H149" s="898"/>
      <c r="I149" s="899"/>
      <c r="J149" s="631"/>
      <c r="K149" s="447"/>
      <c r="L149" s="619"/>
      <c r="M149" s="70"/>
      <c r="N149" s="70"/>
      <c r="V149" s="70"/>
    </row>
    <row r="150" spans="3:22" ht="19.899999999999999" customHeight="1">
      <c r="C150" s="122"/>
      <c r="D150" s="121"/>
      <c r="E150" s="120" t="s">
        <v>223</v>
      </c>
      <c r="F150" s="898"/>
      <c r="G150" s="898"/>
      <c r="H150" s="898"/>
      <c r="I150" s="899"/>
      <c r="J150" s="631"/>
      <c r="K150" s="447"/>
      <c r="L150" s="619"/>
      <c r="M150" s="70"/>
      <c r="N150" s="70"/>
      <c r="V150" s="70"/>
    </row>
    <row r="151" spans="3:22" ht="19.899999999999999" customHeight="1">
      <c r="C151" s="122"/>
      <c r="D151" s="121"/>
      <c r="E151" s="120" t="s">
        <v>224</v>
      </c>
      <c r="F151" s="898"/>
      <c r="G151" s="898"/>
      <c r="H151" s="898"/>
      <c r="I151" s="899"/>
      <c r="J151" s="631"/>
      <c r="K151" s="446"/>
      <c r="L151" s="619"/>
      <c r="M151" s="70"/>
      <c r="N151" s="70"/>
      <c r="V151" s="70"/>
    </row>
    <row r="152" spans="3:22" ht="19.899999999999999" customHeight="1">
      <c r="C152" s="119"/>
      <c r="D152" s="118"/>
      <c r="E152" s="900" t="s">
        <v>240</v>
      </c>
      <c r="F152" s="901"/>
      <c r="G152" s="901"/>
      <c r="H152" s="901"/>
      <c r="I152" s="902"/>
      <c r="J152" s="632">
        <f>SUM(J149:J151)</f>
        <v>0</v>
      </c>
      <c r="K152" s="450">
        <f>SUM(K149:K151)</f>
        <v>0</v>
      </c>
      <c r="L152" s="620">
        <f>SUM(L149:L151)</f>
        <v>0</v>
      </c>
      <c r="M152" s="70"/>
      <c r="N152" s="70"/>
      <c r="V152" s="70"/>
    </row>
    <row r="153" spans="3:22" ht="19.899999999999999" customHeight="1">
      <c r="C153" s="84" t="s">
        <v>174</v>
      </c>
      <c r="D153" s="903" t="s">
        <v>245</v>
      </c>
      <c r="E153" s="903"/>
      <c r="F153" s="903"/>
      <c r="G153" s="903"/>
      <c r="H153" s="903"/>
      <c r="I153" s="904"/>
      <c r="J153" s="441"/>
      <c r="K153" s="442"/>
      <c r="L153" s="618"/>
      <c r="M153" s="70"/>
      <c r="N153" s="70"/>
      <c r="V153" s="70"/>
    </row>
    <row r="154" spans="3:22" ht="19.899999999999999" customHeight="1">
      <c r="C154" s="122"/>
      <c r="D154" s="123"/>
      <c r="E154" s="120" t="s">
        <v>222</v>
      </c>
      <c r="F154" s="898"/>
      <c r="G154" s="898"/>
      <c r="H154" s="898"/>
      <c r="I154" s="899"/>
      <c r="J154" s="631"/>
      <c r="K154" s="447"/>
      <c r="L154" s="619"/>
      <c r="M154" s="70"/>
      <c r="N154" s="70"/>
      <c r="V154" s="70"/>
    </row>
    <row r="155" spans="3:22" ht="19.899999999999999" customHeight="1">
      <c r="C155" s="122"/>
      <c r="D155" s="121"/>
      <c r="E155" s="120" t="s">
        <v>223</v>
      </c>
      <c r="F155" s="898"/>
      <c r="G155" s="898"/>
      <c r="H155" s="898"/>
      <c r="I155" s="899"/>
      <c r="J155" s="631"/>
      <c r="K155" s="447"/>
      <c r="L155" s="619"/>
      <c r="M155" s="70"/>
      <c r="N155" s="70"/>
      <c r="V155" s="70"/>
    </row>
    <row r="156" spans="3:22" ht="19.899999999999999" customHeight="1">
      <c r="C156" s="122"/>
      <c r="D156" s="121"/>
      <c r="E156" s="120" t="s">
        <v>224</v>
      </c>
      <c r="F156" s="898"/>
      <c r="G156" s="898"/>
      <c r="H156" s="898"/>
      <c r="I156" s="899"/>
      <c r="J156" s="631"/>
      <c r="K156" s="446"/>
      <c r="L156" s="619"/>
      <c r="M156" s="70"/>
      <c r="N156" s="70"/>
      <c r="V156" s="70"/>
    </row>
    <row r="157" spans="3:22" ht="19.899999999999999" customHeight="1">
      <c r="C157" s="119"/>
      <c r="D157" s="118"/>
      <c r="E157" s="900" t="s">
        <v>240</v>
      </c>
      <c r="F157" s="901"/>
      <c r="G157" s="901"/>
      <c r="H157" s="901"/>
      <c r="I157" s="902"/>
      <c r="J157" s="632">
        <f>SUM(J154:J156)</f>
        <v>0</v>
      </c>
      <c r="K157" s="450">
        <f>SUM(K154:K156)</f>
        <v>0</v>
      </c>
      <c r="L157" s="620">
        <f>SUM(L154:L156)</f>
        <v>0</v>
      </c>
      <c r="M157" s="70"/>
      <c r="N157" s="70"/>
      <c r="V157" s="70"/>
    </row>
    <row r="158" spans="3:22" ht="19.899999999999999" customHeight="1">
      <c r="C158" s="84" t="s">
        <v>176</v>
      </c>
      <c r="D158" s="903" t="s">
        <v>246</v>
      </c>
      <c r="E158" s="903"/>
      <c r="F158" s="903"/>
      <c r="G158" s="903"/>
      <c r="H158" s="903"/>
      <c r="I158" s="904"/>
      <c r="J158" s="441"/>
      <c r="K158" s="442"/>
      <c r="L158" s="618"/>
      <c r="M158" s="70"/>
      <c r="N158" s="70"/>
      <c r="V158" s="70"/>
    </row>
    <row r="159" spans="3:22" ht="19.899999999999999" customHeight="1">
      <c r="C159" s="122"/>
      <c r="D159" s="123"/>
      <c r="E159" s="120" t="s">
        <v>222</v>
      </c>
      <c r="F159" s="898"/>
      <c r="G159" s="898"/>
      <c r="H159" s="898"/>
      <c r="I159" s="899"/>
      <c r="J159" s="631"/>
      <c r="K159" s="447"/>
      <c r="L159" s="619"/>
      <c r="M159" s="70"/>
      <c r="N159" s="70"/>
      <c r="V159" s="70"/>
    </row>
    <row r="160" spans="3:22" ht="19.899999999999999" customHeight="1">
      <c r="C160" s="122"/>
      <c r="D160" s="121"/>
      <c r="E160" s="120" t="s">
        <v>223</v>
      </c>
      <c r="F160" s="898"/>
      <c r="G160" s="898"/>
      <c r="H160" s="898"/>
      <c r="I160" s="899"/>
      <c r="J160" s="631"/>
      <c r="K160" s="447"/>
      <c r="L160" s="619"/>
      <c r="M160" s="70"/>
      <c r="N160" s="70"/>
      <c r="V160" s="70"/>
    </row>
    <row r="161" spans="2:22" ht="19.899999999999999" customHeight="1">
      <c r="C161" s="122"/>
      <c r="D161" s="121"/>
      <c r="E161" s="120" t="s">
        <v>224</v>
      </c>
      <c r="F161" s="898"/>
      <c r="G161" s="898"/>
      <c r="H161" s="898"/>
      <c r="I161" s="899"/>
      <c r="J161" s="631"/>
      <c r="K161" s="446"/>
      <c r="L161" s="619"/>
      <c r="M161" s="70"/>
      <c r="N161" s="70"/>
      <c r="V161" s="70"/>
    </row>
    <row r="162" spans="2:22" ht="19.899999999999999" customHeight="1">
      <c r="C162" s="119"/>
      <c r="D162" s="118"/>
      <c r="E162" s="900" t="s">
        <v>240</v>
      </c>
      <c r="F162" s="901"/>
      <c r="G162" s="901"/>
      <c r="H162" s="901"/>
      <c r="I162" s="902"/>
      <c r="J162" s="632">
        <f>SUM(J159:J161)</f>
        <v>0</v>
      </c>
      <c r="K162" s="450">
        <f>SUM(K159:K161)</f>
        <v>0</v>
      </c>
      <c r="L162" s="620">
        <f>SUM(L159:L161)</f>
        <v>0</v>
      </c>
      <c r="M162" s="70"/>
      <c r="N162" s="70"/>
      <c r="V162" s="70"/>
    </row>
    <row r="163" spans="2:22" ht="19.899999999999999" customHeight="1">
      <c r="C163" s="99" t="s">
        <v>179</v>
      </c>
      <c r="D163" s="883" t="s">
        <v>247</v>
      </c>
      <c r="E163" s="883"/>
      <c r="F163" s="883"/>
      <c r="G163" s="883"/>
      <c r="H163" s="883"/>
      <c r="I163" s="884"/>
      <c r="J163" s="632">
        <f>J124+J147</f>
        <v>0</v>
      </c>
      <c r="K163" s="451">
        <f>K124+K147</f>
        <v>0</v>
      </c>
      <c r="L163" s="620">
        <f>L124+L147</f>
        <v>0</v>
      </c>
      <c r="M163" s="70"/>
      <c r="N163" s="70"/>
      <c r="V163" s="70"/>
    </row>
    <row r="164" spans="2:22" ht="19.899999999999999" customHeight="1">
      <c r="C164" s="99" t="s">
        <v>182</v>
      </c>
      <c r="D164" s="883" t="s">
        <v>248</v>
      </c>
      <c r="E164" s="883"/>
      <c r="F164" s="883"/>
      <c r="G164" s="883"/>
      <c r="H164" s="883"/>
      <c r="I164" s="884"/>
      <c r="J164" s="631"/>
      <c r="K164" s="447"/>
      <c r="L164" s="619"/>
      <c r="M164" s="70"/>
      <c r="N164" s="70"/>
      <c r="V164" s="70"/>
    </row>
    <row r="165" spans="2:22" ht="19.899999999999999" customHeight="1">
      <c r="C165" s="99" t="s">
        <v>184</v>
      </c>
      <c r="D165" s="883" t="s">
        <v>249</v>
      </c>
      <c r="E165" s="883"/>
      <c r="F165" s="883"/>
      <c r="G165" s="883"/>
      <c r="H165" s="883"/>
      <c r="I165" s="884"/>
      <c r="J165" s="631"/>
      <c r="K165" s="446"/>
      <c r="L165" s="619"/>
      <c r="M165" s="70"/>
      <c r="N165" s="70"/>
      <c r="V165" s="70"/>
    </row>
    <row r="166" spans="2:22" ht="19.899999999999999" customHeight="1">
      <c r="C166" s="99" t="s">
        <v>250</v>
      </c>
      <c r="D166" s="885" t="s">
        <v>260</v>
      </c>
      <c r="E166" s="883"/>
      <c r="F166" s="883"/>
      <c r="G166" s="883"/>
      <c r="H166" s="883"/>
      <c r="I166" s="884"/>
      <c r="J166" s="632">
        <f>J163+J164-J165</f>
        <v>0</v>
      </c>
      <c r="K166" s="450">
        <f>K163+K164-K165</f>
        <v>0</v>
      </c>
      <c r="L166" s="620">
        <f>L163+L164-L165</f>
        <v>0</v>
      </c>
      <c r="M166" s="70"/>
      <c r="N166" s="70"/>
      <c r="V166" s="70"/>
    </row>
    <row r="167" spans="2:22" ht="19.899999999999999" customHeight="1">
      <c r="C167" s="116"/>
      <c r="D167" s="886" t="s">
        <v>261</v>
      </c>
      <c r="E167" s="887"/>
      <c r="F167" s="887"/>
      <c r="G167" s="887"/>
      <c r="H167" s="887"/>
      <c r="I167" s="888"/>
      <c r="J167" s="633"/>
      <c r="K167" s="113"/>
      <c r="L167" s="460"/>
      <c r="M167" s="70"/>
      <c r="N167" s="70"/>
      <c r="V167" s="70"/>
    </row>
    <row r="168" spans="2:22" ht="19.899999999999999" customHeight="1" thickBot="1">
      <c r="C168" s="889" t="s">
        <v>262</v>
      </c>
      <c r="D168" s="890"/>
      <c r="E168" s="890"/>
      <c r="F168" s="890"/>
      <c r="G168" s="890"/>
      <c r="H168" s="890"/>
      <c r="I168" s="891"/>
      <c r="J168" s="634" t="e">
        <f>J166/J167</f>
        <v>#DIV/0!</v>
      </c>
      <c r="K168" s="433" t="e">
        <f>K166/K167</f>
        <v>#DIV/0!</v>
      </c>
      <c r="L168" s="622" t="e">
        <f>L166/L167</f>
        <v>#DIV/0!</v>
      </c>
      <c r="M168" s="70"/>
      <c r="N168" s="70"/>
      <c r="V168" s="70"/>
    </row>
    <row r="170" spans="2:22">
      <c r="B170" s="77">
        <v>3</v>
      </c>
      <c r="C170" s="94" t="s">
        <v>263</v>
      </c>
      <c r="N170" s="70"/>
      <c r="U170" s="71"/>
      <c r="V170" s="70"/>
    </row>
    <row r="171" spans="2:22" ht="31.5" customHeight="1" thickBot="1">
      <c r="C171" s="916" t="s">
        <v>264</v>
      </c>
      <c r="D171" s="916"/>
      <c r="E171" s="916"/>
      <c r="F171" s="916"/>
      <c r="G171" s="916"/>
      <c r="H171" s="916"/>
      <c r="I171" s="916"/>
      <c r="J171" s="916"/>
      <c r="K171" s="916"/>
      <c r="L171" s="916"/>
      <c r="M171" s="916"/>
      <c r="N171" s="110"/>
      <c r="O171" s="110"/>
      <c r="P171" s="110"/>
      <c r="Q171" s="110"/>
      <c r="R171" s="110"/>
      <c r="S171" s="109"/>
      <c r="U171" s="71"/>
      <c r="V171" s="70"/>
    </row>
    <row r="172" spans="2:22" ht="15" customHeight="1" thickBot="1">
      <c r="C172" s="93"/>
      <c r="D172" s="92"/>
      <c r="E172" s="91"/>
      <c r="F172" s="91"/>
      <c r="G172" s="91"/>
      <c r="H172" s="91"/>
      <c r="I172" s="90"/>
      <c r="J172" s="668"/>
      <c r="K172" s="909" t="s">
        <v>217</v>
      </c>
      <c r="L172" s="910"/>
      <c r="M172" s="910"/>
      <c r="N172" s="910"/>
      <c r="O172" s="910"/>
      <c r="P172" s="911"/>
      <c r="V172" s="70"/>
    </row>
    <row r="173" spans="2:22" ht="14.25" customHeight="1">
      <c r="C173" s="907"/>
      <c r="D173" s="908"/>
      <c r="E173" s="908"/>
      <c r="F173" s="908"/>
      <c r="G173" s="908"/>
      <c r="H173" s="908"/>
      <c r="I173" s="908"/>
      <c r="J173" s="914" t="s">
        <v>152</v>
      </c>
      <c r="K173" s="912" t="s">
        <v>153</v>
      </c>
      <c r="L173" s="913"/>
      <c r="M173" s="465"/>
      <c r="N173" s="253" t="s">
        <v>154</v>
      </c>
      <c r="O173" s="253"/>
      <c r="P173" s="255"/>
      <c r="V173" s="70"/>
    </row>
    <row r="174" spans="2:22" ht="42">
      <c r="C174" s="894"/>
      <c r="D174" s="895"/>
      <c r="E174" s="895"/>
      <c r="F174" s="895"/>
      <c r="G174" s="895"/>
      <c r="H174" s="895"/>
      <c r="I174" s="895"/>
      <c r="J174" s="915"/>
      <c r="K174" s="492" t="s">
        <v>155</v>
      </c>
      <c r="L174" s="493" t="s">
        <v>156</v>
      </c>
      <c r="M174" s="493" t="s">
        <v>157</v>
      </c>
      <c r="N174" s="494" t="s">
        <v>158</v>
      </c>
      <c r="O174" s="495" t="s">
        <v>159</v>
      </c>
      <c r="P174" s="108" t="s">
        <v>265</v>
      </c>
      <c r="V174" s="70"/>
    </row>
    <row r="175" spans="2:22" ht="19.899999999999999" customHeight="1">
      <c r="C175" s="84" t="s">
        <v>161</v>
      </c>
      <c r="D175" s="896" t="s">
        <v>266</v>
      </c>
      <c r="E175" s="896"/>
      <c r="F175" s="896"/>
      <c r="G175" s="896"/>
      <c r="H175" s="896"/>
      <c r="I175" s="897"/>
      <c r="J175" s="315"/>
      <c r="K175" s="434">
        <f>IF(K176&lt;&gt;0,SUM(K176:K178),0)</f>
        <v>0</v>
      </c>
      <c r="L175" s="583">
        <f t="shared" ref="L175:N175" si="17">IF(L176&lt;&gt;0,SUM(L176:L178),0)</f>
        <v>0</v>
      </c>
      <c r="M175" s="583">
        <f t="shared" si="17"/>
        <v>0</v>
      </c>
      <c r="N175" s="584">
        <f t="shared" si="17"/>
        <v>0</v>
      </c>
      <c r="O175" s="434">
        <f>IF(O176&lt;&gt;0,SUM(O176:O178),0)</f>
        <v>0</v>
      </c>
      <c r="P175" s="418" t="e">
        <f>O175/O183*100</f>
        <v>#DIV/0!</v>
      </c>
      <c r="V175" s="70"/>
    </row>
    <row r="176" spans="2:22" ht="19.899999999999999" customHeight="1">
      <c r="C176" s="107"/>
      <c r="D176" s="105" t="s">
        <v>222</v>
      </c>
      <c r="E176" s="905"/>
      <c r="F176" s="905"/>
      <c r="G176" s="905"/>
      <c r="H176" s="905"/>
      <c r="I176" s="906"/>
      <c r="J176" s="104"/>
      <c r="K176" s="444"/>
      <c r="L176" s="445"/>
      <c r="M176" s="445"/>
      <c r="N176" s="447"/>
      <c r="O176" s="154"/>
      <c r="P176" s="418" t="e">
        <f>O176/$O183*100</f>
        <v>#DIV/0!</v>
      </c>
      <c r="V176" s="70"/>
    </row>
    <row r="177" spans="1:25" ht="19.899999999999999" customHeight="1">
      <c r="C177" s="107"/>
      <c r="D177" s="105" t="s">
        <v>223</v>
      </c>
      <c r="E177" s="905"/>
      <c r="F177" s="905"/>
      <c r="G177" s="905"/>
      <c r="H177" s="905"/>
      <c r="I177" s="906"/>
      <c r="J177" s="104"/>
      <c r="K177" s="444"/>
      <c r="L177" s="445"/>
      <c r="M177" s="445"/>
      <c r="N177" s="447"/>
      <c r="O177" s="154"/>
      <c r="P177" s="418" t="e">
        <f>O177/O183*100</f>
        <v>#DIV/0!</v>
      </c>
      <c r="V177" s="70"/>
    </row>
    <row r="178" spans="1:25" ht="19.899999999999999" customHeight="1">
      <c r="C178" s="106"/>
      <c r="D178" s="105" t="s">
        <v>224</v>
      </c>
      <c r="E178" s="905"/>
      <c r="F178" s="905"/>
      <c r="G178" s="905"/>
      <c r="H178" s="905"/>
      <c r="I178" s="906"/>
      <c r="J178" s="104"/>
      <c r="K178" s="444"/>
      <c r="L178" s="445"/>
      <c r="M178" s="445"/>
      <c r="N178" s="446"/>
      <c r="O178" s="154"/>
      <c r="P178" s="418" t="e">
        <f>O178/O183*100</f>
        <v>#DIV/0!</v>
      </c>
      <c r="V178" s="70"/>
    </row>
    <row r="179" spans="1:25" ht="19.899999999999999" customHeight="1">
      <c r="C179" s="84" t="s">
        <v>163</v>
      </c>
      <c r="D179" s="896" t="s">
        <v>267</v>
      </c>
      <c r="E179" s="896"/>
      <c r="F179" s="896"/>
      <c r="G179" s="896"/>
      <c r="H179" s="896"/>
      <c r="I179" s="897"/>
      <c r="J179" s="315"/>
      <c r="K179" s="434">
        <f>IF(K180&lt;&gt;0,SUM(K180:K182),0)</f>
        <v>0</v>
      </c>
      <c r="L179" s="583">
        <f t="shared" ref="L179:O179" si="18">IF(L180&lt;&gt;0,SUM(L180:L182),0)</f>
        <v>0</v>
      </c>
      <c r="M179" s="583">
        <f t="shared" si="18"/>
        <v>0</v>
      </c>
      <c r="N179" s="584">
        <f t="shared" si="18"/>
        <v>0</v>
      </c>
      <c r="O179" s="434">
        <f t="shared" si="18"/>
        <v>0</v>
      </c>
      <c r="P179" s="418" t="e">
        <f>O179/O183*100</f>
        <v>#DIV/0!</v>
      </c>
      <c r="V179" s="70"/>
    </row>
    <row r="180" spans="1:25" ht="19.899999999999999" customHeight="1">
      <c r="C180" s="107"/>
      <c r="D180" s="105" t="s">
        <v>222</v>
      </c>
      <c r="E180" s="905"/>
      <c r="F180" s="905"/>
      <c r="G180" s="905"/>
      <c r="H180" s="905"/>
      <c r="I180" s="906"/>
      <c r="J180" s="104"/>
      <c r="K180" s="444"/>
      <c r="L180" s="445"/>
      <c r="M180" s="445"/>
      <c r="N180" s="447"/>
      <c r="O180" s="154"/>
      <c r="P180" s="418" t="e">
        <f>O180/O183*100</f>
        <v>#DIV/0!</v>
      </c>
      <c r="V180" s="70"/>
    </row>
    <row r="181" spans="1:25" ht="19.899999999999999" customHeight="1">
      <c r="C181" s="107"/>
      <c r="D181" s="105" t="s">
        <v>223</v>
      </c>
      <c r="E181" s="905"/>
      <c r="F181" s="905"/>
      <c r="G181" s="905"/>
      <c r="H181" s="905"/>
      <c r="I181" s="906"/>
      <c r="J181" s="104"/>
      <c r="K181" s="444"/>
      <c r="L181" s="445"/>
      <c r="M181" s="445"/>
      <c r="N181" s="447"/>
      <c r="O181" s="154"/>
      <c r="P181" s="418" t="e">
        <f>O181/O183*100</f>
        <v>#DIV/0!</v>
      </c>
      <c r="V181" s="70"/>
    </row>
    <row r="182" spans="1:25" ht="19.899999999999999" customHeight="1">
      <c r="C182" s="106"/>
      <c r="D182" s="105" t="s">
        <v>224</v>
      </c>
      <c r="E182" s="905"/>
      <c r="F182" s="905"/>
      <c r="G182" s="905"/>
      <c r="H182" s="905"/>
      <c r="I182" s="906"/>
      <c r="J182" s="104"/>
      <c r="K182" s="444"/>
      <c r="L182" s="445"/>
      <c r="M182" s="445"/>
      <c r="N182" s="446"/>
      <c r="O182" s="154"/>
      <c r="P182" s="418" t="e">
        <f>O182/O183*100</f>
        <v>#DIV/0!</v>
      </c>
      <c r="V182" s="70"/>
    </row>
    <row r="183" spans="1:25" ht="22.5" customHeight="1">
      <c r="C183" s="99" t="s">
        <v>165</v>
      </c>
      <c r="D183" s="896" t="s">
        <v>268</v>
      </c>
      <c r="E183" s="896"/>
      <c r="F183" s="896"/>
      <c r="G183" s="896"/>
      <c r="H183" s="896"/>
      <c r="I183" s="896"/>
      <c r="J183" s="315"/>
      <c r="K183" s="434">
        <f>K175+K179</f>
        <v>0</v>
      </c>
      <c r="L183" s="583">
        <f>L175+L179</f>
        <v>0</v>
      </c>
      <c r="M183" s="583">
        <f>M175+M179</f>
        <v>0</v>
      </c>
      <c r="N183" s="584">
        <f>N175+N179</f>
        <v>0</v>
      </c>
      <c r="O183" s="292">
        <f>O175+O179</f>
        <v>0</v>
      </c>
      <c r="P183" s="427"/>
      <c r="V183" s="70"/>
    </row>
    <row r="184" spans="1:25" ht="19.899999999999999" customHeight="1">
      <c r="C184" s="84"/>
      <c r="D184" s="929" t="s">
        <v>194</v>
      </c>
      <c r="E184" s="929"/>
      <c r="F184" s="929"/>
      <c r="G184" s="929"/>
      <c r="H184" s="929"/>
      <c r="I184" s="930"/>
      <c r="J184" s="315"/>
      <c r="K184" s="98"/>
      <c r="L184" s="97"/>
      <c r="M184" s="97"/>
      <c r="N184" s="96"/>
      <c r="O184" s="95"/>
      <c r="P184" s="428"/>
      <c r="V184" s="70"/>
    </row>
    <row r="185" spans="1:25" ht="19.899999999999999" customHeight="1" thickBot="1">
      <c r="C185" s="960" t="s">
        <v>269</v>
      </c>
      <c r="D185" s="932"/>
      <c r="E185" s="932"/>
      <c r="F185" s="932"/>
      <c r="G185" s="932"/>
      <c r="H185" s="932"/>
      <c r="I185" s="932"/>
      <c r="J185" s="390"/>
      <c r="K185" s="430" t="e">
        <f>K183/K184</f>
        <v>#DIV/0!</v>
      </c>
      <c r="L185" s="430" t="e">
        <f>L183/L184</f>
        <v>#DIV/0!</v>
      </c>
      <c r="M185" s="430" t="e">
        <f>M183/M184</f>
        <v>#DIV/0!</v>
      </c>
      <c r="N185" s="430" t="e">
        <f>N183/N184</f>
        <v>#DIV/0!</v>
      </c>
      <c r="O185" s="431" t="e">
        <f>O183/O184</f>
        <v>#DIV/0!</v>
      </c>
      <c r="P185" s="429"/>
      <c r="V185" s="70"/>
    </row>
    <row r="186" spans="1:25">
      <c r="O186" s="72"/>
      <c r="V186" s="70"/>
      <c r="W186" s="71"/>
    </row>
    <row r="187" spans="1:25" ht="17.25" customHeight="1">
      <c r="B187" s="77" t="s">
        <v>270</v>
      </c>
      <c r="C187" s="875" t="s">
        <v>199</v>
      </c>
      <c r="D187" s="875"/>
      <c r="E187" s="875"/>
      <c r="F187" s="875"/>
      <c r="G187" s="76"/>
      <c r="H187" s="76"/>
      <c r="J187" s="152"/>
      <c r="K187" s="152"/>
      <c r="L187" s="152"/>
      <c r="M187" s="152"/>
      <c r="N187" s="152"/>
      <c r="O187" s="151"/>
      <c r="R187" s="151"/>
      <c r="S187" s="151"/>
      <c r="T187" s="151"/>
      <c r="U187" s="151"/>
      <c r="V187" s="72"/>
      <c r="W187" s="72"/>
      <c r="X187" s="72"/>
      <c r="Y187" s="71"/>
    </row>
    <row r="188" spans="1:25" ht="35.25" customHeight="1" thickBot="1">
      <c r="A188" s="150"/>
      <c r="B188" s="70"/>
      <c r="C188" s="876" t="s">
        <v>200</v>
      </c>
      <c r="D188" s="877"/>
      <c r="E188" s="877"/>
      <c r="F188" s="877"/>
      <c r="G188" s="877"/>
      <c r="H188" s="877"/>
      <c r="I188" s="877"/>
      <c r="J188" s="877"/>
      <c r="K188" s="877"/>
      <c r="L188" s="524"/>
      <c r="M188" s="524"/>
      <c r="N188" s="524"/>
      <c r="O188" s="524"/>
      <c r="P188" s="524"/>
      <c r="Q188" s="524"/>
      <c r="R188" s="524"/>
      <c r="S188" s="151"/>
      <c r="T188" s="151"/>
      <c r="U188" s="72"/>
      <c r="V188" s="72"/>
      <c r="W188" s="72"/>
      <c r="X188" s="71"/>
    </row>
    <row r="189" spans="1:25" ht="14.25" customHeight="1">
      <c r="C189" s="892"/>
      <c r="D189" s="893"/>
      <c r="E189" s="893"/>
      <c r="F189" s="893"/>
      <c r="G189" s="893"/>
      <c r="H189" s="893"/>
      <c r="I189" s="893"/>
      <c r="J189" s="672" t="s">
        <v>201</v>
      </c>
      <c r="K189" s="673" t="s">
        <v>202</v>
      </c>
      <c r="L189" s="674" t="s">
        <v>203</v>
      </c>
      <c r="M189" s="70"/>
      <c r="N189" s="70"/>
      <c r="V189" s="70"/>
    </row>
    <row r="190" spans="1:25">
      <c r="C190" s="894"/>
      <c r="D190" s="895"/>
      <c r="E190" s="895"/>
      <c r="F190" s="895"/>
      <c r="G190" s="895"/>
      <c r="H190" s="895"/>
      <c r="I190" s="895"/>
      <c r="J190" s="675" t="s">
        <v>204</v>
      </c>
      <c r="K190" s="675" t="s">
        <v>205</v>
      </c>
      <c r="L190" s="676" t="s">
        <v>206</v>
      </c>
      <c r="M190" s="70"/>
      <c r="N190" s="70"/>
      <c r="V190" s="70"/>
    </row>
    <row r="191" spans="1:25" ht="19.899999999999999" customHeight="1">
      <c r="C191" s="84" t="s">
        <v>161</v>
      </c>
      <c r="D191" s="896" t="s">
        <v>266</v>
      </c>
      <c r="E191" s="896"/>
      <c r="F191" s="896"/>
      <c r="G191" s="896"/>
      <c r="H191" s="896"/>
      <c r="I191" s="897"/>
      <c r="J191" s="434">
        <f>IF(J192&lt;&gt;0,SUM(J192:J194),0)</f>
        <v>0</v>
      </c>
      <c r="K191" s="584">
        <f t="shared" ref="K191:L191" si="19">IF(K192&lt;&gt;0,SUM(K192:K194),0)</f>
        <v>0</v>
      </c>
      <c r="L191" s="638">
        <f t="shared" si="19"/>
        <v>0</v>
      </c>
      <c r="M191" s="70"/>
      <c r="N191" s="70"/>
      <c r="V191" s="70"/>
    </row>
    <row r="192" spans="1:25" ht="19.899999999999999" customHeight="1">
      <c r="C192" s="107"/>
      <c r="D192" s="105" t="s">
        <v>222</v>
      </c>
      <c r="E192" s="905"/>
      <c r="F192" s="905"/>
      <c r="G192" s="905"/>
      <c r="H192" s="905"/>
      <c r="I192" s="906"/>
      <c r="J192" s="444"/>
      <c r="K192" s="447"/>
      <c r="L192" s="639"/>
      <c r="M192" s="70"/>
      <c r="N192" s="70"/>
      <c r="V192" s="70"/>
    </row>
    <row r="193" spans="2:22" ht="19.899999999999999" customHeight="1">
      <c r="C193" s="107"/>
      <c r="D193" s="105" t="s">
        <v>223</v>
      </c>
      <c r="E193" s="905"/>
      <c r="F193" s="905"/>
      <c r="G193" s="905"/>
      <c r="H193" s="905"/>
      <c r="I193" s="906"/>
      <c r="J193" s="444"/>
      <c r="K193" s="447"/>
      <c r="L193" s="639"/>
      <c r="M193" s="70"/>
      <c r="N193" s="70"/>
      <c r="V193" s="70"/>
    </row>
    <row r="194" spans="2:22" ht="19.899999999999999" customHeight="1">
      <c r="C194" s="106"/>
      <c r="D194" s="105" t="s">
        <v>224</v>
      </c>
      <c r="E194" s="905"/>
      <c r="F194" s="905"/>
      <c r="G194" s="905"/>
      <c r="H194" s="905"/>
      <c r="I194" s="906"/>
      <c r="J194" s="444"/>
      <c r="K194" s="447"/>
      <c r="L194" s="639"/>
      <c r="M194" s="70"/>
      <c r="N194" s="70"/>
      <c r="V194" s="70"/>
    </row>
    <row r="195" spans="2:22" ht="19.899999999999999" customHeight="1">
      <c r="C195" s="84" t="s">
        <v>163</v>
      </c>
      <c r="D195" s="896" t="s">
        <v>267</v>
      </c>
      <c r="E195" s="896"/>
      <c r="F195" s="896"/>
      <c r="G195" s="896"/>
      <c r="H195" s="896"/>
      <c r="I195" s="897"/>
      <c r="J195" s="434">
        <f>IF(J196&lt;&gt;0,SUM(J196:J198),0)</f>
        <v>0</v>
      </c>
      <c r="K195" s="584">
        <f t="shared" ref="K195:L195" si="20">IF(K196&lt;&gt;0,SUM(K196:K198),0)</f>
        <v>0</v>
      </c>
      <c r="L195" s="638">
        <f t="shared" si="20"/>
        <v>0</v>
      </c>
      <c r="M195" s="70"/>
      <c r="N195" s="70"/>
      <c r="V195" s="70"/>
    </row>
    <row r="196" spans="2:22" ht="19.899999999999999" customHeight="1">
      <c r="C196" s="107"/>
      <c r="D196" s="105" t="s">
        <v>222</v>
      </c>
      <c r="E196" s="905"/>
      <c r="F196" s="905"/>
      <c r="G196" s="905"/>
      <c r="H196" s="905"/>
      <c r="I196" s="906"/>
      <c r="J196" s="444"/>
      <c r="K196" s="447"/>
      <c r="L196" s="639"/>
      <c r="M196" s="70"/>
      <c r="N196" s="70"/>
      <c r="V196" s="70"/>
    </row>
    <row r="197" spans="2:22" ht="19.899999999999999" customHeight="1">
      <c r="C197" s="107"/>
      <c r="D197" s="105" t="s">
        <v>223</v>
      </c>
      <c r="E197" s="905"/>
      <c r="F197" s="905"/>
      <c r="G197" s="905"/>
      <c r="H197" s="905"/>
      <c r="I197" s="906"/>
      <c r="J197" s="444"/>
      <c r="K197" s="447"/>
      <c r="L197" s="639"/>
      <c r="M197" s="70"/>
      <c r="N197" s="70"/>
      <c r="V197" s="70"/>
    </row>
    <row r="198" spans="2:22" ht="19.899999999999999" customHeight="1">
      <c r="C198" s="106"/>
      <c r="D198" s="105" t="s">
        <v>224</v>
      </c>
      <c r="E198" s="905"/>
      <c r="F198" s="905"/>
      <c r="G198" s="905"/>
      <c r="H198" s="905"/>
      <c r="I198" s="906"/>
      <c r="J198" s="444"/>
      <c r="K198" s="447"/>
      <c r="L198" s="639"/>
      <c r="M198" s="70"/>
      <c r="N198" s="70"/>
      <c r="V198" s="70"/>
    </row>
    <row r="199" spans="2:22" ht="22.5" customHeight="1">
      <c r="C199" s="99" t="s">
        <v>165</v>
      </c>
      <c r="D199" s="896" t="s">
        <v>268</v>
      </c>
      <c r="E199" s="896"/>
      <c r="F199" s="896"/>
      <c r="G199" s="896"/>
      <c r="H199" s="896"/>
      <c r="I199" s="896"/>
      <c r="J199" s="434">
        <f>J191+J195</f>
        <v>0</v>
      </c>
      <c r="K199" s="584">
        <f>K191+K195</f>
        <v>0</v>
      </c>
      <c r="L199" s="638">
        <f>L191+L195</f>
        <v>0</v>
      </c>
      <c r="M199" s="70"/>
      <c r="N199" s="70"/>
      <c r="V199" s="70"/>
    </row>
    <row r="200" spans="2:22" ht="19.899999999999999" customHeight="1">
      <c r="C200" s="84"/>
      <c r="D200" s="947" t="s">
        <v>210</v>
      </c>
      <c r="E200" s="929"/>
      <c r="F200" s="929"/>
      <c r="G200" s="929"/>
      <c r="H200" s="929"/>
      <c r="I200" s="930"/>
      <c r="J200" s="98"/>
      <c r="K200" s="641"/>
      <c r="L200" s="640"/>
      <c r="M200" s="70"/>
      <c r="N200" s="70"/>
      <c r="V200" s="70"/>
    </row>
    <row r="201" spans="2:22" ht="19.899999999999999" customHeight="1" thickBot="1">
      <c r="C201" s="931" t="s">
        <v>271</v>
      </c>
      <c r="D201" s="932"/>
      <c r="E201" s="932"/>
      <c r="F201" s="932"/>
      <c r="G201" s="932"/>
      <c r="H201" s="932"/>
      <c r="I201" s="932"/>
      <c r="J201" s="430" t="e">
        <f>J199/J200</f>
        <v>#DIV/0!</v>
      </c>
      <c r="K201" s="430" t="e">
        <f>K199/K200</f>
        <v>#DIV/0!</v>
      </c>
      <c r="L201" s="622" t="e">
        <f>L199/L200</f>
        <v>#DIV/0!</v>
      </c>
      <c r="M201" s="70"/>
      <c r="N201" s="70"/>
      <c r="V201" s="70"/>
    </row>
    <row r="202" spans="2:22" ht="19.899999999999999" customHeight="1">
      <c r="C202" s="152"/>
      <c r="D202" s="152"/>
      <c r="E202" s="152"/>
      <c r="F202" s="152"/>
      <c r="G202" s="152"/>
      <c r="H202" s="152"/>
      <c r="I202" s="152"/>
      <c r="J202" s="623"/>
      <c r="K202" s="623"/>
      <c r="L202" s="623"/>
      <c r="M202" s="70"/>
      <c r="N202" s="70"/>
      <c r="V202" s="70"/>
    </row>
    <row r="203" spans="2:22">
      <c r="B203" s="77">
        <v>4</v>
      </c>
      <c r="C203" s="94" t="s">
        <v>272</v>
      </c>
    </row>
    <row r="204" spans="2:22" ht="35.65" customHeight="1" thickBot="1">
      <c r="C204" s="777" t="s">
        <v>273</v>
      </c>
      <c r="D204" s="777"/>
      <c r="E204" s="777"/>
      <c r="F204" s="777"/>
      <c r="G204" s="777"/>
      <c r="H204" s="777"/>
      <c r="I204" s="777"/>
      <c r="J204" s="777"/>
      <c r="K204" s="777"/>
      <c r="L204" s="777"/>
      <c r="M204" s="777"/>
      <c r="N204" s="777"/>
      <c r="O204" s="777"/>
      <c r="P204" s="777"/>
      <c r="Q204" s="777"/>
      <c r="R204" s="777"/>
      <c r="S204" s="777"/>
      <c r="T204" s="71"/>
      <c r="V204" s="70"/>
    </row>
    <row r="205" spans="2:22" ht="14.25" customHeight="1" thickBot="1">
      <c r="C205" s="93"/>
      <c r="D205" s="92"/>
      <c r="E205" s="91"/>
      <c r="F205" s="91"/>
      <c r="G205" s="91"/>
      <c r="H205" s="91"/>
      <c r="I205" s="90"/>
      <c r="J205" s="238"/>
      <c r="K205" s="954" t="s">
        <v>274</v>
      </c>
      <c r="L205" s="955"/>
      <c r="M205" s="955"/>
      <c r="N205" s="955"/>
      <c r="O205" s="956"/>
      <c r="V205" s="70"/>
    </row>
    <row r="206" spans="2:22" ht="14.25" customHeight="1">
      <c r="C206" s="866" t="s">
        <v>275</v>
      </c>
      <c r="D206" s="867"/>
      <c r="E206" s="867"/>
      <c r="F206" s="867"/>
      <c r="G206" s="867"/>
      <c r="H206" s="867"/>
      <c r="I206" s="868"/>
      <c r="J206" s="987" t="s">
        <v>152</v>
      </c>
      <c r="K206" s="952" t="s">
        <v>153</v>
      </c>
      <c r="L206" s="953"/>
      <c r="M206" s="465"/>
      <c r="N206" s="253" t="s">
        <v>154</v>
      </c>
      <c r="O206" s="255"/>
      <c r="V206" s="70"/>
    </row>
    <row r="207" spans="2:22" ht="42">
      <c r="C207" s="869"/>
      <c r="D207" s="870"/>
      <c r="E207" s="870"/>
      <c r="F207" s="870"/>
      <c r="G207" s="870"/>
      <c r="H207" s="870"/>
      <c r="I207" s="871"/>
      <c r="J207" s="988"/>
      <c r="K207" s="492" t="s">
        <v>155</v>
      </c>
      <c r="L207" s="493" t="s">
        <v>156</v>
      </c>
      <c r="M207" s="493" t="s">
        <v>157</v>
      </c>
      <c r="N207" s="494" t="s">
        <v>158</v>
      </c>
      <c r="O207" s="645" t="s">
        <v>159</v>
      </c>
      <c r="V207" s="70"/>
    </row>
    <row r="208" spans="2:22" ht="19.899999999999999" customHeight="1">
      <c r="C208" s="391" t="s">
        <v>222</v>
      </c>
      <c r="D208" s="878"/>
      <c r="E208" s="878"/>
      <c r="F208" s="878"/>
      <c r="G208" s="878"/>
      <c r="H208" s="878"/>
      <c r="I208" s="879"/>
      <c r="J208" s="89"/>
      <c r="K208" s="444"/>
      <c r="L208" s="445"/>
      <c r="M208" s="445"/>
      <c r="N208" s="447"/>
      <c r="O208" s="619"/>
      <c r="V208" s="70"/>
    </row>
    <row r="209" spans="2:25" ht="19.899999999999999" customHeight="1">
      <c r="C209" s="391" t="s">
        <v>223</v>
      </c>
      <c r="D209" s="878"/>
      <c r="E209" s="878"/>
      <c r="F209" s="878"/>
      <c r="G209" s="878"/>
      <c r="H209" s="878"/>
      <c r="I209" s="879"/>
      <c r="J209" s="89"/>
      <c r="K209" s="444"/>
      <c r="L209" s="445"/>
      <c r="M209" s="445"/>
      <c r="N209" s="447"/>
      <c r="O209" s="619"/>
      <c r="V209" s="70"/>
    </row>
    <row r="210" spans="2:25" ht="19.899999999999999" customHeight="1">
      <c r="C210" s="880" t="s">
        <v>276</v>
      </c>
      <c r="D210" s="881"/>
      <c r="E210" s="881"/>
      <c r="F210" s="881"/>
      <c r="G210" s="881"/>
      <c r="H210" s="881"/>
      <c r="I210" s="882"/>
      <c r="J210" s="315"/>
      <c r="K210" s="448">
        <f>IF(K208&lt;&gt;0,SUM(K208:K209),0)</f>
        <v>0</v>
      </c>
      <c r="L210" s="448">
        <f t="shared" ref="L210:O210" si="21">IF(L208&lt;&gt;0,SUM(L208:L209),0)</f>
        <v>0</v>
      </c>
      <c r="M210" s="448">
        <f t="shared" si="21"/>
        <v>0</v>
      </c>
      <c r="N210" s="448">
        <f t="shared" si="21"/>
        <v>0</v>
      </c>
      <c r="O210" s="620">
        <f t="shared" si="21"/>
        <v>0</v>
      </c>
      <c r="V210" s="70"/>
    </row>
    <row r="211" spans="2:25" ht="19.899999999999999" customHeight="1">
      <c r="C211" s="84"/>
      <c r="D211" s="862" t="s">
        <v>194</v>
      </c>
      <c r="E211" s="984"/>
      <c r="F211" s="984"/>
      <c r="G211" s="984"/>
      <c r="H211" s="984"/>
      <c r="I211" s="984"/>
      <c r="J211" s="984"/>
      <c r="K211" s="98"/>
      <c r="L211" s="97"/>
      <c r="M211" s="97"/>
      <c r="N211" s="96"/>
      <c r="O211" s="460"/>
      <c r="V211" s="70"/>
    </row>
    <row r="212" spans="2:25" ht="19.899999999999999" customHeight="1" thickBot="1">
      <c r="C212" s="985" t="s">
        <v>277</v>
      </c>
      <c r="D212" s="864"/>
      <c r="E212" s="864"/>
      <c r="F212" s="864"/>
      <c r="G212" s="864"/>
      <c r="H212" s="864"/>
      <c r="I212" s="864"/>
      <c r="J212" s="986"/>
      <c r="K212" s="458" t="e">
        <f>K210/K211</f>
        <v>#DIV/0!</v>
      </c>
      <c r="L212" s="458" t="e">
        <f>L210/L211</f>
        <v>#DIV/0!</v>
      </c>
      <c r="M212" s="458" t="e">
        <f>M210/M211</f>
        <v>#DIV/0!</v>
      </c>
      <c r="N212" s="458" t="e">
        <f>N210/N211</f>
        <v>#DIV/0!</v>
      </c>
      <c r="O212" s="459" t="e">
        <f>O210/O211</f>
        <v>#DIV/0!</v>
      </c>
      <c r="V212" s="70"/>
    </row>
    <row r="213" spans="2:25" ht="15" thickBot="1"/>
    <row r="214" spans="2:25" ht="18" customHeight="1" thickBot="1">
      <c r="C214" s="79"/>
      <c r="K214" s="957" t="s">
        <v>217</v>
      </c>
      <c r="L214" s="955"/>
      <c r="M214" s="955"/>
      <c r="N214" s="955"/>
      <c r="O214" s="956"/>
      <c r="P214" s="241"/>
      <c r="Q214" s="241"/>
      <c r="R214" s="241"/>
      <c r="S214" s="241"/>
      <c r="V214" s="70"/>
    </row>
    <row r="215" spans="2:25" ht="14.25" customHeight="1">
      <c r="C215" s="866" t="s">
        <v>278</v>
      </c>
      <c r="D215" s="867"/>
      <c r="E215" s="867"/>
      <c r="F215" s="867"/>
      <c r="G215" s="867"/>
      <c r="H215" s="867"/>
      <c r="I215" s="867"/>
      <c r="J215" s="868"/>
      <c r="K215" s="952" t="s">
        <v>153</v>
      </c>
      <c r="L215" s="953"/>
      <c r="M215" s="465"/>
      <c r="N215" s="253" t="s">
        <v>154</v>
      </c>
      <c r="O215" s="255"/>
      <c r="V215" s="70"/>
    </row>
    <row r="216" spans="2:25" ht="40.9" customHeight="1">
      <c r="C216" s="869"/>
      <c r="D216" s="870"/>
      <c r="E216" s="870"/>
      <c r="F216" s="870"/>
      <c r="G216" s="870"/>
      <c r="H216" s="870"/>
      <c r="I216" s="870"/>
      <c r="J216" s="871"/>
      <c r="K216" s="492" t="s">
        <v>155</v>
      </c>
      <c r="L216" s="493" t="s">
        <v>156</v>
      </c>
      <c r="M216" s="493" t="s">
        <v>157</v>
      </c>
      <c r="N216" s="494" t="s">
        <v>158</v>
      </c>
      <c r="O216" s="645" t="s">
        <v>159</v>
      </c>
      <c r="V216" s="70"/>
    </row>
    <row r="217" spans="2:25" ht="19.899999999999999" customHeight="1">
      <c r="C217" s="989" t="s">
        <v>279</v>
      </c>
      <c r="D217" s="873"/>
      <c r="E217" s="873"/>
      <c r="F217" s="873"/>
      <c r="G217" s="873"/>
      <c r="H217" s="873"/>
      <c r="I217" s="873"/>
      <c r="J217" s="874"/>
      <c r="K217" s="452" t="e">
        <f>K118</f>
        <v>#DIV/0!</v>
      </c>
      <c r="L217" s="452" t="e">
        <f>L118</f>
        <v>#DIV/0!</v>
      </c>
      <c r="M217" s="452" t="e">
        <f>M118</f>
        <v>#DIV/0!</v>
      </c>
      <c r="N217" s="452" t="e">
        <f>N118</f>
        <v>#DIV/0!</v>
      </c>
      <c r="O217" s="453" t="e">
        <f>O118</f>
        <v>#DIV/0!</v>
      </c>
      <c r="V217" s="70"/>
    </row>
    <row r="218" spans="2:25" ht="19.899999999999999" customHeight="1">
      <c r="C218" s="989" t="s">
        <v>280</v>
      </c>
      <c r="D218" s="873"/>
      <c r="E218" s="873"/>
      <c r="F218" s="873"/>
      <c r="G218" s="873"/>
      <c r="H218" s="873"/>
      <c r="I218" s="873"/>
      <c r="J218" s="874"/>
      <c r="K218" s="452" t="e">
        <f>K185</f>
        <v>#DIV/0!</v>
      </c>
      <c r="L218" s="452" t="e">
        <f>L185</f>
        <v>#DIV/0!</v>
      </c>
      <c r="M218" s="452" t="e">
        <f>M185</f>
        <v>#DIV/0!</v>
      </c>
      <c r="N218" s="452" t="e">
        <f>N185</f>
        <v>#DIV/0!</v>
      </c>
      <c r="O218" s="453" t="e">
        <f>O185</f>
        <v>#DIV/0!</v>
      </c>
      <c r="V218" s="70"/>
    </row>
    <row r="219" spans="2:25" ht="19.899999999999999" customHeight="1">
      <c r="C219" s="989" t="s">
        <v>281</v>
      </c>
      <c r="D219" s="873"/>
      <c r="E219" s="873"/>
      <c r="F219" s="873"/>
      <c r="G219" s="873"/>
      <c r="H219" s="873"/>
      <c r="I219" s="873"/>
      <c r="J219" s="874"/>
      <c r="K219" s="454" t="e">
        <f>K212</f>
        <v>#DIV/0!</v>
      </c>
      <c r="L219" s="454" t="e">
        <f>L212</f>
        <v>#DIV/0!</v>
      </c>
      <c r="M219" s="454" t="e">
        <f>M212</f>
        <v>#DIV/0!</v>
      </c>
      <c r="N219" s="454" t="e">
        <f>N212</f>
        <v>#DIV/0!</v>
      </c>
      <c r="O219" s="455" t="e">
        <f>O212</f>
        <v>#DIV/0!</v>
      </c>
      <c r="V219" s="70"/>
    </row>
    <row r="220" spans="2:25" ht="19.899999999999999" customHeight="1">
      <c r="C220" s="989" t="s">
        <v>282</v>
      </c>
      <c r="D220" s="873"/>
      <c r="E220" s="873"/>
      <c r="F220" s="873"/>
      <c r="G220" s="873"/>
      <c r="H220" s="873"/>
      <c r="I220" s="873"/>
      <c r="J220" s="874"/>
      <c r="K220" s="452" t="e">
        <f t="shared" ref="K220:O221" si="22">K36</f>
        <v>#DIV/0!</v>
      </c>
      <c r="L220" s="452" t="e">
        <f t="shared" si="22"/>
        <v>#DIV/0!</v>
      </c>
      <c r="M220" s="452" t="e">
        <f t="shared" si="22"/>
        <v>#DIV/0!</v>
      </c>
      <c r="N220" s="452" t="e">
        <f t="shared" si="22"/>
        <v>#DIV/0!</v>
      </c>
      <c r="O220" s="453" t="e">
        <f t="shared" si="22"/>
        <v>#DIV/0!</v>
      </c>
      <c r="R220" s="71"/>
      <c r="V220" s="70"/>
    </row>
    <row r="221" spans="2:25" ht="19.899999999999999" customHeight="1" thickBot="1">
      <c r="C221" s="983" t="s">
        <v>197</v>
      </c>
      <c r="D221" s="855"/>
      <c r="E221" s="855"/>
      <c r="F221" s="855"/>
      <c r="G221" s="855"/>
      <c r="H221" s="855"/>
      <c r="I221" s="855"/>
      <c r="J221" s="856"/>
      <c r="K221" s="456" t="e">
        <f t="shared" si="22"/>
        <v>#DIV/0!</v>
      </c>
      <c r="L221" s="456" t="e">
        <f t="shared" si="22"/>
        <v>#DIV/0!</v>
      </c>
      <c r="M221" s="456" t="e">
        <f t="shared" si="22"/>
        <v>#DIV/0!</v>
      </c>
      <c r="N221" s="456" t="e">
        <f t="shared" si="22"/>
        <v>#DIV/0!</v>
      </c>
      <c r="O221" s="457" t="e">
        <f t="shared" si="22"/>
        <v>#DIV/0!</v>
      </c>
      <c r="R221" s="71"/>
      <c r="V221" s="70"/>
    </row>
    <row r="222" spans="2:25" ht="19.899999999999999" customHeight="1" thickTop="1" thickBot="1">
      <c r="C222" s="857" t="s">
        <v>283</v>
      </c>
      <c r="D222" s="858"/>
      <c r="E222" s="858"/>
      <c r="F222" s="858"/>
      <c r="G222" s="858"/>
      <c r="H222" s="858"/>
      <c r="I222" s="858"/>
      <c r="J222" s="859"/>
      <c r="K222" s="458" t="e">
        <f>SUM(K217:K219,K221)-K220</f>
        <v>#DIV/0!</v>
      </c>
      <c r="L222" s="458" t="e">
        <f t="shared" ref="L222:N222" si="23">SUM(L217:L219,L221)-L220</f>
        <v>#DIV/0!</v>
      </c>
      <c r="M222" s="458" t="e">
        <f t="shared" si="23"/>
        <v>#DIV/0!</v>
      </c>
      <c r="N222" s="458" t="e">
        <f t="shared" si="23"/>
        <v>#DIV/0!</v>
      </c>
      <c r="O222" s="459" t="e">
        <f>SUM(O217:O219,O221)-O220</f>
        <v>#DIV/0!</v>
      </c>
      <c r="R222" s="71"/>
      <c r="V222" s="70"/>
    </row>
    <row r="223" spans="2:25" ht="19.899999999999999" customHeight="1">
      <c r="C223" s="642"/>
      <c r="D223" s="643"/>
      <c r="E223" s="643"/>
      <c r="F223" s="643"/>
      <c r="G223" s="643"/>
      <c r="H223" s="643"/>
      <c r="I223" s="643"/>
      <c r="J223" s="643"/>
      <c r="K223" s="644"/>
      <c r="L223" s="644"/>
      <c r="M223" s="644"/>
      <c r="N223" s="644"/>
      <c r="O223" s="644"/>
      <c r="R223" s="71"/>
      <c r="V223" s="70"/>
    </row>
    <row r="224" spans="2:25" ht="17.25" customHeight="1">
      <c r="B224" s="77" t="s">
        <v>284</v>
      </c>
      <c r="C224" s="875" t="s">
        <v>285</v>
      </c>
      <c r="D224" s="875"/>
      <c r="E224" s="875"/>
      <c r="F224" s="875"/>
      <c r="G224" s="76"/>
      <c r="H224" s="76"/>
      <c r="J224" s="152"/>
      <c r="K224" s="152"/>
      <c r="L224" s="152"/>
      <c r="M224" s="152"/>
      <c r="N224" s="152"/>
      <c r="O224" s="151"/>
      <c r="R224" s="151"/>
      <c r="S224" s="151"/>
      <c r="T224" s="151"/>
      <c r="U224" s="151"/>
      <c r="V224" s="72"/>
      <c r="W224" s="72"/>
      <c r="X224" s="72"/>
      <c r="Y224" s="71"/>
    </row>
    <row r="225" spans="2:24" ht="36.950000000000003" customHeight="1" thickBot="1">
      <c r="B225" s="150"/>
      <c r="C225" s="876" t="s">
        <v>200</v>
      </c>
      <c r="D225" s="877"/>
      <c r="E225" s="877"/>
      <c r="F225" s="877"/>
      <c r="G225" s="877"/>
      <c r="H225" s="877"/>
      <c r="I225" s="877"/>
      <c r="J225" s="877"/>
      <c r="K225" s="877"/>
      <c r="L225" s="524"/>
      <c r="M225" s="524"/>
      <c r="N225" s="524"/>
      <c r="O225" s="524"/>
      <c r="P225" s="524"/>
      <c r="Q225" s="524"/>
      <c r="R225" s="524"/>
      <c r="S225" s="151"/>
      <c r="T225" s="151"/>
      <c r="U225" s="72"/>
      <c r="V225" s="72"/>
      <c r="W225" s="72"/>
      <c r="X225" s="71"/>
    </row>
    <row r="226" spans="2:24" ht="14.25" customHeight="1">
      <c r="C226" s="866" t="s">
        <v>275</v>
      </c>
      <c r="D226" s="867"/>
      <c r="E226" s="867"/>
      <c r="F226" s="867"/>
      <c r="G226" s="867"/>
      <c r="H226" s="867"/>
      <c r="I226" s="868"/>
      <c r="J226" s="672" t="s">
        <v>201</v>
      </c>
      <c r="K226" s="673" t="s">
        <v>202</v>
      </c>
      <c r="L226" s="674" t="s">
        <v>203</v>
      </c>
      <c r="M226" s="70"/>
      <c r="N226" s="70"/>
      <c r="V226" s="70"/>
    </row>
    <row r="227" spans="2:24">
      <c r="C227" s="869"/>
      <c r="D227" s="870"/>
      <c r="E227" s="870"/>
      <c r="F227" s="870"/>
      <c r="G227" s="870"/>
      <c r="H227" s="870"/>
      <c r="I227" s="871"/>
      <c r="J227" s="675" t="s">
        <v>204</v>
      </c>
      <c r="K227" s="675" t="s">
        <v>205</v>
      </c>
      <c r="L227" s="676" t="s">
        <v>206</v>
      </c>
      <c r="M227" s="70"/>
      <c r="N227" s="70"/>
      <c r="V227" s="70"/>
    </row>
    <row r="228" spans="2:24" ht="19.899999999999999" customHeight="1">
      <c r="C228" s="391" t="s">
        <v>222</v>
      </c>
      <c r="D228" s="878"/>
      <c r="E228" s="878"/>
      <c r="F228" s="878"/>
      <c r="G228" s="878"/>
      <c r="H228" s="878"/>
      <c r="I228" s="879"/>
      <c r="J228" s="444"/>
      <c r="K228" s="447"/>
      <c r="L228" s="639"/>
      <c r="M228" s="70"/>
      <c r="N228" s="70"/>
      <c r="V228" s="70"/>
    </row>
    <row r="229" spans="2:24" ht="19.899999999999999" customHeight="1">
      <c r="C229" s="391" t="s">
        <v>223</v>
      </c>
      <c r="D229" s="878"/>
      <c r="E229" s="878"/>
      <c r="F229" s="878"/>
      <c r="G229" s="878"/>
      <c r="H229" s="878"/>
      <c r="I229" s="879"/>
      <c r="J229" s="444"/>
      <c r="K229" s="447"/>
      <c r="L229" s="639"/>
      <c r="M229" s="70"/>
      <c r="N229" s="70"/>
      <c r="V229" s="70"/>
    </row>
    <row r="230" spans="2:24" ht="19.899999999999999" customHeight="1">
      <c r="C230" s="880" t="s">
        <v>276</v>
      </c>
      <c r="D230" s="881"/>
      <c r="E230" s="881"/>
      <c r="F230" s="881"/>
      <c r="G230" s="881"/>
      <c r="H230" s="881"/>
      <c r="I230" s="882"/>
      <c r="J230" s="448">
        <f>IF(J228&lt;&gt;0,SUM(J228:J229),0)</f>
        <v>0</v>
      </c>
      <c r="K230" s="292">
        <f t="shared" ref="K230:L230" si="24">IF(K228&lt;&gt;0,SUM(K228:K229),0)</f>
        <v>0</v>
      </c>
      <c r="L230" s="638">
        <f t="shared" si="24"/>
        <v>0</v>
      </c>
      <c r="M230" s="70"/>
      <c r="N230" s="70"/>
      <c r="V230" s="70"/>
    </row>
    <row r="231" spans="2:24" ht="19.899999999999999" customHeight="1">
      <c r="C231" s="84"/>
      <c r="D231" s="860" t="s">
        <v>210</v>
      </c>
      <c r="E231" s="861"/>
      <c r="F231" s="861"/>
      <c r="G231" s="861"/>
      <c r="H231" s="861"/>
      <c r="I231" s="862"/>
      <c r="J231" s="98"/>
      <c r="K231" s="96"/>
      <c r="L231" s="640"/>
      <c r="M231" s="70"/>
      <c r="N231" s="70"/>
      <c r="V231" s="70"/>
    </row>
    <row r="232" spans="2:24" ht="19.899999999999999" customHeight="1" thickBot="1">
      <c r="C232" s="863" t="s">
        <v>286</v>
      </c>
      <c r="D232" s="864"/>
      <c r="E232" s="864"/>
      <c r="F232" s="864"/>
      <c r="G232" s="864"/>
      <c r="H232" s="864"/>
      <c r="I232" s="864"/>
      <c r="J232" s="458" t="e">
        <f>J230/J231</f>
        <v>#DIV/0!</v>
      </c>
      <c r="K232" s="653" t="e">
        <f>K230/K231</f>
        <v>#DIV/0!</v>
      </c>
      <c r="L232" s="647" t="e">
        <f>L230/L231</f>
        <v>#DIV/0!</v>
      </c>
      <c r="M232" s="70"/>
      <c r="N232" s="70"/>
      <c r="V232" s="70"/>
    </row>
    <row r="233" spans="2:24" ht="15" thickBot="1"/>
    <row r="234" spans="2:24" ht="14.25" customHeight="1">
      <c r="C234" s="866" t="s">
        <v>278</v>
      </c>
      <c r="D234" s="867"/>
      <c r="E234" s="867"/>
      <c r="F234" s="867"/>
      <c r="G234" s="867"/>
      <c r="H234" s="867"/>
      <c r="I234" s="867"/>
      <c r="J234" s="868"/>
      <c r="K234" s="672" t="s">
        <v>201</v>
      </c>
      <c r="L234" s="672" t="s">
        <v>202</v>
      </c>
      <c r="M234" s="674" t="s">
        <v>203</v>
      </c>
      <c r="N234" s="70"/>
      <c r="V234" s="70"/>
    </row>
    <row r="235" spans="2:24" ht="40.9" customHeight="1">
      <c r="C235" s="869"/>
      <c r="D235" s="870"/>
      <c r="E235" s="870"/>
      <c r="F235" s="870"/>
      <c r="G235" s="870"/>
      <c r="H235" s="870"/>
      <c r="I235" s="870"/>
      <c r="J235" s="871"/>
      <c r="K235" s="675" t="s">
        <v>204</v>
      </c>
      <c r="L235" s="675" t="s">
        <v>205</v>
      </c>
      <c r="M235" s="676" t="s">
        <v>206</v>
      </c>
      <c r="N235" s="70"/>
      <c r="V235" s="70"/>
    </row>
    <row r="236" spans="2:24" ht="19.899999999999999" customHeight="1">
      <c r="C236" s="872" t="s">
        <v>287</v>
      </c>
      <c r="D236" s="873"/>
      <c r="E236" s="873"/>
      <c r="F236" s="873"/>
      <c r="G236" s="873"/>
      <c r="H236" s="873"/>
      <c r="I236" s="873"/>
      <c r="J236" s="874"/>
      <c r="K236" s="648" t="e">
        <f>J168</f>
        <v>#DIV/0!</v>
      </c>
      <c r="L236" s="648" t="e">
        <f>K168</f>
        <v>#DIV/0!</v>
      </c>
      <c r="M236" s="646" t="e">
        <f>L168</f>
        <v>#DIV/0!</v>
      </c>
      <c r="N236" s="70"/>
      <c r="V236" s="70"/>
    </row>
    <row r="237" spans="2:24" ht="19.899999999999999" customHeight="1">
      <c r="C237" s="872" t="s">
        <v>288</v>
      </c>
      <c r="D237" s="873"/>
      <c r="E237" s="873"/>
      <c r="F237" s="873"/>
      <c r="G237" s="873"/>
      <c r="H237" s="873"/>
      <c r="I237" s="873"/>
      <c r="J237" s="874"/>
      <c r="K237" s="648" t="e">
        <f>J201</f>
        <v>#DIV/0!</v>
      </c>
      <c r="L237" s="648" t="e">
        <f t="shared" ref="L237:M237" si="25">K201</f>
        <v>#DIV/0!</v>
      </c>
      <c r="M237" s="646" t="e">
        <f t="shared" si="25"/>
        <v>#DIV/0!</v>
      </c>
      <c r="N237" s="70"/>
      <c r="V237" s="70"/>
    </row>
    <row r="238" spans="2:24" ht="19.899999999999999" customHeight="1">
      <c r="C238" s="872" t="s">
        <v>289</v>
      </c>
      <c r="D238" s="873"/>
      <c r="E238" s="873"/>
      <c r="F238" s="873"/>
      <c r="G238" s="873"/>
      <c r="H238" s="873"/>
      <c r="I238" s="873"/>
      <c r="J238" s="874"/>
      <c r="K238" s="654" t="e">
        <f>J232</f>
        <v>#DIV/0!</v>
      </c>
      <c r="L238" s="649" t="e">
        <f>K232</f>
        <v>#DIV/0!</v>
      </c>
      <c r="M238" s="455" t="e">
        <f>L232</f>
        <v>#DIV/0!</v>
      </c>
      <c r="N238" s="70"/>
      <c r="V238" s="70"/>
    </row>
    <row r="239" spans="2:24" ht="19.899999999999999" customHeight="1">
      <c r="C239" s="872" t="s">
        <v>212</v>
      </c>
      <c r="D239" s="873"/>
      <c r="E239" s="873"/>
      <c r="F239" s="873"/>
      <c r="G239" s="873"/>
      <c r="H239" s="873"/>
      <c r="I239" s="873"/>
      <c r="J239" s="874"/>
      <c r="K239" s="648" t="e">
        <f t="shared" ref="K239:M240" si="26">J66</f>
        <v>#DIV/0!</v>
      </c>
      <c r="L239" s="648" t="e">
        <f t="shared" si="26"/>
        <v>#DIV/0!</v>
      </c>
      <c r="M239" s="453" t="e">
        <f t="shared" si="26"/>
        <v>#DIV/0!</v>
      </c>
      <c r="N239" s="70"/>
      <c r="P239" s="71"/>
      <c r="V239" s="70"/>
    </row>
    <row r="240" spans="2:24" ht="19.899999999999999" customHeight="1" thickBot="1">
      <c r="C240" s="854" t="s">
        <v>213</v>
      </c>
      <c r="D240" s="855"/>
      <c r="E240" s="855"/>
      <c r="F240" s="855"/>
      <c r="G240" s="855"/>
      <c r="H240" s="855"/>
      <c r="I240" s="855"/>
      <c r="J240" s="856"/>
      <c r="K240" s="650" t="e">
        <f t="shared" si="26"/>
        <v>#DIV/0!</v>
      </c>
      <c r="L240" s="650" t="e">
        <f t="shared" si="26"/>
        <v>#DIV/0!</v>
      </c>
      <c r="M240" s="457" t="e">
        <f t="shared" si="26"/>
        <v>#DIV/0!</v>
      </c>
      <c r="N240" s="70"/>
      <c r="P240" s="71"/>
      <c r="V240" s="70"/>
    </row>
    <row r="241" spans="3:22" ht="19.899999999999999" customHeight="1" thickTop="1" thickBot="1">
      <c r="C241" s="857" t="s">
        <v>283</v>
      </c>
      <c r="D241" s="858"/>
      <c r="E241" s="858"/>
      <c r="F241" s="858"/>
      <c r="G241" s="858"/>
      <c r="H241" s="858"/>
      <c r="I241" s="858"/>
      <c r="J241" s="859"/>
      <c r="K241" s="651" t="e">
        <f>SUM(K236:K238,K240)-K239</f>
        <v>#DIV/0!</v>
      </c>
      <c r="L241" s="651" t="e">
        <f>SUM(L236:L238,L240)-L239</f>
        <v>#DIV/0!</v>
      </c>
      <c r="M241" s="647" t="e">
        <f>SUM(M236:M238,M240)-M239</f>
        <v>#DIV/0!</v>
      </c>
      <c r="N241" s="239"/>
      <c r="P241" s="71"/>
      <c r="V241" s="70"/>
    </row>
    <row r="242" spans="3:22">
      <c r="M242" s="652"/>
    </row>
  </sheetData>
  <mergeCells count="210">
    <mergeCell ref="E193:I193"/>
    <mergeCell ref="E194:I194"/>
    <mergeCell ref="D195:I195"/>
    <mergeCell ref="E196:I196"/>
    <mergeCell ref="E197:I197"/>
    <mergeCell ref="E198:I198"/>
    <mergeCell ref="D199:I199"/>
    <mergeCell ref="D200:I200"/>
    <mergeCell ref="C201:I201"/>
    <mergeCell ref="E146:I146"/>
    <mergeCell ref="C221:J221"/>
    <mergeCell ref="C222:J222"/>
    <mergeCell ref="C210:I210"/>
    <mergeCell ref="D211:J211"/>
    <mergeCell ref="C212:J212"/>
    <mergeCell ref="C215:J216"/>
    <mergeCell ref="C206:I207"/>
    <mergeCell ref="J206:J207"/>
    <mergeCell ref="D208:I208"/>
    <mergeCell ref="D209:I209"/>
    <mergeCell ref="C217:J217"/>
    <mergeCell ref="C218:J218"/>
    <mergeCell ref="C219:J219"/>
    <mergeCell ref="E182:I182"/>
    <mergeCell ref="D183:I183"/>
    <mergeCell ref="D175:I175"/>
    <mergeCell ref="E176:I176"/>
    <mergeCell ref="E177:I177"/>
    <mergeCell ref="E178:I178"/>
    <mergeCell ref="D179:I179"/>
    <mergeCell ref="E180:I180"/>
    <mergeCell ref="C220:J220"/>
    <mergeCell ref="E192:I192"/>
    <mergeCell ref="D137:I137"/>
    <mergeCell ref="F138:I138"/>
    <mergeCell ref="F139:I139"/>
    <mergeCell ref="F140:I140"/>
    <mergeCell ref="E141:I141"/>
    <mergeCell ref="D142:I142"/>
    <mergeCell ref="F143:I143"/>
    <mergeCell ref="F144:I144"/>
    <mergeCell ref="F145:I145"/>
    <mergeCell ref="K72:L72"/>
    <mergeCell ref="D92:I92"/>
    <mergeCell ref="F93:I93"/>
    <mergeCell ref="F94:I94"/>
    <mergeCell ref="F95:I95"/>
    <mergeCell ref="D31:I31"/>
    <mergeCell ref="D32:I32"/>
    <mergeCell ref="D33:I33"/>
    <mergeCell ref="D34:I34"/>
    <mergeCell ref="C35:I35"/>
    <mergeCell ref="C36:I36"/>
    <mergeCell ref="C37:I37"/>
    <mergeCell ref="F76:I76"/>
    <mergeCell ref="F77:I77"/>
    <mergeCell ref="F78:I78"/>
    <mergeCell ref="C40:K40"/>
    <mergeCell ref="D44:I44"/>
    <mergeCell ref="D45:I45"/>
    <mergeCell ref="D46:I46"/>
    <mergeCell ref="D47:I47"/>
    <mergeCell ref="D48:I48"/>
    <mergeCell ref="D49:I49"/>
    <mergeCell ref="D50:I50"/>
    <mergeCell ref="D51:I51"/>
    <mergeCell ref="B4:G4"/>
    <mergeCell ref="H4:O4"/>
    <mergeCell ref="C11:I12"/>
    <mergeCell ref="J11:J12"/>
    <mergeCell ref="D13:I13"/>
    <mergeCell ref="D20:I20"/>
    <mergeCell ref="D21:I21"/>
    <mergeCell ref="D22:I22"/>
    <mergeCell ref="D23:I23"/>
    <mergeCell ref="K10:P10"/>
    <mergeCell ref="K11:M11"/>
    <mergeCell ref="C9:P9"/>
    <mergeCell ref="D26:I26"/>
    <mergeCell ref="D29:I29"/>
    <mergeCell ref="D14:I14"/>
    <mergeCell ref="D15:I15"/>
    <mergeCell ref="D16:I16"/>
    <mergeCell ref="D17:I17"/>
    <mergeCell ref="D18:I18"/>
    <mergeCell ref="D19:I19"/>
    <mergeCell ref="C39:F39"/>
    <mergeCell ref="D30:I30"/>
    <mergeCell ref="N42:N43"/>
    <mergeCell ref="K206:L206"/>
    <mergeCell ref="K215:L215"/>
    <mergeCell ref="K71:Q71"/>
    <mergeCell ref="K205:O205"/>
    <mergeCell ref="K214:O214"/>
    <mergeCell ref="C70:Q70"/>
    <mergeCell ref="D117:I117"/>
    <mergeCell ref="C118:I118"/>
    <mergeCell ref="D184:I184"/>
    <mergeCell ref="C185:I185"/>
    <mergeCell ref="C204:S204"/>
    <mergeCell ref="Q72:Q73"/>
    <mergeCell ref="P72:P73"/>
    <mergeCell ref="F105:I105"/>
    <mergeCell ref="E96:I96"/>
    <mergeCell ref="D97:I97"/>
    <mergeCell ref="D98:I98"/>
    <mergeCell ref="D87:I87"/>
    <mergeCell ref="F88:I88"/>
    <mergeCell ref="F89:I89"/>
    <mergeCell ref="F90:I90"/>
    <mergeCell ref="C41:I42"/>
    <mergeCell ref="C120:F120"/>
    <mergeCell ref="D52:I52"/>
    <mergeCell ref="D53:I53"/>
    <mergeCell ref="D56:I56"/>
    <mergeCell ref="D59:I59"/>
    <mergeCell ref="D60:I60"/>
    <mergeCell ref="D61:I61"/>
    <mergeCell ref="D62:I62"/>
    <mergeCell ref="D63:I63"/>
    <mergeCell ref="F126:I126"/>
    <mergeCell ref="E107:I107"/>
    <mergeCell ref="F84:I84"/>
    <mergeCell ref="F85:I85"/>
    <mergeCell ref="E86:I86"/>
    <mergeCell ref="C72:I73"/>
    <mergeCell ref="F99:I99"/>
    <mergeCell ref="F100:I100"/>
    <mergeCell ref="F101:I101"/>
    <mergeCell ref="E102:I102"/>
    <mergeCell ref="D103:I103"/>
    <mergeCell ref="F127:I127"/>
    <mergeCell ref="F128:I128"/>
    <mergeCell ref="F134:I134"/>
    <mergeCell ref="F135:I135"/>
    <mergeCell ref="E136:I136"/>
    <mergeCell ref="D64:I64"/>
    <mergeCell ref="C65:I65"/>
    <mergeCell ref="C66:I66"/>
    <mergeCell ref="C67:I67"/>
    <mergeCell ref="F104:I104"/>
    <mergeCell ref="E91:I91"/>
    <mergeCell ref="F111:I111"/>
    <mergeCell ref="E112:I112"/>
    <mergeCell ref="D113:I113"/>
    <mergeCell ref="D114:I114"/>
    <mergeCell ref="D115:I115"/>
    <mergeCell ref="D116:I116"/>
    <mergeCell ref="D108:I108"/>
    <mergeCell ref="F109:I109"/>
    <mergeCell ref="F110:I110"/>
    <mergeCell ref="C122:I122"/>
    <mergeCell ref="C121:K121"/>
    <mergeCell ref="F106:I106"/>
    <mergeCell ref="J72:J73"/>
    <mergeCell ref="D147:I147"/>
    <mergeCell ref="D148:I148"/>
    <mergeCell ref="F149:I149"/>
    <mergeCell ref="F150:I150"/>
    <mergeCell ref="F151:I151"/>
    <mergeCell ref="E152:I152"/>
    <mergeCell ref="D153:I153"/>
    <mergeCell ref="F154:I154"/>
    <mergeCell ref="F155:I155"/>
    <mergeCell ref="D166:I166"/>
    <mergeCell ref="D167:I167"/>
    <mergeCell ref="C168:I168"/>
    <mergeCell ref="C189:I190"/>
    <mergeCell ref="D191:I191"/>
    <mergeCell ref="C187:F187"/>
    <mergeCell ref="C188:K188"/>
    <mergeCell ref="F156:I156"/>
    <mergeCell ref="E157:I157"/>
    <mergeCell ref="D158:I158"/>
    <mergeCell ref="F159:I159"/>
    <mergeCell ref="F160:I160"/>
    <mergeCell ref="F161:I161"/>
    <mergeCell ref="E162:I162"/>
    <mergeCell ref="D163:I163"/>
    <mergeCell ref="D164:I164"/>
    <mergeCell ref="E181:I181"/>
    <mergeCell ref="C173:I174"/>
    <mergeCell ref="K172:P172"/>
    <mergeCell ref="K173:L173"/>
    <mergeCell ref="J173:J174"/>
    <mergeCell ref="C171:M171"/>
    <mergeCell ref="C240:J240"/>
    <mergeCell ref="C241:J241"/>
    <mergeCell ref="D231:I231"/>
    <mergeCell ref="C232:I232"/>
    <mergeCell ref="F24:G24"/>
    <mergeCell ref="F25:G25"/>
    <mergeCell ref="F27:G27"/>
    <mergeCell ref="F28:G28"/>
    <mergeCell ref="F54:G54"/>
    <mergeCell ref="F55:G55"/>
    <mergeCell ref="F57:G57"/>
    <mergeCell ref="F58:G58"/>
    <mergeCell ref="C234:J235"/>
    <mergeCell ref="C236:J236"/>
    <mergeCell ref="C237:J237"/>
    <mergeCell ref="C238:J238"/>
    <mergeCell ref="C239:J239"/>
    <mergeCell ref="C224:F224"/>
    <mergeCell ref="C225:K225"/>
    <mergeCell ref="C226:I227"/>
    <mergeCell ref="D228:I228"/>
    <mergeCell ref="D229:I229"/>
    <mergeCell ref="C230:I230"/>
    <mergeCell ref="D165:I165"/>
  </mergeCells>
  <phoneticPr fontId="11"/>
  <printOptions horizontalCentered="1"/>
  <pageMargins left="0.11811023622047245" right="0.11811023622047245" top="0.55118110236220474" bottom="0.35433070866141736" header="0.31496062992125984" footer="0.31496062992125984"/>
  <pageSetup paperSize="9" scale="52" fitToHeight="0" orientation="portrait" r:id="rId1"/>
  <headerFooter>
    <oddHeader xml:space="preserve">&amp;R&amp;U開示版・非開示版&amp;U
※上記いずれかに丸をつけてください。
</oddHeader>
  </headerFooter>
  <rowBreaks count="1" manualBreakCount="1">
    <brk id="8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4D0D-E130-44CB-A51A-DF05714E53B0}">
  <sheetPr>
    <tabColor rgb="FF92D050"/>
    <pageSetUpPr fitToPage="1"/>
  </sheetPr>
  <dimension ref="A1:Y242"/>
  <sheetViews>
    <sheetView showGridLines="0" view="pageBreakPreview" zoomScaleNormal="80" zoomScaleSheetLayoutView="100" workbookViewId="0">
      <selection activeCell="C11" sqref="C11:I12"/>
    </sheetView>
  </sheetViews>
  <sheetFormatPr defaultColWidth="8.875" defaultRowHeight="14.25"/>
  <cols>
    <col min="1" max="1" width="1.875" style="78" customWidth="1"/>
    <col min="2" max="2" width="5" style="77" customWidth="1"/>
    <col min="3" max="3" width="3.875" style="76" customWidth="1"/>
    <col min="4" max="4" width="2.5" style="75" customWidth="1"/>
    <col min="5" max="5" width="5.125" style="74" customWidth="1"/>
    <col min="6" max="6" width="5.875" style="74" customWidth="1"/>
    <col min="7" max="8" width="5.125" style="74" customWidth="1"/>
    <col min="9" max="9" width="14.5" style="73" customWidth="1"/>
    <col min="10" max="13" width="16" style="72" customWidth="1"/>
    <col min="14" max="14" width="17" style="72" customWidth="1"/>
    <col min="15" max="15" width="17.125" style="70" customWidth="1"/>
    <col min="16" max="16" width="15.125" style="70" customWidth="1"/>
    <col min="17" max="17" width="14.5" style="70" customWidth="1"/>
    <col min="18" max="18" width="2.75" style="70" customWidth="1"/>
    <col min="19" max="19" width="14.25" style="70" customWidth="1"/>
    <col min="20" max="20" width="12.75" style="70" customWidth="1"/>
    <col min="21" max="21" width="14.25" style="70" customWidth="1"/>
    <col min="22" max="22" width="2.125" style="71" customWidth="1"/>
    <col min="23" max="23" width="30.5" style="70" bestFit="1" customWidth="1"/>
    <col min="24" max="24" width="25.5" style="70" customWidth="1"/>
    <col min="25" max="16384" width="8.875" style="70"/>
  </cols>
  <sheetData>
    <row r="1" spans="1:23" ht="20.25" customHeight="1">
      <c r="A1" s="163"/>
      <c r="B1" s="211" t="str">
        <f>コード!$A$1</f>
        <v>冷延鋼帯及び鋼板</v>
      </c>
    </row>
    <row r="2" spans="1:23">
      <c r="B2" s="57" t="s">
        <v>290</v>
      </c>
    </row>
    <row r="3" spans="1:23" ht="5.65" customHeight="1" thickBot="1">
      <c r="A3" s="70"/>
      <c r="B3" s="146"/>
    </row>
    <row r="4" spans="1:23" s="178" customFormat="1" ht="16.149999999999999" customHeight="1" thickBot="1">
      <c r="B4" s="971" t="s">
        <v>61</v>
      </c>
      <c r="C4" s="972"/>
      <c r="D4" s="972"/>
      <c r="E4" s="972"/>
      <c r="F4" s="972"/>
      <c r="G4" s="972"/>
      <c r="H4" s="973" t="str">
        <f>IF(様式一覧表!D5="","",様式一覧表!D5)</f>
        <v/>
      </c>
      <c r="I4" s="973"/>
      <c r="J4" s="973"/>
      <c r="K4" s="974"/>
      <c r="L4" s="974"/>
      <c r="M4" s="974"/>
      <c r="N4" s="974"/>
      <c r="O4" s="975"/>
    </row>
    <row r="5" spans="1:23" ht="9.75" customHeight="1">
      <c r="A5" s="70"/>
      <c r="B5" s="146"/>
    </row>
    <row r="6" spans="1:23">
      <c r="A6" s="234"/>
      <c r="B6" s="234" t="s">
        <v>147</v>
      </c>
    </row>
    <row r="7" spans="1:23" ht="7.5" customHeight="1">
      <c r="A7" s="70"/>
      <c r="B7" s="70"/>
    </row>
    <row r="8" spans="1:23">
      <c r="B8" s="207" t="s">
        <v>148</v>
      </c>
      <c r="C8" s="153" t="s">
        <v>149</v>
      </c>
    </row>
    <row r="9" spans="1:23" ht="43.5" customHeight="1" thickBot="1">
      <c r="C9" s="995" t="s">
        <v>291</v>
      </c>
      <c r="D9" s="996"/>
      <c r="E9" s="996"/>
      <c r="F9" s="996"/>
      <c r="G9" s="996"/>
      <c r="H9" s="996"/>
      <c r="I9" s="996"/>
      <c r="J9" s="996"/>
      <c r="K9" s="996"/>
      <c r="L9" s="996"/>
      <c r="M9" s="996"/>
      <c r="N9" s="996"/>
      <c r="O9" s="996"/>
      <c r="P9" s="996"/>
      <c r="Q9" s="261"/>
      <c r="R9" s="261"/>
      <c r="S9" s="261"/>
      <c r="T9" s="261"/>
      <c r="U9" s="137"/>
    </row>
    <row r="10" spans="1:23" ht="15" thickBot="1">
      <c r="C10" s="79"/>
      <c r="K10" s="979" t="s">
        <v>151</v>
      </c>
      <c r="L10" s="955"/>
      <c r="M10" s="955"/>
      <c r="N10" s="955"/>
      <c r="O10" s="955"/>
      <c r="P10" s="956"/>
      <c r="Q10" s="239"/>
      <c r="V10" s="70"/>
      <c r="W10" s="71"/>
    </row>
    <row r="11" spans="1:23" ht="13.9" customHeight="1">
      <c r="C11" s="948"/>
      <c r="D11" s="949"/>
      <c r="E11" s="949"/>
      <c r="F11" s="949"/>
      <c r="G11" s="949"/>
      <c r="H11" s="949"/>
      <c r="I11" s="997"/>
      <c r="J11" s="939" t="s">
        <v>152</v>
      </c>
      <c r="K11" s="952" t="s">
        <v>153</v>
      </c>
      <c r="L11" s="953"/>
      <c r="M11" s="953"/>
      <c r="N11" s="465"/>
      <c r="O11" s="254" t="s">
        <v>154</v>
      </c>
      <c r="P11" s="162"/>
      <c r="S11" s="71"/>
      <c r="V11" s="70"/>
    </row>
    <row r="12" spans="1:23" s="140" customFormat="1" ht="42">
      <c r="A12" s="145"/>
      <c r="B12" s="145"/>
      <c r="C12" s="934"/>
      <c r="D12" s="935"/>
      <c r="E12" s="935"/>
      <c r="F12" s="935"/>
      <c r="G12" s="935"/>
      <c r="H12" s="935"/>
      <c r="I12" s="936"/>
      <c r="J12" s="915"/>
      <c r="K12" s="492" t="s">
        <v>155</v>
      </c>
      <c r="L12" s="493" t="s">
        <v>156</v>
      </c>
      <c r="M12" s="493" t="s">
        <v>157</v>
      </c>
      <c r="N12" s="494" t="s">
        <v>158</v>
      </c>
      <c r="O12" s="495" t="s">
        <v>159</v>
      </c>
      <c r="P12" s="108" t="s">
        <v>160</v>
      </c>
      <c r="Q12" s="161"/>
      <c r="R12" s="161"/>
    </row>
    <row r="13" spans="1:23" ht="19.899999999999999" customHeight="1">
      <c r="C13" s="119" t="s">
        <v>161</v>
      </c>
      <c r="D13" s="976" t="s">
        <v>162</v>
      </c>
      <c r="E13" s="976"/>
      <c r="F13" s="976"/>
      <c r="G13" s="976"/>
      <c r="H13" s="976"/>
      <c r="I13" s="977"/>
      <c r="J13" s="160" t="str">
        <f>IF('様式A-3-2-2'!J13="","",'様式A-3-2-2'!J13)</f>
        <v/>
      </c>
      <c r="K13" s="103" t="str">
        <f ca="1">IF('様式A-3-2-2'!K13="","",IF('様式A-3-2-2'!K13=0,"-","【"&amp;ROUND(IFERROR(IF(ABS('様式A-3-2-2'!K13)&gt;=10,IF('様式A-3-2-2'!K13&gt;=0,'様式A-3-2-2'!K13*RANDBETWEEN(80,90)*0.01,'様式A-3-2-2'!K13*RANDBETWEEN(110,120)*0.01),'様式A-3-2-2'!K13-RANDBETWEEN(1,3)),0),0)&amp;"～"&amp;ROUND(IFERROR(IF(ABS('様式A-3-2-2'!K13)&gt;=10,IF('様式A-3-2-2'!K13&gt;=0,'様式A-3-2-2'!K13*RANDBETWEEN(110,120)*0.01,'様式A-3-2-2'!K13*RANDBETWEEN(80,90)*0.01),'様式A-3-2-2'!K13+RANDBETWEEN(1,3)),0),0)&amp;"】"))</f>
        <v/>
      </c>
      <c r="L13" s="102" t="str">
        <f ca="1">IF('様式A-3-2-2'!L13="","",IF('様式A-3-2-2'!L13=0,"-","【"&amp;ROUND(IFERROR(IF(ABS('様式A-3-2-2'!L13)&gt;=10,IF('様式A-3-2-2'!L13&gt;=0,'様式A-3-2-2'!L13*RANDBETWEEN(80,90)*0.01,'様式A-3-2-2'!L13*RANDBETWEEN(110,120)*0.01),'様式A-3-2-2'!L13-RANDBETWEEN(1,3)),0),0)&amp;"～"&amp;ROUND(IFERROR(IF(ABS('様式A-3-2-2'!L13)&gt;=10,IF('様式A-3-2-2'!L13&gt;=0,'様式A-3-2-2'!L13*RANDBETWEEN(110,120)*0.01,'様式A-3-2-2'!L13*RANDBETWEEN(80,90)*0.01),'様式A-3-2-2'!L13+RANDBETWEEN(1,3)),0),0)&amp;"】"))</f>
        <v/>
      </c>
      <c r="M13" s="102" t="str">
        <f ca="1">IF('様式A-3-2-2'!M13="","",IF('様式A-3-2-2'!M13=0,"-","【"&amp;ROUND(IFERROR(IF(ABS('様式A-3-2-2'!M13)&gt;=10,IF('様式A-3-2-2'!M13&gt;=0,'様式A-3-2-2'!M13*RANDBETWEEN(80,90)*0.01,'様式A-3-2-2'!M13*RANDBETWEEN(110,120)*0.01),'様式A-3-2-2'!M13-RANDBETWEEN(1,3)),0),0)&amp;"～"&amp;ROUND(IFERROR(IF(ABS('様式A-3-2-2'!M13)&gt;=10,IF('様式A-3-2-2'!M13&gt;=0,'様式A-3-2-2'!M13*RANDBETWEEN(110,120)*0.01,'様式A-3-2-2'!M13*RANDBETWEEN(80,90)*0.01),'様式A-3-2-2'!M13+RANDBETWEEN(1,3)),0),0)&amp;"】"))</f>
        <v/>
      </c>
      <c r="N13" s="81" t="str">
        <f ca="1">IF('様式A-3-2-2'!N13="","",IF('様式A-3-2-2'!N13=0,"-","【"&amp;ROUND(IFERROR(IF(ABS('様式A-3-2-2'!N13)&gt;=10,IF('様式A-3-2-2'!N13&gt;=0,'様式A-3-2-2'!N13*RANDBETWEEN(80,90)*0.01,'様式A-3-2-2'!N13*RANDBETWEEN(110,120)*0.01),'様式A-3-2-2'!N13-RANDBETWEEN(1,3)),0),0)&amp;"～"&amp;ROUND(IFERROR(IF(ABS('様式A-3-2-2'!N13)&gt;=10,IF('様式A-3-2-2'!N13&gt;=0,'様式A-3-2-2'!N13*RANDBETWEEN(110,120)*0.01,'様式A-3-2-2'!N13*RANDBETWEEN(80,90)*0.01),'様式A-3-2-2'!N13+RANDBETWEEN(1,3)),0),0)&amp;"】"))</f>
        <v/>
      </c>
      <c r="O13" s="461" t="str">
        <f ca="1">IF('様式A-3-2-2'!O13="","",IF('様式A-3-2-2'!O13=0,"-","【"&amp;ROUND(IFERROR(IF(ABS('様式A-3-2-2'!O13)&gt;=10,IF('様式A-3-2-2'!O13&gt;=0,'様式A-3-2-2'!O13*RANDBETWEEN(80,90)*0.01,'様式A-3-2-2'!O13*RANDBETWEEN(110,120)*0.01),'様式A-3-2-2'!O13-RANDBETWEEN(1,3)),0),0)&amp;"～"&amp;ROUND(IFERROR(IF(ABS('様式A-3-2-2'!O13)&gt;=10,IF('様式A-3-2-2'!O13&gt;=0,'様式A-3-2-2'!O13*RANDBETWEEN(110,120)*0.01,'様式A-3-2-2'!O13*RANDBETWEEN(80,90)*0.01),'様式A-3-2-2'!O13+RANDBETWEEN(1,3)),0),0)&amp;"】"))</f>
        <v/>
      </c>
      <c r="P13" s="289" t="str">
        <f ca="1">IF('様式A-3-2-2'!P13="","",IF('様式A-3-2-2'!P13=0,"-","【"&amp;ROUND(IFERROR(IF(ABS('様式A-3-2-2'!P13)&gt;=10,IF('様式A-3-2-2'!P13&gt;=0,'様式A-3-2-2'!P13*RANDBETWEEN(80,90)*0.01,'様式A-3-2-2'!P13*RANDBETWEEN(110,120)*0.01),'様式A-3-2-2'!P13-RANDBETWEEN(1,3)),0),0)&amp;"～"&amp;ROUND(IFERROR(IF(ABS('様式A-3-2-2'!P13)&gt;=10,IF('様式A-3-2-2'!P13&gt;=0,'様式A-3-2-2'!P13*RANDBETWEEN(110,120)*0.01,'様式A-3-2-2'!P13*RANDBETWEEN(80,90)*0.01),'様式A-3-2-2'!P13+RANDBETWEEN(1,3)),0),0)&amp;"】"))</f>
        <v/>
      </c>
      <c r="Q13" s="72"/>
      <c r="R13" s="72"/>
      <c r="S13" s="71"/>
      <c r="V13" s="70"/>
    </row>
    <row r="14" spans="1:23" ht="19.899999999999999" customHeight="1">
      <c r="C14" s="99" t="s">
        <v>163</v>
      </c>
      <c r="D14" s="940" t="s">
        <v>164</v>
      </c>
      <c r="E14" s="941"/>
      <c r="F14" s="941"/>
      <c r="G14" s="941"/>
      <c r="H14" s="941"/>
      <c r="I14" s="942"/>
      <c r="J14" s="104" t="str">
        <f>IF('様式A-3-2-2'!J14="","",'様式A-3-2-2'!J14)</f>
        <v/>
      </c>
      <c r="K14" s="285" t="str">
        <f ca="1">IF('様式A-3-2-2'!K14="","",IF('様式A-3-2-2'!K14=0,"-","【"&amp;ROUND(IFERROR(IF(ABS('様式A-3-2-2'!K14)&gt;=10,IF('様式A-3-2-2'!K14&gt;=0,'様式A-3-2-2'!K14*RANDBETWEEN(80,90)*0.01,'様式A-3-2-2'!K14*RANDBETWEEN(110,120)*0.01),'様式A-3-2-2'!K14-RANDBETWEEN(1,3)),0),0)&amp;"～"&amp;ROUND(IFERROR(IF(ABS('様式A-3-2-2'!K14)&gt;=10,IF('様式A-3-2-2'!K14&gt;=0,'様式A-3-2-2'!K14*RANDBETWEEN(110,120)*0.01,'様式A-3-2-2'!K14*RANDBETWEEN(80,90)*0.01),'様式A-3-2-2'!K14+RANDBETWEEN(1,3)),0),0)&amp;"】"))</f>
        <v>-</v>
      </c>
      <c r="L14" s="285" t="str">
        <f ca="1">IF('様式A-3-2-2'!L14="","",IF('様式A-3-2-2'!L14=0,"-","【"&amp;ROUND(IFERROR(IF(ABS('様式A-3-2-2'!L14)&gt;=10,IF('様式A-3-2-2'!L14&gt;=0,'様式A-3-2-2'!L14*RANDBETWEEN(80,90)*0.01,'様式A-3-2-2'!L14*RANDBETWEEN(110,120)*0.01),'様式A-3-2-2'!L14-RANDBETWEEN(1,3)),0),0)&amp;"～"&amp;ROUND(IFERROR(IF(ABS('様式A-3-2-2'!L14)&gt;=10,IF('様式A-3-2-2'!L14&gt;=0,'様式A-3-2-2'!L14*RANDBETWEEN(110,120)*0.01,'様式A-3-2-2'!L14*RANDBETWEEN(80,90)*0.01),'様式A-3-2-2'!L14+RANDBETWEEN(1,3)),0),0)&amp;"】"))</f>
        <v>-</v>
      </c>
      <c r="M14" s="286" t="str">
        <f ca="1">IF('様式A-3-2-2'!M14="","",IF('様式A-3-2-2'!M14=0,"-","【"&amp;ROUND(IFERROR(IF(ABS('様式A-3-2-2'!M14)&gt;=10,IF('様式A-3-2-2'!M14&gt;=0,'様式A-3-2-2'!M14*RANDBETWEEN(80,90)*0.01,'様式A-3-2-2'!M14*RANDBETWEEN(110,120)*0.01),'様式A-3-2-2'!M14-RANDBETWEEN(1,3)),0),0)&amp;"～"&amp;ROUND(IFERROR(IF(ABS('様式A-3-2-2'!M14)&gt;=10,IF('様式A-3-2-2'!M14&gt;=0,'様式A-3-2-2'!M14*RANDBETWEEN(110,120)*0.01,'様式A-3-2-2'!M14*RANDBETWEEN(80,90)*0.01),'様式A-3-2-2'!M14+RANDBETWEEN(1,3)),0),0)&amp;"】"))</f>
        <v>-</v>
      </c>
      <c r="N14" s="287" t="str">
        <f ca="1">IF('様式A-3-2-2'!N14="","",IF('様式A-3-2-2'!N14=0,"-","【"&amp;ROUND(IFERROR(IF(ABS('様式A-3-2-2'!N14)&gt;=10,IF('様式A-3-2-2'!N14&gt;=0,'様式A-3-2-2'!N14*RANDBETWEEN(80,90)*0.01,'様式A-3-2-2'!N14*RANDBETWEEN(110,120)*0.01),'様式A-3-2-2'!N14-RANDBETWEEN(1,3)),0),0)&amp;"～"&amp;ROUND(IFERROR(IF(ABS('様式A-3-2-2'!N14)&gt;=10,IF('様式A-3-2-2'!N14&gt;=0,'様式A-3-2-2'!N14*RANDBETWEEN(110,120)*0.01,'様式A-3-2-2'!N14*RANDBETWEEN(80,90)*0.01),'様式A-3-2-2'!N14+RANDBETWEEN(1,3)),0),0)&amp;"】"))</f>
        <v>-</v>
      </c>
      <c r="O14" s="287" t="str">
        <f ca="1">IF('様式A-3-2-2'!O14="","",IF('様式A-3-2-2'!O14=0,"-","【"&amp;ROUND(IFERROR(IF(ABS('様式A-3-2-2'!O14)&gt;=10,IF('様式A-3-2-2'!O14&gt;=0,'様式A-3-2-2'!O14*RANDBETWEEN(80,90)*0.01,'様式A-3-2-2'!O14*RANDBETWEEN(110,120)*0.01),'様式A-3-2-2'!O14-RANDBETWEEN(1,3)),0),0)&amp;"～"&amp;ROUND(IFERROR(IF(ABS('様式A-3-2-2'!O14)&gt;=10,IF('様式A-3-2-2'!O14&gt;=0,'様式A-3-2-2'!O14*RANDBETWEEN(110,120)*0.01,'様式A-3-2-2'!O14*RANDBETWEEN(80,90)*0.01),'様式A-3-2-2'!O14+RANDBETWEEN(1,3)),0),0)&amp;"】"))</f>
        <v>-</v>
      </c>
      <c r="P14" s="288" t="e">
        <f ca="1">IF('様式A-3-2-2'!P14="","",IF('様式A-3-2-2'!P14=0,"-","【"&amp;ROUND(IFERROR(IF(ABS('様式A-3-2-2'!P14)&gt;=10,IF('様式A-3-2-2'!P14&gt;=0,'様式A-3-2-2'!P14*RANDBETWEEN(80,90)*0.01,'様式A-3-2-2'!P14*RANDBETWEEN(110,120)*0.01),'様式A-3-2-2'!P14-RANDBETWEEN(1,3)),0),0)&amp;"～"&amp;ROUND(IFERROR(IF(ABS('様式A-3-2-2'!P14)&gt;=10,IF('様式A-3-2-2'!P14&gt;=0,'様式A-3-2-2'!P14*RANDBETWEEN(110,120)*0.01,'様式A-3-2-2'!P14*RANDBETWEEN(80,90)*0.01),'様式A-3-2-2'!P14+RANDBETWEEN(1,3)),0),0)&amp;"】"))</f>
        <v>#DIV/0!</v>
      </c>
      <c r="Q14" s="72"/>
      <c r="R14" s="72"/>
      <c r="S14" s="71"/>
      <c r="V14" s="70"/>
    </row>
    <row r="15" spans="1:23" ht="15" customHeight="1">
      <c r="C15" s="99" t="s">
        <v>165</v>
      </c>
      <c r="D15" s="940" t="s">
        <v>166</v>
      </c>
      <c r="E15" s="941"/>
      <c r="F15" s="941"/>
      <c r="G15" s="941"/>
      <c r="H15" s="941"/>
      <c r="I15" s="942"/>
      <c r="J15" s="104" t="str">
        <f>IF('様式A-3-2-2'!J15="","",'様式A-3-2-2'!J15)</f>
        <v/>
      </c>
      <c r="K15" s="103" t="str">
        <f ca="1">IF('様式A-3-2-2'!K15="","",IF('様式A-3-2-2'!K15=0,"-","【"&amp;ROUND(IFERROR(IF(ABS('様式A-3-2-2'!K15)&gt;=10,IF('様式A-3-2-2'!K15&gt;=0,'様式A-3-2-2'!K15*RANDBETWEEN(80,90)*0.01,'様式A-3-2-2'!K15*RANDBETWEEN(110,120)*0.01),'様式A-3-2-2'!K15-RANDBETWEEN(1,3)),0),0)&amp;"～"&amp;ROUND(IFERROR(IF(ABS('様式A-3-2-2'!K15)&gt;=10,IF('様式A-3-2-2'!K15&gt;=0,'様式A-3-2-2'!K15*RANDBETWEEN(110,120)*0.01,'様式A-3-2-2'!K15*RANDBETWEEN(80,90)*0.01),'様式A-3-2-2'!K15+RANDBETWEEN(1,3)),0),0)&amp;"】"))</f>
        <v/>
      </c>
      <c r="L15" s="102" t="str">
        <f ca="1">IF('様式A-3-2-2'!L15="","",IF('様式A-3-2-2'!L15=0,"-","【"&amp;ROUND(IFERROR(IF(ABS('様式A-3-2-2'!L15)&gt;=10,IF('様式A-3-2-2'!L15&gt;=0,'様式A-3-2-2'!L15*RANDBETWEEN(80,90)*0.01,'様式A-3-2-2'!L15*RANDBETWEEN(110,120)*0.01),'様式A-3-2-2'!L15-RANDBETWEEN(1,3)),0),0)&amp;"～"&amp;ROUND(IFERROR(IF(ABS('様式A-3-2-2'!L15)&gt;=10,IF('様式A-3-2-2'!L15&gt;=0,'様式A-3-2-2'!L15*RANDBETWEEN(110,120)*0.01,'様式A-3-2-2'!L15*RANDBETWEEN(80,90)*0.01),'様式A-3-2-2'!L15+RANDBETWEEN(1,3)),0),0)&amp;"】"))</f>
        <v/>
      </c>
      <c r="M15" s="102" t="str">
        <f ca="1">IF('様式A-3-2-2'!M15="","",IF('様式A-3-2-2'!M15=0,"-","【"&amp;ROUND(IFERROR(IF(ABS('様式A-3-2-2'!M15)&gt;=10,IF('様式A-3-2-2'!M15&gt;=0,'様式A-3-2-2'!M15*RANDBETWEEN(80,90)*0.01,'様式A-3-2-2'!M15*RANDBETWEEN(110,120)*0.01),'様式A-3-2-2'!M15-RANDBETWEEN(1,3)),0),0)&amp;"～"&amp;ROUND(IFERROR(IF(ABS('様式A-3-2-2'!M15)&gt;=10,IF('様式A-3-2-2'!M15&gt;=0,'様式A-3-2-2'!M15*RANDBETWEEN(110,120)*0.01,'様式A-3-2-2'!M15*RANDBETWEEN(80,90)*0.01),'様式A-3-2-2'!M15+RANDBETWEEN(1,3)),0),0)&amp;"】"))</f>
        <v/>
      </c>
      <c r="N15" s="100" t="str">
        <f ca="1">IF('様式A-3-2-2'!N15="","",IF('様式A-3-2-2'!N15=0,"-","【"&amp;ROUND(IFERROR(IF(ABS('様式A-3-2-2'!N15)&gt;=10,IF('様式A-3-2-2'!N15&gt;=0,'様式A-3-2-2'!N15*RANDBETWEEN(80,90)*0.01,'様式A-3-2-2'!N15*RANDBETWEEN(110,120)*0.01),'様式A-3-2-2'!N15-RANDBETWEEN(1,3)),0),0)&amp;"～"&amp;ROUND(IFERROR(IF(ABS('様式A-3-2-2'!N15)&gt;=10,IF('様式A-3-2-2'!N15&gt;=0,'様式A-3-2-2'!N15*RANDBETWEEN(110,120)*0.01,'様式A-3-2-2'!N15*RANDBETWEEN(80,90)*0.01),'様式A-3-2-2'!N15+RANDBETWEEN(1,3)),0),0)&amp;"】"))</f>
        <v/>
      </c>
      <c r="O15" s="100" t="str">
        <f ca="1">IF('様式A-3-2-2'!O15="","",IF('様式A-3-2-2'!O15=0,"-","【"&amp;ROUND(IFERROR(IF(ABS('様式A-3-2-2'!O15)&gt;=10,IF('様式A-3-2-2'!O15&gt;=0,'様式A-3-2-2'!O15*RANDBETWEEN(80,90)*0.01,'様式A-3-2-2'!O15*RANDBETWEEN(110,120)*0.01),'様式A-3-2-2'!O15-RANDBETWEEN(1,3)),0),0)&amp;"～"&amp;ROUND(IFERROR(IF(ABS('様式A-3-2-2'!O15)&gt;=10,IF('様式A-3-2-2'!O15&gt;=0,'様式A-3-2-2'!O15*RANDBETWEEN(110,120)*0.01,'様式A-3-2-2'!O15*RANDBETWEEN(80,90)*0.01),'様式A-3-2-2'!O15+RANDBETWEEN(1,3)),0),0)&amp;"】"))</f>
        <v/>
      </c>
      <c r="P15" s="289" t="str">
        <f ca="1">IF('様式A-3-2-2'!P15="","",IF('様式A-3-2-2'!P15=0,"-","【"&amp;ROUND(IFERROR(IF(ABS('様式A-3-2-2'!P15)&gt;=10,IF('様式A-3-2-2'!P15&gt;=0,'様式A-3-2-2'!P15*RANDBETWEEN(80,90)*0.01,'様式A-3-2-2'!P15*RANDBETWEEN(110,120)*0.01),'様式A-3-2-2'!P15-RANDBETWEEN(1,3)),0),0)&amp;"～"&amp;ROUND(IFERROR(IF(ABS('様式A-3-2-2'!P15)&gt;=10,IF('様式A-3-2-2'!P15&gt;=0,'様式A-3-2-2'!P15*RANDBETWEEN(110,120)*0.01,'様式A-3-2-2'!P15*RANDBETWEEN(80,90)*0.01),'様式A-3-2-2'!P15+RANDBETWEEN(1,3)),0),0)&amp;"】"))</f>
        <v/>
      </c>
      <c r="Q15" s="137"/>
      <c r="R15" s="137"/>
      <c r="S15" s="71"/>
      <c r="V15" s="70"/>
    </row>
    <row r="16" spans="1:23" ht="15" customHeight="1">
      <c r="C16" s="99" t="s">
        <v>167</v>
      </c>
      <c r="D16" s="940" t="s">
        <v>168</v>
      </c>
      <c r="E16" s="941"/>
      <c r="F16" s="941"/>
      <c r="G16" s="941"/>
      <c r="H16" s="941"/>
      <c r="I16" s="942"/>
      <c r="J16" s="104" t="str">
        <f>IF('様式A-3-2-2'!J16="","",'様式A-3-2-2'!J16)</f>
        <v/>
      </c>
      <c r="K16" s="103" t="str">
        <f ca="1">IF('様式A-3-2-2'!K16="","",IF('様式A-3-2-2'!K16=0,"-","【"&amp;ROUND(IFERROR(IF(ABS('様式A-3-2-2'!K16)&gt;=10,IF('様式A-3-2-2'!K16&gt;=0,'様式A-3-2-2'!K16*RANDBETWEEN(80,90)*0.01,'様式A-3-2-2'!K16*RANDBETWEEN(110,120)*0.01),'様式A-3-2-2'!K16-RANDBETWEEN(1,3)),0),0)&amp;"～"&amp;ROUND(IFERROR(IF(ABS('様式A-3-2-2'!K16)&gt;=10,IF('様式A-3-2-2'!K16&gt;=0,'様式A-3-2-2'!K16*RANDBETWEEN(110,120)*0.01,'様式A-3-2-2'!K16*RANDBETWEEN(80,90)*0.01),'様式A-3-2-2'!K16+RANDBETWEEN(1,3)),0),0)&amp;"】"))</f>
        <v/>
      </c>
      <c r="L16" s="102" t="str">
        <f ca="1">IF('様式A-3-2-2'!L16="","",IF('様式A-3-2-2'!L16=0,"-","【"&amp;ROUND(IFERROR(IF(ABS('様式A-3-2-2'!L16)&gt;=10,IF('様式A-3-2-2'!L16&gt;=0,'様式A-3-2-2'!L16*RANDBETWEEN(80,90)*0.01,'様式A-3-2-2'!L16*RANDBETWEEN(110,120)*0.01),'様式A-3-2-2'!L16-RANDBETWEEN(1,3)),0),0)&amp;"～"&amp;ROUND(IFERROR(IF(ABS('様式A-3-2-2'!L16)&gt;=10,IF('様式A-3-2-2'!L16&gt;=0,'様式A-3-2-2'!L16*RANDBETWEEN(110,120)*0.01,'様式A-3-2-2'!L16*RANDBETWEEN(80,90)*0.01),'様式A-3-2-2'!L16+RANDBETWEEN(1,3)),0),0)&amp;"】"))</f>
        <v/>
      </c>
      <c r="M16" s="159" t="str">
        <f ca="1">IF('様式A-3-2-2'!M16="","",IF('様式A-3-2-2'!M16=0,"-","【"&amp;ROUND(IFERROR(IF(ABS('様式A-3-2-2'!M16)&gt;=10,IF('様式A-3-2-2'!M16&gt;=0,'様式A-3-2-2'!M16*RANDBETWEEN(80,90)*0.01,'様式A-3-2-2'!M16*RANDBETWEEN(110,120)*0.01),'様式A-3-2-2'!M16-RANDBETWEEN(1,3)),0),0)&amp;"～"&amp;ROUND(IFERROR(IF(ABS('様式A-3-2-2'!M16)&gt;=10,IF('様式A-3-2-2'!M16&gt;=0,'様式A-3-2-2'!M16*RANDBETWEEN(110,120)*0.01,'様式A-3-2-2'!M16*RANDBETWEEN(80,90)*0.01),'様式A-3-2-2'!M16+RANDBETWEEN(1,3)),0),0)&amp;"】"))</f>
        <v/>
      </c>
      <c r="N16" s="100" t="str">
        <f ca="1">IF('様式A-3-2-2'!N16="","",IF('様式A-3-2-2'!N16=0,"-","【"&amp;ROUND(IFERROR(IF(ABS('様式A-3-2-2'!N16)&gt;=10,IF('様式A-3-2-2'!N16&gt;=0,'様式A-3-2-2'!N16*RANDBETWEEN(80,90)*0.01,'様式A-3-2-2'!N16*RANDBETWEEN(110,120)*0.01),'様式A-3-2-2'!N16-RANDBETWEEN(1,3)),0),0)&amp;"～"&amp;ROUND(IFERROR(IF(ABS('様式A-3-2-2'!N16)&gt;=10,IF('様式A-3-2-2'!N16&gt;=0,'様式A-3-2-2'!N16*RANDBETWEEN(110,120)*0.01,'様式A-3-2-2'!N16*RANDBETWEEN(80,90)*0.01),'様式A-3-2-2'!N16+RANDBETWEEN(1,3)),0),0)&amp;"】"))</f>
        <v/>
      </c>
      <c r="O16" s="100" t="str">
        <f ca="1">IF('様式A-3-2-2'!O16="","",IF('様式A-3-2-2'!O16=0,"-","【"&amp;ROUND(IFERROR(IF(ABS('様式A-3-2-2'!O16)&gt;=10,IF('様式A-3-2-2'!O16&gt;=0,'様式A-3-2-2'!O16*RANDBETWEEN(80,90)*0.01,'様式A-3-2-2'!O16*RANDBETWEEN(110,120)*0.01),'様式A-3-2-2'!O16-RANDBETWEEN(1,3)),0),0)&amp;"～"&amp;ROUND(IFERROR(IF(ABS('様式A-3-2-2'!O16)&gt;=10,IF('様式A-3-2-2'!O16&gt;=0,'様式A-3-2-2'!O16*RANDBETWEEN(110,120)*0.01,'様式A-3-2-2'!O16*RANDBETWEEN(80,90)*0.01),'様式A-3-2-2'!O16+RANDBETWEEN(1,3)),0),0)&amp;"】"))</f>
        <v/>
      </c>
      <c r="P16" s="289" t="str">
        <f ca="1">IF('様式A-3-2-2'!P16="","",IF('様式A-3-2-2'!P16=0,"-","【"&amp;ROUND(IFERROR(IF(ABS('様式A-3-2-2'!P16)&gt;=10,IF('様式A-3-2-2'!P16&gt;=0,'様式A-3-2-2'!P16*RANDBETWEEN(80,90)*0.01,'様式A-3-2-2'!P16*RANDBETWEEN(110,120)*0.01),'様式A-3-2-2'!P16-RANDBETWEEN(1,3)),0),0)&amp;"～"&amp;ROUND(IFERROR(IF(ABS('様式A-3-2-2'!P16)&gt;=10,IF('様式A-3-2-2'!P16&gt;=0,'様式A-3-2-2'!P16*RANDBETWEEN(110,120)*0.01,'様式A-3-2-2'!P16*RANDBETWEEN(80,90)*0.01),'様式A-3-2-2'!P16+RANDBETWEEN(1,3)),0),0)&amp;"】"))</f>
        <v/>
      </c>
      <c r="Q16" s="72"/>
      <c r="R16" s="72"/>
      <c r="S16" s="71"/>
      <c r="V16" s="70"/>
    </row>
    <row r="17" spans="3:22" ht="15" customHeight="1">
      <c r="C17" s="99" t="s">
        <v>169</v>
      </c>
      <c r="D17" s="940" t="s">
        <v>170</v>
      </c>
      <c r="E17" s="941"/>
      <c r="F17" s="941"/>
      <c r="G17" s="941"/>
      <c r="H17" s="941"/>
      <c r="I17" s="942"/>
      <c r="J17" s="104" t="str">
        <f>IF('様式A-3-2-2'!J17="","",'様式A-3-2-2'!J17)</f>
        <v/>
      </c>
      <c r="K17" s="103" t="str">
        <f ca="1">IF('様式A-3-2-2'!K17="","",IF('様式A-3-2-2'!K17=0,"-","【"&amp;ROUND(IFERROR(IF(ABS('様式A-3-2-2'!K17)&gt;=10,IF('様式A-3-2-2'!K17&gt;=0,'様式A-3-2-2'!K17*RANDBETWEEN(80,90)*0.01,'様式A-3-2-2'!K17*RANDBETWEEN(110,120)*0.01),'様式A-3-2-2'!K17-RANDBETWEEN(1,3)),0),0)&amp;"～"&amp;ROUND(IFERROR(IF(ABS('様式A-3-2-2'!K17)&gt;=10,IF('様式A-3-2-2'!K17&gt;=0,'様式A-3-2-2'!K17*RANDBETWEEN(110,120)*0.01,'様式A-3-2-2'!K17*RANDBETWEEN(80,90)*0.01),'様式A-3-2-2'!K17+RANDBETWEEN(1,3)),0),0)&amp;"】"))</f>
        <v/>
      </c>
      <c r="L17" s="102" t="str">
        <f ca="1">IF('様式A-3-2-2'!L17="","",IF('様式A-3-2-2'!L17=0,"-","【"&amp;ROUND(IFERROR(IF(ABS('様式A-3-2-2'!L17)&gt;=10,IF('様式A-3-2-2'!L17&gt;=0,'様式A-3-2-2'!L17*RANDBETWEEN(80,90)*0.01,'様式A-3-2-2'!L17*RANDBETWEEN(110,120)*0.01),'様式A-3-2-2'!L17-RANDBETWEEN(1,3)),0),0)&amp;"～"&amp;ROUND(IFERROR(IF(ABS('様式A-3-2-2'!L17)&gt;=10,IF('様式A-3-2-2'!L17&gt;=0,'様式A-3-2-2'!L17*RANDBETWEEN(110,120)*0.01,'様式A-3-2-2'!L17*RANDBETWEEN(80,90)*0.01),'様式A-3-2-2'!L17+RANDBETWEEN(1,3)),0),0)&amp;"】"))</f>
        <v/>
      </c>
      <c r="M17" s="159" t="str">
        <f ca="1">IF('様式A-3-2-2'!M17="","",IF('様式A-3-2-2'!M17=0,"-","【"&amp;ROUND(IFERROR(IF(ABS('様式A-3-2-2'!M17)&gt;=10,IF('様式A-3-2-2'!M17&gt;=0,'様式A-3-2-2'!M17*RANDBETWEEN(80,90)*0.01,'様式A-3-2-2'!M17*RANDBETWEEN(110,120)*0.01),'様式A-3-2-2'!M17-RANDBETWEEN(1,3)),0),0)&amp;"～"&amp;ROUND(IFERROR(IF(ABS('様式A-3-2-2'!M17)&gt;=10,IF('様式A-3-2-2'!M17&gt;=0,'様式A-3-2-2'!M17*RANDBETWEEN(110,120)*0.01,'様式A-3-2-2'!M17*RANDBETWEEN(80,90)*0.01),'様式A-3-2-2'!M17+RANDBETWEEN(1,3)),0),0)&amp;"】"))</f>
        <v/>
      </c>
      <c r="N17" s="100" t="str">
        <f ca="1">IF('様式A-3-2-2'!N17="","",IF('様式A-3-2-2'!N17=0,"-","【"&amp;ROUND(IFERROR(IF(ABS('様式A-3-2-2'!N17)&gt;=10,IF('様式A-3-2-2'!N17&gt;=0,'様式A-3-2-2'!N17*RANDBETWEEN(80,90)*0.01,'様式A-3-2-2'!N17*RANDBETWEEN(110,120)*0.01),'様式A-3-2-2'!N17-RANDBETWEEN(1,3)),0),0)&amp;"～"&amp;ROUND(IFERROR(IF(ABS('様式A-3-2-2'!N17)&gt;=10,IF('様式A-3-2-2'!N17&gt;=0,'様式A-3-2-2'!N17*RANDBETWEEN(110,120)*0.01,'様式A-3-2-2'!N17*RANDBETWEEN(80,90)*0.01),'様式A-3-2-2'!N17+RANDBETWEEN(1,3)),0),0)&amp;"】"))</f>
        <v/>
      </c>
      <c r="O17" s="100" t="str">
        <f ca="1">IF('様式A-3-2-2'!O17="","",IF('様式A-3-2-2'!O17=0,"-","【"&amp;ROUND(IFERROR(IF(ABS('様式A-3-2-2'!O17)&gt;=10,IF('様式A-3-2-2'!O17&gt;=0,'様式A-3-2-2'!O17*RANDBETWEEN(80,90)*0.01,'様式A-3-2-2'!O17*RANDBETWEEN(110,120)*0.01),'様式A-3-2-2'!O17-RANDBETWEEN(1,3)),0),0)&amp;"～"&amp;ROUND(IFERROR(IF(ABS('様式A-3-2-2'!O17)&gt;=10,IF('様式A-3-2-2'!O17&gt;=0,'様式A-3-2-2'!O17*RANDBETWEEN(110,120)*0.01,'様式A-3-2-2'!O17*RANDBETWEEN(80,90)*0.01),'様式A-3-2-2'!O17+RANDBETWEEN(1,3)),0),0)&amp;"】"))</f>
        <v/>
      </c>
      <c r="P17" s="289" t="str">
        <f ca="1">IF('様式A-3-2-2'!P17="","",IF('様式A-3-2-2'!P17=0,"-","【"&amp;ROUND(IFERROR(IF(ABS('様式A-3-2-2'!P17)&gt;=10,IF('様式A-3-2-2'!P17&gt;=0,'様式A-3-2-2'!P17*RANDBETWEEN(80,90)*0.01,'様式A-3-2-2'!P17*RANDBETWEEN(110,120)*0.01),'様式A-3-2-2'!P17-RANDBETWEEN(1,3)),0),0)&amp;"～"&amp;ROUND(IFERROR(IF(ABS('様式A-3-2-2'!P17)&gt;=10,IF('様式A-3-2-2'!P17&gt;=0,'様式A-3-2-2'!P17*RANDBETWEEN(110,120)*0.01,'様式A-3-2-2'!P17*RANDBETWEEN(80,90)*0.01),'様式A-3-2-2'!P17+RANDBETWEEN(1,3)),0),0)&amp;"】"))</f>
        <v/>
      </c>
      <c r="Q17" s="137"/>
      <c r="R17" s="137"/>
      <c r="S17" s="71"/>
      <c r="V17" s="70"/>
    </row>
    <row r="18" spans="3:22" ht="19.899999999999999" customHeight="1">
      <c r="C18" s="99"/>
      <c r="D18" s="940" t="s">
        <v>171</v>
      </c>
      <c r="E18" s="941"/>
      <c r="F18" s="941"/>
      <c r="G18" s="941"/>
      <c r="H18" s="941"/>
      <c r="I18" s="942"/>
      <c r="J18" s="315" t="str">
        <f>IF('様式A-3-2-2'!J18="","",'様式A-3-2-2'!J18)</f>
        <v/>
      </c>
      <c r="K18" s="285" t="e">
        <f ca="1">IF('様式A-3-2-2'!K18="","",IF('様式A-3-2-2'!K18=0,"-","【"&amp;ROUND(IFERROR(IF(ABS('様式A-3-2-2'!K18)&gt;=0.1,IF('様式A-3-2-2'!K18&gt;=0,'様式A-3-2-2'!K18*RANDBETWEEN(80,90),'様式A-3-2-2'!K18*RANDBETWEEN(110,120)),('様式A-3-2-2'!K18)*100-RANDBETWEEN(3,7)),0),0)&amp;"%～"&amp;ROUND(IFERROR(IF(ABS('様式A-3-2-2'!K18)&gt;=0.1,IF('様式A-3-2-2'!K18&gt;=0,'様式A-3-2-2'!K18*RANDBETWEEN(110,120),'様式A-3-2-2'!K18*RANDBETWEEN(80,90)),('様式A-3-2-2'!K18)*100+RANDBETWEEN(3,7)),0),0)&amp;"%】"))</f>
        <v>#DIV/0!</v>
      </c>
      <c r="L18" s="285" t="e">
        <f ca="1">IF('様式A-3-2-2'!L18="","",IF('様式A-3-2-2'!L18=0,"-","【"&amp;ROUND(IFERROR(IF(ABS('様式A-3-2-2'!L18)&gt;=0.1,IF('様式A-3-2-2'!L18&gt;=0,'様式A-3-2-2'!L18*RANDBETWEEN(80,90),'様式A-3-2-2'!L18*RANDBETWEEN(110,120)),('様式A-3-2-2'!L18)*100-RANDBETWEEN(3,7)),0),0)&amp;"%～"&amp;ROUND(IFERROR(IF(ABS('様式A-3-2-2'!L18)&gt;=0.1,IF('様式A-3-2-2'!L18&gt;=0,'様式A-3-2-2'!L18*RANDBETWEEN(110,120),'様式A-3-2-2'!L18*RANDBETWEEN(80,90)),('様式A-3-2-2'!L18)*100+RANDBETWEEN(3,7)),0),0)&amp;"%】"))</f>
        <v>#DIV/0!</v>
      </c>
      <c r="M18" s="286" t="e">
        <f ca="1">IF('様式A-3-2-2'!M18="","",IF('様式A-3-2-2'!M18=0,"-","【"&amp;ROUND(IFERROR(IF(ABS('様式A-3-2-2'!M18)&gt;=0.1,IF('様式A-3-2-2'!M18&gt;=0,'様式A-3-2-2'!M18*RANDBETWEEN(80,90),'様式A-3-2-2'!M18*RANDBETWEEN(110,120)),('様式A-3-2-2'!M18)*100-RANDBETWEEN(3,7)),0),0)&amp;"%～"&amp;ROUND(IFERROR(IF(ABS('様式A-3-2-2'!M18)&gt;=0.1,IF('様式A-3-2-2'!M18&gt;=0,'様式A-3-2-2'!M18*RANDBETWEEN(110,120),'様式A-3-2-2'!M18*RANDBETWEEN(80,90)),('様式A-3-2-2'!M18)*100+RANDBETWEEN(3,7)),0),0)&amp;"%】"))</f>
        <v>#DIV/0!</v>
      </c>
      <c r="N18" s="287" t="e">
        <f ca="1">IF('様式A-3-2-2'!N18="","",IF('様式A-3-2-2'!N18=0,"-","【"&amp;ROUND(IFERROR(IF(ABS('様式A-3-2-2'!N18)&gt;=0.1,IF('様式A-3-2-2'!N18&gt;=0,'様式A-3-2-2'!N18*RANDBETWEEN(80,90),'様式A-3-2-2'!N18*RANDBETWEEN(110,120)),('様式A-3-2-2'!N18)*100-RANDBETWEEN(3,7)),0),0)&amp;"%～"&amp;ROUND(IFERROR(IF(ABS('様式A-3-2-2'!N18)&gt;=0.1,IF('様式A-3-2-2'!N18&gt;=0,'様式A-3-2-2'!N18*RANDBETWEEN(110,120),'様式A-3-2-2'!N18*RANDBETWEEN(80,90)),('様式A-3-2-2'!N18)*100+RANDBETWEEN(3,7)),0),0)&amp;"%】"))</f>
        <v>#DIV/0!</v>
      </c>
      <c r="O18" s="287" t="e">
        <f ca="1">IF('様式A-3-2-2'!O18="","",IF('様式A-3-2-2'!O18=0,"-","【"&amp;ROUND(IFERROR(IF(ABS('様式A-3-2-2'!O18)&gt;=0.1,IF('様式A-3-2-2'!O18&gt;=0,'様式A-3-2-2'!O18*RANDBETWEEN(80,90),'様式A-3-2-2'!O18*RANDBETWEEN(110,120)),('様式A-3-2-2'!O18)*100-RANDBETWEEN(3,7)),0),0)&amp;"%～"&amp;ROUND(IFERROR(IF(ABS('様式A-3-2-2'!O18)&gt;=0.1,IF('様式A-3-2-2'!O18&gt;=0,'様式A-3-2-2'!O18*RANDBETWEEN(110,120),'様式A-3-2-2'!O18*RANDBETWEEN(80,90)),('様式A-3-2-2'!O18)*100+RANDBETWEEN(3,7)),0),0)&amp;"%】"))</f>
        <v>#DIV/0!</v>
      </c>
      <c r="P18" s="289" t="str">
        <f ca="1">IF('様式A-3-2-2'!P18="","",IF('様式A-3-2-2'!P18=0,"-","【"&amp;ROUND(IFERROR(IF(ABS('様式A-3-2-2'!P18)&gt;=0.1,IF('様式A-3-2-2'!P18&gt;=0,'様式A-3-2-2'!P18*RANDBETWEEN(80,90),'様式A-3-2-2'!P18*RANDBETWEEN(110,120)),('様式A-3-2-2'!P18)*100-RANDBETWEEN(3,7)),0),0)&amp;"%～"&amp;ROUND(IFERROR(IF(ABS('様式A-3-2-2'!P18)&gt;=0.1,IF('様式A-3-2-2'!P18&gt;=0,'様式A-3-2-2'!P18*RANDBETWEEN(110,120),'様式A-3-2-2'!P18*RANDBETWEEN(80,90)),('様式A-3-2-2'!P18)*100+RANDBETWEEN(3,7)),0),0)&amp;"%】"))</f>
        <v/>
      </c>
      <c r="Q18" s="72"/>
      <c r="R18" s="72"/>
      <c r="S18" s="71"/>
      <c r="V18" s="70"/>
    </row>
    <row r="19" spans="3:22" ht="19.899999999999999" customHeight="1">
      <c r="C19" s="99" t="s">
        <v>172</v>
      </c>
      <c r="D19" s="940" t="s">
        <v>173</v>
      </c>
      <c r="E19" s="941"/>
      <c r="F19" s="941"/>
      <c r="G19" s="941"/>
      <c r="H19" s="941"/>
      <c r="I19" s="942"/>
      <c r="J19" s="104" t="str">
        <f>IF('様式A-3-2-2'!J19="","",'様式A-3-2-2'!J19)</f>
        <v/>
      </c>
      <c r="K19" s="285" t="str">
        <f ca="1">IF('様式A-3-2-2'!K19="","",IF('様式A-3-2-2'!K19=0,"-","【"&amp;ROUND(IFERROR(IF(ABS('様式A-3-2-2'!K19)&gt;=10,IF('様式A-3-2-2'!K19&gt;=0,'様式A-3-2-2'!K19*RANDBETWEEN(80,90)*0.01,'様式A-3-2-2'!K19*RANDBETWEEN(110,120)*0.01),'様式A-3-2-2'!K19-RANDBETWEEN(1,3)),0),0)&amp;"～"&amp;ROUND(IFERROR(IF(ABS('様式A-3-2-2'!K19)&gt;=10,IF('様式A-3-2-2'!K19&gt;=0,'様式A-3-2-2'!K19*RANDBETWEEN(110,120)*0.01,'様式A-3-2-2'!K19*RANDBETWEEN(80,90)*0.01),'様式A-3-2-2'!K19+RANDBETWEEN(1,3)),0),0)&amp;"】"))</f>
        <v>-</v>
      </c>
      <c r="L19" s="285" t="str">
        <f ca="1">IF('様式A-3-2-2'!L19="","",IF('様式A-3-2-2'!L19=0,"-","【"&amp;ROUND(IFERROR(IF(ABS('様式A-3-2-2'!L19)&gt;=10,IF('様式A-3-2-2'!L19&gt;=0,'様式A-3-2-2'!L19*RANDBETWEEN(80,90)*0.01,'様式A-3-2-2'!L19*RANDBETWEEN(110,120)*0.01),'様式A-3-2-2'!L19-RANDBETWEEN(1,3)),0),0)&amp;"～"&amp;ROUND(IFERROR(IF(ABS('様式A-3-2-2'!L19)&gt;=10,IF('様式A-3-2-2'!L19&gt;=0,'様式A-3-2-2'!L19*RANDBETWEEN(110,120)*0.01,'様式A-3-2-2'!L19*RANDBETWEEN(80,90)*0.01),'様式A-3-2-2'!L19+RANDBETWEEN(1,3)),0),0)&amp;"】"))</f>
        <v>-</v>
      </c>
      <c r="M19" s="285" t="str">
        <f ca="1">IF('様式A-3-2-2'!M19="","",IF('様式A-3-2-2'!M19=0,"-","【"&amp;ROUND(IFERROR(IF(ABS('様式A-3-2-2'!M19)&gt;=10,IF('様式A-3-2-2'!M19&gt;=0,'様式A-3-2-2'!M19*RANDBETWEEN(80,90)*0.01,'様式A-3-2-2'!M19*RANDBETWEEN(110,120)*0.01),'様式A-3-2-2'!M19-RANDBETWEEN(1,3)),0),0)&amp;"～"&amp;ROUND(IFERROR(IF(ABS('様式A-3-2-2'!M19)&gt;=10,IF('様式A-3-2-2'!M19&gt;=0,'様式A-3-2-2'!M19*RANDBETWEEN(110,120)*0.01,'様式A-3-2-2'!M19*RANDBETWEEN(80,90)*0.01),'様式A-3-2-2'!M19+RANDBETWEEN(1,3)),0),0)&amp;"】"))</f>
        <v>-</v>
      </c>
      <c r="N19" s="285" t="str">
        <f ca="1">IF('様式A-3-2-2'!N19="","",IF('様式A-3-2-2'!N19=0,"-","【"&amp;ROUND(IFERROR(IF(ABS('様式A-3-2-2'!N19)&gt;=10,IF('様式A-3-2-2'!N19&gt;=0,'様式A-3-2-2'!N19*RANDBETWEEN(80,90)*0.01,'様式A-3-2-2'!N19*RANDBETWEEN(110,120)*0.01),'様式A-3-2-2'!N19-RANDBETWEEN(1,3)),0),0)&amp;"～"&amp;ROUND(IFERROR(IF(ABS('様式A-3-2-2'!N19)&gt;=10,IF('様式A-3-2-2'!N19&gt;=0,'様式A-3-2-2'!N19*RANDBETWEEN(110,120)*0.01,'様式A-3-2-2'!N19*RANDBETWEEN(80,90)*0.01),'様式A-3-2-2'!N19+RANDBETWEEN(1,3)),0),0)&amp;"】"))</f>
        <v>-</v>
      </c>
      <c r="O19" s="286" t="str">
        <f ca="1">IF('様式A-3-2-2'!O19="","",IF('様式A-3-2-2'!O19=0,"-","【"&amp;ROUND(IFERROR(IF(ABS('様式A-3-2-2'!O19)&gt;=10,IF('様式A-3-2-2'!O19&gt;=0,'様式A-3-2-2'!O19*RANDBETWEEN(80,90)*0.01,'様式A-3-2-2'!O19*RANDBETWEEN(110,120)*0.01),'様式A-3-2-2'!O19-RANDBETWEEN(1,3)),0),0)&amp;"～"&amp;ROUND(IFERROR(IF(ABS('様式A-3-2-2'!O19)&gt;=10,IF('様式A-3-2-2'!O19&gt;=0,'様式A-3-2-2'!O19*RANDBETWEEN(110,120)*0.01,'様式A-3-2-2'!O19*RANDBETWEEN(80,90)*0.01),'様式A-3-2-2'!O19+RANDBETWEEN(1,3)),0),0)&amp;"】"))</f>
        <v>-</v>
      </c>
      <c r="P19" s="415" t="e">
        <f ca="1">IF('様式A-3-2-2'!P19="","",IF('様式A-3-2-2'!P19=0,"-","【"&amp;ROUND(IFERROR(IF(ABS('様式A-3-2-2'!P19)&gt;=10,IF('様式A-3-2-2'!P19&gt;=0,'様式A-3-2-2'!P19*RANDBETWEEN(80,90)*0.01,'様式A-3-2-2'!P19*RANDBETWEEN(110,120)*0.01),'様式A-3-2-2'!P19-RANDBETWEEN(1,3)),0),0)&amp;"～"&amp;ROUND(IFERROR(IF(ABS('様式A-3-2-2'!P19)&gt;=10,IF('様式A-3-2-2'!P19&gt;=0,'様式A-3-2-2'!P19*RANDBETWEEN(110,120)*0.01,'様式A-3-2-2'!P19*RANDBETWEEN(80,90)*0.01),'様式A-3-2-2'!P19+RANDBETWEEN(1,3)),0),0)&amp;"】"))</f>
        <v>#DIV/0!</v>
      </c>
      <c r="Q19" s="72"/>
      <c r="R19" s="72"/>
      <c r="S19" s="71"/>
      <c r="V19" s="70"/>
    </row>
    <row r="20" spans="3:22" ht="19.899999999999999" customHeight="1">
      <c r="C20" s="99" t="s">
        <v>174</v>
      </c>
      <c r="D20" s="940" t="s">
        <v>175</v>
      </c>
      <c r="E20" s="940"/>
      <c r="F20" s="940"/>
      <c r="G20" s="940"/>
      <c r="H20" s="940"/>
      <c r="I20" s="978"/>
      <c r="J20" s="158" t="str">
        <f>IF('様式A-3-2-2'!J20="","",'様式A-3-2-2'!J20)</f>
        <v/>
      </c>
      <c r="K20" s="103" t="str">
        <f ca="1">IF('様式A-3-2-2'!K20="","",IF('様式A-3-2-2'!K20=0,"-","【"&amp;ROUND(IFERROR(IF(ABS('様式A-3-2-2'!K20)&gt;=10,IF('様式A-3-2-2'!K20&gt;=0,'様式A-3-2-2'!K20*RANDBETWEEN(80,90)*0.01,'様式A-3-2-2'!K20*RANDBETWEEN(110,120)*0.01),'様式A-3-2-2'!K20-RANDBETWEEN(1,3)),0),0)&amp;"～"&amp;ROUND(IFERROR(IF(ABS('様式A-3-2-2'!K20)&gt;=10,IF('様式A-3-2-2'!K20&gt;=0,'様式A-3-2-2'!K20*RANDBETWEEN(110,120)*0.01,'様式A-3-2-2'!K20*RANDBETWEEN(80,90)*0.01),'様式A-3-2-2'!K20+RANDBETWEEN(1,3)),0),0)&amp;"】"))</f>
        <v/>
      </c>
      <c r="L20" s="102" t="str">
        <f ca="1">IF('様式A-3-2-2'!L20="","",IF('様式A-3-2-2'!L20=0,"-","【"&amp;ROUND(IFERROR(IF(ABS('様式A-3-2-2'!L20)&gt;=10,IF('様式A-3-2-2'!L20&gt;=0,'様式A-3-2-2'!L20*RANDBETWEEN(80,90)*0.01,'様式A-3-2-2'!L20*RANDBETWEEN(110,120)*0.01),'様式A-3-2-2'!L20-RANDBETWEEN(1,3)),0),0)&amp;"～"&amp;ROUND(IFERROR(IF(ABS('様式A-3-2-2'!L20)&gt;=10,IF('様式A-3-2-2'!L20&gt;=0,'様式A-3-2-2'!L20*RANDBETWEEN(110,120)*0.01,'様式A-3-2-2'!L20*RANDBETWEEN(80,90)*0.01),'様式A-3-2-2'!L20+RANDBETWEEN(1,3)),0),0)&amp;"】"))</f>
        <v/>
      </c>
      <c r="M20" s="159" t="str">
        <f ca="1">IF('様式A-3-2-2'!M20="","",IF('様式A-3-2-2'!M20=0,"-","【"&amp;ROUND(IFERROR(IF(ABS('様式A-3-2-2'!M20)&gt;=10,IF('様式A-3-2-2'!M20&gt;=0,'様式A-3-2-2'!M20*RANDBETWEEN(80,90)*0.01,'様式A-3-2-2'!M20*RANDBETWEEN(110,120)*0.01),'様式A-3-2-2'!M20-RANDBETWEEN(1,3)),0),0)&amp;"～"&amp;ROUND(IFERROR(IF(ABS('様式A-3-2-2'!M20)&gt;=10,IF('様式A-3-2-2'!M20&gt;=0,'様式A-3-2-2'!M20*RANDBETWEEN(110,120)*0.01,'様式A-3-2-2'!M20*RANDBETWEEN(80,90)*0.01),'様式A-3-2-2'!M20+RANDBETWEEN(1,3)),0),0)&amp;"】"))</f>
        <v/>
      </c>
      <c r="N20" s="100" t="str">
        <f ca="1">IF('様式A-3-2-2'!N20="","",IF('様式A-3-2-2'!N20=0,"-","【"&amp;ROUND(IFERROR(IF(ABS('様式A-3-2-2'!N20)&gt;=10,IF('様式A-3-2-2'!N20&gt;=0,'様式A-3-2-2'!N20*RANDBETWEEN(80,90)*0.01,'様式A-3-2-2'!N20*RANDBETWEEN(110,120)*0.01),'様式A-3-2-2'!N20-RANDBETWEEN(1,3)),0),0)&amp;"～"&amp;ROUND(IFERROR(IF(ABS('様式A-3-2-2'!N20)&gt;=10,IF('様式A-3-2-2'!N20&gt;=0,'様式A-3-2-2'!N20*RANDBETWEEN(110,120)*0.01,'様式A-3-2-2'!N20*RANDBETWEEN(80,90)*0.01),'様式A-3-2-2'!N20+RANDBETWEEN(1,3)),0),0)&amp;"】"))</f>
        <v/>
      </c>
      <c r="O20" s="100" t="str">
        <f ca="1">IF('様式A-3-2-2'!O20="","",IF('様式A-3-2-2'!O20=0,"-","【"&amp;ROUND(IFERROR(IF(ABS('様式A-3-2-2'!O20)&gt;=10,IF('様式A-3-2-2'!O20&gt;=0,'様式A-3-2-2'!O20*RANDBETWEEN(80,90)*0.01,'様式A-3-2-2'!O20*RANDBETWEEN(110,120)*0.01),'様式A-3-2-2'!O20-RANDBETWEEN(1,3)),0),0)&amp;"～"&amp;ROUND(IFERROR(IF(ABS('様式A-3-2-2'!O20)&gt;=10,IF('様式A-3-2-2'!O20&gt;=0,'様式A-3-2-2'!O20*RANDBETWEEN(110,120)*0.01,'様式A-3-2-2'!O20*RANDBETWEEN(80,90)*0.01),'様式A-3-2-2'!O20+RANDBETWEEN(1,3)),0),0)&amp;"】"))</f>
        <v/>
      </c>
      <c r="P20" s="288" t="e">
        <f ca="1">IF('様式A-3-2-2'!P20="","",IF('様式A-3-2-2'!P20=0,"-","【"&amp;ROUND(IFERROR(IF(ABS('様式A-3-2-2'!P20)&gt;=10,IF('様式A-3-2-2'!P20&gt;=0,'様式A-3-2-2'!P20*RANDBETWEEN(80,90)*0.01,'様式A-3-2-2'!P20*RANDBETWEEN(110,120)*0.01),'様式A-3-2-2'!P20-RANDBETWEEN(1,3)),0),0)&amp;"～"&amp;ROUND(IFERROR(IF(ABS('様式A-3-2-2'!P20)&gt;=10,IF('様式A-3-2-2'!P20&gt;=0,'様式A-3-2-2'!P20*RANDBETWEEN(110,120)*0.01,'様式A-3-2-2'!P20*RANDBETWEEN(80,90)*0.01),'様式A-3-2-2'!P20+RANDBETWEEN(1,3)),0),0)&amp;"】"))</f>
        <v>#DIV/0!</v>
      </c>
      <c r="Q20" s="72"/>
      <c r="R20" s="72"/>
      <c r="S20" s="71"/>
      <c r="V20" s="70"/>
    </row>
    <row r="21" spans="3:22" ht="19.899999999999999" customHeight="1">
      <c r="C21" s="99" t="s">
        <v>176</v>
      </c>
      <c r="D21" s="945" t="s">
        <v>177</v>
      </c>
      <c r="E21" s="945"/>
      <c r="F21" s="945"/>
      <c r="G21" s="945"/>
      <c r="H21" s="945"/>
      <c r="I21" s="946"/>
      <c r="J21" s="158" t="str">
        <f>IF('様式A-3-2-2'!J21="","",'様式A-3-2-2'!J21)</f>
        <v/>
      </c>
      <c r="K21" s="285" t="str">
        <f ca="1">IF('様式A-3-2-2'!K21="","",IF('様式A-3-2-2'!K21=0,"-","【"&amp;ROUND(IFERROR(IF(ABS('様式A-3-2-2'!K21)&gt;=10,IF('様式A-3-2-2'!K21&gt;=0,'様式A-3-2-2'!K21*RANDBETWEEN(80,90)*0.01,'様式A-3-2-2'!K21*RANDBETWEEN(110,120)*0.01),'様式A-3-2-2'!K21-RANDBETWEEN(1,3)),0),0)&amp;"～"&amp;ROUND(IFERROR(IF(ABS('様式A-3-2-2'!K21)&gt;=10,IF('様式A-3-2-2'!K21&gt;=0,'様式A-3-2-2'!K21*RANDBETWEEN(110,120)*0.01,'様式A-3-2-2'!K21*RANDBETWEEN(80,90)*0.01),'様式A-3-2-2'!K21+RANDBETWEEN(1,3)),0),0)&amp;"】"))</f>
        <v>-</v>
      </c>
      <c r="L21" s="285" t="str">
        <f ca="1">IF('様式A-3-2-2'!L21="","",IF('様式A-3-2-2'!L21=0,"-","【"&amp;ROUND(IFERROR(IF(ABS('様式A-3-2-2'!L21)&gt;=10,IF('様式A-3-2-2'!L21&gt;=0,'様式A-3-2-2'!L21*RANDBETWEEN(80,90)*0.01,'様式A-3-2-2'!L21*RANDBETWEEN(110,120)*0.01),'様式A-3-2-2'!L21-RANDBETWEEN(1,3)),0),0)&amp;"～"&amp;ROUND(IFERROR(IF(ABS('様式A-3-2-2'!L21)&gt;=10,IF('様式A-3-2-2'!L21&gt;=0,'様式A-3-2-2'!L21*RANDBETWEEN(110,120)*0.01,'様式A-3-2-2'!L21*RANDBETWEEN(80,90)*0.01),'様式A-3-2-2'!L21+RANDBETWEEN(1,3)),0),0)&amp;"】"))</f>
        <v>-</v>
      </c>
      <c r="M21" s="285" t="str">
        <f ca="1">IF('様式A-3-2-2'!M21="","",IF('様式A-3-2-2'!M21=0,"-","【"&amp;ROUND(IFERROR(IF(ABS('様式A-3-2-2'!M21)&gt;=10,IF('様式A-3-2-2'!M21&gt;=0,'様式A-3-2-2'!M21*RANDBETWEEN(80,90)*0.01,'様式A-3-2-2'!M21*RANDBETWEEN(110,120)*0.01),'様式A-3-2-2'!M21-RANDBETWEEN(1,3)),0),0)&amp;"～"&amp;ROUND(IFERROR(IF(ABS('様式A-3-2-2'!M21)&gt;=10,IF('様式A-3-2-2'!M21&gt;=0,'様式A-3-2-2'!M21*RANDBETWEEN(110,120)*0.01,'様式A-3-2-2'!M21*RANDBETWEEN(80,90)*0.01),'様式A-3-2-2'!M21+RANDBETWEEN(1,3)),0),0)&amp;"】"))</f>
        <v>-</v>
      </c>
      <c r="N21" s="285" t="str">
        <f ca="1">IF('様式A-3-2-2'!N21="","",IF('様式A-3-2-2'!N21=0,"-","【"&amp;ROUND(IFERROR(IF(ABS('様式A-3-2-2'!N21)&gt;=10,IF('様式A-3-2-2'!N21&gt;=0,'様式A-3-2-2'!N21*RANDBETWEEN(80,90)*0.01,'様式A-3-2-2'!N21*RANDBETWEEN(110,120)*0.01),'様式A-3-2-2'!N21-RANDBETWEEN(1,3)),0),0)&amp;"～"&amp;ROUND(IFERROR(IF(ABS('様式A-3-2-2'!N21)&gt;=10,IF('様式A-3-2-2'!N21&gt;=0,'様式A-3-2-2'!N21*RANDBETWEEN(110,120)*0.01,'様式A-3-2-2'!N21*RANDBETWEEN(80,90)*0.01),'様式A-3-2-2'!N21+RANDBETWEEN(1,3)),0),0)&amp;"】"))</f>
        <v>-</v>
      </c>
      <c r="O21" s="286" t="str">
        <f ca="1">IF('様式A-3-2-2'!O21="","",IF('様式A-3-2-2'!O21=0,"-","【"&amp;ROUND(IFERROR(IF(ABS('様式A-3-2-2'!O21)&gt;=10,IF('様式A-3-2-2'!O21&gt;=0,'様式A-3-2-2'!O21*RANDBETWEEN(80,90)*0.01,'様式A-3-2-2'!O21*RANDBETWEEN(110,120)*0.01),'様式A-3-2-2'!O21-RANDBETWEEN(1,3)),0),0)&amp;"～"&amp;ROUND(IFERROR(IF(ABS('様式A-3-2-2'!O21)&gt;=10,IF('様式A-3-2-2'!O21&gt;=0,'様式A-3-2-2'!O21*RANDBETWEEN(110,120)*0.01,'様式A-3-2-2'!O21*RANDBETWEEN(80,90)*0.01),'様式A-3-2-2'!O21+RANDBETWEEN(1,3)),0),0)&amp;"】"))</f>
        <v>-</v>
      </c>
      <c r="P21" s="415" t="e">
        <f ca="1">IF('様式A-3-2-2'!P21="","",IF('様式A-3-2-2'!P21=0,"-","【"&amp;ROUND(IFERROR(IF(ABS('様式A-3-2-2'!P21)&gt;=10,IF('様式A-3-2-2'!P21&gt;=0,'様式A-3-2-2'!P21*RANDBETWEEN(80,90)*0.01,'様式A-3-2-2'!P21*RANDBETWEEN(110,120)*0.01),'様式A-3-2-2'!P21-RANDBETWEEN(1,3)),0),0)&amp;"～"&amp;ROUND(IFERROR(IF(ABS('様式A-3-2-2'!P21)&gt;=10,IF('様式A-3-2-2'!P21&gt;=0,'様式A-3-2-2'!P21*RANDBETWEEN(110,120)*0.01,'様式A-3-2-2'!P21*RANDBETWEEN(80,90)*0.01),'様式A-3-2-2'!P21+RANDBETWEEN(1,3)),0),0)&amp;"】"))</f>
        <v>#DIV/0!</v>
      </c>
      <c r="Q21" s="72"/>
      <c r="R21" s="72"/>
      <c r="S21" s="71"/>
      <c r="V21" s="70"/>
    </row>
    <row r="22" spans="3:22" ht="19.899999999999999" customHeight="1">
      <c r="C22" s="99"/>
      <c r="D22" s="940" t="s">
        <v>178</v>
      </c>
      <c r="E22" s="941"/>
      <c r="F22" s="941"/>
      <c r="G22" s="941"/>
      <c r="H22" s="941"/>
      <c r="I22" s="942"/>
      <c r="J22" s="388"/>
      <c r="K22" s="285" t="e">
        <f ca="1">IF('様式A-3-2-2'!K22="","",IF('様式A-3-2-2'!K22=0,"-","【"&amp;ROUND(IFERROR(IF(ABS('様式A-3-2-2'!K22)&gt;=0.1,IF('様式A-3-2-2'!K22&gt;=0,'様式A-3-2-2'!K22*RANDBETWEEN(80,90),'様式A-3-2-2'!K22*RANDBETWEEN(110,120)),('様式A-3-2-2'!K22)*100-RANDBETWEEN(3,7)),0),0)&amp;"%～"&amp;ROUND(IFERROR(IF(ABS('様式A-3-2-2'!K22)&gt;=0.1,IF('様式A-3-2-2'!K22&gt;=0,'様式A-3-2-2'!K22*RANDBETWEEN(110,120),'様式A-3-2-2'!K22*RANDBETWEEN(80,90)),('様式A-3-2-2'!K22)*100+RANDBETWEEN(3,7)),0),0)&amp;"%】"))</f>
        <v>#DIV/0!</v>
      </c>
      <c r="L22" s="285" t="e">
        <f ca="1">IF('様式A-3-2-2'!L22="","",IF('様式A-3-2-2'!L22=0,"-","【"&amp;ROUND(IFERROR(IF(ABS('様式A-3-2-2'!L22)&gt;=0.1,IF('様式A-3-2-2'!L22&gt;=0,'様式A-3-2-2'!L22*RANDBETWEEN(80,90),'様式A-3-2-2'!L22*RANDBETWEEN(110,120)),('様式A-3-2-2'!L22)*100-RANDBETWEEN(3,7)),0),0)&amp;"%～"&amp;ROUND(IFERROR(IF(ABS('様式A-3-2-2'!L22)&gt;=0.1,IF('様式A-3-2-2'!L22&gt;=0,'様式A-3-2-2'!L22*RANDBETWEEN(110,120),'様式A-3-2-2'!L22*RANDBETWEEN(80,90)),('様式A-3-2-2'!L22)*100+RANDBETWEEN(3,7)),0),0)&amp;"%】"))</f>
        <v>#DIV/0!</v>
      </c>
      <c r="M22" s="286" t="e">
        <f ca="1">IF('様式A-3-2-2'!M22="","",IF('様式A-3-2-2'!M22=0,"-","【"&amp;ROUND(IFERROR(IF(ABS('様式A-3-2-2'!M22)&gt;=0.1,IF('様式A-3-2-2'!M22&gt;=0,'様式A-3-2-2'!M22*RANDBETWEEN(80,90),'様式A-3-2-2'!M22*RANDBETWEEN(110,120)),('様式A-3-2-2'!M22)*100-RANDBETWEEN(3,7)),0),0)&amp;"%～"&amp;ROUND(IFERROR(IF(ABS('様式A-3-2-2'!M22)&gt;=0.1,IF('様式A-3-2-2'!M22&gt;=0,'様式A-3-2-2'!M22*RANDBETWEEN(110,120),'様式A-3-2-2'!M22*RANDBETWEEN(80,90)),('様式A-3-2-2'!M22)*100+RANDBETWEEN(3,7)),0),0)&amp;"%】"))</f>
        <v>#DIV/0!</v>
      </c>
      <c r="N22" s="287" t="e">
        <f ca="1">IF('様式A-3-2-2'!N22="","",IF('様式A-3-2-2'!N22=0,"-","【"&amp;ROUND(IFERROR(IF(ABS('様式A-3-2-2'!N22)&gt;=0.1,IF('様式A-3-2-2'!N22&gt;=0,'様式A-3-2-2'!N22*RANDBETWEEN(80,90),'様式A-3-2-2'!N22*RANDBETWEEN(110,120)),('様式A-3-2-2'!N22)*100-RANDBETWEEN(3,7)),0),0)&amp;"%～"&amp;ROUND(IFERROR(IF(ABS('様式A-3-2-2'!N22)&gt;=0.1,IF('様式A-3-2-2'!N22&gt;=0,'様式A-3-2-2'!N22*RANDBETWEEN(110,120),'様式A-3-2-2'!N22*RANDBETWEEN(80,90)),('様式A-3-2-2'!N22)*100+RANDBETWEEN(3,7)),0),0)&amp;"%】"))</f>
        <v>#DIV/0!</v>
      </c>
      <c r="O22" s="287" t="e">
        <f ca="1">IF('様式A-3-2-2'!O22="","",IF('様式A-3-2-2'!O22=0,"-","【"&amp;ROUND(IFERROR(IF(ABS('様式A-3-2-2'!O22)&gt;=0.1,IF('様式A-3-2-2'!O22&gt;=0,'様式A-3-2-2'!O22*RANDBETWEEN(80,90),'様式A-3-2-2'!O22*RANDBETWEEN(110,120)),('様式A-3-2-2'!O22)*100-RANDBETWEEN(3,7)),0),0)&amp;"%～"&amp;ROUND(IFERROR(IF(ABS('様式A-3-2-2'!O22)&gt;=0.1,IF('様式A-3-2-2'!O22&gt;=0,'様式A-3-2-2'!O22*RANDBETWEEN(110,120),'様式A-3-2-2'!O22*RANDBETWEEN(80,90)),('様式A-3-2-2'!O22)*100+RANDBETWEEN(3,7)),0),0)&amp;"%】"))</f>
        <v>#DIV/0!</v>
      </c>
      <c r="P22" s="289" t="str">
        <f ca="1">IF('様式A-3-2-2'!P22="","",IF('様式A-3-2-2'!P22=0,"-","【"&amp;ROUND(IFERROR(IF(ABS('様式A-3-2-2'!P22)&gt;=0.1,IF('様式A-3-2-2'!P22&gt;=0,'様式A-3-2-2'!P22*RANDBETWEEN(80,90),'様式A-3-2-2'!P22*RANDBETWEEN(110,120)),('様式A-3-2-2'!P22)*100-RANDBETWEEN(3,7)),0),0)&amp;"%～"&amp;ROUND(IFERROR(IF(ABS('様式A-3-2-2'!P22)&gt;=0.1,IF('様式A-3-2-2'!P22&gt;=0,'様式A-3-2-2'!P22*RANDBETWEEN(110,120),'様式A-3-2-2'!P22*RANDBETWEEN(80,90)),('様式A-3-2-2'!P22)*100+RANDBETWEEN(3,7)),0),0)&amp;"%】"))</f>
        <v/>
      </c>
      <c r="Q22" s="72"/>
      <c r="R22" s="72"/>
      <c r="S22" s="71"/>
      <c r="V22" s="70"/>
    </row>
    <row r="23" spans="3:22" ht="19.899999999999999" customHeight="1">
      <c r="C23" s="99" t="s">
        <v>179</v>
      </c>
      <c r="D23" s="943" t="s">
        <v>180</v>
      </c>
      <c r="E23" s="943"/>
      <c r="F23" s="943"/>
      <c r="G23" s="943"/>
      <c r="H23" s="943"/>
      <c r="I23" s="944"/>
      <c r="J23" s="158" t="str">
        <f>IF('様式A-3-2-2'!J23="","",'様式A-3-2-2'!J23)</f>
        <v/>
      </c>
      <c r="K23" s="103" t="str">
        <f ca="1">IF('様式A-3-2-2'!K23="","",IF('様式A-3-2-2'!K23=0,"-","【"&amp;ROUND(IFERROR(IF(ABS('様式A-3-2-2'!K23)&gt;=10,IF('様式A-3-2-2'!K23&gt;=0,'様式A-3-2-2'!K23*RANDBETWEEN(80,90)*0.01,'様式A-3-2-2'!K23*RANDBETWEEN(110,120)*0.01),'様式A-3-2-2'!K23-RANDBETWEEN(1,3)),0),0)&amp;"～"&amp;ROUND(IFERROR(IF(ABS('様式A-3-2-2'!K23)&gt;=10,IF('様式A-3-2-2'!K23&gt;=0,'様式A-3-2-2'!K23*RANDBETWEEN(110,120)*0.01,'様式A-3-2-2'!K23*RANDBETWEEN(80,90)*0.01),'様式A-3-2-2'!K23+RANDBETWEEN(1,3)),0),0)&amp;"】"))</f>
        <v/>
      </c>
      <c r="L23" s="102" t="str">
        <f ca="1">IF('様式A-3-2-2'!L23="","",IF('様式A-3-2-2'!L23=0,"-","【"&amp;ROUND(IFERROR(IF(ABS('様式A-3-2-2'!L23)&gt;=10,IF('様式A-3-2-2'!L23&gt;=0,'様式A-3-2-2'!L23*RANDBETWEEN(80,90)*0.01,'様式A-3-2-2'!L23*RANDBETWEEN(110,120)*0.01),'様式A-3-2-2'!L23-RANDBETWEEN(1,3)),0),0)&amp;"～"&amp;ROUND(IFERROR(IF(ABS('様式A-3-2-2'!L23)&gt;=10,IF('様式A-3-2-2'!L23&gt;=0,'様式A-3-2-2'!L23*RANDBETWEEN(110,120)*0.01,'様式A-3-2-2'!L23*RANDBETWEEN(80,90)*0.01),'様式A-3-2-2'!L23+RANDBETWEEN(1,3)),0),0)&amp;"】"))</f>
        <v/>
      </c>
      <c r="M23" s="159" t="str">
        <f ca="1">IF('様式A-3-2-2'!M23="","",IF('様式A-3-2-2'!M23=0,"-","【"&amp;ROUND(IFERROR(IF(ABS('様式A-3-2-2'!M23)&gt;=10,IF('様式A-3-2-2'!M23&gt;=0,'様式A-3-2-2'!M23*RANDBETWEEN(80,90)*0.01,'様式A-3-2-2'!M23*RANDBETWEEN(110,120)*0.01),'様式A-3-2-2'!M23-RANDBETWEEN(1,3)),0),0)&amp;"～"&amp;ROUND(IFERROR(IF(ABS('様式A-3-2-2'!M23)&gt;=10,IF('様式A-3-2-2'!M23&gt;=0,'様式A-3-2-2'!M23*RANDBETWEEN(110,120)*0.01,'様式A-3-2-2'!M23*RANDBETWEEN(80,90)*0.01),'様式A-3-2-2'!M23+RANDBETWEEN(1,3)),0),0)&amp;"】"))</f>
        <v/>
      </c>
      <c r="N23" s="100" t="str">
        <f ca="1">IF('様式A-3-2-2'!N23="","",IF('様式A-3-2-2'!N23=0,"-","【"&amp;ROUND(IFERROR(IF(ABS('様式A-3-2-2'!N23)&gt;=10,IF('様式A-3-2-2'!N23&gt;=0,'様式A-3-2-2'!N23*RANDBETWEEN(80,90)*0.01,'様式A-3-2-2'!N23*RANDBETWEEN(110,120)*0.01),'様式A-3-2-2'!N23-RANDBETWEEN(1,3)),0),0)&amp;"～"&amp;ROUND(IFERROR(IF(ABS('様式A-3-2-2'!N23)&gt;=10,IF('様式A-3-2-2'!N23&gt;=0,'様式A-3-2-2'!N23*RANDBETWEEN(110,120)*0.01,'様式A-3-2-2'!N23*RANDBETWEEN(80,90)*0.01),'様式A-3-2-2'!N23+RANDBETWEEN(1,3)),0),0)&amp;"】"))</f>
        <v/>
      </c>
      <c r="O23" s="100" t="str">
        <f ca="1">IF('様式A-3-2-2'!O23="","",IF('様式A-3-2-2'!O23=0,"-","【"&amp;ROUND(IFERROR(IF(ABS('様式A-3-2-2'!O23)&gt;=10,IF('様式A-3-2-2'!O23&gt;=0,'様式A-3-2-2'!O23*RANDBETWEEN(80,90)*0.01,'様式A-3-2-2'!O23*RANDBETWEEN(110,120)*0.01),'様式A-3-2-2'!O23-RANDBETWEEN(1,3)),0),0)&amp;"～"&amp;ROUND(IFERROR(IF(ABS('様式A-3-2-2'!O23)&gt;=10,IF('様式A-3-2-2'!O23&gt;=0,'様式A-3-2-2'!O23*RANDBETWEEN(110,120)*0.01,'様式A-3-2-2'!O23*RANDBETWEEN(80,90)*0.01),'様式A-3-2-2'!O23+RANDBETWEEN(1,3)),0),0)&amp;"】"))</f>
        <v/>
      </c>
      <c r="P23" s="288" t="e">
        <f ca="1">IF('様式A-3-2-2'!P23="","",IF('様式A-3-2-2'!P23=0,"-","【"&amp;ROUND(IFERROR(IF(ABS('様式A-3-2-2'!P23)&gt;=10,IF('様式A-3-2-2'!P23&gt;=0,'様式A-3-2-2'!P23*RANDBETWEEN(80,90)*0.01,'様式A-3-2-2'!P23*RANDBETWEEN(110,120)*0.01),'様式A-3-2-2'!P23-RANDBETWEEN(1,3)),0),0)&amp;"～"&amp;ROUND(IFERROR(IF(ABS('様式A-3-2-2'!P23)&gt;=10,IF('様式A-3-2-2'!P23&gt;=0,'様式A-3-2-2'!P23*RANDBETWEEN(110,120)*0.01,'様式A-3-2-2'!P23*RANDBETWEEN(80,90)*0.01),'様式A-3-2-2'!P23+RANDBETWEEN(1,3)),0),0)&amp;"】"))</f>
        <v>#DIV/0!</v>
      </c>
      <c r="Q23" s="72"/>
      <c r="R23" s="72"/>
      <c r="S23" s="71"/>
      <c r="V23" s="70"/>
    </row>
    <row r="24" spans="3:22" ht="19.899999999999999" customHeight="1">
      <c r="C24" s="99"/>
      <c r="D24" s="612"/>
      <c r="E24" s="655" t="s">
        <v>181</v>
      </c>
      <c r="F24" s="865"/>
      <c r="G24" s="865"/>
      <c r="H24" s="612"/>
      <c r="I24" s="613"/>
      <c r="J24" s="104"/>
      <c r="K24" s="154"/>
      <c r="L24" s="154"/>
      <c r="M24" s="154"/>
      <c r="N24" s="154"/>
      <c r="O24" s="154"/>
      <c r="P24" s="418"/>
      <c r="Q24" s="72"/>
      <c r="R24" s="72"/>
      <c r="S24" s="71"/>
      <c r="V24" s="70"/>
    </row>
    <row r="25" spans="3:22" ht="19.899999999999999" customHeight="1">
      <c r="C25" s="99"/>
      <c r="D25" s="612"/>
      <c r="E25" s="612"/>
      <c r="F25" s="865"/>
      <c r="G25" s="865"/>
      <c r="H25" s="612"/>
      <c r="I25" s="613"/>
      <c r="J25" s="104"/>
      <c r="K25" s="154"/>
      <c r="L25" s="154"/>
      <c r="M25" s="154"/>
      <c r="N25" s="154"/>
      <c r="O25" s="154"/>
      <c r="P25" s="418"/>
      <c r="Q25" s="72"/>
      <c r="R25" s="72"/>
      <c r="S25" s="71"/>
      <c r="V25" s="70"/>
    </row>
    <row r="26" spans="3:22" ht="19.899999999999999" customHeight="1">
      <c r="C26" s="99" t="s">
        <v>182</v>
      </c>
      <c r="D26" s="943" t="s">
        <v>183</v>
      </c>
      <c r="E26" s="943"/>
      <c r="F26" s="943"/>
      <c r="G26" s="943"/>
      <c r="H26" s="943"/>
      <c r="I26" s="944"/>
      <c r="J26" s="158" t="str">
        <f>IF('様式A-3-2-2'!J26="","",'様式A-3-2-2'!J26)</f>
        <v/>
      </c>
      <c r="K26" s="103" t="str">
        <f ca="1">IF('様式A-3-2-2'!K26="","",IF('様式A-3-2-2'!K26=0,"-","【"&amp;ROUND(IFERROR(IF(ABS('様式A-3-2-2'!K26)&gt;=10,IF('様式A-3-2-2'!K26&gt;=0,'様式A-3-2-2'!K26*RANDBETWEEN(80,90)*0.01,'様式A-3-2-2'!K26*RANDBETWEEN(110,120)*0.01),'様式A-3-2-2'!K26-RANDBETWEEN(1,3)),0),0)&amp;"～"&amp;ROUND(IFERROR(IF(ABS('様式A-3-2-2'!K26)&gt;=10,IF('様式A-3-2-2'!K26&gt;=0,'様式A-3-2-2'!K26*RANDBETWEEN(110,120)*0.01,'様式A-3-2-2'!K26*RANDBETWEEN(80,90)*0.01),'様式A-3-2-2'!K26+RANDBETWEEN(1,3)),0),0)&amp;"】"))</f>
        <v/>
      </c>
      <c r="L26" s="102" t="str">
        <f ca="1">IF('様式A-3-2-2'!L26="","",IF('様式A-3-2-2'!L26=0,"-","【"&amp;ROUND(IFERROR(IF(ABS('様式A-3-2-2'!L26)&gt;=10,IF('様式A-3-2-2'!L26&gt;=0,'様式A-3-2-2'!L26*RANDBETWEEN(80,90)*0.01,'様式A-3-2-2'!L26*RANDBETWEEN(110,120)*0.01),'様式A-3-2-2'!L26-RANDBETWEEN(1,3)),0),0)&amp;"～"&amp;ROUND(IFERROR(IF(ABS('様式A-3-2-2'!L26)&gt;=10,IF('様式A-3-2-2'!L26&gt;=0,'様式A-3-2-2'!L26*RANDBETWEEN(110,120)*0.01,'様式A-3-2-2'!L26*RANDBETWEEN(80,90)*0.01),'様式A-3-2-2'!L26+RANDBETWEEN(1,3)),0),0)&amp;"】"))</f>
        <v/>
      </c>
      <c r="M26" s="159" t="str">
        <f ca="1">IF('様式A-3-2-2'!M26="","",IF('様式A-3-2-2'!M26=0,"-","【"&amp;ROUND(IFERROR(IF(ABS('様式A-3-2-2'!M26)&gt;=10,IF('様式A-3-2-2'!M26&gt;=0,'様式A-3-2-2'!M26*RANDBETWEEN(80,90)*0.01,'様式A-3-2-2'!M26*RANDBETWEEN(110,120)*0.01),'様式A-3-2-2'!M26-RANDBETWEEN(1,3)),0),0)&amp;"～"&amp;ROUND(IFERROR(IF(ABS('様式A-3-2-2'!M26)&gt;=10,IF('様式A-3-2-2'!M26&gt;=0,'様式A-3-2-2'!M26*RANDBETWEEN(110,120)*0.01,'様式A-3-2-2'!M26*RANDBETWEEN(80,90)*0.01),'様式A-3-2-2'!M26+RANDBETWEEN(1,3)),0),0)&amp;"】"))</f>
        <v/>
      </c>
      <c r="N26" s="100" t="str">
        <f ca="1">IF('様式A-3-2-2'!N26="","",IF('様式A-3-2-2'!N26=0,"-","【"&amp;ROUND(IFERROR(IF(ABS('様式A-3-2-2'!N26)&gt;=10,IF('様式A-3-2-2'!N26&gt;=0,'様式A-3-2-2'!N26*RANDBETWEEN(80,90)*0.01,'様式A-3-2-2'!N26*RANDBETWEEN(110,120)*0.01),'様式A-3-2-2'!N26-RANDBETWEEN(1,3)),0),0)&amp;"～"&amp;ROUND(IFERROR(IF(ABS('様式A-3-2-2'!N26)&gt;=10,IF('様式A-3-2-2'!N26&gt;=0,'様式A-3-2-2'!N26*RANDBETWEEN(110,120)*0.01,'様式A-3-2-2'!N26*RANDBETWEEN(80,90)*0.01),'様式A-3-2-2'!N26+RANDBETWEEN(1,3)),0),0)&amp;"】"))</f>
        <v/>
      </c>
      <c r="O26" s="100" t="str">
        <f ca="1">IF('様式A-3-2-2'!O26="","",IF('様式A-3-2-2'!O26=0,"-","【"&amp;ROUND(IFERROR(IF(ABS('様式A-3-2-2'!O26)&gt;=10,IF('様式A-3-2-2'!O26&gt;=0,'様式A-3-2-2'!O26*RANDBETWEEN(80,90)*0.01,'様式A-3-2-2'!O26*RANDBETWEEN(110,120)*0.01),'様式A-3-2-2'!O26-RANDBETWEEN(1,3)),0),0)&amp;"～"&amp;ROUND(IFERROR(IF(ABS('様式A-3-2-2'!O26)&gt;=10,IF('様式A-3-2-2'!O26&gt;=0,'様式A-3-2-2'!O26*RANDBETWEEN(110,120)*0.01,'様式A-3-2-2'!O26*RANDBETWEEN(80,90)*0.01),'様式A-3-2-2'!O26+RANDBETWEEN(1,3)),0),0)&amp;"】"))</f>
        <v/>
      </c>
      <c r="P26" s="288" t="e">
        <f ca="1">IF('様式A-3-2-2'!P26="","",IF('様式A-3-2-2'!P26=0,"-","【"&amp;ROUND(IFERROR(IF(ABS('様式A-3-2-2'!P26)&gt;=10,IF('様式A-3-2-2'!P26&gt;=0,'様式A-3-2-2'!P26*RANDBETWEEN(80,90)*0.01,'様式A-3-2-2'!P26*RANDBETWEEN(110,120)*0.01),'様式A-3-2-2'!P26-RANDBETWEEN(1,3)),0),0)&amp;"～"&amp;ROUND(IFERROR(IF(ABS('様式A-3-2-2'!P26)&gt;=10,IF('様式A-3-2-2'!P26&gt;=0,'様式A-3-2-2'!P26*RANDBETWEEN(110,120)*0.01,'様式A-3-2-2'!P26*RANDBETWEEN(80,90)*0.01),'様式A-3-2-2'!P26+RANDBETWEEN(1,3)),0),0)&amp;"】"))</f>
        <v>#DIV/0!</v>
      </c>
      <c r="Q26" s="72"/>
      <c r="R26" s="72"/>
      <c r="S26" s="71"/>
      <c r="V26" s="70"/>
    </row>
    <row r="27" spans="3:22" ht="19.899999999999999" customHeight="1">
      <c r="C27" s="99"/>
      <c r="D27" s="612"/>
      <c r="E27" s="655" t="s">
        <v>181</v>
      </c>
      <c r="F27" s="865"/>
      <c r="G27" s="865"/>
      <c r="H27" s="612"/>
      <c r="I27" s="613"/>
      <c r="J27" s="104"/>
      <c r="K27" s="154"/>
      <c r="L27" s="154"/>
      <c r="M27" s="154"/>
      <c r="N27" s="154"/>
      <c r="O27" s="154"/>
      <c r="P27" s="418"/>
      <c r="Q27" s="72"/>
      <c r="R27" s="72"/>
      <c r="S27" s="71"/>
      <c r="V27" s="70"/>
    </row>
    <row r="28" spans="3:22" ht="19.899999999999999" customHeight="1">
      <c r="C28" s="99"/>
      <c r="D28" s="612"/>
      <c r="E28" s="612"/>
      <c r="F28" s="865"/>
      <c r="G28" s="865"/>
      <c r="H28" s="612"/>
      <c r="I28" s="613"/>
      <c r="J28" s="104"/>
      <c r="K28" s="154"/>
      <c r="L28" s="154"/>
      <c r="M28" s="154"/>
      <c r="N28" s="154"/>
      <c r="O28" s="154"/>
      <c r="P28" s="418"/>
      <c r="Q28" s="72"/>
      <c r="R28" s="72"/>
      <c r="S28" s="71"/>
      <c r="V28" s="70"/>
    </row>
    <row r="29" spans="3:22" ht="19.899999999999999" customHeight="1">
      <c r="C29" s="99" t="s">
        <v>184</v>
      </c>
      <c r="D29" s="945" t="s">
        <v>185</v>
      </c>
      <c r="E29" s="945"/>
      <c r="F29" s="945"/>
      <c r="G29" s="945"/>
      <c r="H29" s="945"/>
      <c r="I29" s="946"/>
      <c r="J29" s="158" t="str">
        <f>IF('様式A-3-2-2'!J29="","",'様式A-3-2-2'!J29)</f>
        <v/>
      </c>
      <c r="K29" s="285" t="str">
        <f ca="1">IF('様式A-3-2-2'!K29="","",IF('様式A-3-2-2'!K29=0,"-","【"&amp;ROUND(IFERROR(IF(ABS('様式A-3-2-2'!K29)&gt;=10,IF('様式A-3-2-2'!K29&gt;=0,'様式A-3-2-2'!K29*RANDBETWEEN(80,90)*0.01,'様式A-3-2-2'!K29*RANDBETWEEN(110,120)*0.01),'様式A-3-2-2'!K29-RANDBETWEEN(1,3)),0),0)&amp;"～"&amp;ROUND(IFERROR(IF(ABS('様式A-3-2-2'!K29)&gt;=10,IF('様式A-3-2-2'!K29&gt;=0,'様式A-3-2-2'!K29*RANDBETWEEN(110,120)*0.01,'様式A-3-2-2'!K29*RANDBETWEEN(80,90)*0.01),'様式A-3-2-2'!K29+RANDBETWEEN(1,3)),0),0)&amp;"】"))</f>
        <v>-</v>
      </c>
      <c r="L29" s="285" t="str">
        <f ca="1">IF('様式A-3-2-2'!L29="","",IF('様式A-3-2-2'!L29=0,"-","【"&amp;ROUND(IFERROR(IF(ABS('様式A-3-2-2'!L29)&gt;=10,IF('様式A-3-2-2'!L29&gt;=0,'様式A-3-2-2'!L29*RANDBETWEEN(80,90)*0.01,'様式A-3-2-2'!L29*RANDBETWEEN(110,120)*0.01),'様式A-3-2-2'!L29-RANDBETWEEN(1,3)),0),0)&amp;"～"&amp;ROUND(IFERROR(IF(ABS('様式A-3-2-2'!L29)&gt;=10,IF('様式A-3-2-2'!L29&gt;=0,'様式A-3-2-2'!L29*RANDBETWEEN(110,120)*0.01,'様式A-3-2-2'!L29*RANDBETWEEN(80,90)*0.01),'様式A-3-2-2'!L29+RANDBETWEEN(1,3)),0),0)&amp;"】"))</f>
        <v>-</v>
      </c>
      <c r="M29" s="286" t="str">
        <f ca="1">IF('様式A-3-2-2'!M29="","",IF('様式A-3-2-2'!M29=0,"-","【"&amp;ROUND(IFERROR(IF(ABS('様式A-3-2-2'!M29)&gt;=10,IF('様式A-3-2-2'!M29&gt;=0,'様式A-3-2-2'!M29*RANDBETWEEN(80,90)*0.01,'様式A-3-2-2'!M29*RANDBETWEEN(110,120)*0.01),'様式A-3-2-2'!M29-RANDBETWEEN(1,3)),0),0)&amp;"～"&amp;ROUND(IFERROR(IF(ABS('様式A-3-2-2'!M29)&gt;=10,IF('様式A-3-2-2'!M29&gt;=0,'様式A-3-2-2'!M29*RANDBETWEEN(110,120)*0.01,'様式A-3-2-2'!M29*RANDBETWEEN(80,90)*0.01),'様式A-3-2-2'!M29+RANDBETWEEN(1,3)),0),0)&amp;"】"))</f>
        <v>-</v>
      </c>
      <c r="N29" s="287" t="str">
        <f ca="1">IF('様式A-3-2-2'!N29="","",IF('様式A-3-2-2'!N29=0,"-","【"&amp;ROUND(IFERROR(IF(ABS('様式A-3-2-2'!N29)&gt;=10,IF('様式A-3-2-2'!N29&gt;=0,'様式A-3-2-2'!N29*RANDBETWEEN(80,90)*0.01,'様式A-3-2-2'!N29*RANDBETWEEN(110,120)*0.01),'様式A-3-2-2'!N29-RANDBETWEEN(1,3)),0),0)&amp;"～"&amp;ROUND(IFERROR(IF(ABS('様式A-3-2-2'!N29)&gt;=10,IF('様式A-3-2-2'!N29&gt;=0,'様式A-3-2-2'!N29*RANDBETWEEN(110,120)*0.01,'様式A-3-2-2'!N29*RANDBETWEEN(80,90)*0.01),'様式A-3-2-2'!N29+RANDBETWEEN(1,3)),0),0)&amp;"】"))</f>
        <v>-</v>
      </c>
      <c r="O29" s="287" t="str">
        <f ca="1">IF('様式A-3-2-2'!O29="","",IF('様式A-3-2-2'!O29=0,"-","【"&amp;ROUND(IFERROR(IF(ABS('様式A-3-2-2'!O29)&gt;=10,IF('様式A-3-2-2'!O29&gt;=0,'様式A-3-2-2'!O29*RANDBETWEEN(80,90)*0.01,'様式A-3-2-2'!O29*RANDBETWEEN(110,120)*0.01),'様式A-3-2-2'!O29-RANDBETWEEN(1,3)),0),0)&amp;"～"&amp;ROUND(IFERROR(IF(ABS('様式A-3-2-2'!O29)&gt;=10,IF('様式A-3-2-2'!O29&gt;=0,'様式A-3-2-2'!O29*RANDBETWEEN(110,120)*0.01,'様式A-3-2-2'!O29*RANDBETWEEN(80,90)*0.01),'様式A-3-2-2'!O29+RANDBETWEEN(1,3)),0),0)&amp;"】"))</f>
        <v>-</v>
      </c>
      <c r="P29" s="288" t="e">
        <f ca="1">IF('様式A-3-2-2'!P29="","",IF('様式A-3-2-2'!P29=0,"-","【"&amp;ROUND(IFERROR(IF(ABS('様式A-3-2-2'!P29)&gt;=10,IF('様式A-3-2-2'!P29&gt;=0,'様式A-3-2-2'!P29*RANDBETWEEN(80,90)*0.01,'様式A-3-2-2'!P29*RANDBETWEEN(110,120)*0.01),'様式A-3-2-2'!P29-RANDBETWEEN(1,3)),0),0)&amp;"～"&amp;ROUND(IFERROR(IF(ABS('様式A-3-2-2'!P29)&gt;=10,IF('様式A-3-2-2'!P29&gt;=0,'様式A-3-2-2'!P29*RANDBETWEEN(110,120)*0.01,'様式A-3-2-2'!P29*RANDBETWEEN(80,90)*0.01),'様式A-3-2-2'!P29+RANDBETWEEN(1,3)),0),0)&amp;"】"))</f>
        <v>#DIV/0!</v>
      </c>
      <c r="Q29" s="72"/>
      <c r="R29" s="72"/>
      <c r="S29" s="71"/>
      <c r="V29" s="70"/>
    </row>
    <row r="30" spans="3:22" ht="19.899999999999999" customHeight="1">
      <c r="C30" s="99"/>
      <c r="D30" s="940" t="s">
        <v>186</v>
      </c>
      <c r="E30" s="941"/>
      <c r="F30" s="941"/>
      <c r="G30" s="941"/>
      <c r="H30" s="941"/>
      <c r="I30" s="942"/>
      <c r="J30" s="388"/>
      <c r="K30" s="285" t="e">
        <f ca="1">IF('様式A-3-2-2'!K30="","",IF('様式A-3-2-2'!K30=0,"-","【"&amp;ROUND(IFERROR(IF(ABS('様式A-3-2-2'!K30)&gt;=0.1,IF('様式A-3-2-2'!K30&gt;=0,'様式A-3-2-2'!K30*RANDBETWEEN(80,90),'様式A-3-2-2'!K30*RANDBETWEEN(110,120)),('様式A-3-2-2'!K30)*100-RANDBETWEEN(3,7)),0),0)&amp;"%～"&amp;ROUND(IFERROR(IF(ABS('様式A-3-2-2'!K30)&gt;=0.1,IF('様式A-3-2-2'!K30&gt;=0,'様式A-3-2-2'!K30*RANDBETWEEN(110,120),'様式A-3-2-2'!K30*RANDBETWEEN(80,90)),('様式A-3-2-2'!K30)*100+RANDBETWEEN(3,7)),0),0)&amp;"%】"))</f>
        <v>#DIV/0!</v>
      </c>
      <c r="L30" s="285" t="e">
        <f ca="1">IF('様式A-3-2-2'!L30="","",IF('様式A-3-2-2'!L30=0,"-","【"&amp;ROUND(IFERROR(IF(ABS('様式A-3-2-2'!L30)&gt;=0.1,IF('様式A-3-2-2'!L30&gt;=0,'様式A-3-2-2'!L30*RANDBETWEEN(80,90),'様式A-3-2-2'!L30*RANDBETWEEN(110,120)),('様式A-3-2-2'!L30)*100-RANDBETWEEN(3,7)),0),0)&amp;"%～"&amp;ROUND(IFERROR(IF(ABS('様式A-3-2-2'!L30)&gt;=0.1,IF('様式A-3-2-2'!L30&gt;=0,'様式A-3-2-2'!L30*RANDBETWEEN(110,120),'様式A-3-2-2'!L30*RANDBETWEEN(80,90)),('様式A-3-2-2'!L30)*100+RANDBETWEEN(3,7)),0),0)&amp;"%】"))</f>
        <v>#DIV/0!</v>
      </c>
      <c r="M30" s="286" t="e">
        <f ca="1">IF('様式A-3-2-2'!M30="","",IF('様式A-3-2-2'!M30=0,"-","【"&amp;ROUND(IFERROR(IF(ABS('様式A-3-2-2'!M30)&gt;=0.1,IF('様式A-3-2-2'!M30&gt;=0,'様式A-3-2-2'!M30*RANDBETWEEN(80,90),'様式A-3-2-2'!M30*RANDBETWEEN(110,120)),('様式A-3-2-2'!M30)*100-RANDBETWEEN(3,7)),0),0)&amp;"%～"&amp;ROUND(IFERROR(IF(ABS('様式A-3-2-2'!M30)&gt;=0.1,IF('様式A-3-2-2'!M30&gt;=0,'様式A-3-2-2'!M30*RANDBETWEEN(110,120),'様式A-3-2-2'!M30*RANDBETWEEN(80,90)),('様式A-3-2-2'!M30)*100+RANDBETWEEN(3,7)),0),0)&amp;"%】"))</f>
        <v>#DIV/0!</v>
      </c>
      <c r="N30" s="287" t="e">
        <f ca="1">IF('様式A-3-2-2'!N30="","",IF('様式A-3-2-2'!N30=0,"-","【"&amp;ROUND(IFERROR(IF(ABS('様式A-3-2-2'!N30)&gt;=0.1,IF('様式A-3-2-2'!N30&gt;=0,'様式A-3-2-2'!N30*RANDBETWEEN(80,90),'様式A-3-2-2'!N30*RANDBETWEEN(110,120)),('様式A-3-2-2'!N30)*100-RANDBETWEEN(3,7)),0),0)&amp;"%～"&amp;ROUND(IFERROR(IF(ABS('様式A-3-2-2'!N30)&gt;=0.1,IF('様式A-3-2-2'!N30&gt;=0,'様式A-3-2-2'!N30*RANDBETWEEN(110,120),'様式A-3-2-2'!N30*RANDBETWEEN(80,90)),('様式A-3-2-2'!N30)*100+RANDBETWEEN(3,7)),0),0)&amp;"%】"))</f>
        <v>#DIV/0!</v>
      </c>
      <c r="O30" s="287" t="e">
        <f ca="1">IF('様式A-3-2-2'!O30="","",IF('様式A-3-2-2'!O30=0,"-","【"&amp;ROUND(IFERROR(IF(ABS('様式A-3-2-2'!O30)&gt;=0.1,IF('様式A-3-2-2'!O30&gt;=0,'様式A-3-2-2'!O30*RANDBETWEEN(80,90),'様式A-3-2-2'!O30*RANDBETWEEN(110,120)),('様式A-3-2-2'!O30)*100-RANDBETWEEN(3,7)),0),0)&amp;"%～"&amp;ROUND(IFERROR(IF(ABS('様式A-3-2-2'!O30)&gt;=0.1,IF('様式A-3-2-2'!O30&gt;=0,'様式A-3-2-2'!O30*RANDBETWEEN(110,120),'様式A-3-2-2'!O30*RANDBETWEEN(80,90)),('様式A-3-2-2'!O30)*100+RANDBETWEEN(3,7)),0),0)&amp;"%】"))</f>
        <v>#DIV/0!</v>
      </c>
      <c r="P30" s="290" t="str">
        <f ca="1">IF('様式A-3-2-2'!P30="","",IF('様式A-3-2-2'!P30=0,"-","【"&amp;ROUND(IFERROR(IF(ABS('様式A-3-2-2'!P30)&gt;=0.1,IF('様式A-3-2-2'!P30&gt;=0,'様式A-3-2-2'!P30*RANDBETWEEN(80,90),'様式A-3-2-2'!P30*RANDBETWEEN(110,120)),('様式A-3-2-2'!P30)*100-RANDBETWEEN(3,7)),0),0)&amp;"%～"&amp;ROUND(IFERROR(IF(ABS('様式A-3-2-2'!P30)&gt;=0.1,IF('様式A-3-2-2'!P30&gt;=0,'様式A-3-2-2'!P30*RANDBETWEEN(110,120),'様式A-3-2-2'!P30*RANDBETWEEN(80,90)),('様式A-3-2-2'!P30)*100+RANDBETWEEN(3,7)),0),0)&amp;"%】"))</f>
        <v/>
      </c>
      <c r="Q30" s="72"/>
      <c r="R30" s="72"/>
      <c r="S30" s="71"/>
      <c r="V30" s="70"/>
    </row>
    <row r="31" spans="3:22" ht="19.899999999999999" customHeight="1">
      <c r="C31" s="99" t="s">
        <v>187</v>
      </c>
      <c r="D31" s="929" t="s">
        <v>188</v>
      </c>
      <c r="E31" s="929"/>
      <c r="F31" s="929"/>
      <c r="G31" s="929"/>
      <c r="H31" s="929"/>
      <c r="I31" s="929"/>
      <c r="J31" s="388"/>
      <c r="K31" s="157" t="str">
        <f ca="1">IF('様式A-3-2-2'!K31="","",IF('様式A-3-2-2'!K31=0,"-","【"&amp;ROUND(IFERROR(IF(ABS('様式A-3-2-2'!K31)&gt;=10,IF('様式A-3-2-2'!K31&gt;=0,'様式A-3-2-2'!K31*RANDBETWEEN(80,90)*0.01,'様式A-3-2-2'!K31*RANDBETWEEN(110,120)*0.01),'様式A-3-2-2'!K31-RANDBETWEEN(1,3)),0),0)&amp;"～"&amp;ROUND(IFERROR(IF(ABS('様式A-3-2-2'!K31)&gt;=10,IF('様式A-3-2-2'!K31&gt;=0,'様式A-3-2-2'!K31*RANDBETWEEN(110,120)*0.01,'様式A-3-2-2'!K31*RANDBETWEEN(80,90)*0.01),'様式A-3-2-2'!K31+RANDBETWEEN(1,3)),0),0)&amp;"】"))</f>
        <v/>
      </c>
      <c r="L31" s="156" t="str">
        <f ca="1">IF('様式A-3-2-2'!L31="","",IF('様式A-3-2-2'!L31=0,"-","【"&amp;ROUND(IFERROR(IF(ABS('様式A-3-2-2'!L31)&gt;=10,IF('様式A-3-2-2'!L31&gt;=0,'様式A-3-2-2'!L31*RANDBETWEEN(80,90)*0.01,'様式A-3-2-2'!L31*RANDBETWEEN(110,120)*0.01),'様式A-3-2-2'!L31-RANDBETWEEN(1,3)),0),0)&amp;"～"&amp;ROUND(IFERROR(IF(ABS('様式A-3-2-2'!L31)&gt;=10,IF('様式A-3-2-2'!L31&gt;=0,'様式A-3-2-2'!L31*RANDBETWEEN(110,120)*0.01,'様式A-3-2-2'!L31*RANDBETWEEN(80,90)*0.01),'様式A-3-2-2'!L31+RANDBETWEEN(1,3)),0),0)&amp;"】"))</f>
        <v/>
      </c>
      <c r="M31" s="155" t="str">
        <f ca="1">IF('様式A-3-2-2'!M31="","",IF('様式A-3-2-2'!M31=0,"-","【"&amp;ROUND(IFERROR(IF(ABS('様式A-3-2-2'!M31)&gt;=10,IF('様式A-3-2-2'!M31&gt;=0,'様式A-3-2-2'!M31*RANDBETWEEN(80,90)*0.01,'様式A-3-2-2'!M31*RANDBETWEEN(110,120)*0.01),'様式A-3-2-2'!M31-RANDBETWEEN(1,3)),0),0)&amp;"～"&amp;ROUND(IFERROR(IF(ABS('様式A-3-2-2'!M31)&gt;=10,IF('様式A-3-2-2'!M31&gt;=0,'様式A-3-2-2'!M31*RANDBETWEEN(110,120)*0.01,'様式A-3-2-2'!M31*RANDBETWEEN(80,90)*0.01),'様式A-3-2-2'!M31+RANDBETWEEN(1,3)),0),0)&amp;"】"))</f>
        <v/>
      </c>
      <c r="N31" s="154" t="str">
        <f ca="1">IF('様式A-3-2-2'!N31="","",IF('様式A-3-2-2'!N31=0,"-","【"&amp;ROUND(IFERROR(IF(ABS('様式A-3-2-2'!N31)&gt;=10,IF('様式A-3-2-2'!N31&gt;=0,'様式A-3-2-2'!N31*RANDBETWEEN(80,90)*0.01,'様式A-3-2-2'!N31*RANDBETWEEN(110,120)*0.01),'様式A-3-2-2'!N31-RANDBETWEEN(1,3)),0),0)&amp;"～"&amp;ROUND(IFERROR(IF(ABS('様式A-3-2-2'!N31)&gt;=10,IF('様式A-3-2-2'!N31&gt;=0,'様式A-3-2-2'!N31*RANDBETWEEN(110,120)*0.01,'様式A-3-2-2'!N31*RANDBETWEEN(80,90)*0.01),'様式A-3-2-2'!N31+RANDBETWEEN(1,3)),0),0)&amp;"】"))</f>
        <v/>
      </c>
      <c r="O31" s="154" t="str">
        <f ca="1">IF('様式A-3-2-2'!O31="","",IF('様式A-3-2-2'!O31=0,"-","【"&amp;ROUND(IFERROR(IF(ABS('様式A-3-2-2'!O31)&gt;=10,IF('様式A-3-2-2'!O31&gt;=0,'様式A-3-2-2'!O31*RANDBETWEEN(80,90)*0.01,'様式A-3-2-2'!O31*RANDBETWEEN(110,120)*0.01),'様式A-3-2-2'!O31-RANDBETWEEN(1,3)),0),0)&amp;"～"&amp;ROUND(IFERROR(IF(ABS('様式A-3-2-2'!O31)&gt;=10,IF('様式A-3-2-2'!O31&gt;=0,'様式A-3-2-2'!O31*RANDBETWEEN(110,120)*0.01,'様式A-3-2-2'!O31*RANDBETWEEN(80,90)*0.01),'様式A-3-2-2'!O31+RANDBETWEEN(1,3)),0),0)&amp;"】"))</f>
        <v/>
      </c>
      <c r="P31" s="289" t="str">
        <f ca="1">IF('様式A-3-2-2'!P31="","",IF('様式A-3-2-2'!P31=0,"-","【"&amp;ROUND(IFERROR(IF(ABS('様式A-3-2-2'!P31)&gt;=10,IF('様式A-3-2-2'!P31&gt;=0,'様式A-3-2-2'!P31*RANDBETWEEN(80,90)*0.01,'様式A-3-2-2'!P31*RANDBETWEEN(110,120)*0.01),'様式A-3-2-2'!P31-RANDBETWEEN(1,3)),0),0)&amp;"～"&amp;ROUND(IFERROR(IF(ABS('様式A-3-2-2'!P31)&gt;=10,IF('様式A-3-2-2'!P31&gt;=0,'様式A-3-2-2'!P31*RANDBETWEEN(110,120)*0.01,'様式A-3-2-2'!P31*RANDBETWEEN(80,90)*0.01),'様式A-3-2-2'!P31+RANDBETWEEN(1,3)),0),0)&amp;"】"))</f>
        <v/>
      </c>
      <c r="Q31" s="72"/>
      <c r="R31" s="72"/>
      <c r="S31" s="71"/>
      <c r="V31" s="70"/>
    </row>
    <row r="32" spans="3:22" ht="19.899999999999999" customHeight="1">
      <c r="C32" s="99" t="s">
        <v>189</v>
      </c>
      <c r="D32" s="929" t="s">
        <v>190</v>
      </c>
      <c r="E32" s="929"/>
      <c r="F32" s="929"/>
      <c r="G32" s="929"/>
      <c r="H32" s="929"/>
      <c r="I32" s="929"/>
      <c r="J32" s="388"/>
      <c r="K32" s="157" t="str">
        <f ca="1">IF('様式A-3-2-2'!K32="","",IF('様式A-3-2-2'!K32=0,"-","【"&amp;ROUND(IFERROR(IF(ABS('様式A-3-2-2'!K32)&gt;=10,IF('様式A-3-2-2'!K32&gt;=0,'様式A-3-2-2'!K32*RANDBETWEEN(80,90)*0.01,'様式A-3-2-2'!K32*RANDBETWEEN(110,120)*0.01),'様式A-3-2-2'!K32-RANDBETWEEN(1,3)),0),0)&amp;"～"&amp;ROUND(IFERROR(IF(ABS('様式A-3-2-2'!K32)&gt;=10,IF('様式A-3-2-2'!K32&gt;=0,'様式A-3-2-2'!K32*RANDBETWEEN(110,120)*0.01,'様式A-3-2-2'!K32*RANDBETWEEN(80,90)*0.01),'様式A-3-2-2'!K32+RANDBETWEEN(1,3)),0),0)&amp;"】"))</f>
        <v/>
      </c>
      <c r="L32" s="156" t="str">
        <f ca="1">IF('様式A-3-2-2'!L32="","",IF('様式A-3-2-2'!L32=0,"-","【"&amp;ROUND(IFERROR(IF(ABS('様式A-3-2-2'!L32)&gt;=10,IF('様式A-3-2-2'!L32&gt;=0,'様式A-3-2-2'!L32*RANDBETWEEN(80,90)*0.01,'様式A-3-2-2'!L32*RANDBETWEEN(110,120)*0.01),'様式A-3-2-2'!L32-RANDBETWEEN(1,3)),0),0)&amp;"～"&amp;ROUND(IFERROR(IF(ABS('様式A-3-2-2'!L32)&gt;=10,IF('様式A-3-2-2'!L32&gt;=0,'様式A-3-2-2'!L32*RANDBETWEEN(110,120)*0.01,'様式A-3-2-2'!L32*RANDBETWEEN(80,90)*0.01),'様式A-3-2-2'!L32+RANDBETWEEN(1,3)),0),0)&amp;"】"))</f>
        <v/>
      </c>
      <c r="M32" s="155" t="str">
        <f ca="1">IF('様式A-3-2-2'!M32="","",IF('様式A-3-2-2'!M32=0,"-","【"&amp;ROUND(IFERROR(IF(ABS('様式A-3-2-2'!M32)&gt;=10,IF('様式A-3-2-2'!M32&gt;=0,'様式A-3-2-2'!M32*RANDBETWEEN(80,90)*0.01,'様式A-3-2-2'!M32*RANDBETWEEN(110,120)*0.01),'様式A-3-2-2'!M32-RANDBETWEEN(1,3)),0),0)&amp;"～"&amp;ROUND(IFERROR(IF(ABS('様式A-3-2-2'!M32)&gt;=10,IF('様式A-3-2-2'!M32&gt;=0,'様式A-3-2-2'!M32*RANDBETWEEN(110,120)*0.01,'様式A-3-2-2'!M32*RANDBETWEEN(80,90)*0.01),'様式A-3-2-2'!M32+RANDBETWEEN(1,3)),0),0)&amp;"】"))</f>
        <v/>
      </c>
      <c r="N32" s="154" t="str">
        <f ca="1">IF('様式A-3-2-2'!N32="","",IF('様式A-3-2-2'!N32=0,"-","【"&amp;ROUND(IFERROR(IF(ABS('様式A-3-2-2'!N32)&gt;=10,IF('様式A-3-2-2'!N32&gt;=0,'様式A-3-2-2'!N32*RANDBETWEEN(80,90)*0.01,'様式A-3-2-2'!N32*RANDBETWEEN(110,120)*0.01),'様式A-3-2-2'!N32-RANDBETWEEN(1,3)),0),0)&amp;"～"&amp;ROUND(IFERROR(IF(ABS('様式A-3-2-2'!N32)&gt;=10,IF('様式A-3-2-2'!N32&gt;=0,'様式A-3-2-2'!N32*RANDBETWEEN(110,120)*0.01,'様式A-3-2-2'!N32*RANDBETWEEN(80,90)*0.01),'様式A-3-2-2'!N32+RANDBETWEEN(1,3)),0),0)&amp;"】"))</f>
        <v/>
      </c>
      <c r="O32" s="154" t="str">
        <f ca="1">IF('様式A-3-2-2'!O32="","",IF('様式A-3-2-2'!O32=0,"-","【"&amp;ROUND(IFERROR(IF(ABS('様式A-3-2-2'!O32)&gt;=10,IF('様式A-3-2-2'!O32&gt;=0,'様式A-3-2-2'!O32*RANDBETWEEN(80,90)*0.01,'様式A-3-2-2'!O32*RANDBETWEEN(110,120)*0.01),'様式A-3-2-2'!O32-RANDBETWEEN(1,3)),0),0)&amp;"～"&amp;ROUND(IFERROR(IF(ABS('様式A-3-2-2'!O32)&gt;=10,IF('様式A-3-2-2'!O32&gt;=0,'様式A-3-2-2'!O32*RANDBETWEEN(110,120)*0.01,'様式A-3-2-2'!O32*RANDBETWEEN(80,90)*0.01),'様式A-3-2-2'!O32+RANDBETWEEN(1,3)),0),0)&amp;"】"))</f>
        <v/>
      </c>
      <c r="P32" s="289" t="str">
        <f ca="1">IF('様式A-3-2-2'!P32="","",IF('様式A-3-2-2'!P32=0,"-","【"&amp;ROUND(IFERROR(IF(ABS('様式A-3-2-2'!P32)&gt;=10,IF('様式A-3-2-2'!P32&gt;=0,'様式A-3-2-2'!P32*RANDBETWEEN(80,90)*0.01,'様式A-3-2-2'!P32*RANDBETWEEN(110,120)*0.01),'様式A-3-2-2'!P32-RANDBETWEEN(1,3)),0),0)&amp;"～"&amp;ROUND(IFERROR(IF(ABS('様式A-3-2-2'!P32)&gt;=10,IF('様式A-3-2-2'!P32&gt;=0,'様式A-3-2-2'!P32*RANDBETWEEN(110,120)*0.01,'様式A-3-2-2'!P32*RANDBETWEEN(80,90)*0.01),'様式A-3-2-2'!P32+RANDBETWEEN(1,3)),0),0)&amp;"】"))</f>
        <v/>
      </c>
      <c r="Q32" s="72"/>
      <c r="R32" s="72"/>
      <c r="S32" s="71"/>
      <c r="V32" s="70"/>
    </row>
    <row r="33" spans="2:25" ht="19.899999999999999" customHeight="1">
      <c r="C33" s="99" t="s">
        <v>191</v>
      </c>
      <c r="D33" s="929" t="s">
        <v>192</v>
      </c>
      <c r="E33" s="929"/>
      <c r="F33" s="929"/>
      <c r="G33" s="929"/>
      <c r="H33" s="929"/>
      <c r="I33" s="929"/>
      <c r="J33" s="388"/>
      <c r="K33" s="157" t="str">
        <f ca="1">IF('様式A-3-2-2'!K33="","",IF('様式A-3-2-2'!K33=0,"-","【"&amp;ROUND(IFERROR(IF(ABS('様式A-3-2-2'!K33)&gt;=10,IF('様式A-3-2-2'!K33&gt;=0,'様式A-3-2-2'!K33*RANDBETWEEN(80,90)*0.01,'様式A-3-2-2'!K33*RANDBETWEEN(110,120)*0.01),'様式A-3-2-2'!K33-RANDBETWEEN(1,3)),0),0)&amp;"～"&amp;ROUND(IFERROR(IF(ABS('様式A-3-2-2'!K33)&gt;=10,IF('様式A-3-2-2'!K33&gt;=0,'様式A-3-2-2'!K33*RANDBETWEEN(110,120)*0.01,'様式A-3-2-2'!K33*RANDBETWEEN(80,90)*0.01),'様式A-3-2-2'!K33+RANDBETWEEN(1,3)),0),0)&amp;"】"))</f>
        <v/>
      </c>
      <c r="L33" s="156" t="str">
        <f ca="1">IF('様式A-3-2-2'!L33="","",IF('様式A-3-2-2'!L33=0,"-","【"&amp;ROUND(IFERROR(IF(ABS('様式A-3-2-2'!L33)&gt;=10,IF('様式A-3-2-2'!L33&gt;=0,'様式A-3-2-2'!L33*RANDBETWEEN(80,90)*0.01,'様式A-3-2-2'!L33*RANDBETWEEN(110,120)*0.01),'様式A-3-2-2'!L33-RANDBETWEEN(1,3)),0),0)&amp;"～"&amp;ROUND(IFERROR(IF(ABS('様式A-3-2-2'!L33)&gt;=10,IF('様式A-3-2-2'!L33&gt;=0,'様式A-3-2-2'!L33*RANDBETWEEN(110,120)*0.01,'様式A-3-2-2'!L33*RANDBETWEEN(80,90)*0.01),'様式A-3-2-2'!L33+RANDBETWEEN(1,3)),0),0)&amp;"】"))</f>
        <v/>
      </c>
      <c r="M33" s="155" t="str">
        <f ca="1">IF('様式A-3-2-2'!M33="","",IF('様式A-3-2-2'!M33=0,"-","【"&amp;ROUND(IFERROR(IF(ABS('様式A-3-2-2'!M33)&gt;=10,IF('様式A-3-2-2'!M33&gt;=0,'様式A-3-2-2'!M33*RANDBETWEEN(80,90)*0.01,'様式A-3-2-2'!M33*RANDBETWEEN(110,120)*0.01),'様式A-3-2-2'!M33-RANDBETWEEN(1,3)),0),0)&amp;"～"&amp;ROUND(IFERROR(IF(ABS('様式A-3-2-2'!M33)&gt;=10,IF('様式A-3-2-2'!M33&gt;=0,'様式A-3-2-2'!M33*RANDBETWEEN(110,120)*0.01,'様式A-3-2-2'!M33*RANDBETWEEN(80,90)*0.01),'様式A-3-2-2'!M33+RANDBETWEEN(1,3)),0),0)&amp;"】"))</f>
        <v/>
      </c>
      <c r="N33" s="154" t="str">
        <f ca="1">IF('様式A-3-2-2'!N33="","",IF('様式A-3-2-2'!N33=0,"-","【"&amp;ROUND(IFERROR(IF(ABS('様式A-3-2-2'!N33)&gt;=10,IF('様式A-3-2-2'!N33&gt;=0,'様式A-3-2-2'!N33*RANDBETWEEN(80,90)*0.01,'様式A-3-2-2'!N33*RANDBETWEEN(110,120)*0.01),'様式A-3-2-2'!N33-RANDBETWEEN(1,3)),0),0)&amp;"～"&amp;ROUND(IFERROR(IF(ABS('様式A-3-2-2'!N33)&gt;=10,IF('様式A-3-2-2'!N33&gt;=0,'様式A-3-2-2'!N33*RANDBETWEEN(110,120)*0.01,'様式A-3-2-2'!N33*RANDBETWEEN(80,90)*0.01),'様式A-3-2-2'!N33+RANDBETWEEN(1,3)),0),0)&amp;"】"))</f>
        <v/>
      </c>
      <c r="O33" s="154" t="str">
        <f ca="1">IF('様式A-3-2-2'!O33="","",IF('様式A-3-2-2'!O33=0,"-","【"&amp;ROUND(IFERROR(IF(ABS('様式A-3-2-2'!O33)&gt;=10,IF('様式A-3-2-2'!O33&gt;=0,'様式A-3-2-2'!O33*RANDBETWEEN(80,90)*0.01,'様式A-3-2-2'!O33*RANDBETWEEN(110,120)*0.01),'様式A-3-2-2'!O33-RANDBETWEEN(1,3)),0),0)&amp;"～"&amp;ROUND(IFERROR(IF(ABS('様式A-3-2-2'!O33)&gt;=10,IF('様式A-3-2-2'!O33&gt;=0,'様式A-3-2-2'!O33*RANDBETWEEN(110,120)*0.01,'様式A-3-2-2'!O33*RANDBETWEEN(80,90)*0.01),'様式A-3-2-2'!O33+RANDBETWEEN(1,3)),0),0)&amp;"】"))</f>
        <v/>
      </c>
      <c r="P33" s="289" t="str">
        <f ca="1">IF('様式A-3-2-2'!P33="","",IF('様式A-3-2-2'!P33=0,"-","【"&amp;ROUND(IFERROR(IF(ABS('様式A-3-2-2'!P33)&gt;=10,IF('様式A-3-2-2'!P33&gt;=0,'様式A-3-2-2'!P33*RANDBETWEEN(80,90)*0.01,'様式A-3-2-2'!P33*RANDBETWEEN(110,120)*0.01),'様式A-3-2-2'!P33-RANDBETWEEN(1,3)),0),0)&amp;"～"&amp;ROUND(IFERROR(IF(ABS('様式A-3-2-2'!P33)&gt;=10,IF('様式A-3-2-2'!P33&gt;=0,'様式A-3-2-2'!P33*RANDBETWEEN(110,120)*0.01,'様式A-3-2-2'!P33*RANDBETWEEN(80,90)*0.01),'様式A-3-2-2'!P33+RANDBETWEEN(1,3)),0),0)&amp;"】"))</f>
        <v/>
      </c>
      <c r="Q33" s="72"/>
      <c r="R33" s="72"/>
      <c r="S33" s="71"/>
      <c r="V33" s="70"/>
    </row>
    <row r="34" spans="2:25" ht="19.899999999999999" customHeight="1">
      <c r="C34" s="99" t="s">
        <v>193</v>
      </c>
      <c r="D34" s="924" t="s">
        <v>194</v>
      </c>
      <c r="E34" s="924"/>
      <c r="F34" s="924"/>
      <c r="G34" s="924"/>
      <c r="H34" s="924"/>
      <c r="I34" s="924"/>
      <c r="J34" s="388"/>
      <c r="K34" s="157" t="str">
        <f ca="1">IF('様式A-3-2-2'!K34="","",IF('様式A-3-2-2'!K34=0,"-","【"&amp;ROUND(IFERROR(IF(ABS('様式A-3-2-2'!K34)&gt;=10,IF('様式A-3-2-2'!K34&gt;=0,'様式A-3-2-2'!K34*RANDBETWEEN(80,90)*0.01,'様式A-3-2-2'!K34*RANDBETWEEN(110,120)*0.01),'様式A-3-2-2'!K34-RANDBETWEEN(1,3)),0),0)&amp;"～"&amp;ROUND(IFERROR(IF(ABS('様式A-3-2-2'!K34)&gt;=10,IF('様式A-3-2-2'!K34&gt;=0,'様式A-3-2-2'!K34*RANDBETWEEN(110,120)*0.01,'様式A-3-2-2'!K34*RANDBETWEEN(80,90)*0.01),'様式A-3-2-2'!K34+RANDBETWEEN(1,3)),0),0)&amp;"】"))</f>
        <v/>
      </c>
      <c r="L34" s="156" t="str">
        <f ca="1">IF('様式A-3-2-2'!L34="","",IF('様式A-3-2-2'!L34=0,"-","【"&amp;ROUND(IFERROR(IF(ABS('様式A-3-2-2'!L34)&gt;=10,IF('様式A-3-2-2'!L34&gt;=0,'様式A-3-2-2'!L34*RANDBETWEEN(80,90)*0.01,'様式A-3-2-2'!L34*RANDBETWEEN(110,120)*0.01),'様式A-3-2-2'!L34-RANDBETWEEN(1,3)),0),0)&amp;"～"&amp;ROUND(IFERROR(IF(ABS('様式A-3-2-2'!L34)&gt;=10,IF('様式A-3-2-2'!L34&gt;=0,'様式A-3-2-2'!L34*RANDBETWEEN(110,120)*0.01,'様式A-3-2-2'!L34*RANDBETWEEN(80,90)*0.01),'様式A-3-2-2'!L34+RANDBETWEEN(1,3)),0),0)&amp;"】"))</f>
        <v/>
      </c>
      <c r="M34" s="155" t="str">
        <f ca="1">IF('様式A-3-2-2'!M34="","",IF('様式A-3-2-2'!M34=0,"-","【"&amp;ROUND(IFERROR(IF(ABS('様式A-3-2-2'!M34)&gt;=10,IF('様式A-3-2-2'!M34&gt;=0,'様式A-3-2-2'!M34*RANDBETWEEN(80,90)*0.01,'様式A-3-2-2'!M34*RANDBETWEEN(110,120)*0.01),'様式A-3-2-2'!M34-RANDBETWEEN(1,3)),0),0)&amp;"～"&amp;ROUND(IFERROR(IF(ABS('様式A-3-2-2'!M34)&gt;=10,IF('様式A-3-2-2'!M34&gt;=0,'様式A-3-2-2'!M34*RANDBETWEEN(110,120)*0.01,'様式A-3-2-2'!M34*RANDBETWEEN(80,90)*0.01),'様式A-3-2-2'!M34+RANDBETWEEN(1,3)),0),0)&amp;"】"))</f>
        <v/>
      </c>
      <c r="N34" s="154" t="str">
        <f ca="1">IF('様式A-3-2-2'!N34="","",IF('様式A-3-2-2'!N34=0,"-","【"&amp;ROUND(IFERROR(IF(ABS('様式A-3-2-2'!N34)&gt;=10,IF('様式A-3-2-2'!N34&gt;=0,'様式A-3-2-2'!N34*RANDBETWEEN(80,90)*0.01,'様式A-3-2-2'!N34*RANDBETWEEN(110,120)*0.01),'様式A-3-2-2'!N34-RANDBETWEEN(1,3)),0),0)&amp;"～"&amp;ROUND(IFERROR(IF(ABS('様式A-3-2-2'!N34)&gt;=10,IF('様式A-3-2-2'!N34&gt;=0,'様式A-3-2-2'!N34*RANDBETWEEN(110,120)*0.01,'様式A-3-2-2'!N34*RANDBETWEEN(80,90)*0.01),'様式A-3-2-2'!N34+RANDBETWEEN(1,3)),0),0)&amp;"】"))</f>
        <v/>
      </c>
      <c r="O34" s="154" t="str">
        <f ca="1">IF('様式A-3-2-2'!O34="","",IF('様式A-3-2-2'!O34=0,"-","【"&amp;ROUND(IFERROR(IF(ABS('様式A-3-2-2'!O34)&gt;=10,IF('様式A-3-2-2'!O34&gt;=0,'様式A-3-2-2'!O34*RANDBETWEEN(80,90)*0.01,'様式A-3-2-2'!O34*RANDBETWEEN(110,120)*0.01),'様式A-3-2-2'!O34-RANDBETWEEN(1,3)),0),0)&amp;"～"&amp;ROUND(IFERROR(IF(ABS('様式A-3-2-2'!O34)&gt;=10,IF('様式A-3-2-2'!O34&gt;=0,'様式A-3-2-2'!O34*RANDBETWEEN(110,120)*0.01,'様式A-3-2-2'!O34*RANDBETWEEN(80,90)*0.01),'様式A-3-2-2'!O34+RANDBETWEEN(1,3)),0),0)&amp;"】"))</f>
        <v/>
      </c>
      <c r="P34" s="289" t="str">
        <f ca="1">IF('様式A-3-2-2'!P34="","",IF('様式A-3-2-2'!P34=0,"-","【"&amp;ROUND(IFERROR(IF(ABS('様式A-3-2-2'!P34)&gt;=10,IF('様式A-3-2-2'!P34&gt;=0,'様式A-3-2-2'!P34*RANDBETWEEN(80,90)*0.01,'様式A-3-2-2'!P34*RANDBETWEEN(110,120)*0.01),'様式A-3-2-2'!P34-RANDBETWEEN(1,3)),0),0)&amp;"～"&amp;ROUND(IFERROR(IF(ABS('様式A-3-2-2'!P34)&gt;=10,IF('様式A-3-2-2'!P34&gt;=0,'様式A-3-2-2'!P34*RANDBETWEEN(110,120)*0.01,'様式A-3-2-2'!P34*RANDBETWEEN(80,90)*0.01),'様式A-3-2-2'!P34+RANDBETWEEN(1,3)),0),0)&amp;"】"))</f>
        <v/>
      </c>
      <c r="Q34" s="72"/>
      <c r="R34" s="72"/>
      <c r="S34" s="71"/>
      <c r="V34" s="70"/>
    </row>
    <row r="35" spans="2:25" ht="19.899999999999999" customHeight="1">
      <c r="C35" s="925" t="s">
        <v>195</v>
      </c>
      <c r="D35" s="926"/>
      <c r="E35" s="926"/>
      <c r="F35" s="926"/>
      <c r="G35" s="926"/>
      <c r="H35" s="926"/>
      <c r="I35" s="927"/>
      <c r="J35" s="388"/>
      <c r="K35" s="291" t="e">
        <f ca="1">IF('様式A-3-2-2'!K35="","",IF('様式A-3-2-2'!K35=0,"-","【"&amp;ROUND(IFERROR(IF(ABS('様式A-3-2-2'!K35)&gt;=10,IF('様式A-3-2-2'!K35&gt;=0,'様式A-3-2-2'!K35*RANDBETWEEN(80,90)*0.01,'様式A-3-2-2'!K35*RANDBETWEEN(110,120)*0.01),'様式A-3-2-2'!K35-RANDBETWEEN(1,3)),0),0)&amp;"～"&amp;ROUND(IFERROR(IF(ABS('様式A-3-2-2'!K35)&gt;=10,IF('様式A-3-2-2'!K35&gt;=0,'様式A-3-2-2'!K35*RANDBETWEEN(110,120)*0.01,'様式A-3-2-2'!K35*RANDBETWEEN(80,90)*0.01),'様式A-3-2-2'!K35+RANDBETWEEN(1,3)),0),0)&amp;"】"))</f>
        <v>#DIV/0!</v>
      </c>
      <c r="L35" s="291" t="e">
        <f ca="1">IF('様式A-3-2-2'!L35="","",IF('様式A-3-2-2'!L35=0,"-","【"&amp;ROUND(IFERROR(IF(ABS('様式A-3-2-2'!L35)&gt;=10,IF('様式A-3-2-2'!L35&gt;=0,'様式A-3-2-2'!L35*RANDBETWEEN(80,90)*0.01,'様式A-3-2-2'!L35*RANDBETWEEN(110,120)*0.01),'様式A-3-2-2'!L35-RANDBETWEEN(1,3)),0),0)&amp;"～"&amp;ROUND(IFERROR(IF(ABS('様式A-3-2-2'!L35)&gt;=10,IF('様式A-3-2-2'!L35&gt;=0,'様式A-3-2-2'!L35*RANDBETWEEN(110,120)*0.01,'様式A-3-2-2'!L35*RANDBETWEEN(80,90)*0.01),'様式A-3-2-2'!L35+RANDBETWEEN(1,3)),0),0)&amp;"】"))</f>
        <v>#DIV/0!</v>
      </c>
      <c r="M35" s="291" t="e">
        <f ca="1">IF('様式A-3-2-2'!M35="","",IF('様式A-3-2-2'!M35=0,"-","【"&amp;ROUND(IFERROR(IF(ABS('様式A-3-2-2'!M35)&gt;=10,IF('様式A-3-2-2'!M35&gt;=0,'様式A-3-2-2'!M35*RANDBETWEEN(80,90)*0.01,'様式A-3-2-2'!M35*RANDBETWEEN(110,120)*0.01),'様式A-3-2-2'!M35-RANDBETWEEN(1,3)),0),0)&amp;"～"&amp;ROUND(IFERROR(IF(ABS('様式A-3-2-2'!M35)&gt;=10,IF('様式A-3-2-2'!M35&gt;=0,'様式A-3-2-2'!M35*RANDBETWEEN(110,120)*0.01,'様式A-3-2-2'!M35*RANDBETWEEN(80,90)*0.01),'様式A-3-2-2'!M35+RANDBETWEEN(1,3)),0),0)&amp;"】"))</f>
        <v>#DIV/0!</v>
      </c>
      <c r="N35" s="292" t="e">
        <f ca="1">IF('様式A-3-2-2'!N35="","",IF('様式A-3-2-2'!N35=0,"-","【"&amp;ROUND(IFERROR(IF(ABS('様式A-3-2-2'!N35)&gt;=10,IF('様式A-3-2-2'!N35&gt;=0,'様式A-3-2-2'!N35*RANDBETWEEN(80,90)*0.01,'様式A-3-2-2'!N35*RANDBETWEEN(110,120)*0.01),'様式A-3-2-2'!N35-RANDBETWEEN(1,3)),0),0)&amp;"～"&amp;ROUND(IFERROR(IF(ABS('様式A-3-2-2'!N35)&gt;=10,IF('様式A-3-2-2'!N35&gt;=0,'様式A-3-2-2'!N35*RANDBETWEEN(110,120)*0.01,'様式A-3-2-2'!N35*RANDBETWEEN(80,90)*0.01),'様式A-3-2-2'!N35+RANDBETWEEN(1,3)),0),0)&amp;"】"))</f>
        <v>#DIV/0!</v>
      </c>
      <c r="O35" s="292" t="e">
        <f ca="1">IF('様式A-3-2-2'!O35="","",IF('様式A-3-2-2'!O35=0,"-","【"&amp;ROUND(IFERROR(IF(ABS('様式A-3-2-2'!O35)&gt;=10,IF('様式A-3-2-2'!O35&gt;=0,'様式A-3-2-2'!O35*RANDBETWEEN(80,90)*0.01,'様式A-3-2-2'!O35*RANDBETWEEN(110,120)*0.01),'様式A-3-2-2'!O35-RANDBETWEEN(1,3)),0),0)&amp;"～"&amp;ROUND(IFERROR(IF(ABS('様式A-3-2-2'!O35)&gt;=10,IF('様式A-3-2-2'!O35&gt;=0,'様式A-3-2-2'!O35*RANDBETWEEN(110,120)*0.01,'様式A-3-2-2'!O35*RANDBETWEEN(80,90)*0.01),'様式A-3-2-2'!O35+RANDBETWEEN(1,3)),0),0)&amp;"】"))</f>
        <v>#DIV/0!</v>
      </c>
      <c r="P35" s="293" t="str">
        <f ca="1">IF('様式A-3-2-2'!P35="","",IF('様式A-3-2-2'!P35=0,"-","【"&amp;ROUND(IFERROR(IF(ABS('様式A-3-2-2'!P35)&gt;=10,IF('様式A-3-2-2'!P35&gt;=0,'様式A-3-2-2'!P35*RANDBETWEEN(80,90)*0.01,'様式A-3-2-2'!P35*RANDBETWEEN(110,120)*0.01),'様式A-3-2-2'!P35-RANDBETWEEN(1,3)),0),0)&amp;"～"&amp;ROUND(IFERROR(IF(ABS('様式A-3-2-2'!P35)&gt;=10,IF('様式A-3-2-2'!P35&gt;=0,'様式A-3-2-2'!P35*RANDBETWEEN(110,120)*0.01,'様式A-3-2-2'!P35*RANDBETWEEN(80,90)*0.01),'様式A-3-2-2'!P35+RANDBETWEEN(1,3)),0),0)&amp;"】"))</f>
        <v/>
      </c>
      <c r="Q35" s="72"/>
      <c r="R35" s="72"/>
      <c r="S35" s="71"/>
      <c r="V35" s="70"/>
    </row>
    <row r="36" spans="2:25" ht="19.899999999999999" customHeight="1">
      <c r="C36" s="992" t="s">
        <v>282</v>
      </c>
      <c r="D36" s="929"/>
      <c r="E36" s="929"/>
      <c r="F36" s="929"/>
      <c r="G36" s="929"/>
      <c r="H36" s="929"/>
      <c r="I36" s="930"/>
      <c r="J36" s="388"/>
      <c r="K36" s="292" t="e">
        <f ca="1">IF('様式A-3-2-2'!K36="","",IF('様式A-3-2-2'!K36=0,"-","【"&amp;ROUND(IFERROR(IF(ABS('様式A-3-2-2'!K36)&gt;=10,IF('様式A-3-2-2'!K36&gt;=0,'様式A-3-2-2'!K36*RANDBETWEEN(80,90)*0.01,'様式A-3-2-2'!K36*RANDBETWEEN(110,120)*0.01),'様式A-3-2-2'!K36-RANDBETWEEN(1,3)),0),0)&amp;"～"&amp;ROUND(IFERROR(IF(ABS('様式A-3-2-2'!K36)&gt;=10,IF('様式A-3-2-2'!K36&gt;=0,'様式A-3-2-2'!K36*RANDBETWEEN(110,120)*0.01,'様式A-3-2-2'!K36*RANDBETWEEN(80,90)*0.01),'様式A-3-2-2'!K36+RANDBETWEEN(1,3)),0),0)&amp;"】"))</f>
        <v>#DIV/0!</v>
      </c>
      <c r="L36" s="292" t="e">
        <f ca="1">IF('様式A-3-2-2'!L36="","",IF('様式A-3-2-2'!L36=0,"-","【"&amp;ROUND(IFERROR(IF(ABS('様式A-3-2-2'!L36)&gt;=10,IF('様式A-3-2-2'!L36&gt;=0,'様式A-3-2-2'!L36*RANDBETWEEN(80,90)*0.01,'様式A-3-2-2'!L36*RANDBETWEEN(110,120)*0.01),'様式A-3-2-2'!L36-RANDBETWEEN(1,3)),0),0)&amp;"～"&amp;ROUND(IFERROR(IF(ABS('様式A-3-2-2'!L36)&gt;=10,IF('様式A-3-2-2'!L36&gt;=0,'様式A-3-2-2'!L36*RANDBETWEEN(110,120)*0.01,'様式A-3-2-2'!L36*RANDBETWEEN(80,90)*0.01),'様式A-3-2-2'!L36+RANDBETWEEN(1,3)),0),0)&amp;"】"))</f>
        <v>#DIV/0!</v>
      </c>
      <c r="M36" s="292" t="e">
        <f ca="1">IF('様式A-3-2-2'!M36="","",IF('様式A-3-2-2'!M36=0,"-","【"&amp;ROUND(IFERROR(IF(ABS('様式A-3-2-2'!M36)&gt;=10,IF('様式A-3-2-2'!M36&gt;=0,'様式A-3-2-2'!M36*RANDBETWEEN(80,90)*0.01,'様式A-3-2-2'!M36*RANDBETWEEN(110,120)*0.01),'様式A-3-2-2'!M36-RANDBETWEEN(1,3)),0),0)&amp;"～"&amp;ROUND(IFERROR(IF(ABS('様式A-3-2-2'!M36)&gt;=10,IF('様式A-3-2-2'!M36&gt;=0,'様式A-3-2-2'!M36*RANDBETWEEN(110,120)*0.01,'様式A-3-2-2'!M36*RANDBETWEEN(80,90)*0.01),'様式A-3-2-2'!M36+RANDBETWEEN(1,3)),0),0)&amp;"】"))</f>
        <v>#DIV/0!</v>
      </c>
      <c r="N36" s="294" t="e">
        <f ca="1">IF('様式A-3-2-2'!N36="","",IF('様式A-3-2-2'!N36=0,"-","【"&amp;ROUND(IFERROR(IF(ABS('様式A-3-2-2'!N36)&gt;=10,IF('様式A-3-2-2'!N36&gt;=0,'様式A-3-2-2'!N36*RANDBETWEEN(80,90)*0.01,'様式A-3-2-2'!N36*RANDBETWEEN(110,120)*0.01),'様式A-3-2-2'!N36-RANDBETWEEN(1,3)),0),0)&amp;"～"&amp;ROUND(IFERROR(IF(ABS('様式A-3-2-2'!N36)&gt;=10,IF('様式A-3-2-2'!N36&gt;=0,'様式A-3-2-2'!N36*RANDBETWEEN(110,120)*0.01,'様式A-3-2-2'!N36*RANDBETWEEN(80,90)*0.01),'様式A-3-2-2'!N36+RANDBETWEEN(1,3)),0),0)&amp;"】"))</f>
        <v>#DIV/0!</v>
      </c>
      <c r="O36" s="294" t="e">
        <f ca="1">IF('様式A-3-2-2'!O36="","",IF('様式A-3-2-2'!O36=0,"-","【"&amp;ROUND(IFERROR(IF(ABS('様式A-3-2-2'!O36)&gt;=10,IF('様式A-3-2-2'!O36&gt;=0,'様式A-3-2-2'!O36*RANDBETWEEN(80,90)*0.01,'様式A-3-2-2'!O36*RANDBETWEEN(110,120)*0.01),'様式A-3-2-2'!O36-RANDBETWEEN(1,3)),0),0)&amp;"～"&amp;ROUND(IFERROR(IF(ABS('様式A-3-2-2'!O36)&gt;=10,IF('様式A-3-2-2'!O36&gt;=0,'様式A-3-2-2'!O36*RANDBETWEEN(110,120)*0.01,'様式A-3-2-2'!O36*RANDBETWEEN(80,90)*0.01),'様式A-3-2-2'!O36+RANDBETWEEN(1,3)),0),0)&amp;"】"))</f>
        <v>#DIV/0!</v>
      </c>
      <c r="P36" s="295" t="str">
        <f ca="1">IF('様式A-3-2-2'!P36="","",IF('様式A-3-2-2'!P36=0,"-","【"&amp;ROUND(IFERROR(IF(ABS('様式A-3-2-2'!P36)&gt;=10,IF('様式A-3-2-2'!P36&gt;=0,'様式A-3-2-2'!P36*RANDBETWEEN(80,90)*0.01,'様式A-3-2-2'!P36*RANDBETWEEN(110,120)*0.01),'様式A-3-2-2'!P36-RANDBETWEEN(1,3)),0),0)&amp;"～"&amp;ROUND(IFERROR(IF(ABS('様式A-3-2-2'!P36)&gt;=10,IF('様式A-3-2-2'!P36&gt;=0,'様式A-3-2-2'!P36*RANDBETWEEN(110,120)*0.01,'様式A-3-2-2'!P36*RANDBETWEEN(80,90)*0.01),'様式A-3-2-2'!P36+RANDBETWEEN(1,3)),0),0)&amp;"】"))</f>
        <v/>
      </c>
      <c r="Q36" s="72"/>
      <c r="R36" s="72"/>
      <c r="S36" s="71"/>
      <c r="V36" s="70"/>
    </row>
    <row r="37" spans="2:25" ht="19.899999999999999" customHeight="1" thickBot="1">
      <c r="C37" s="960" t="s">
        <v>197</v>
      </c>
      <c r="D37" s="932"/>
      <c r="E37" s="932"/>
      <c r="F37" s="932"/>
      <c r="G37" s="932"/>
      <c r="H37" s="932"/>
      <c r="I37" s="933"/>
      <c r="J37" s="389" t="str">
        <f>IF('様式A-3-2-2'!J37="","",'様式A-3-2-2'!J37)</f>
        <v/>
      </c>
      <c r="K37" s="296" t="e">
        <f ca="1">IF('様式A-3-2-2'!K37="","",IF('様式A-3-2-2'!K37=0,"-","【"&amp;ROUND(IFERROR(IF(ABS('様式A-3-2-2'!K37)&gt;=10,IF('様式A-3-2-2'!K37&gt;=0,'様式A-3-2-2'!K37*RANDBETWEEN(80,90)*0.01,'様式A-3-2-2'!K37*RANDBETWEEN(110,120)*0.01),'様式A-3-2-2'!K37-RANDBETWEEN(1,3)),0),0)&amp;"～"&amp;ROUND(IFERROR(IF(ABS('様式A-3-2-2'!K37)&gt;=10,IF('様式A-3-2-2'!K37&gt;=0,'様式A-3-2-2'!K37*RANDBETWEEN(110,120)*0.01,'様式A-3-2-2'!K37*RANDBETWEEN(80,90)*0.01),'様式A-3-2-2'!K37+RANDBETWEEN(1,3)),0),0)&amp;"】"))</f>
        <v>#DIV/0!</v>
      </c>
      <c r="L37" s="296" t="e">
        <f ca="1">IF('様式A-3-2-2'!L37="","",IF('様式A-3-2-2'!L37=0,"-","【"&amp;ROUND(IFERROR(IF(ABS('様式A-3-2-2'!L37)&gt;=10,IF('様式A-3-2-2'!L37&gt;=0,'様式A-3-2-2'!L37*RANDBETWEEN(80,90)*0.01,'様式A-3-2-2'!L37*RANDBETWEEN(110,120)*0.01),'様式A-3-2-2'!L37-RANDBETWEEN(1,3)),0),0)&amp;"～"&amp;ROUND(IFERROR(IF(ABS('様式A-3-2-2'!L37)&gt;=10,IF('様式A-3-2-2'!L37&gt;=0,'様式A-3-2-2'!L37*RANDBETWEEN(110,120)*0.01,'様式A-3-2-2'!L37*RANDBETWEEN(80,90)*0.01),'様式A-3-2-2'!L37+RANDBETWEEN(1,3)),0),0)&amp;"】"))</f>
        <v>#DIV/0!</v>
      </c>
      <c r="M37" s="296" t="e">
        <f ca="1">IF('様式A-3-2-2'!M37="","",IF('様式A-3-2-2'!M37=0,"-","【"&amp;ROUND(IFERROR(IF(ABS('様式A-3-2-2'!M37)&gt;=10,IF('様式A-3-2-2'!M37&gt;=0,'様式A-3-2-2'!M37*RANDBETWEEN(80,90)*0.01,'様式A-3-2-2'!M37*RANDBETWEEN(110,120)*0.01),'様式A-3-2-2'!M37-RANDBETWEEN(1,3)),0),0)&amp;"～"&amp;ROUND(IFERROR(IF(ABS('様式A-3-2-2'!M37)&gt;=10,IF('様式A-3-2-2'!M37&gt;=0,'様式A-3-2-2'!M37*RANDBETWEEN(110,120)*0.01,'様式A-3-2-2'!M37*RANDBETWEEN(80,90)*0.01),'様式A-3-2-2'!M37+RANDBETWEEN(1,3)),0),0)&amp;"】"))</f>
        <v>#DIV/0!</v>
      </c>
      <c r="N37" s="296" t="e">
        <f ca="1">IF('様式A-3-2-2'!N37="","",IF('様式A-3-2-2'!N37=0,"-","【"&amp;ROUND(IFERROR(IF(ABS('様式A-3-2-2'!N37)&gt;=10,IF('様式A-3-2-2'!N37&gt;=0,'様式A-3-2-2'!N37*RANDBETWEEN(80,90)*0.01,'様式A-3-2-2'!N37*RANDBETWEEN(110,120)*0.01),'様式A-3-2-2'!N37-RANDBETWEEN(1,3)),0),0)&amp;"～"&amp;ROUND(IFERROR(IF(ABS('様式A-3-2-2'!N37)&gt;=10,IF('様式A-3-2-2'!N37&gt;=0,'様式A-3-2-2'!N37*RANDBETWEEN(110,120)*0.01,'様式A-3-2-2'!N37*RANDBETWEEN(80,90)*0.01),'様式A-3-2-2'!N37+RANDBETWEEN(1,3)),0),0)&amp;"】"))</f>
        <v>#DIV/0!</v>
      </c>
      <c r="O37" s="296" t="e">
        <f ca="1">IF('様式A-3-2-2'!O37="","",IF('様式A-3-2-2'!O37=0,"-","【"&amp;ROUND(IFERROR(IF(ABS('様式A-3-2-2'!O37)&gt;=10,IF('様式A-3-2-2'!O37&gt;=0,'様式A-3-2-2'!O37*RANDBETWEEN(80,90)*0.01,'様式A-3-2-2'!O37*RANDBETWEEN(110,120)*0.01),'様式A-3-2-2'!O37-RANDBETWEEN(1,3)),0),0)&amp;"～"&amp;ROUND(IFERROR(IF(ABS('様式A-3-2-2'!O37)&gt;=10,IF('様式A-3-2-2'!O37&gt;=0,'様式A-3-2-2'!O37*RANDBETWEEN(110,120)*0.01,'様式A-3-2-2'!O37*RANDBETWEEN(80,90)*0.01),'様式A-3-2-2'!O37+RANDBETWEEN(1,3)),0),0)&amp;"】"))</f>
        <v>#DIV/0!</v>
      </c>
      <c r="P37" s="297" t="str">
        <f ca="1">IF('様式A-3-2-2'!P37="","",IF('様式A-3-2-2'!P37=0,"-","【"&amp;ROUND(IFERROR(IF(ABS('様式A-3-2-2'!P37)&gt;=10,IF('様式A-3-2-2'!P37&gt;=0,'様式A-3-2-2'!P37*RANDBETWEEN(80,90)*0.01,'様式A-3-2-2'!P37*RANDBETWEEN(110,120)*0.01),'様式A-3-2-2'!P37-RANDBETWEEN(1,3)),0),0)&amp;"～"&amp;ROUND(IFERROR(IF(ABS('様式A-3-2-2'!P37)&gt;=10,IF('様式A-3-2-2'!P37&gt;=0,'様式A-3-2-2'!P37*RANDBETWEEN(110,120)*0.01,'様式A-3-2-2'!P37*RANDBETWEEN(80,90)*0.01),'様式A-3-2-2'!P37+RANDBETWEEN(1,3)),0),0)&amp;"】"))</f>
        <v/>
      </c>
      <c r="Q37" s="72"/>
      <c r="R37" s="72"/>
      <c r="S37" s="71"/>
      <c r="V37" s="70"/>
    </row>
    <row r="38" spans="2:25" ht="10.5" customHeight="1">
      <c r="C38" s="152"/>
      <c r="D38" s="152"/>
      <c r="E38" s="152"/>
      <c r="F38" s="152"/>
      <c r="G38" s="152"/>
      <c r="H38" s="152"/>
      <c r="I38" s="152"/>
      <c r="J38" s="152"/>
      <c r="K38" s="152"/>
      <c r="L38" s="152"/>
      <c r="M38" s="152"/>
      <c r="N38" s="152"/>
      <c r="O38" s="151"/>
      <c r="P38" s="151"/>
      <c r="Q38" s="151"/>
      <c r="R38" s="151"/>
      <c r="S38" s="151"/>
      <c r="T38" s="151"/>
      <c r="U38" s="151"/>
      <c r="V38" s="72"/>
      <c r="W38" s="72"/>
      <c r="X38" s="72"/>
      <c r="Y38" s="71"/>
    </row>
    <row r="39" spans="2:25" ht="17.25" customHeight="1">
      <c r="B39" s="77" t="s">
        <v>198</v>
      </c>
      <c r="C39" s="990" t="s">
        <v>292</v>
      </c>
      <c r="D39" s="990"/>
      <c r="E39" s="990"/>
      <c r="F39" s="990"/>
      <c r="G39" s="94"/>
      <c r="H39" s="94"/>
      <c r="I39" s="642"/>
      <c r="J39" s="670"/>
      <c r="K39" s="670"/>
      <c r="L39" s="670"/>
      <c r="M39" s="152"/>
      <c r="N39" s="152"/>
      <c r="O39" s="151"/>
      <c r="R39" s="151"/>
      <c r="S39" s="151"/>
      <c r="T39" s="151"/>
      <c r="U39" s="151"/>
      <c r="V39" s="72"/>
      <c r="W39" s="72"/>
      <c r="X39" s="72"/>
      <c r="Y39" s="71"/>
    </row>
    <row r="40" spans="2:25" ht="34.5" customHeight="1" thickBot="1">
      <c r="B40" s="671"/>
      <c r="C40" s="999" t="s">
        <v>200</v>
      </c>
      <c r="D40" s="999"/>
      <c r="E40" s="999"/>
      <c r="F40" s="999"/>
      <c r="G40" s="999"/>
      <c r="H40" s="999"/>
      <c r="I40" s="999"/>
      <c r="J40" s="999"/>
      <c r="K40" s="999"/>
      <c r="L40" s="999"/>
      <c r="M40" s="524"/>
      <c r="N40" s="524"/>
      <c r="O40" s="524"/>
      <c r="P40" s="524"/>
      <c r="Q40" s="524"/>
      <c r="R40" s="524"/>
      <c r="S40" s="151"/>
      <c r="T40" s="151"/>
      <c r="U40" s="72"/>
      <c r="V40" s="72"/>
      <c r="W40" s="72"/>
      <c r="X40" s="71"/>
    </row>
    <row r="41" spans="2:25" ht="19.899999999999999" customHeight="1">
      <c r="B41" s="559"/>
      <c r="C41" s="965"/>
      <c r="D41" s="966"/>
      <c r="E41" s="966"/>
      <c r="F41" s="966"/>
      <c r="G41" s="966"/>
      <c r="H41" s="966"/>
      <c r="I41" s="967"/>
      <c r="J41" s="672" t="s">
        <v>201</v>
      </c>
      <c r="K41" s="673" t="s">
        <v>202</v>
      </c>
      <c r="L41" s="677" t="s">
        <v>203</v>
      </c>
      <c r="M41" s="560"/>
      <c r="O41" s="72"/>
      <c r="P41" s="151"/>
      <c r="R41" s="72"/>
      <c r="S41" s="72"/>
      <c r="T41" s="71"/>
      <c r="V41" s="70"/>
    </row>
    <row r="42" spans="2:25" ht="19.899999999999999" customHeight="1">
      <c r="B42" s="559"/>
      <c r="C42" s="968"/>
      <c r="D42" s="969"/>
      <c r="E42" s="969"/>
      <c r="F42" s="969"/>
      <c r="G42" s="969"/>
      <c r="H42" s="969"/>
      <c r="I42" s="970"/>
      <c r="J42" s="675" t="s">
        <v>204</v>
      </c>
      <c r="K42" s="675" t="s">
        <v>205</v>
      </c>
      <c r="L42" s="678" t="s">
        <v>206</v>
      </c>
      <c r="M42" s="656"/>
      <c r="N42" s="950"/>
      <c r="O42" s="72"/>
      <c r="P42" s="151"/>
      <c r="R42" s="72"/>
      <c r="S42" s="72"/>
      <c r="T42" s="71"/>
      <c r="V42" s="70"/>
    </row>
    <row r="43" spans="2:25" ht="19.5" customHeight="1">
      <c r="B43" s="559"/>
      <c r="C43" s="562" t="s">
        <v>161</v>
      </c>
      <c r="D43" s="563" t="s">
        <v>207</v>
      </c>
      <c r="E43" s="563"/>
      <c r="F43" s="563"/>
      <c r="G43" s="563"/>
      <c r="H43" s="563"/>
      <c r="I43" s="617"/>
      <c r="J43" s="103" t="str">
        <f ca="1">IF('様式A-3-2-2'!J43="","",IF('様式A-3-2-2'!J43=0,"-","【"&amp;ROUND(IFERROR(IF(ABS('様式A-3-2-2'!J43)&gt;=10,IF('様式A-3-2-2'!J43&gt;=0,'様式A-3-2-2'!J43*RANDBETWEEN(80,90)*0.01,'様式A-3-2-2'!J43*RANDBETWEEN(110,120)*0.01),'様式A-3-2-2'!J43-RANDBETWEEN(1,3)),0),0)&amp;"～"&amp;ROUND(IFERROR(IF(ABS('様式A-3-2-2'!J43)&gt;=10,IF('様式A-3-2-2'!J43&gt;=0,'様式A-3-2-2'!J43*RANDBETWEEN(110,120)*0.01,'様式A-3-2-2'!J43*RANDBETWEEN(80,90)*0.01),'様式A-3-2-2'!J43+RANDBETWEEN(1,3)),0),0)&amp;"】"))</f>
        <v/>
      </c>
      <c r="K43" s="103" t="str">
        <f ca="1">IF('様式A-3-2-2'!K43="","",IF('様式A-3-2-2'!K43=0,"-","【"&amp;ROUND(IFERROR(IF(ABS('様式A-3-2-2'!K43)&gt;=10,IF('様式A-3-2-2'!K43&gt;=0,'様式A-3-2-2'!K43*RANDBETWEEN(80,90)*0.01,'様式A-3-2-2'!K43*RANDBETWEEN(110,120)*0.01),'様式A-3-2-2'!K43-RANDBETWEEN(1,3)),0),0)&amp;"～"&amp;ROUND(IFERROR(IF(ABS('様式A-3-2-2'!K43)&gt;=10,IF('様式A-3-2-2'!K43&gt;=0,'様式A-3-2-2'!K43*RANDBETWEEN(110,120)*0.01,'様式A-3-2-2'!K43*RANDBETWEEN(80,90)*0.01),'様式A-3-2-2'!K43+RANDBETWEEN(1,3)),0),0)&amp;"】"))</f>
        <v/>
      </c>
      <c r="L43" s="85" t="str">
        <f ca="1">IF('様式A-3-2-2'!L43="","",IF('様式A-3-2-2'!L43=0,"-","【"&amp;ROUND(IFERROR(IF(ABS('様式A-3-2-2'!L43)&gt;=10,IF('様式A-3-2-2'!L43&gt;=0,'様式A-3-2-2'!L43*RANDBETWEEN(80,90)*0.01,'様式A-3-2-2'!L43*RANDBETWEEN(110,120)*0.01),'様式A-3-2-2'!L43-RANDBETWEEN(1,3)),0),0)&amp;"～"&amp;ROUND(IFERROR(IF(ABS('様式A-3-2-2'!L43)&gt;=10,IF('様式A-3-2-2'!L43&gt;=0,'様式A-3-2-2'!L43*RANDBETWEEN(110,120)*0.01,'様式A-3-2-2'!L43*RANDBETWEEN(80,90)*0.01),'様式A-3-2-2'!L43+RANDBETWEEN(1,3)),0),0)&amp;"】"))</f>
        <v/>
      </c>
      <c r="M43" s="561"/>
      <c r="N43" s="951"/>
      <c r="O43" s="74"/>
      <c r="P43" s="74"/>
      <c r="Q43" s="74"/>
      <c r="R43" s="72"/>
      <c r="S43" s="74"/>
      <c r="T43" s="71"/>
      <c r="V43" s="70"/>
    </row>
    <row r="44" spans="2:25" ht="19.899999999999999" customHeight="1">
      <c r="C44" s="99" t="s">
        <v>163</v>
      </c>
      <c r="D44" s="940" t="s">
        <v>164</v>
      </c>
      <c r="E44" s="941"/>
      <c r="F44" s="941"/>
      <c r="G44" s="941"/>
      <c r="H44" s="941"/>
      <c r="I44" s="942"/>
      <c r="J44" s="285" t="str">
        <f ca="1">IF('様式A-3-2-2'!J44="","",IF('様式A-3-2-2'!J44=0,"-","【"&amp;ROUND(IFERROR(IF(ABS('様式A-3-2-2'!J44)&gt;=10,IF('様式A-3-2-2'!J44&gt;=0,'様式A-3-2-2'!J44*RANDBETWEEN(80,90)*0.01,'様式A-3-2-2'!J44*RANDBETWEEN(110,120)*0.01),'様式A-3-2-2'!J44-RANDBETWEEN(1,3)),0),0)&amp;"～"&amp;ROUND(IFERROR(IF(ABS('様式A-3-2-2'!J44)&gt;=10,IF('様式A-3-2-2'!J44&gt;=0,'様式A-3-2-2'!J44*RANDBETWEEN(110,120)*0.01,'様式A-3-2-2'!J44*RANDBETWEEN(80,90)*0.01),'様式A-3-2-2'!J44+RANDBETWEEN(1,3)),0),0)&amp;"】"))</f>
        <v>-</v>
      </c>
      <c r="K44" s="285" t="str">
        <f ca="1">IF('様式A-3-2-2'!K44="","",IF('様式A-3-2-2'!K44=0,"-","【"&amp;ROUND(IFERROR(IF(ABS('様式A-3-2-2'!K44)&gt;=10,IF('様式A-3-2-2'!K44&gt;=0,'様式A-3-2-2'!K44*RANDBETWEEN(80,90)*0.01,'様式A-3-2-2'!K44*RANDBETWEEN(110,120)*0.01),'様式A-3-2-2'!K44-RANDBETWEEN(1,3)),0),0)&amp;"～"&amp;ROUND(IFERROR(IF(ABS('様式A-3-2-2'!K44)&gt;=10,IF('様式A-3-2-2'!K44&gt;=0,'様式A-3-2-2'!K44*RANDBETWEEN(110,120)*0.01,'様式A-3-2-2'!K44*RANDBETWEEN(80,90)*0.01),'様式A-3-2-2'!K44+RANDBETWEEN(1,3)),0),0)&amp;"】"))</f>
        <v>-</v>
      </c>
      <c r="L44" s="657" t="str">
        <f ca="1">IF('様式A-3-2-2'!L44="","",IF('様式A-3-2-2'!L44=0,"-","【"&amp;ROUND(IFERROR(IF(ABS('様式A-3-2-2'!L44)&gt;=10,IF('様式A-3-2-2'!L44&gt;=0,'様式A-3-2-2'!L44*RANDBETWEEN(80,90)*0.01,'様式A-3-2-2'!L44*RANDBETWEEN(110,120)*0.01),'様式A-3-2-2'!L44-RANDBETWEEN(1,3)),0),0)&amp;"～"&amp;ROUND(IFERROR(IF(ABS('様式A-3-2-2'!L44)&gt;=10,IF('様式A-3-2-2'!L44&gt;=0,'様式A-3-2-2'!L44*RANDBETWEEN(110,120)*0.01,'様式A-3-2-2'!L44*RANDBETWEEN(80,90)*0.01),'様式A-3-2-2'!L44+RANDBETWEEN(1,3)),0),0)&amp;"】"))</f>
        <v>-</v>
      </c>
      <c r="O44" s="71"/>
      <c r="V44" s="70"/>
    </row>
    <row r="45" spans="2:25" ht="15" customHeight="1">
      <c r="C45" s="99" t="s">
        <v>165</v>
      </c>
      <c r="D45" s="940" t="s">
        <v>166</v>
      </c>
      <c r="E45" s="941"/>
      <c r="F45" s="941"/>
      <c r="G45" s="941"/>
      <c r="H45" s="941"/>
      <c r="I45" s="942"/>
      <c r="J45" s="103" t="str">
        <f ca="1">IF('様式A-3-2-2'!J45="","",IF('様式A-3-2-2'!J45=0,"-","【"&amp;ROUND(IFERROR(IF(ABS('様式A-3-2-2'!J45)&gt;=10,IF('様式A-3-2-2'!J45&gt;=0,'様式A-3-2-2'!J45*RANDBETWEEN(80,90)*0.01,'様式A-3-2-2'!J45*RANDBETWEEN(110,120)*0.01),'様式A-3-2-2'!J45-RANDBETWEEN(1,3)),0),0)&amp;"～"&amp;ROUND(IFERROR(IF(ABS('様式A-3-2-2'!J45)&gt;=10,IF('様式A-3-2-2'!J45&gt;=0,'様式A-3-2-2'!J45*RANDBETWEEN(110,120)*0.01,'様式A-3-2-2'!J45*RANDBETWEEN(80,90)*0.01),'様式A-3-2-2'!J45+RANDBETWEEN(1,3)),0),0)&amp;"】"))</f>
        <v/>
      </c>
      <c r="K45" s="103" t="str">
        <f ca="1">IF('様式A-3-2-2'!K45="","",IF('様式A-3-2-2'!K45=0,"-","【"&amp;ROUND(IFERROR(IF(ABS('様式A-3-2-2'!K45)&gt;=10,IF('様式A-3-2-2'!K45&gt;=0,'様式A-3-2-2'!K45*RANDBETWEEN(80,90)*0.01,'様式A-3-2-2'!K45*RANDBETWEEN(110,120)*0.01),'様式A-3-2-2'!K45-RANDBETWEEN(1,3)),0),0)&amp;"～"&amp;ROUND(IFERROR(IF(ABS('様式A-3-2-2'!K45)&gt;=10,IF('様式A-3-2-2'!K45&gt;=0,'様式A-3-2-2'!K45*RANDBETWEEN(110,120)*0.01,'様式A-3-2-2'!K45*RANDBETWEEN(80,90)*0.01),'様式A-3-2-2'!K45+RANDBETWEEN(1,3)),0),0)&amp;"】"))</f>
        <v/>
      </c>
      <c r="L45" s="85" t="str">
        <f ca="1">IF('様式A-3-2-2'!L45="","",IF('様式A-3-2-2'!L45=0,"-","【"&amp;ROUND(IFERROR(IF(ABS('様式A-3-2-2'!L45)&gt;=10,IF('様式A-3-2-2'!L45&gt;=0,'様式A-3-2-2'!L45*RANDBETWEEN(80,90)*0.01,'様式A-3-2-2'!L45*RANDBETWEEN(110,120)*0.01),'様式A-3-2-2'!L45-RANDBETWEEN(1,3)),0),0)&amp;"～"&amp;ROUND(IFERROR(IF(ABS('様式A-3-2-2'!L45)&gt;=10,IF('様式A-3-2-2'!L45&gt;=0,'様式A-3-2-2'!L45*RANDBETWEEN(110,120)*0.01,'様式A-3-2-2'!L45*RANDBETWEEN(80,90)*0.01),'様式A-3-2-2'!L45+RANDBETWEEN(1,3)),0),0)&amp;"】"))</f>
        <v/>
      </c>
      <c r="M45" s="137"/>
      <c r="N45" s="137"/>
      <c r="O45" s="71"/>
      <c r="V45" s="70"/>
    </row>
    <row r="46" spans="2:25" ht="15" customHeight="1">
      <c r="C46" s="99" t="s">
        <v>167</v>
      </c>
      <c r="D46" s="940" t="s">
        <v>208</v>
      </c>
      <c r="E46" s="941"/>
      <c r="F46" s="941"/>
      <c r="G46" s="941"/>
      <c r="H46" s="941"/>
      <c r="I46" s="942"/>
      <c r="J46" s="103" t="str">
        <f ca="1">IF('様式A-3-2-2'!J46="","",IF('様式A-3-2-2'!J46=0,"-","【"&amp;ROUND(IFERROR(IF(ABS('様式A-3-2-2'!J46)&gt;=10,IF('様式A-3-2-2'!J46&gt;=0,'様式A-3-2-2'!J46*RANDBETWEEN(80,90)*0.01,'様式A-3-2-2'!J46*RANDBETWEEN(110,120)*0.01),'様式A-3-2-2'!J46-RANDBETWEEN(1,3)),0),0)&amp;"～"&amp;ROUND(IFERROR(IF(ABS('様式A-3-2-2'!J46)&gt;=10,IF('様式A-3-2-2'!J46&gt;=0,'様式A-3-2-2'!J46*RANDBETWEEN(110,120)*0.01,'様式A-3-2-2'!J46*RANDBETWEEN(80,90)*0.01),'様式A-3-2-2'!J46+RANDBETWEEN(1,3)),0),0)&amp;"】"))</f>
        <v/>
      </c>
      <c r="K46" s="103" t="str">
        <f ca="1">IF('様式A-3-2-2'!K46="","",IF('様式A-3-2-2'!K46=0,"-","【"&amp;ROUND(IFERROR(IF(ABS('様式A-3-2-2'!K46)&gt;=10,IF('様式A-3-2-2'!K46&gt;=0,'様式A-3-2-2'!K46*RANDBETWEEN(80,90)*0.01,'様式A-3-2-2'!K46*RANDBETWEEN(110,120)*0.01),'様式A-3-2-2'!K46-RANDBETWEEN(1,3)),0),0)&amp;"～"&amp;ROUND(IFERROR(IF(ABS('様式A-3-2-2'!K46)&gt;=10,IF('様式A-3-2-2'!K46&gt;=0,'様式A-3-2-2'!K46*RANDBETWEEN(110,120)*0.01,'様式A-3-2-2'!K46*RANDBETWEEN(80,90)*0.01),'様式A-3-2-2'!K46+RANDBETWEEN(1,3)),0),0)&amp;"】"))</f>
        <v/>
      </c>
      <c r="L46" s="85" t="str">
        <f ca="1">IF('様式A-3-2-2'!L46="","",IF('様式A-3-2-2'!L46=0,"-","【"&amp;ROUND(IFERROR(IF(ABS('様式A-3-2-2'!L46)&gt;=10,IF('様式A-3-2-2'!L46&gt;=0,'様式A-3-2-2'!L46*RANDBETWEEN(80,90)*0.01,'様式A-3-2-2'!L46*RANDBETWEEN(110,120)*0.01),'様式A-3-2-2'!L46-RANDBETWEEN(1,3)),0),0)&amp;"～"&amp;ROUND(IFERROR(IF(ABS('様式A-3-2-2'!L46)&gt;=10,IF('様式A-3-2-2'!L46&gt;=0,'様式A-3-2-2'!L46*RANDBETWEEN(110,120)*0.01,'様式A-3-2-2'!L46*RANDBETWEEN(80,90)*0.01),'様式A-3-2-2'!L46+RANDBETWEEN(1,3)),0),0)&amp;"】"))</f>
        <v/>
      </c>
      <c r="O46" s="71"/>
      <c r="V46" s="70"/>
    </row>
    <row r="47" spans="2:25" ht="15" customHeight="1">
      <c r="C47" s="99" t="s">
        <v>169</v>
      </c>
      <c r="D47" s="940" t="s">
        <v>170</v>
      </c>
      <c r="E47" s="941"/>
      <c r="F47" s="941"/>
      <c r="G47" s="941"/>
      <c r="H47" s="941"/>
      <c r="I47" s="942"/>
      <c r="J47" s="103" t="str">
        <f ca="1">IF('様式A-3-2-2'!J47="","",IF('様式A-3-2-2'!J47=0,"-","【"&amp;ROUND(IFERROR(IF(ABS('様式A-3-2-2'!J47)&gt;=10,IF('様式A-3-2-2'!J47&gt;=0,'様式A-3-2-2'!J47*RANDBETWEEN(80,90)*0.01,'様式A-3-2-2'!J47*RANDBETWEEN(110,120)*0.01),'様式A-3-2-2'!J47-RANDBETWEEN(1,3)),0),0)&amp;"～"&amp;ROUND(IFERROR(IF(ABS('様式A-3-2-2'!J47)&gt;=10,IF('様式A-3-2-2'!J47&gt;=0,'様式A-3-2-2'!J47*RANDBETWEEN(110,120)*0.01,'様式A-3-2-2'!J47*RANDBETWEEN(80,90)*0.01),'様式A-3-2-2'!J47+RANDBETWEEN(1,3)),0),0)&amp;"】"))</f>
        <v/>
      </c>
      <c r="K47" s="103" t="str">
        <f ca="1">IF('様式A-3-2-2'!K47="","",IF('様式A-3-2-2'!K47=0,"-","【"&amp;ROUND(IFERROR(IF(ABS('様式A-3-2-2'!K47)&gt;=10,IF('様式A-3-2-2'!K47&gt;=0,'様式A-3-2-2'!K47*RANDBETWEEN(80,90)*0.01,'様式A-3-2-2'!K47*RANDBETWEEN(110,120)*0.01),'様式A-3-2-2'!K47-RANDBETWEEN(1,3)),0),0)&amp;"～"&amp;ROUND(IFERROR(IF(ABS('様式A-3-2-2'!K47)&gt;=10,IF('様式A-3-2-2'!K47&gt;=0,'様式A-3-2-2'!K47*RANDBETWEEN(110,120)*0.01,'様式A-3-2-2'!K47*RANDBETWEEN(80,90)*0.01),'様式A-3-2-2'!K47+RANDBETWEEN(1,3)),0),0)&amp;"】"))</f>
        <v/>
      </c>
      <c r="L47" s="85" t="str">
        <f ca="1">IF('様式A-3-2-2'!L47="","",IF('様式A-3-2-2'!L47=0,"-","【"&amp;ROUND(IFERROR(IF(ABS('様式A-3-2-2'!L47)&gt;=10,IF('様式A-3-2-2'!L47&gt;=0,'様式A-3-2-2'!L47*RANDBETWEEN(80,90)*0.01,'様式A-3-2-2'!L47*RANDBETWEEN(110,120)*0.01),'様式A-3-2-2'!L47-RANDBETWEEN(1,3)),0),0)&amp;"～"&amp;ROUND(IFERROR(IF(ABS('様式A-3-2-2'!L47)&gt;=10,IF('様式A-3-2-2'!L47&gt;=0,'様式A-3-2-2'!L47*RANDBETWEEN(110,120)*0.01,'様式A-3-2-2'!L47*RANDBETWEEN(80,90)*0.01),'様式A-3-2-2'!L47+RANDBETWEEN(1,3)),0),0)&amp;"】"))</f>
        <v/>
      </c>
      <c r="M47" s="137"/>
      <c r="N47" s="137"/>
      <c r="O47" s="71"/>
      <c r="V47" s="70"/>
    </row>
    <row r="48" spans="2:25" ht="19.899999999999999" customHeight="1">
      <c r="C48" s="99"/>
      <c r="D48" s="940" t="s">
        <v>171</v>
      </c>
      <c r="E48" s="941"/>
      <c r="F48" s="941"/>
      <c r="G48" s="941"/>
      <c r="H48" s="941"/>
      <c r="I48" s="942"/>
      <c r="J48" s="285" t="e">
        <f ca="1">IF('様式A-3-2-2'!J48="","",IF('様式A-3-2-2'!J48=0,"-","【"&amp;ROUND(IFERROR(IF(ABS('様式A-3-2-2'!J48)&gt;=0.1,IF('様式A-3-2-2'!J48&gt;=0,'様式A-3-2-2'!J48*RANDBETWEEN(80,90),'様式A-3-2-2'!J48*RANDBETWEEN(110,120)),('様式A-3-2-2'!J48)*100-RANDBETWEEN(3,7)),0),0)&amp;"%～"&amp;ROUND(IFERROR(IF(ABS('様式A-3-2-2'!J48)&gt;=0.1,IF('様式A-3-2-2'!J48&gt;=0,'様式A-3-2-2'!J48*RANDBETWEEN(110,120),'様式A-3-2-2'!J48*RANDBETWEEN(80,90)),('様式A-3-2-2'!J48)*100+RANDBETWEEN(3,7)),0),0)&amp;"%】"))</f>
        <v>#DIV/0!</v>
      </c>
      <c r="K48" s="285" t="e">
        <f ca="1">IF('様式A-3-2-2'!K48="","",IF('様式A-3-2-2'!K48=0,"-","【"&amp;ROUND(IFERROR(IF(ABS('様式A-3-2-2'!K48)&gt;=0.1,IF('様式A-3-2-2'!K48&gt;=0,'様式A-3-2-2'!K48*RANDBETWEEN(80,90),'様式A-3-2-2'!K48*RANDBETWEEN(110,120)),('様式A-3-2-2'!K48)*100-RANDBETWEEN(3,7)),0),0)&amp;"%～"&amp;ROUND(IFERROR(IF(ABS('様式A-3-2-2'!K48)&gt;=0.1,IF('様式A-3-2-2'!K48&gt;=0,'様式A-3-2-2'!K48*RANDBETWEEN(110,120),'様式A-3-2-2'!K48*RANDBETWEEN(80,90)),('様式A-3-2-2'!K48)*100+RANDBETWEEN(3,7)),0),0)&amp;"%】"))</f>
        <v>#DIV/0!</v>
      </c>
      <c r="L48" s="657" t="e">
        <f ca="1">IF('様式A-3-2-2'!L48="","",IF('様式A-3-2-2'!L48=0,"-","【"&amp;ROUND(IFERROR(IF(ABS('様式A-3-2-2'!L48)&gt;=0.1,IF('様式A-3-2-2'!L48&gt;=0,'様式A-3-2-2'!L48*RANDBETWEEN(80,90),'様式A-3-2-2'!L48*RANDBETWEEN(110,120)),('様式A-3-2-2'!L48)*100-RANDBETWEEN(3,7)),0),0)&amp;"%～"&amp;ROUND(IFERROR(IF(ABS('様式A-3-2-2'!L48)&gt;=0.1,IF('様式A-3-2-2'!L48&gt;=0,'様式A-3-2-2'!L48*RANDBETWEEN(110,120),'様式A-3-2-2'!L48*RANDBETWEEN(80,90)),('様式A-3-2-2'!L48)*100+RANDBETWEEN(3,7)),0),0)&amp;"%】"))</f>
        <v>#DIV/0!</v>
      </c>
      <c r="O48" s="71"/>
      <c r="V48" s="70"/>
    </row>
    <row r="49" spans="3:22" ht="19.899999999999999" customHeight="1">
      <c r="C49" s="99" t="s">
        <v>172</v>
      </c>
      <c r="D49" s="940" t="s">
        <v>173</v>
      </c>
      <c r="E49" s="941"/>
      <c r="F49" s="941"/>
      <c r="G49" s="941"/>
      <c r="H49" s="941"/>
      <c r="I49" s="942"/>
      <c r="J49" s="285" t="str">
        <f ca="1">IF('様式A-3-2-2'!J49="","",IF('様式A-3-2-2'!J49=0,"-","【"&amp;ROUND(IFERROR(IF(ABS('様式A-3-2-2'!J49)&gt;=0.1,IF('様式A-3-2-2'!J49&gt;=0,'様式A-3-2-2'!J49*RANDBETWEEN(80,90),'様式A-3-2-2'!J49*RANDBETWEEN(110,120)),('様式A-3-2-2'!J49)*100-RANDBETWEEN(3,7)),0),0)&amp;"%～"&amp;ROUND(IFERROR(IF(ABS('様式A-3-2-2'!J49)&gt;=0.1,IF('様式A-3-2-2'!J49&gt;=0,'様式A-3-2-2'!J49*RANDBETWEEN(110,120),'様式A-3-2-2'!J49*RANDBETWEEN(80,90)),('様式A-3-2-2'!J49)*100+RANDBETWEEN(3,7)),0),0)&amp;"%】"))</f>
        <v>-</v>
      </c>
      <c r="K49" s="285" t="str">
        <f ca="1">IF('様式A-3-2-2'!K49="","",IF('様式A-3-2-2'!K49=0,"-","【"&amp;ROUND(IFERROR(IF(ABS('様式A-3-2-2'!K49)&gt;=0.1,IF('様式A-3-2-2'!K49&gt;=0,'様式A-3-2-2'!K49*RANDBETWEEN(80,90),'様式A-3-2-2'!K49*RANDBETWEEN(110,120)),('様式A-3-2-2'!K49)*100-RANDBETWEEN(3,7)),0),0)&amp;"%～"&amp;ROUND(IFERROR(IF(ABS('様式A-3-2-2'!K49)&gt;=0.1,IF('様式A-3-2-2'!K49&gt;=0,'様式A-3-2-2'!K49*RANDBETWEEN(110,120),'様式A-3-2-2'!K49*RANDBETWEEN(80,90)),('様式A-3-2-2'!K49)*100+RANDBETWEEN(3,7)),0),0)&amp;"%】"))</f>
        <v>-</v>
      </c>
      <c r="L49" s="657" t="str">
        <f ca="1">IF('様式A-3-2-2'!L49="","",IF('様式A-3-2-2'!L49=0,"-","【"&amp;ROUND(IFERROR(IF(ABS('様式A-3-2-2'!L49)&gt;=0.1,IF('様式A-3-2-2'!L49&gt;=0,'様式A-3-2-2'!L49*RANDBETWEEN(80,90),'様式A-3-2-2'!L49*RANDBETWEEN(110,120)),('様式A-3-2-2'!L49)*100-RANDBETWEEN(3,7)),0),0)&amp;"%～"&amp;ROUND(IFERROR(IF(ABS('様式A-3-2-2'!L49)&gt;=0.1,IF('様式A-3-2-2'!L49&gt;=0,'様式A-3-2-2'!L49*RANDBETWEEN(110,120),'様式A-3-2-2'!L49*RANDBETWEEN(80,90)),('様式A-3-2-2'!L49)*100+RANDBETWEEN(3,7)),0),0)&amp;"%】"))</f>
        <v>-</v>
      </c>
      <c r="O49" s="71"/>
      <c r="V49" s="70"/>
    </row>
    <row r="50" spans="3:22" ht="19.899999999999999" customHeight="1">
      <c r="C50" s="99" t="s">
        <v>174</v>
      </c>
      <c r="D50" s="940" t="s">
        <v>175</v>
      </c>
      <c r="E50" s="940"/>
      <c r="F50" s="940"/>
      <c r="G50" s="940"/>
      <c r="H50" s="940"/>
      <c r="I50" s="978"/>
      <c r="J50" s="103" t="str">
        <f ca="1">IF('様式A-3-2-2'!J50="","",IF('様式A-3-2-2'!J50=0,"-","【"&amp;ROUND(IFERROR(IF(ABS('様式A-3-2-2'!J50)&gt;=10,IF('様式A-3-2-2'!J50&gt;=0,'様式A-3-2-2'!J50*RANDBETWEEN(80,90)*0.01,'様式A-3-2-2'!J50*RANDBETWEEN(110,120)*0.01),'様式A-3-2-2'!J50-RANDBETWEEN(1,3)),0),0)&amp;"～"&amp;ROUND(IFERROR(IF(ABS('様式A-3-2-2'!J50)&gt;=10,IF('様式A-3-2-2'!J50&gt;=0,'様式A-3-2-2'!J50*RANDBETWEEN(110,120)*0.01,'様式A-3-2-2'!J50*RANDBETWEEN(80,90)*0.01),'様式A-3-2-2'!J50+RANDBETWEEN(1,3)),0),0)&amp;"】"))</f>
        <v/>
      </c>
      <c r="K50" s="103" t="str">
        <f ca="1">IF('様式A-3-2-2'!K50="","",IF('様式A-3-2-2'!K50=0,"-","【"&amp;ROUND(IFERROR(IF(ABS('様式A-3-2-2'!K50)&gt;=10,IF('様式A-3-2-2'!K50&gt;=0,'様式A-3-2-2'!K50*RANDBETWEEN(80,90)*0.01,'様式A-3-2-2'!K50*RANDBETWEEN(110,120)*0.01),'様式A-3-2-2'!K50-RANDBETWEEN(1,3)),0),0)&amp;"～"&amp;ROUND(IFERROR(IF(ABS('様式A-3-2-2'!K50)&gt;=10,IF('様式A-3-2-2'!K50&gt;=0,'様式A-3-2-2'!K50*RANDBETWEEN(110,120)*0.01,'様式A-3-2-2'!K50*RANDBETWEEN(80,90)*0.01),'様式A-3-2-2'!K50+RANDBETWEEN(1,3)),0),0)&amp;"】"))</f>
        <v/>
      </c>
      <c r="L50" s="85" t="str">
        <f ca="1">IF('様式A-3-2-2'!L50="","",IF('様式A-3-2-2'!L50=0,"-","【"&amp;ROUND(IFERROR(IF(ABS('様式A-3-2-2'!L50)&gt;=10,IF('様式A-3-2-2'!L50&gt;=0,'様式A-3-2-2'!L50*RANDBETWEEN(80,90)*0.01,'様式A-3-2-2'!L50*RANDBETWEEN(110,120)*0.01),'様式A-3-2-2'!L50-RANDBETWEEN(1,3)),0),0)&amp;"～"&amp;ROUND(IFERROR(IF(ABS('様式A-3-2-2'!L50)&gt;=10,IF('様式A-3-2-2'!L50&gt;=0,'様式A-3-2-2'!L50*RANDBETWEEN(110,120)*0.01,'様式A-3-2-2'!L50*RANDBETWEEN(80,90)*0.01),'様式A-3-2-2'!L50+RANDBETWEEN(1,3)),0),0)&amp;"】"))</f>
        <v/>
      </c>
      <c r="O50" s="71"/>
      <c r="V50" s="70"/>
    </row>
    <row r="51" spans="3:22" ht="19.899999999999999" customHeight="1">
      <c r="C51" s="99" t="s">
        <v>176</v>
      </c>
      <c r="D51" s="945" t="s">
        <v>177</v>
      </c>
      <c r="E51" s="945"/>
      <c r="F51" s="945"/>
      <c r="G51" s="945"/>
      <c r="H51" s="945"/>
      <c r="I51" s="946"/>
      <c r="J51" s="285" t="str">
        <f ca="1">IF('様式A-3-2-2'!J51="","",IF('様式A-3-2-2'!J51=0,"-","【"&amp;ROUND(IFERROR(IF(ABS('様式A-3-2-2'!J51)&gt;=0.1,IF('様式A-3-2-2'!J51&gt;=0,'様式A-3-2-2'!J51*RANDBETWEEN(80,90),'様式A-3-2-2'!J51*RANDBETWEEN(110,120)),('様式A-3-2-2'!J51)*100-RANDBETWEEN(3,7)),0),0)&amp;"%～"&amp;ROUND(IFERROR(IF(ABS('様式A-3-2-2'!J51)&gt;=0.1,IF('様式A-3-2-2'!J51&gt;=0,'様式A-3-2-2'!J51*RANDBETWEEN(110,120),'様式A-3-2-2'!J51*RANDBETWEEN(80,90)),('様式A-3-2-2'!J51)*100+RANDBETWEEN(3,7)),0),0)&amp;"%】"))</f>
        <v>-</v>
      </c>
      <c r="K51" s="285" t="str">
        <f ca="1">IF('様式A-3-2-2'!K51="","",IF('様式A-3-2-2'!K51=0,"-","【"&amp;ROUND(IFERROR(IF(ABS('様式A-3-2-2'!K51)&gt;=0.1,IF('様式A-3-2-2'!K51&gt;=0,'様式A-3-2-2'!K51*RANDBETWEEN(80,90),'様式A-3-2-2'!K51*RANDBETWEEN(110,120)),('様式A-3-2-2'!K51)*100-RANDBETWEEN(3,7)),0),0)&amp;"%～"&amp;ROUND(IFERROR(IF(ABS('様式A-3-2-2'!K51)&gt;=0.1,IF('様式A-3-2-2'!K51&gt;=0,'様式A-3-2-2'!K51*RANDBETWEEN(110,120),'様式A-3-2-2'!K51*RANDBETWEEN(80,90)),('様式A-3-2-2'!K51)*100+RANDBETWEEN(3,7)),0),0)&amp;"%】"))</f>
        <v>-</v>
      </c>
      <c r="L51" s="657" t="str">
        <f ca="1">IF('様式A-3-2-2'!L51="","",IF('様式A-3-2-2'!L51=0,"-","【"&amp;ROUND(IFERROR(IF(ABS('様式A-3-2-2'!L51)&gt;=0.1,IF('様式A-3-2-2'!L51&gt;=0,'様式A-3-2-2'!L51*RANDBETWEEN(80,90),'様式A-3-2-2'!L51*RANDBETWEEN(110,120)),('様式A-3-2-2'!L51)*100-RANDBETWEEN(3,7)),0),0)&amp;"%～"&amp;ROUND(IFERROR(IF(ABS('様式A-3-2-2'!L51)&gt;=0.1,IF('様式A-3-2-2'!L51&gt;=0,'様式A-3-2-2'!L51*RANDBETWEEN(110,120),'様式A-3-2-2'!L51*RANDBETWEEN(80,90)),('様式A-3-2-2'!L51)*100+RANDBETWEEN(3,7)),0),0)&amp;"%】"))</f>
        <v>-</v>
      </c>
      <c r="O51" s="71"/>
      <c r="V51" s="70"/>
    </row>
    <row r="52" spans="3:22" ht="19.899999999999999" customHeight="1">
      <c r="C52" s="99"/>
      <c r="D52" s="940" t="s">
        <v>178</v>
      </c>
      <c r="E52" s="941"/>
      <c r="F52" s="941"/>
      <c r="G52" s="941"/>
      <c r="H52" s="941"/>
      <c r="I52" s="942"/>
      <c r="J52" s="285" t="e">
        <f ca="1">IF('様式A-3-2-2'!J52="","",IF('様式A-3-2-2'!J52=0,"-","【"&amp;ROUND(IFERROR(IF(ABS('様式A-3-2-2'!J52)&gt;=0.1,IF('様式A-3-2-2'!J52&gt;=0,'様式A-3-2-2'!J52*RANDBETWEEN(80,90),'様式A-3-2-2'!J52*RANDBETWEEN(110,120)),('様式A-3-2-2'!J52)*100-RANDBETWEEN(3,7)),0),0)&amp;"%～"&amp;ROUND(IFERROR(IF(ABS('様式A-3-2-2'!J52)&gt;=0.1,IF('様式A-3-2-2'!J52&gt;=0,'様式A-3-2-2'!J52*RANDBETWEEN(110,120),'様式A-3-2-2'!J52*RANDBETWEEN(80,90)),('様式A-3-2-2'!J52)*100+RANDBETWEEN(3,7)),0),0)&amp;"%】"))</f>
        <v>#DIV/0!</v>
      </c>
      <c r="K52" s="285" t="e">
        <f ca="1">IF('様式A-3-2-2'!K52="","",IF('様式A-3-2-2'!K52=0,"-","【"&amp;ROUND(IFERROR(IF(ABS('様式A-3-2-2'!K52)&gt;=0.1,IF('様式A-3-2-2'!K52&gt;=0,'様式A-3-2-2'!K52*RANDBETWEEN(80,90),'様式A-3-2-2'!K52*RANDBETWEEN(110,120)),('様式A-3-2-2'!K52)*100-RANDBETWEEN(3,7)),0),0)&amp;"%～"&amp;ROUND(IFERROR(IF(ABS('様式A-3-2-2'!K52)&gt;=0.1,IF('様式A-3-2-2'!K52&gt;=0,'様式A-3-2-2'!K52*RANDBETWEEN(110,120),'様式A-3-2-2'!K52*RANDBETWEEN(80,90)),('様式A-3-2-2'!K52)*100+RANDBETWEEN(3,7)),0),0)&amp;"%】"))</f>
        <v>#DIV/0!</v>
      </c>
      <c r="L52" s="657" t="e">
        <f ca="1">IF('様式A-3-2-2'!L52="","",IF('様式A-3-2-2'!L52=0,"-","【"&amp;ROUND(IFERROR(IF(ABS('様式A-3-2-2'!L52)&gt;=0.1,IF('様式A-3-2-2'!L52&gt;=0,'様式A-3-2-2'!L52*RANDBETWEEN(80,90),'様式A-3-2-2'!L52*RANDBETWEEN(110,120)),('様式A-3-2-2'!L52)*100-RANDBETWEEN(3,7)),0),0)&amp;"%～"&amp;ROUND(IFERROR(IF(ABS('様式A-3-2-2'!L52)&gt;=0.1,IF('様式A-3-2-2'!L52&gt;=0,'様式A-3-2-2'!L52*RANDBETWEEN(110,120),'様式A-3-2-2'!L52*RANDBETWEEN(80,90)),('様式A-3-2-2'!L52)*100+RANDBETWEEN(3,7)),0),0)&amp;"%】"))</f>
        <v>#DIV/0!</v>
      </c>
      <c r="O52" s="71"/>
      <c r="V52" s="70"/>
    </row>
    <row r="53" spans="3:22" ht="19.899999999999999" customHeight="1">
      <c r="C53" s="99" t="s">
        <v>179</v>
      </c>
      <c r="D53" s="943" t="s">
        <v>180</v>
      </c>
      <c r="E53" s="943"/>
      <c r="F53" s="943"/>
      <c r="G53" s="943"/>
      <c r="H53" s="943"/>
      <c r="I53" s="944"/>
      <c r="J53" s="103" t="str">
        <f ca="1">IF('様式A-3-2-2'!J53="","",IF('様式A-3-2-2'!J53=0,"-","【"&amp;ROUND(IFERROR(IF(ABS('様式A-3-2-2'!J53)&gt;=10,IF('様式A-3-2-2'!J53&gt;=0,'様式A-3-2-2'!J53*RANDBETWEEN(80,90)*0.01,'様式A-3-2-2'!J53*RANDBETWEEN(110,120)*0.01),'様式A-3-2-2'!J53-RANDBETWEEN(1,3)),0),0)&amp;"～"&amp;ROUND(IFERROR(IF(ABS('様式A-3-2-2'!J53)&gt;=10,IF('様式A-3-2-2'!J53&gt;=0,'様式A-3-2-2'!J53*RANDBETWEEN(110,120)*0.01,'様式A-3-2-2'!J53*RANDBETWEEN(80,90)*0.01),'様式A-3-2-2'!J53+RANDBETWEEN(1,3)),0),0)&amp;"】"))</f>
        <v/>
      </c>
      <c r="K53" s="103" t="str">
        <f ca="1">IF('様式A-3-2-2'!K53="","",IF('様式A-3-2-2'!K53=0,"-","【"&amp;ROUND(IFERROR(IF(ABS('様式A-3-2-2'!K53)&gt;=10,IF('様式A-3-2-2'!K53&gt;=0,'様式A-3-2-2'!K53*RANDBETWEEN(80,90)*0.01,'様式A-3-2-2'!K53*RANDBETWEEN(110,120)*0.01),'様式A-3-2-2'!K53-RANDBETWEEN(1,3)),0),0)&amp;"～"&amp;ROUND(IFERROR(IF(ABS('様式A-3-2-2'!K53)&gt;=10,IF('様式A-3-2-2'!K53&gt;=0,'様式A-3-2-2'!K53*RANDBETWEEN(110,120)*0.01,'様式A-3-2-2'!K53*RANDBETWEEN(80,90)*0.01),'様式A-3-2-2'!K53+RANDBETWEEN(1,3)),0),0)&amp;"】"))</f>
        <v/>
      </c>
      <c r="L53" s="85" t="str">
        <f ca="1">IF('様式A-3-2-2'!L53="","",IF('様式A-3-2-2'!L53=0,"-","【"&amp;ROUND(IFERROR(IF(ABS('様式A-3-2-2'!L53)&gt;=10,IF('様式A-3-2-2'!L53&gt;=0,'様式A-3-2-2'!L53*RANDBETWEEN(80,90)*0.01,'様式A-3-2-2'!L53*RANDBETWEEN(110,120)*0.01),'様式A-3-2-2'!L53-RANDBETWEEN(1,3)),0),0)&amp;"～"&amp;ROUND(IFERROR(IF(ABS('様式A-3-2-2'!L53)&gt;=10,IF('様式A-3-2-2'!L53&gt;=0,'様式A-3-2-2'!L53*RANDBETWEEN(110,120)*0.01,'様式A-3-2-2'!L53*RANDBETWEEN(80,90)*0.01),'様式A-3-2-2'!L53+RANDBETWEEN(1,3)),0),0)&amp;"】"))</f>
        <v/>
      </c>
      <c r="M53" s="658"/>
      <c r="O53" s="71"/>
      <c r="V53" s="70"/>
    </row>
    <row r="54" spans="3:22" ht="19.899999999999999" customHeight="1">
      <c r="C54" s="99"/>
      <c r="D54" s="612"/>
      <c r="E54" s="655" t="s">
        <v>181</v>
      </c>
      <c r="F54" s="991" t="str">
        <f>IF('様式A-3-2-2'!F54="","",'様式A-3-2-2'!F54)</f>
        <v/>
      </c>
      <c r="G54" s="991"/>
      <c r="H54" s="612"/>
      <c r="I54" s="613"/>
      <c r="J54" s="103" t="str">
        <f ca="1">IF('様式A-3-2-2'!J54="","",IF('様式A-3-2-2'!J54=0,"-","【"&amp;ROUND(IFERROR(IF(ABS('様式A-3-2-2'!J54)&gt;=10,IF('様式A-3-2-2'!J54&gt;=0,'様式A-3-2-2'!J54*RANDBETWEEN(80,90)*0.01,'様式A-3-2-2'!J54*RANDBETWEEN(110,120)*0.01),'様式A-3-2-2'!J54-RANDBETWEEN(1,3)),0),0)&amp;"～"&amp;ROUND(IFERROR(IF(ABS('様式A-3-2-2'!J54)&gt;=10,IF('様式A-3-2-2'!J54&gt;=0,'様式A-3-2-2'!J54*RANDBETWEEN(110,120)*0.01,'様式A-3-2-2'!J54*RANDBETWEEN(80,90)*0.01),'様式A-3-2-2'!J54+RANDBETWEEN(1,3)),0),0)&amp;"】"))</f>
        <v/>
      </c>
      <c r="K54" s="103" t="str">
        <f ca="1">IF('様式A-3-2-2'!K54="","",IF('様式A-3-2-2'!K54=0,"-","【"&amp;ROUND(IFERROR(IF(ABS('様式A-3-2-2'!K54)&gt;=10,IF('様式A-3-2-2'!K54&gt;=0,'様式A-3-2-2'!K54*RANDBETWEEN(80,90)*0.01,'様式A-3-2-2'!K54*RANDBETWEEN(110,120)*0.01),'様式A-3-2-2'!K54-RANDBETWEEN(1,3)),0),0)&amp;"～"&amp;ROUND(IFERROR(IF(ABS('様式A-3-2-2'!K54)&gt;=10,IF('様式A-3-2-2'!K54&gt;=0,'様式A-3-2-2'!K54*RANDBETWEEN(110,120)*0.01,'様式A-3-2-2'!K54*RANDBETWEEN(80,90)*0.01),'様式A-3-2-2'!K54+RANDBETWEEN(1,3)),0),0)&amp;"】"))</f>
        <v/>
      </c>
      <c r="L54" s="85" t="str">
        <f ca="1">IF('様式A-3-2-2'!L54="","",IF('様式A-3-2-2'!L54=0,"-","【"&amp;ROUND(IFERROR(IF(ABS('様式A-3-2-2'!L54)&gt;=10,IF('様式A-3-2-2'!L54&gt;=0,'様式A-3-2-2'!L54*RANDBETWEEN(80,90)*0.01,'様式A-3-2-2'!L54*RANDBETWEEN(110,120)*0.01),'様式A-3-2-2'!L54-RANDBETWEEN(1,3)),0),0)&amp;"～"&amp;ROUND(IFERROR(IF(ABS('様式A-3-2-2'!L54)&gt;=10,IF('様式A-3-2-2'!L54&gt;=0,'様式A-3-2-2'!L54*RANDBETWEEN(110,120)*0.01,'様式A-3-2-2'!L54*RANDBETWEEN(80,90)*0.01),'様式A-3-2-2'!L54+RANDBETWEEN(1,3)),0),0)&amp;"】"))</f>
        <v/>
      </c>
      <c r="O54" s="71"/>
      <c r="V54" s="70"/>
    </row>
    <row r="55" spans="3:22" ht="19.899999999999999" customHeight="1">
      <c r="C55" s="99"/>
      <c r="D55" s="612"/>
      <c r="E55" s="612"/>
      <c r="F55" s="991" t="str">
        <f>IF('様式A-3-2-2'!F55="","",'様式A-3-2-2'!F55)</f>
        <v/>
      </c>
      <c r="G55" s="991"/>
      <c r="H55" s="612"/>
      <c r="I55" s="613"/>
      <c r="J55" s="103" t="str">
        <f ca="1">IF('様式A-3-2-2'!J55="","",IF('様式A-3-2-2'!J55=0,"-","【"&amp;ROUND(IFERROR(IF(ABS('様式A-3-2-2'!J55)&gt;=10,IF('様式A-3-2-2'!J55&gt;=0,'様式A-3-2-2'!J55*RANDBETWEEN(80,90)*0.01,'様式A-3-2-2'!J55*RANDBETWEEN(110,120)*0.01),'様式A-3-2-2'!J55-RANDBETWEEN(1,3)),0),0)&amp;"～"&amp;ROUND(IFERROR(IF(ABS('様式A-3-2-2'!J55)&gt;=10,IF('様式A-3-2-2'!J55&gt;=0,'様式A-3-2-2'!J55*RANDBETWEEN(110,120)*0.01,'様式A-3-2-2'!J55*RANDBETWEEN(80,90)*0.01),'様式A-3-2-2'!J55+RANDBETWEEN(1,3)),0),0)&amp;"】"))</f>
        <v/>
      </c>
      <c r="K55" s="103" t="str">
        <f ca="1">IF('様式A-3-2-2'!K55="","",IF('様式A-3-2-2'!K55=0,"-","【"&amp;ROUND(IFERROR(IF(ABS('様式A-3-2-2'!K55)&gt;=10,IF('様式A-3-2-2'!K55&gt;=0,'様式A-3-2-2'!K55*RANDBETWEEN(80,90)*0.01,'様式A-3-2-2'!K55*RANDBETWEEN(110,120)*0.01),'様式A-3-2-2'!K55-RANDBETWEEN(1,3)),0),0)&amp;"～"&amp;ROUND(IFERROR(IF(ABS('様式A-3-2-2'!K55)&gt;=10,IF('様式A-3-2-2'!K55&gt;=0,'様式A-3-2-2'!K55*RANDBETWEEN(110,120)*0.01,'様式A-3-2-2'!K55*RANDBETWEEN(80,90)*0.01),'様式A-3-2-2'!K55+RANDBETWEEN(1,3)),0),0)&amp;"】"))</f>
        <v/>
      </c>
      <c r="L55" s="85" t="str">
        <f ca="1">IF('様式A-3-2-2'!L55="","",IF('様式A-3-2-2'!L55=0,"-","【"&amp;ROUND(IFERROR(IF(ABS('様式A-3-2-2'!L55)&gt;=10,IF('様式A-3-2-2'!L55&gt;=0,'様式A-3-2-2'!L55*RANDBETWEEN(80,90)*0.01,'様式A-3-2-2'!L55*RANDBETWEEN(110,120)*0.01),'様式A-3-2-2'!L55-RANDBETWEEN(1,3)),0),0)&amp;"～"&amp;ROUND(IFERROR(IF(ABS('様式A-3-2-2'!L55)&gt;=10,IF('様式A-3-2-2'!L55&gt;=0,'様式A-3-2-2'!L55*RANDBETWEEN(110,120)*0.01,'様式A-3-2-2'!L55*RANDBETWEEN(80,90)*0.01),'様式A-3-2-2'!L55+RANDBETWEEN(1,3)),0),0)&amp;"】"))</f>
        <v/>
      </c>
      <c r="O55" s="71"/>
      <c r="V55" s="70"/>
    </row>
    <row r="56" spans="3:22" ht="19.899999999999999" customHeight="1">
      <c r="C56" s="99" t="s">
        <v>182</v>
      </c>
      <c r="D56" s="943" t="s">
        <v>183</v>
      </c>
      <c r="E56" s="943"/>
      <c r="F56" s="943"/>
      <c r="G56" s="943"/>
      <c r="H56" s="943"/>
      <c r="I56" s="944"/>
      <c r="J56" s="103" t="str">
        <f ca="1">IF('様式A-3-2-2'!J56="","",IF('様式A-3-2-2'!J56=0,"-","【"&amp;ROUND(IFERROR(IF(ABS('様式A-3-2-2'!J56)&gt;=10,IF('様式A-3-2-2'!J56&gt;=0,'様式A-3-2-2'!J56*RANDBETWEEN(80,90)*0.01,'様式A-3-2-2'!J56*RANDBETWEEN(110,120)*0.01),'様式A-3-2-2'!J56-RANDBETWEEN(1,3)),0),0)&amp;"～"&amp;ROUND(IFERROR(IF(ABS('様式A-3-2-2'!J56)&gt;=10,IF('様式A-3-2-2'!J56&gt;=0,'様式A-3-2-2'!J56*RANDBETWEEN(110,120)*0.01,'様式A-3-2-2'!J56*RANDBETWEEN(80,90)*0.01),'様式A-3-2-2'!J56+RANDBETWEEN(1,3)),0),0)&amp;"】"))</f>
        <v/>
      </c>
      <c r="K56" s="103" t="str">
        <f ca="1">IF('様式A-3-2-2'!K56="","",IF('様式A-3-2-2'!K56=0,"-","【"&amp;ROUND(IFERROR(IF(ABS('様式A-3-2-2'!K56)&gt;=10,IF('様式A-3-2-2'!K56&gt;=0,'様式A-3-2-2'!K56*RANDBETWEEN(80,90)*0.01,'様式A-3-2-2'!K56*RANDBETWEEN(110,120)*0.01),'様式A-3-2-2'!K56-RANDBETWEEN(1,3)),0),0)&amp;"～"&amp;ROUND(IFERROR(IF(ABS('様式A-3-2-2'!K56)&gt;=10,IF('様式A-3-2-2'!K56&gt;=0,'様式A-3-2-2'!K56*RANDBETWEEN(110,120)*0.01,'様式A-3-2-2'!K56*RANDBETWEEN(80,90)*0.01),'様式A-3-2-2'!K56+RANDBETWEEN(1,3)),0),0)&amp;"】"))</f>
        <v/>
      </c>
      <c r="L56" s="85" t="str">
        <f ca="1">IF('様式A-3-2-2'!L56="","",IF('様式A-3-2-2'!L56=0,"-","【"&amp;ROUND(IFERROR(IF(ABS('様式A-3-2-2'!L56)&gt;=10,IF('様式A-3-2-2'!L56&gt;=0,'様式A-3-2-2'!L56*RANDBETWEEN(80,90)*0.01,'様式A-3-2-2'!L56*RANDBETWEEN(110,120)*0.01),'様式A-3-2-2'!L56-RANDBETWEEN(1,3)),0),0)&amp;"～"&amp;ROUND(IFERROR(IF(ABS('様式A-3-2-2'!L56)&gt;=10,IF('様式A-3-2-2'!L56&gt;=0,'様式A-3-2-2'!L56*RANDBETWEEN(110,120)*0.01,'様式A-3-2-2'!L56*RANDBETWEEN(80,90)*0.01),'様式A-3-2-2'!L56+RANDBETWEEN(1,3)),0),0)&amp;"】"))</f>
        <v/>
      </c>
      <c r="O56" s="71"/>
      <c r="V56" s="70"/>
    </row>
    <row r="57" spans="3:22" ht="19.899999999999999" customHeight="1">
      <c r="C57" s="99"/>
      <c r="D57" s="612"/>
      <c r="E57" s="655" t="s">
        <v>181</v>
      </c>
      <c r="F57" s="991" t="str">
        <f>IF('様式A-3-2-2'!F57="","",'様式A-3-2-2'!F57)</f>
        <v/>
      </c>
      <c r="G57" s="991"/>
      <c r="H57" s="612"/>
      <c r="I57" s="613"/>
      <c r="J57" s="103" t="str">
        <f ca="1">IF('様式A-3-2-2'!J57="","",IF('様式A-3-2-2'!J57=0,"-","【"&amp;ROUND(IFERROR(IF(ABS('様式A-3-2-2'!J57)&gt;=10,IF('様式A-3-2-2'!J57&gt;=0,'様式A-3-2-2'!J57*RANDBETWEEN(80,90)*0.01,'様式A-3-2-2'!J57*RANDBETWEEN(110,120)*0.01),'様式A-3-2-2'!J57-RANDBETWEEN(1,3)),0),0)&amp;"～"&amp;ROUND(IFERROR(IF(ABS('様式A-3-2-2'!J57)&gt;=10,IF('様式A-3-2-2'!J57&gt;=0,'様式A-3-2-2'!J57*RANDBETWEEN(110,120)*0.01,'様式A-3-2-2'!J57*RANDBETWEEN(80,90)*0.01),'様式A-3-2-2'!J57+RANDBETWEEN(1,3)),0),0)&amp;"】"))</f>
        <v/>
      </c>
      <c r="K57" s="103" t="str">
        <f ca="1">IF('様式A-3-2-2'!K57="","",IF('様式A-3-2-2'!K57=0,"-","【"&amp;ROUND(IFERROR(IF(ABS('様式A-3-2-2'!K57)&gt;=10,IF('様式A-3-2-2'!K57&gt;=0,'様式A-3-2-2'!K57*RANDBETWEEN(80,90)*0.01,'様式A-3-2-2'!K57*RANDBETWEEN(110,120)*0.01),'様式A-3-2-2'!K57-RANDBETWEEN(1,3)),0),0)&amp;"～"&amp;ROUND(IFERROR(IF(ABS('様式A-3-2-2'!K57)&gt;=10,IF('様式A-3-2-2'!K57&gt;=0,'様式A-3-2-2'!K57*RANDBETWEEN(110,120)*0.01,'様式A-3-2-2'!K57*RANDBETWEEN(80,90)*0.01),'様式A-3-2-2'!K57+RANDBETWEEN(1,3)),0),0)&amp;"】"))</f>
        <v/>
      </c>
      <c r="L57" s="85" t="str">
        <f ca="1">IF('様式A-3-2-2'!L57="","",IF('様式A-3-2-2'!L57=0,"-","【"&amp;ROUND(IFERROR(IF(ABS('様式A-3-2-2'!L57)&gt;=10,IF('様式A-3-2-2'!L57&gt;=0,'様式A-3-2-2'!L57*RANDBETWEEN(80,90)*0.01,'様式A-3-2-2'!L57*RANDBETWEEN(110,120)*0.01),'様式A-3-2-2'!L57-RANDBETWEEN(1,3)),0),0)&amp;"～"&amp;ROUND(IFERROR(IF(ABS('様式A-3-2-2'!L57)&gt;=10,IF('様式A-3-2-2'!L57&gt;=0,'様式A-3-2-2'!L57*RANDBETWEEN(110,120)*0.01,'様式A-3-2-2'!L57*RANDBETWEEN(80,90)*0.01),'様式A-3-2-2'!L57+RANDBETWEEN(1,3)),0),0)&amp;"】"))</f>
        <v/>
      </c>
      <c r="O57" s="71"/>
      <c r="V57" s="70"/>
    </row>
    <row r="58" spans="3:22" ht="19.899999999999999" customHeight="1">
      <c r="C58" s="99"/>
      <c r="D58" s="612"/>
      <c r="E58" s="612"/>
      <c r="F58" s="991" t="str">
        <f>IF('様式A-3-2-2'!F58="","",'様式A-3-2-2'!F58)</f>
        <v/>
      </c>
      <c r="G58" s="991"/>
      <c r="H58" s="612"/>
      <c r="I58" s="613"/>
      <c r="J58" s="103" t="str">
        <f ca="1">IF('様式A-3-2-2'!J58="","",IF('様式A-3-2-2'!J58=0,"-","【"&amp;ROUND(IFERROR(IF(ABS('様式A-3-2-2'!J58)&gt;=10,IF('様式A-3-2-2'!J58&gt;=0,'様式A-3-2-2'!J58*RANDBETWEEN(80,90)*0.01,'様式A-3-2-2'!J58*RANDBETWEEN(110,120)*0.01),'様式A-3-2-2'!J58-RANDBETWEEN(1,3)),0),0)&amp;"～"&amp;ROUND(IFERROR(IF(ABS('様式A-3-2-2'!J58)&gt;=10,IF('様式A-3-2-2'!J58&gt;=0,'様式A-3-2-2'!J58*RANDBETWEEN(110,120)*0.01,'様式A-3-2-2'!J58*RANDBETWEEN(80,90)*0.01),'様式A-3-2-2'!J58+RANDBETWEEN(1,3)),0),0)&amp;"】"))</f>
        <v/>
      </c>
      <c r="K58" s="103" t="str">
        <f ca="1">IF('様式A-3-2-2'!K58="","",IF('様式A-3-2-2'!K58=0,"-","【"&amp;ROUND(IFERROR(IF(ABS('様式A-3-2-2'!K58)&gt;=10,IF('様式A-3-2-2'!K58&gt;=0,'様式A-3-2-2'!K58*RANDBETWEEN(80,90)*0.01,'様式A-3-2-2'!K58*RANDBETWEEN(110,120)*0.01),'様式A-3-2-2'!K58-RANDBETWEEN(1,3)),0),0)&amp;"～"&amp;ROUND(IFERROR(IF(ABS('様式A-3-2-2'!K58)&gt;=10,IF('様式A-3-2-2'!K58&gt;=0,'様式A-3-2-2'!K58*RANDBETWEEN(110,120)*0.01,'様式A-3-2-2'!K58*RANDBETWEEN(80,90)*0.01),'様式A-3-2-2'!K58+RANDBETWEEN(1,3)),0),0)&amp;"】"))</f>
        <v/>
      </c>
      <c r="L58" s="85" t="str">
        <f ca="1">IF('様式A-3-2-2'!L58="","",IF('様式A-3-2-2'!L58=0,"-","【"&amp;ROUND(IFERROR(IF(ABS('様式A-3-2-2'!L58)&gt;=10,IF('様式A-3-2-2'!L58&gt;=0,'様式A-3-2-2'!L58*RANDBETWEEN(80,90)*0.01,'様式A-3-2-2'!L58*RANDBETWEEN(110,120)*0.01),'様式A-3-2-2'!L58-RANDBETWEEN(1,3)),0),0)&amp;"～"&amp;ROUND(IFERROR(IF(ABS('様式A-3-2-2'!L58)&gt;=10,IF('様式A-3-2-2'!L58&gt;=0,'様式A-3-2-2'!L58*RANDBETWEEN(110,120)*0.01,'様式A-3-2-2'!L58*RANDBETWEEN(80,90)*0.01),'様式A-3-2-2'!L58+RANDBETWEEN(1,3)),0),0)&amp;"】"))</f>
        <v/>
      </c>
      <c r="O58" s="71"/>
      <c r="V58" s="70"/>
    </row>
    <row r="59" spans="3:22" ht="19.899999999999999" customHeight="1">
      <c r="C59" s="99" t="s">
        <v>184</v>
      </c>
      <c r="D59" s="945" t="s">
        <v>185</v>
      </c>
      <c r="E59" s="945"/>
      <c r="F59" s="945"/>
      <c r="G59" s="945"/>
      <c r="H59" s="945"/>
      <c r="I59" s="946"/>
      <c r="J59" s="285" t="str">
        <f ca="1">IF('様式A-3-2-2'!J59="","",IF('様式A-3-2-2'!J59=0,"-","【"&amp;ROUND(IFERROR(IF(ABS('様式A-3-2-2'!J59)&gt;=0.1,IF('様式A-3-2-2'!J59&gt;=0,'様式A-3-2-2'!J59*RANDBETWEEN(80,90),'様式A-3-2-2'!J59*RANDBETWEEN(110,120)),('様式A-3-2-2'!J59)*100-RANDBETWEEN(3,7)),0),0)&amp;"%～"&amp;ROUND(IFERROR(IF(ABS('様式A-3-2-2'!J59)&gt;=0.1,IF('様式A-3-2-2'!J59&gt;=0,'様式A-3-2-2'!J59*RANDBETWEEN(110,120),'様式A-3-2-2'!J59*RANDBETWEEN(80,90)),('様式A-3-2-2'!J59)*100+RANDBETWEEN(3,7)),0),0)&amp;"%】"))</f>
        <v>-</v>
      </c>
      <c r="K59" s="285" t="str">
        <f ca="1">IF('様式A-3-2-2'!K59="","",IF('様式A-3-2-2'!K59=0,"-","【"&amp;ROUND(IFERROR(IF(ABS('様式A-3-2-2'!K59)&gt;=0.1,IF('様式A-3-2-2'!K59&gt;=0,'様式A-3-2-2'!K59*RANDBETWEEN(80,90),'様式A-3-2-2'!K59*RANDBETWEEN(110,120)),('様式A-3-2-2'!K59)*100-RANDBETWEEN(3,7)),0),0)&amp;"%～"&amp;ROUND(IFERROR(IF(ABS('様式A-3-2-2'!K59)&gt;=0.1,IF('様式A-3-2-2'!K59&gt;=0,'様式A-3-2-2'!K59*RANDBETWEEN(110,120),'様式A-3-2-2'!K59*RANDBETWEEN(80,90)),('様式A-3-2-2'!K59)*100+RANDBETWEEN(3,7)),0),0)&amp;"%】"))</f>
        <v>-</v>
      </c>
      <c r="L59" s="657" t="str">
        <f ca="1">IF('様式A-3-2-2'!L59="","",IF('様式A-3-2-2'!L59=0,"-","【"&amp;ROUND(IFERROR(IF(ABS('様式A-3-2-2'!L59)&gt;=0.1,IF('様式A-3-2-2'!L59&gt;=0,'様式A-3-2-2'!L59*RANDBETWEEN(80,90),'様式A-3-2-2'!L59*RANDBETWEEN(110,120)),('様式A-3-2-2'!L59)*100-RANDBETWEEN(3,7)),0),0)&amp;"%～"&amp;ROUND(IFERROR(IF(ABS('様式A-3-2-2'!L59)&gt;=0.1,IF('様式A-3-2-2'!L59&gt;=0,'様式A-3-2-2'!L59*RANDBETWEEN(110,120),'様式A-3-2-2'!L59*RANDBETWEEN(80,90)),('様式A-3-2-2'!L59)*100+RANDBETWEEN(3,7)),0),0)&amp;"%】"))</f>
        <v>-</v>
      </c>
      <c r="O59" s="71"/>
      <c r="V59" s="70"/>
    </row>
    <row r="60" spans="3:22" ht="19.899999999999999" customHeight="1">
      <c r="C60" s="99"/>
      <c r="D60" s="940" t="s">
        <v>186</v>
      </c>
      <c r="E60" s="941"/>
      <c r="F60" s="941"/>
      <c r="G60" s="941"/>
      <c r="H60" s="941"/>
      <c r="I60" s="942"/>
      <c r="J60" s="285" t="e">
        <f ca="1">IF('様式A-3-2-2'!J60="","",IF('様式A-3-2-2'!J60=0,"-","【"&amp;ROUND(IFERROR(IF(ABS('様式A-3-2-2'!J60)&gt;=0.1,IF('様式A-3-2-2'!J60&gt;=0,'様式A-3-2-2'!J60*RANDBETWEEN(80,90),'様式A-3-2-2'!J60*RANDBETWEEN(110,120)),('様式A-3-2-2'!J60)*100-RANDBETWEEN(3,7)),0),0)&amp;"%～"&amp;ROUND(IFERROR(IF(ABS('様式A-3-2-2'!J60)&gt;=0.1,IF('様式A-3-2-2'!J60&gt;=0,'様式A-3-2-2'!J60*RANDBETWEEN(110,120),'様式A-3-2-2'!J60*RANDBETWEEN(80,90)),('様式A-3-2-2'!J60)*100+RANDBETWEEN(3,7)),0),0)&amp;"%】"))</f>
        <v>#DIV/0!</v>
      </c>
      <c r="K60" s="285" t="e">
        <f ca="1">IF('様式A-3-2-2'!K60="","",IF('様式A-3-2-2'!K60=0,"-","【"&amp;ROUND(IFERROR(IF(ABS('様式A-3-2-2'!K60)&gt;=0.1,IF('様式A-3-2-2'!K60&gt;=0,'様式A-3-2-2'!K60*RANDBETWEEN(80,90),'様式A-3-2-2'!K60*RANDBETWEEN(110,120)),('様式A-3-2-2'!K60)*100-RANDBETWEEN(3,7)),0),0)&amp;"%～"&amp;ROUND(IFERROR(IF(ABS('様式A-3-2-2'!K60)&gt;=0.1,IF('様式A-3-2-2'!K60&gt;=0,'様式A-3-2-2'!K60*RANDBETWEEN(110,120),'様式A-3-2-2'!K60*RANDBETWEEN(80,90)),('様式A-3-2-2'!K60)*100+RANDBETWEEN(3,7)),0),0)&amp;"%】"))</f>
        <v>#DIV/0!</v>
      </c>
      <c r="L60" s="657" t="e">
        <f ca="1">IF('様式A-3-2-2'!L60="","",IF('様式A-3-2-2'!L60=0,"-","【"&amp;ROUND(IFERROR(IF(ABS('様式A-3-2-2'!L60)&gt;=0.1,IF('様式A-3-2-2'!L60&gt;=0,'様式A-3-2-2'!L60*RANDBETWEEN(80,90),'様式A-3-2-2'!L60*RANDBETWEEN(110,120)),('様式A-3-2-2'!L60)*100-RANDBETWEEN(3,7)),0),0)&amp;"%～"&amp;ROUND(IFERROR(IF(ABS('様式A-3-2-2'!L60)&gt;=0.1,IF('様式A-3-2-2'!L60&gt;=0,'様式A-3-2-2'!L60*RANDBETWEEN(110,120),'様式A-3-2-2'!L60*RANDBETWEEN(80,90)),('様式A-3-2-2'!L60)*100+RANDBETWEEN(3,7)),0),0)&amp;"%】"))</f>
        <v>#DIV/0!</v>
      </c>
      <c r="O60" s="71"/>
      <c r="V60" s="70"/>
    </row>
    <row r="61" spans="3:22" ht="19.899999999999999" customHeight="1">
      <c r="C61" s="99" t="s">
        <v>187</v>
      </c>
      <c r="D61" s="929" t="s">
        <v>188</v>
      </c>
      <c r="E61" s="929"/>
      <c r="F61" s="929"/>
      <c r="G61" s="929"/>
      <c r="H61" s="929"/>
      <c r="I61" s="929"/>
      <c r="J61" s="103" t="str">
        <f ca="1">IF('様式A-3-2-2'!J61="","",IF('様式A-3-2-2'!J61=0,"-","【"&amp;ROUND(IFERROR(IF(ABS('様式A-3-2-2'!J61)&gt;=10,IF('様式A-3-2-2'!J61&gt;=0,'様式A-3-2-2'!J61*RANDBETWEEN(80,90)*0.01,'様式A-3-2-2'!J61*RANDBETWEEN(110,120)*0.01),'様式A-3-2-2'!J61-RANDBETWEEN(1,3)),0),0)&amp;"～"&amp;ROUND(IFERROR(IF(ABS('様式A-3-2-2'!J61)&gt;=10,IF('様式A-3-2-2'!J61&gt;=0,'様式A-3-2-2'!J61*RANDBETWEEN(110,120)*0.01,'様式A-3-2-2'!J61*RANDBETWEEN(80,90)*0.01),'様式A-3-2-2'!J61+RANDBETWEEN(1,3)),0),0)&amp;"】"))</f>
        <v/>
      </c>
      <c r="K61" s="103" t="str">
        <f ca="1">IF('様式A-3-2-2'!K61="","",IF('様式A-3-2-2'!K61=0,"-","【"&amp;ROUND(IFERROR(IF(ABS('様式A-3-2-2'!K61)&gt;=10,IF('様式A-3-2-2'!K61&gt;=0,'様式A-3-2-2'!K61*RANDBETWEEN(80,90)*0.01,'様式A-3-2-2'!K61*RANDBETWEEN(110,120)*0.01),'様式A-3-2-2'!K61-RANDBETWEEN(1,3)),0),0)&amp;"～"&amp;ROUND(IFERROR(IF(ABS('様式A-3-2-2'!K61)&gt;=10,IF('様式A-3-2-2'!K61&gt;=0,'様式A-3-2-2'!K61*RANDBETWEEN(110,120)*0.01,'様式A-3-2-2'!K61*RANDBETWEEN(80,90)*0.01),'様式A-3-2-2'!K61+RANDBETWEEN(1,3)),0),0)&amp;"】"))</f>
        <v/>
      </c>
      <c r="L61" s="85" t="str">
        <f ca="1">IF('様式A-3-2-2'!L61="","",IF('様式A-3-2-2'!L61=0,"-","【"&amp;ROUND(IFERROR(IF(ABS('様式A-3-2-2'!L61)&gt;=10,IF('様式A-3-2-2'!L61&gt;=0,'様式A-3-2-2'!L61*RANDBETWEEN(80,90)*0.01,'様式A-3-2-2'!L61*RANDBETWEEN(110,120)*0.01),'様式A-3-2-2'!L61-RANDBETWEEN(1,3)),0),0)&amp;"～"&amp;ROUND(IFERROR(IF(ABS('様式A-3-2-2'!L61)&gt;=10,IF('様式A-3-2-2'!L61&gt;=0,'様式A-3-2-2'!L61*RANDBETWEEN(110,120)*0.01,'様式A-3-2-2'!L61*RANDBETWEEN(80,90)*0.01),'様式A-3-2-2'!L61+RANDBETWEEN(1,3)),0),0)&amp;"】"))</f>
        <v/>
      </c>
      <c r="O61" s="71"/>
      <c r="V61" s="70"/>
    </row>
    <row r="62" spans="3:22" ht="19.899999999999999" customHeight="1">
      <c r="C62" s="99" t="s">
        <v>189</v>
      </c>
      <c r="D62" s="947" t="s">
        <v>209</v>
      </c>
      <c r="E62" s="929"/>
      <c r="F62" s="929"/>
      <c r="G62" s="929"/>
      <c r="H62" s="929"/>
      <c r="I62" s="929"/>
      <c r="J62" s="103" t="str">
        <f ca="1">IF('様式A-3-2-2'!J62="","",IF('様式A-3-2-2'!J62=0,"-","【"&amp;ROUND(IFERROR(IF(ABS('様式A-3-2-2'!J62)&gt;=10,IF('様式A-3-2-2'!J62&gt;=0,'様式A-3-2-2'!J62*RANDBETWEEN(80,90)*0.01,'様式A-3-2-2'!J62*RANDBETWEEN(110,120)*0.01),'様式A-3-2-2'!J62-RANDBETWEEN(1,3)),0),0)&amp;"～"&amp;ROUND(IFERROR(IF(ABS('様式A-3-2-2'!J62)&gt;=10,IF('様式A-3-2-2'!J62&gt;=0,'様式A-3-2-2'!J62*RANDBETWEEN(110,120)*0.01,'様式A-3-2-2'!J62*RANDBETWEEN(80,90)*0.01),'様式A-3-2-2'!J62+RANDBETWEEN(1,3)),0),0)&amp;"】"))</f>
        <v/>
      </c>
      <c r="K62" s="103" t="str">
        <f ca="1">IF('様式A-3-2-2'!K62="","",IF('様式A-3-2-2'!K62=0,"-","【"&amp;ROUND(IFERROR(IF(ABS('様式A-3-2-2'!K62)&gt;=10,IF('様式A-3-2-2'!K62&gt;=0,'様式A-3-2-2'!K62*RANDBETWEEN(80,90)*0.01,'様式A-3-2-2'!K62*RANDBETWEEN(110,120)*0.01),'様式A-3-2-2'!K62-RANDBETWEEN(1,3)),0),0)&amp;"～"&amp;ROUND(IFERROR(IF(ABS('様式A-3-2-2'!K62)&gt;=10,IF('様式A-3-2-2'!K62&gt;=0,'様式A-3-2-2'!K62*RANDBETWEEN(110,120)*0.01,'様式A-3-2-2'!K62*RANDBETWEEN(80,90)*0.01),'様式A-3-2-2'!K62+RANDBETWEEN(1,3)),0),0)&amp;"】"))</f>
        <v/>
      </c>
      <c r="L62" s="85" t="str">
        <f ca="1">IF('様式A-3-2-2'!L62="","",IF('様式A-3-2-2'!L62=0,"-","【"&amp;ROUND(IFERROR(IF(ABS('様式A-3-2-2'!L62)&gt;=10,IF('様式A-3-2-2'!L62&gt;=0,'様式A-3-2-2'!L62*RANDBETWEEN(80,90)*0.01,'様式A-3-2-2'!L62*RANDBETWEEN(110,120)*0.01),'様式A-3-2-2'!L62-RANDBETWEEN(1,3)),0),0)&amp;"～"&amp;ROUND(IFERROR(IF(ABS('様式A-3-2-2'!L62)&gt;=10,IF('様式A-3-2-2'!L62&gt;=0,'様式A-3-2-2'!L62*RANDBETWEEN(110,120)*0.01,'様式A-3-2-2'!L62*RANDBETWEEN(80,90)*0.01),'様式A-3-2-2'!L62+RANDBETWEEN(1,3)),0),0)&amp;"】"))</f>
        <v/>
      </c>
      <c r="O62" s="71"/>
      <c r="V62" s="70"/>
    </row>
    <row r="63" spans="3:22" ht="19.899999999999999" customHeight="1">
      <c r="C63" s="99" t="s">
        <v>191</v>
      </c>
      <c r="D63" s="929" t="s">
        <v>192</v>
      </c>
      <c r="E63" s="929"/>
      <c r="F63" s="929"/>
      <c r="G63" s="929"/>
      <c r="H63" s="929"/>
      <c r="I63" s="929"/>
      <c r="J63" s="103" t="str">
        <f ca="1">IF('様式A-3-2-2'!J63="","",IF('様式A-3-2-2'!J63=0,"-","【"&amp;ROUND(IFERROR(IF(ABS('様式A-3-2-2'!J63)&gt;=10,IF('様式A-3-2-2'!J63&gt;=0,'様式A-3-2-2'!J63*RANDBETWEEN(80,90)*0.01,'様式A-3-2-2'!J63*RANDBETWEEN(110,120)*0.01),'様式A-3-2-2'!J63-RANDBETWEEN(1,3)),0),0)&amp;"～"&amp;ROUND(IFERROR(IF(ABS('様式A-3-2-2'!J63)&gt;=10,IF('様式A-3-2-2'!J63&gt;=0,'様式A-3-2-2'!J63*RANDBETWEEN(110,120)*0.01,'様式A-3-2-2'!J63*RANDBETWEEN(80,90)*0.01),'様式A-3-2-2'!J63+RANDBETWEEN(1,3)),0),0)&amp;"】"))</f>
        <v/>
      </c>
      <c r="K63" s="103" t="str">
        <f ca="1">IF('様式A-3-2-2'!K63="","",IF('様式A-3-2-2'!K63=0,"-","【"&amp;ROUND(IFERROR(IF(ABS('様式A-3-2-2'!K63)&gt;=10,IF('様式A-3-2-2'!K63&gt;=0,'様式A-3-2-2'!K63*RANDBETWEEN(80,90)*0.01,'様式A-3-2-2'!K63*RANDBETWEEN(110,120)*0.01),'様式A-3-2-2'!K63-RANDBETWEEN(1,3)),0),0)&amp;"～"&amp;ROUND(IFERROR(IF(ABS('様式A-3-2-2'!K63)&gt;=10,IF('様式A-3-2-2'!K63&gt;=0,'様式A-3-2-2'!K63*RANDBETWEEN(110,120)*0.01,'様式A-3-2-2'!K63*RANDBETWEEN(80,90)*0.01),'様式A-3-2-2'!K63+RANDBETWEEN(1,3)),0),0)&amp;"】"))</f>
        <v/>
      </c>
      <c r="L63" s="85" t="str">
        <f ca="1">IF('様式A-3-2-2'!L63="","",IF('様式A-3-2-2'!L63=0,"-","【"&amp;ROUND(IFERROR(IF(ABS('様式A-3-2-2'!L63)&gt;=10,IF('様式A-3-2-2'!L63&gt;=0,'様式A-3-2-2'!L63*RANDBETWEEN(80,90)*0.01,'様式A-3-2-2'!L63*RANDBETWEEN(110,120)*0.01),'様式A-3-2-2'!L63-RANDBETWEEN(1,3)),0),0)&amp;"～"&amp;ROUND(IFERROR(IF(ABS('様式A-3-2-2'!L63)&gt;=10,IF('様式A-3-2-2'!L63&gt;=0,'様式A-3-2-2'!L63*RANDBETWEEN(110,120)*0.01,'様式A-3-2-2'!L63*RANDBETWEEN(80,90)*0.01),'様式A-3-2-2'!L63+RANDBETWEEN(1,3)),0),0)&amp;"】"))</f>
        <v/>
      </c>
      <c r="M63" s="658"/>
      <c r="O63" s="71"/>
      <c r="V63" s="70"/>
    </row>
    <row r="64" spans="3:22" ht="19.899999999999999" customHeight="1">
      <c r="C64" s="99" t="s">
        <v>193</v>
      </c>
      <c r="D64" s="923" t="s">
        <v>210</v>
      </c>
      <c r="E64" s="924"/>
      <c r="F64" s="924"/>
      <c r="G64" s="924"/>
      <c r="H64" s="924"/>
      <c r="I64" s="924"/>
      <c r="J64" s="103" t="str">
        <f ca="1">IF('様式A-3-2-2'!J64="","",IF('様式A-3-2-2'!J64=0,"-","【"&amp;ROUND(IFERROR(IF(ABS('様式A-3-2-2'!J64)&gt;=10,IF('様式A-3-2-2'!J64&gt;=0,'様式A-3-2-2'!J64*RANDBETWEEN(80,90)*0.01,'様式A-3-2-2'!J64*RANDBETWEEN(110,120)*0.01),'様式A-3-2-2'!J64-RANDBETWEEN(1,3)),0),0)&amp;"～"&amp;ROUND(IFERROR(IF(ABS('様式A-3-2-2'!J64)&gt;=10,IF('様式A-3-2-2'!J64&gt;=0,'様式A-3-2-2'!J64*RANDBETWEEN(110,120)*0.01,'様式A-3-2-2'!J64*RANDBETWEEN(80,90)*0.01),'様式A-3-2-2'!J64+RANDBETWEEN(1,3)),0),0)&amp;"】"))</f>
        <v/>
      </c>
      <c r="K64" s="103" t="str">
        <f ca="1">IF('様式A-3-2-2'!K64="","",IF('様式A-3-2-2'!K64=0,"-","【"&amp;ROUND(IFERROR(IF(ABS('様式A-3-2-2'!K64)&gt;=10,IF('様式A-3-2-2'!K64&gt;=0,'様式A-3-2-2'!K64*RANDBETWEEN(80,90)*0.01,'様式A-3-2-2'!K64*RANDBETWEEN(110,120)*0.01),'様式A-3-2-2'!K64-RANDBETWEEN(1,3)),0),0)&amp;"～"&amp;ROUND(IFERROR(IF(ABS('様式A-3-2-2'!K64)&gt;=10,IF('様式A-3-2-2'!K64&gt;=0,'様式A-3-2-2'!K64*RANDBETWEEN(110,120)*0.01,'様式A-3-2-2'!K64*RANDBETWEEN(80,90)*0.01),'様式A-3-2-2'!K64+RANDBETWEEN(1,3)),0),0)&amp;"】"))</f>
        <v/>
      </c>
      <c r="L64" s="85" t="str">
        <f ca="1">IF('様式A-3-2-2'!L64="","",IF('様式A-3-2-2'!L64=0,"-","【"&amp;ROUND(IFERROR(IF(ABS('様式A-3-2-2'!L64)&gt;=10,IF('様式A-3-2-2'!L64&gt;=0,'様式A-3-2-2'!L64*RANDBETWEEN(80,90)*0.01,'様式A-3-2-2'!L64*RANDBETWEEN(110,120)*0.01),'様式A-3-2-2'!L64-RANDBETWEEN(1,3)),0),0)&amp;"～"&amp;ROUND(IFERROR(IF(ABS('様式A-3-2-2'!L64)&gt;=10,IF('様式A-3-2-2'!L64&gt;=0,'様式A-3-2-2'!L64*RANDBETWEEN(110,120)*0.01,'様式A-3-2-2'!L64*RANDBETWEEN(80,90)*0.01),'様式A-3-2-2'!L64+RANDBETWEEN(1,3)),0),0)&amp;"】"))</f>
        <v/>
      </c>
      <c r="O64" s="71"/>
      <c r="V64" s="70"/>
    </row>
    <row r="65" spans="1:25" ht="19.899999999999999" customHeight="1">
      <c r="C65" s="925" t="s">
        <v>211</v>
      </c>
      <c r="D65" s="926"/>
      <c r="E65" s="926"/>
      <c r="F65" s="926"/>
      <c r="G65" s="926"/>
      <c r="H65" s="926"/>
      <c r="I65" s="927"/>
      <c r="J65" s="285" t="e">
        <f ca="1">IF('様式A-3-2-2'!J65="","",IF('様式A-3-2-2'!J65=0,"-","【"&amp;ROUND(IFERROR(IF(ABS('様式A-3-2-2'!J65)&gt;=0.1,IF('様式A-3-2-2'!J65&gt;=0,'様式A-3-2-2'!J65*RANDBETWEEN(80,90),'様式A-3-2-2'!J65*RANDBETWEEN(110,120)),('様式A-3-2-2'!J65)*100-RANDBETWEEN(3,7)),0),0)&amp;"%～"&amp;ROUND(IFERROR(IF(ABS('様式A-3-2-2'!J65)&gt;=0.1,IF('様式A-3-2-2'!J65&gt;=0,'様式A-3-2-2'!J65*RANDBETWEEN(110,120),'様式A-3-2-2'!J65*RANDBETWEEN(80,90)),('様式A-3-2-2'!J65)*100+RANDBETWEEN(3,7)),0),0)&amp;"%】"))</f>
        <v>#DIV/0!</v>
      </c>
      <c r="K65" s="285" t="e">
        <f ca="1">IF('様式A-3-2-2'!K65="","",IF('様式A-3-2-2'!K65=0,"-","【"&amp;ROUND(IFERROR(IF(ABS('様式A-3-2-2'!K65)&gt;=0.1,IF('様式A-3-2-2'!K65&gt;=0,'様式A-3-2-2'!K65*RANDBETWEEN(80,90),'様式A-3-2-2'!K65*RANDBETWEEN(110,120)),('様式A-3-2-2'!K65)*100-RANDBETWEEN(3,7)),0),0)&amp;"%～"&amp;ROUND(IFERROR(IF(ABS('様式A-3-2-2'!K65)&gt;=0.1,IF('様式A-3-2-2'!K65&gt;=0,'様式A-3-2-2'!K65*RANDBETWEEN(110,120),'様式A-3-2-2'!K65*RANDBETWEEN(80,90)),('様式A-3-2-2'!K65)*100+RANDBETWEEN(3,7)),0),0)&amp;"%】"))</f>
        <v>#DIV/0!</v>
      </c>
      <c r="L65" s="657" t="e">
        <f ca="1">IF('様式A-3-2-2'!L65="","",IF('様式A-3-2-2'!L65=0,"-","【"&amp;ROUND(IFERROR(IF(ABS('様式A-3-2-2'!L65)&gt;=0.1,IF('様式A-3-2-2'!L65&gt;=0,'様式A-3-2-2'!L65*RANDBETWEEN(80,90),'様式A-3-2-2'!L65*RANDBETWEEN(110,120)),('様式A-3-2-2'!L65)*100-RANDBETWEEN(3,7)),0),0)&amp;"%～"&amp;ROUND(IFERROR(IF(ABS('様式A-3-2-2'!L65)&gt;=0.1,IF('様式A-3-2-2'!L65&gt;=0,'様式A-3-2-2'!L65*RANDBETWEEN(110,120),'様式A-3-2-2'!L65*RANDBETWEEN(80,90)),('様式A-3-2-2'!L65)*100+RANDBETWEEN(3,7)),0),0)&amp;"%】"))</f>
        <v>#DIV/0!</v>
      </c>
      <c r="O65" s="71"/>
      <c r="V65" s="70"/>
    </row>
    <row r="66" spans="1:25" ht="19.899999999999999" customHeight="1">
      <c r="C66" s="928" t="s">
        <v>212</v>
      </c>
      <c r="D66" s="929"/>
      <c r="E66" s="929"/>
      <c r="F66" s="929"/>
      <c r="G66" s="929"/>
      <c r="H66" s="929"/>
      <c r="I66" s="930"/>
      <c r="J66" s="285" t="e">
        <f ca="1">IF('様式A-3-2-2'!J66="","",IF('様式A-3-2-2'!J66=0,"-","【"&amp;ROUND(IFERROR(IF(ABS('様式A-3-2-2'!J66)&gt;=0.1,IF('様式A-3-2-2'!J66&gt;=0,'様式A-3-2-2'!J66*RANDBETWEEN(80,90),'様式A-3-2-2'!J66*RANDBETWEEN(110,120)),('様式A-3-2-2'!J66)*100-RANDBETWEEN(3,7)),0),0)&amp;"%～"&amp;ROUND(IFERROR(IF(ABS('様式A-3-2-2'!J66)&gt;=0.1,IF('様式A-3-2-2'!J66&gt;=0,'様式A-3-2-2'!J66*RANDBETWEEN(110,120),'様式A-3-2-2'!J66*RANDBETWEEN(80,90)),('様式A-3-2-2'!J66)*100+RANDBETWEEN(3,7)),0),0)&amp;"%】"))</f>
        <v>#DIV/0!</v>
      </c>
      <c r="K66" s="285" t="e">
        <f ca="1">IF('様式A-3-2-2'!K66="","",IF('様式A-3-2-2'!K66=0,"-","【"&amp;ROUND(IFERROR(IF(ABS('様式A-3-2-2'!K66)&gt;=0.1,IF('様式A-3-2-2'!K66&gt;=0,'様式A-3-2-2'!K66*RANDBETWEEN(80,90),'様式A-3-2-2'!K66*RANDBETWEEN(110,120)),('様式A-3-2-2'!K66)*100-RANDBETWEEN(3,7)),0),0)&amp;"%～"&amp;ROUND(IFERROR(IF(ABS('様式A-3-2-2'!K66)&gt;=0.1,IF('様式A-3-2-2'!K66&gt;=0,'様式A-3-2-2'!K66*RANDBETWEEN(110,120),'様式A-3-2-2'!K66*RANDBETWEEN(80,90)),('様式A-3-2-2'!K66)*100+RANDBETWEEN(3,7)),0),0)&amp;"%】"))</f>
        <v>#DIV/0!</v>
      </c>
      <c r="L66" s="657" t="e">
        <f ca="1">IF('様式A-3-2-2'!L66="","",IF('様式A-3-2-2'!L66=0,"-","【"&amp;ROUND(IFERROR(IF(ABS('様式A-3-2-2'!L66)&gt;=0.1,IF('様式A-3-2-2'!L66&gt;=0,'様式A-3-2-2'!L66*RANDBETWEEN(80,90),'様式A-3-2-2'!L66*RANDBETWEEN(110,120)),('様式A-3-2-2'!L66)*100-RANDBETWEEN(3,7)),0),0)&amp;"%～"&amp;ROUND(IFERROR(IF(ABS('様式A-3-2-2'!L66)&gt;=0.1,IF('様式A-3-2-2'!L66&gt;=0,'様式A-3-2-2'!L66*RANDBETWEEN(110,120),'様式A-3-2-2'!L66*RANDBETWEEN(80,90)),('様式A-3-2-2'!L66)*100+RANDBETWEEN(3,7)),0),0)&amp;"%】"))</f>
        <v>#DIV/0!</v>
      </c>
      <c r="O66" s="71"/>
      <c r="V66" s="70"/>
    </row>
    <row r="67" spans="1:25" ht="19.899999999999999" customHeight="1" thickBot="1">
      <c r="C67" s="931" t="s">
        <v>213</v>
      </c>
      <c r="D67" s="932"/>
      <c r="E67" s="932"/>
      <c r="F67" s="932"/>
      <c r="G67" s="932"/>
      <c r="H67" s="932"/>
      <c r="I67" s="933"/>
      <c r="J67" s="659" t="e">
        <f ca="1">IF('様式A-3-2-2'!J67="","",IF('様式A-3-2-2'!J67=0,"-","【"&amp;ROUND(IFERROR(IF(ABS('様式A-3-2-2'!J67)&gt;=0.1,IF('様式A-3-2-2'!J67&gt;=0,'様式A-3-2-2'!J67*RANDBETWEEN(80,90),'様式A-3-2-2'!J67*RANDBETWEEN(110,120)),('様式A-3-2-2'!J67)*100-RANDBETWEEN(3,7)),0),0)&amp;"%～"&amp;ROUND(IFERROR(IF(ABS('様式A-3-2-2'!J67)&gt;=0.1,IF('様式A-3-2-2'!J67&gt;=0,'様式A-3-2-2'!J67*RANDBETWEEN(110,120),'様式A-3-2-2'!J67*RANDBETWEEN(80,90)),('様式A-3-2-2'!J67)*100+RANDBETWEEN(3,7)),0),0)&amp;"%】"))</f>
        <v>#DIV/0!</v>
      </c>
      <c r="K67" s="659" t="e">
        <f ca="1">IF('様式A-3-2-2'!K67="","",IF('様式A-3-2-2'!K67=0,"-","【"&amp;ROUND(IFERROR(IF(ABS('様式A-3-2-2'!K67)&gt;=0.1,IF('様式A-3-2-2'!K67&gt;=0,'様式A-3-2-2'!K67*RANDBETWEEN(80,90),'様式A-3-2-2'!K67*RANDBETWEEN(110,120)),('様式A-3-2-2'!K67)*100-RANDBETWEEN(3,7)),0),0)&amp;"%～"&amp;ROUND(IFERROR(IF(ABS('様式A-3-2-2'!K67)&gt;=0.1,IF('様式A-3-2-2'!K67&gt;=0,'様式A-3-2-2'!K67*RANDBETWEEN(110,120),'様式A-3-2-2'!K67*RANDBETWEEN(80,90)),('様式A-3-2-2'!K67)*100+RANDBETWEEN(3,7)),0),0)&amp;"%】"))</f>
        <v>#DIV/0!</v>
      </c>
      <c r="L67" s="660" t="e">
        <f ca="1">IF('様式A-3-2-2'!L67="","",IF('様式A-3-2-2'!L67=0,"-","【"&amp;ROUND(IFERROR(IF(ABS('様式A-3-2-2'!L67)&gt;=0.1,IF('様式A-3-2-2'!L67&gt;=0,'様式A-3-2-2'!L67*RANDBETWEEN(80,90),'様式A-3-2-2'!L67*RANDBETWEEN(110,120)),('様式A-3-2-2'!L67)*100-RANDBETWEEN(3,7)),0),0)&amp;"%～"&amp;ROUND(IFERROR(IF(ABS('様式A-3-2-2'!L67)&gt;=0.1,IF('様式A-3-2-2'!L67&gt;=0,'様式A-3-2-2'!L67*RANDBETWEEN(110,120),'様式A-3-2-2'!L67*RANDBETWEEN(80,90)),('様式A-3-2-2'!L67)*100+RANDBETWEEN(3,7)),0),0)&amp;"%】"))</f>
        <v>#DIV/0!</v>
      </c>
      <c r="O67" s="71"/>
      <c r="V67" s="70"/>
    </row>
    <row r="68" spans="1:25" ht="10.5" customHeight="1">
      <c r="B68" s="150"/>
      <c r="C68" s="153"/>
      <c r="J68" s="153"/>
      <c r="K68" s="153"/>
      <c r="L68" s="153"/>
      <c r="M68" s="153"/>
      <c r="N68" s="153"/>
      <c r="O68" s="75"/>
      <c r="P68" s="74"/>
      <c r="Q68" s="74"/>
      <c r="R68" s="149" t="s">
        <v>214</v>
      </c>
      <c r="S68" s="153"/>
      <c r="T68" s="75"/>
      <c r="U68" s="74"/>
      <c r="V68" s="72"/>
      <c r="W68" s="72"/>
      <c r="X68" s="72"/>
      <c r="Y68" s="71"/>
    </row>
    <row r="69" spans="1:25">
      <c r="B69" s="77">
        <v>2</v>
      </c>
      <c r="C69" s="94" t="s">
        <v>215</v>
      </c>
      <c r="R69" s="148"/>
      <c r="S69" s="72"/>
    </row>
    <row r="70" spans="1:25" ht="30.75" customHeight="1" thickBot="1">
      <c r="B70" s="147"/>
      <c r="C70" s="958" t="s">
        <v>216</v>
      </c>
      <c r="D70" s="958"/>
      <c r="E70" s="958"/>
      <c r="F70" s="958"/>
      <c r="G70" s="958"/>
      <c r="H70" s="958"/>
      <c r="I70" s="958"/>
      <c r="J70" s="958"/>
      <c r="K70" s="958"/>
      <c r="L70" s="958"/>
      <c r="M70" s="958"/>
      <c r="N70" s="958"/>
      <c r="O70" s="958"/>
      <c r="P70" s="958"/>
      <c r="Q70" s="958"/>
      <c r="R70" s="242"/>
      <c r="S70" s="242"/>
      <c r="T70" s="242"/>
      <c r="U70" s="242"/>
    </row>
    <row r="71" spans="1:25" ht="14.45" customHeight="1" thickBot="1">
      <c r="C71" s="79"/>
      <c r="K71" s="998" t="s">
        <v>274</v>
      </c>
      <c r="L71" s="910"/>
      <c r="M71" s="910"/>
      <c r="N71" s="910"/>
      <c r="O71" s="910"/>
      <c r="P71" s="910"/>
      <c r="Q71" s="911"/>
      <c r="V71" s="70"/>
    </row>
    <row r="72" spans="1:25" s="146" customFormat="1" ht="27.6" customHeight="1">
      <c r="A72" s="77"/>
      <c r="B72" s="77"/>
      <c r="C72" s="948"/>
      <c r="D72" s="949"/>
      <c r="E72" s="949"/>
      <c r="F72" s="949"/>
      <c r="G72" s="949"/>
      <c r="H72" s="949"/>
      <c r="I72" s="949"/>
      <c r="J72" s="939" t="s">
        <v>152</v>
      </c>
      <c r="K72" s="981" t="s">
        <v>153</v>
      </c>
      <c r="L72" s="982"/>
      <c r="M72" s="464"/>
      <c r="N72" s="256" t="s">
        <v>154</v>
      </c>
      <c r="O72" s="257"/>
      <c r="P72" s="963" t="s">
        <v>218</v>
      </c>
      <c r="Q72" s="961" t="s">
        <v>219</v>
      </c>
      <c r="R72" s="240"/>
    </row>
    <row r="73" spans="1:25" s="140" customFormat="1" ht="42">
      <c r="A73" s="145"/>
      <c r="B73" s="145"/>
      <c r="C73" s="934"/>
      <c r="D73" s="935"/>
      <c r="E73" s="935"/>
      <c r="F73" s="935"/>
      <c r="G73" s="935"/>
      <c r="H73" s="935"/>
      <c r="I73" s="935"/>
      <c r="J73" s="915"/>
      <c r="K73" s="492" t="s">
        <v>155</v>
      </c>
      <c r="L73" s="493" t="s">
        <v>156</v>
      </c>
      <c r="M73" s="493" t="s">
        <v>157</v>
      </c>
      <c r="N73" s="494" t="s">
        <v>158</v>
      </c>
      <c r="O73" s="495" t="s">
        <v>159</v>
      </c>
      <c r="P73" s="964"/>
      <c r="Q73" s="962"/>
      <c r="R73" s="141"/>
    </row>
    <row r="74" spans="1:25" s="140" customFormat="1" ht="21.75" customHeight="1">
      <c r="A74" s="145"/>
      <c r="B74" s="145"/>
      <c r="C74" s="144" t="s">
        <v>161</v>
      </c>
      <c r="D74" s="143" t="s">
        <v>220</v>
      </c>
      <c r="E74" s="142"/>
      <c r="F74" s="136"/>
      <c r="G74" s="136"/>
      <c r="H74" s="136"/>
      <c r="I74" s="136"/>
      <c r="J74" s="298"/>
      <c r="K74" s="299" t="str">
        <f ca="1">IF('様式A-3-2-2'!K74="","",IF('様式A-3-2-2'!K74=0,"-","【"&amp;ROUND(IFERROR(IF(ABS('様式A-3-2-2'!K74)&gt;=10,IF('様式A-3-2-2'!K74&gt;=0,'様式A-3-2-2'!K74*RANDBETWEEN(80,90)*0.01,'様式A-3-2-2'!K74*RANDBETWEEN(110,120)*0.01),'様式A-3-2-2'!K74-RANDBETWEEN(1,3)),0),0)&amp;"～"&amp;ROUND(IFERROR(IF(ABS('様式A-3-2-2'!K74)&gt;=10,IF('様式A-3-2-2'!K74&gt;=0,'様式A-3-2-2'!K74*RANDBETWEEN(110,120)*0.01,'様式A-3-2-2'!K74*RANDBETWEEN(80,90)*0.01),'様式A-3-2-2'!K74+RANDBETWEEN(1,3)),0),0)&amp;"】"))</f>
        <v>-</v>
      </c>
      <c r="L74" s="300" t="str">
        <f ca="1">IF('様式A-3-2-2'!L74="","",IF('様式A-3-2-2'!L74=0,"-","【"&amp;ROUND(IFERROR(IF(ABS('様式A-3-2-2'!L74)&gt;=10,IF('様式A-3-2-2'!L74&gt;=0,'様式A-3-2-2'!L74*RANDBETWEEN(80,90)*0.01,'様式A-3-2-2'!L74*RANDBETWEEN(110,120)*0.01),'様式A-3-2-2'!L74-RANDBETWEEN(1,3)),0),0)&amp;"～"&amp;ROUND(IFERROR(IF(ABS('様式A-3-2-2'!L74)&gt;=10,IF('様式A-3-2-2'!L74&gt;=0,'様式A-3-2-2'!L74*RANDBETWEEN(110,120)*0.01,'様式A-3-2-2'!L74*RANDBETWEEN(80,90)*0.01),'様式A-3-2-2'!L74+RANDBETWEEN(1,3)),0),0)&amp;"】"))</f>
        <v>-</v>
      </c>
      <c r="M74" s="300" t="str">
        <f ca="1">IF('様式A-3-2-2'!M74="","",IF('様式A-3-2-2'!M74=0,"-","【"&amp;ROUND(IFERROR(IF(ABS('様式A-3-2-2'!M74)&gt;=10,IF('様式A-3-2-2'!M74&gt;=0,'様式A-3-2-2'!M74*RANDBETWEEN(80,90)*0.01,'様式A-3-2-2'!M74*RANDBETWEEN(110,120)*0.01),'様式A-3-2-2'!M74-RANDBETWEEN(1,3)),0),0)&amp;"～"&amp;ROUND(IFERROR(IF(ABS('様式A-3-2-2'!M74)&gt;=10,IF('様式A-3-2-2'!M74&gt;=0,'様式A-3-2-2'!M74*RANDBETWEEN(110,120)*0.01,'様式A-3-2-2'!M74*RANDBETWEEN(80,90)*0.01),'様式A-3-2-2'!M74+RANDBETWEEN(1,3)),0),0)&amp;"】"))</f>
        <v>-</v>
      </c>
      <c r="N74" s="301" t="str">
        <f ca="1">IF('様式A-3-2-2'!N74="","",IF('様式A-3-2-2'!N74=0,"-","【"&amp;ROUND(IFERROR(IF(ABS('様式A-3-2-2'!N74)&gt;=10,IF('様式A-3-2-2'!N74&gt;=0,'様式A-3-2-2'!N74*RANDBETWEEN(80,90)*0.01,'様式A-3-2-2'!N74*RANDBETWEEN(110,120)*0.01),'様式A-3-2-2'!N74-RANDBETWEEN(1,3)),0),0)&amp;"～"&amp;ROUND(IFERROR(IF(ABS('様式A-3-2-2'!N74)&gt;=10,IF('様式A-3-2-2'!N74&gt;=0,'様式A-3-2-2'!N74*RANDBETWEEN(110,120)*0.01,'様式A-3-2-2'!N74*RANDBETWEEN(80,90)*0.01),'様式A-3-2-2'!N74+RANDBETWEEN(1,3)),0),0)&amp;"】"))</f>
        <v>-</v>
      </c>
      <c r="O74" s="302" t="str">
        <f ca="1">IF('様式A-3-2-2'!O74="","",IF('様式A-3-2-2'!O74=0,"-","【"&amp;ROUND(IFERROR(IF(ABS('様式A-3-2-2'!O74)&gt;=10,IF('様式A-3-2-2'!O74&gt;=0,'様式A-3-2-2'!O74*RANDBETWEEN(80,90)*0.01,'様式A-3-2-2'!O74*RANDBETWEEN(110,120)*0.01),'様式A-3-2-2'!O74-RANDBETWEEN(1,3)),0),0)&amp;"～"&amp;ROUND(IFERROR(IF(ABS('様式A-3-2-2'!O74)&gt;=10,IF('様式A-3-2-2'!O74&gt;=0,'様式A-3-2-2'!O74*RANDBETWEEN(110,120)*0.01,'様式A-3-2-2'!O74*RANDBETWEEN(80,90)*0.01),'様式A-3-2-2'!O74+RANDBETWEEN(1,3)),0),0)&amp;"】"))</f>
        <v>-</v>
      </c>
      <c r="P74" s="303" t="e">
        <f ca="1">IF('様式A-3-2-2'!P74="","",IF('様式A-3-2-2'!P74=0,"-","【"&amp;ROUND(IFERROR(IF(ABS('様式A-3-2-2'!P74)&gt;=10,IF('様式A-3-2-2'!P74&gt;=0,'様式A-3-2-2'!P74*RANDBETWEEN(80,90)*0.01,'様式A-3-2-2'!P74*RANDBETWEEN(110,120)*0.01),'様式A-3-2-2'!P74-RANDBETWEEN(1,3)),0),0)&amp;"～"&amp;ROUND(IFERROR(IF(ABS('様式A-3-2-2'!P74)&gt;=10,IF('様式A-3-2-2'!P74&gt;=0,'様式A-3-2-2'!P74*RANDBETWEEN(110,120)*0.01,'様式A-3-2-2'!P74*RANDBETWEEN(80,90)*0.01),'様式A-3-2-2'!P74+RANDBETWEEN(1,3)),0),0)&amp;"】"))</f>
        <v>#DIV/0!</v>
      </c>
      <c r="Q74" s="129" t="str">
        <f>IF('様式A-3-2-2'!Q74="","",'様式A-3-2-2'!Q74)</f>
        <v/>
      </c>
      <c r="R74" s="141"/>
    </row>
    <row r="75" spans="1:25" ht="19.899999999999999" customHeight="1">
      <c r="C75" s="84" t="s">
        <v>163</v>
      </c>
      <c r="D75" s="139" t="s">
        <v>221</v>
      </c>
      <c r="E75" s="136"/>
      <c r="F75" s="136"/>
      <c r="G75" s="136"/>
      <c r="H75" s="136"/>
      <c r="I75" s="136"/>
      <c r="J75" s="128"/>
      <c r="K75" s="127"/>
      <c r="L75" s="126"/>
      <c r="M75" s="126"/>
      <c r="N75" s="125"/>
      <c r="O75" s="124"/>
      <c r="P75" s="314"/>
      <c r="Q75" s="129" t="str">
        <f>IF('様式A-3-2-2'!Q75="","",'様式A-3-2-2'!Q75)</f>
        <v/>
      </c>
      <c r="V75" s="70"/>
    </row>
    <row r="76" spans="1:25" ht="19.899999999999999" customHeight="1">
      <c r="C76" s="122"/>
      <c r="D76" s="123"/>
      <c r="E76" s="120" t="s">
        <v>293</v>
      </c>
      <c r="F76" s="917" t="str">
        <f>IF('様式A-3-2-2'!F76="","",'様式A-3-2-2'!F76)</f>
        <v/>
      </c>
      <c r="G76" s="917"/>
      <c r="H76" s="917"/>
      <c r="I76" s="918"/>
      <c r="J76" s="104" t="str">
        <f>IF('様式A-3-2-2'!J76="","",'様式A-3-2-2'!J76)</f>
        <v/>
      </c>
      <c r="K76" s="88" t="str">
        <f ca="1">IF('様式A-3-2-2'!K76="","",IF('様式A-3-2-2'!K76=0,"-","【"&amp;ROUND(IFERROR(IF(ABS('様式A-3-2-2'!K76)&gt;=10,IF('様式A-3-2-2'!K76&gt;=0,'様式A-3-2-2'!K76*RANDBETWEEN(80,90)*0.01,'様式A-3-2-2'!K76*RANDBETWEEN(110,120)*0.01),'様式A-3-2-2'!K76-RANDBETWEEN(1,3)),0),0)&amp;"～"&amp;ROUND(IFERROR(IF(ABS('様式A-3-2-2'!K76)&gt;=10,IF('様式A-3-2-2'!K76&gt;=0,'様式A-3-2-2'!K76*RANDBETWEEN(110,120)*0.01,'様式A-3-2-2'!K76*RANDBETWEEN(80,90)*0.01),'様式A-3-2-2'!K76+RANDBETWEEN(1,3)),0),0)&amp;"】"))</f>
        <v/>
      </c>
      <c r="L76" s="87" t="str">
        <f ca="1">IF('様式A-3-2-2'!L76="","",IF('様式A-3-2-2'!L76=0,"-","【"&amp;ROUND(IFERROR(IF(ABS('様式A-3-2-2'!L76)&gt;=10,IF('様式A-3-2-2'!L76&gt;=0,'様式A-3-2-2'!L76*RANDBETWEEN(80,90)*0.01,'様式A-3-2-2'!L76*RANDBETWEEN(110,120)*0.01),'様式A-3-2-2'!L76-RANDBETWEEN(1,3)),0),0)&amp;"～"&amp;ROUND(IFERROR(IF(ABS('様式A-3-2-2'!L76)&gt;=10,IF('様式A-3-2-2'!L76&gt;=0,'様式A-3-2-2'!L76*RANDBETWEEN(110,120)*0.01,'様式A-3-2-2'!L76*RANDBETWEEN(80,90)*0.01),'様式A-3-2-2'!L76+RANDBETWEEN(1,3)),0),0)&amp;"】"))</f>
        <v/>
      </c>
      <c r="M76" s="87" t="str">
        <f ca="1">IF('様式A-3-2-2'!M76="","",IF('様式A-3-2-2'!M76=0,"-","【"&amp;ROUND(IFERROR(IF(ABS('様式A-3-2-2'!M76)&gt;=10,IF('様式A-3-2-2'!M76&gt;=0,'様式A-3-2-2'!M76*RANDBETWEEN(80,90)*0.01,'様式A-3-2-2'!M76*RANDBETWEEN(110,120)*0.01),'様式A-3-2-2'!M76-RANDBETWEEN(1,3)),0),0)&amp;"～"&amp;ROUND(IFERROR(IF(ABS('様式A-3-2-2'!M76)&gt;=10,IF('様式A-3-2-2'!M76&gt;=0,'様式A-3-2-2'!M76*RANDBETWEEN(110,120)*0.01,'様式A-3-2-2'!M76*RANDBETWEEN(80,90)*0.01),'様式A-3-2-2'!M76+RANDBETWEEN(1,3)),0),0)&amp;"】"))</f>
        <v/>
      </c>
      <c r="N76" s="132" t="str">
        <f ca="1">IF('様式A-3-2-2'!N76="","",IF('様式A-3-2-2'!N76=0,"-","【"&amp;ROUND(IFERROR(IF(ABS('様式A-3-2-2'!N76)&gt;=10,IF('様式A-3-2-2'!N76&gt;=0,'様式A-3-2-2'!N76*RANDBETWEEN(80,90)*0.01,'様式A-3-2-2'!N76*RANDBETWEEN(110,120)*0.01),'様式A-3-2-2'!N76-RANDBETWEEN(1,3)),0),0)&amp;"～"&amp;ROUND(IFERROR(IF(ABS('様式A-3-2-2'!N76)&gt;=10,IF('様式A-3-2-2'!N76&gt;=0,'様式A-3-2-2'!N76*RANDBETWEEN(110,120)*0.01,'様式A-3-2-2'!N76*RANDBETWEEN(80,90)*0.01),'様式A-3-2-2'!N76+RANDBETWEEN(1,3)),0),0)&amp;"】"))</f>
        <v/>
      </c>
      <c r="O76" s="100" t="str">
        <f ca="1">IF('様式A-3-2-2'!O76="","",IF('様式A-3-2-2'!O76=0,"-","【"&amp;ROUND(IFERROR(IF(ABS('様式A-3-2-2'!O76)&gt;=10,IF('様式A-3-2-2'!O76&gt;=0,'様式A-3-2-2'!O76*RANDBETWEEN(80,90)*0.01,'様式A-3-2-2'!O76*RANDBETWEEN(110,120)*0.01),'様式A-3-2-2'!O76-RANDBETWEEN(1,3)),0),0)&amp;"～"&amp;ROUND(IFERROR(IF(ABS('様式A-3-2-2'!O76)&gt;=10,IF('様式A-3-2-2'!O76&gt;=0,'様式A-3-2-2'!O76*RANDBETWEEN(110,120)*0.01,'様式A-3-2-2'!O76*RANDBETWEEN(80,90)*0.01),'様式A-3-2-2'!O76+RANDBETWEEN(1,3)),0),0)&amp;"】"))</f>
        <v/>
      </c>
      <c r="P76" s="307" t="e">
        <f ca="1">IF('様式A-3-2-2'!P76="","",IF('様式A-3-2-2'!P76=0,"-","【"&amp;ROUND(IFERROR(IF(ABS('様式A-3-2-2'!P76)&gt;=10,IF('様式A-3-2-2'!P76&gt;=0,'様式A-3-2-2'!P76*RANDBETWEEN(80,90)*0.01,'様式A-3-2-2'!P76*RANDBETWEEN(110,120)*0.01),'様式A-3-2-2'!P76-RANDBETWEEN(1,3)),0),0)&amp;"～"&amp;ROUND(IFERROR(IF(ABS('様式A-3-2-2'!P76)&gt;=10,IF('様式A-3-2-2'!P76&gt;=0,'様式A-3-2-2'!P76*RANDBETWEEN(110,120)*0.01,'様式A-3-2-2'!P76*RANDBETWEEN(80,90)*0.01),'様式A-3-2-2'!P76+RANDBETWEEN(1,3)),0),0)&amp;"】"))</f>
        <v>#DIV/0!</v>
      </c>
      <c r="Q76" s="129" t="str">
        <f>IF('様式A-3-2-2'!Q76="","",'様式A-3-2-2'!Q76)</f>
        <v/>
      </c>
      <c r="V76" s="70"/>
    </row>
    <row r="77" spans="1:25" ht="19.899999999999999" customHeight="1">
      <c r="C77" s="122"/>
      <c r="D77" s="121"/>
      <c r="E77" s="120" t="s">
        <v>294</v>
      </c>
      <c r="F77" s="917" t="str">
        <f>IF('様式A-3-2-2'!F77="","",'様式A-3-2-2'!F77)</f>
        <v/>
      </c>
      <c r="G77" s="917"/>
      <c r="H77" s="917"/>
      <c r="I77" s="918"/>
      <c r="J77" s="104" t="str">
        <f>IF('様式A-3-2-2'!J77="","",'様式A-3-2-2'!J77)</f>
        <v/>
      </c>
      <c r="K77" s="88" t="str">
        <f ca="1">IF('様式A-3-2-2'!K77="","",IF('様式A-3-2-2'!K77=0,"-","【"&amp;ROUND(IFERROR(IF(ABS('様式A-3-2-2'!K77)&gt;=10,IF('様式A-3-2-2'!K77&gt;=0,'様式A-3-2-2'!K77*RANDBETWEEN(80,90)*0.01,'様式A-3-2-2'!K77*RANDBETWEEN(110,120)*0.01),'様式A-3-2-2'!K77-RANDBETWEEN(1,3)),0),0)&amp;"～"&amp;ROUND(IFERROR(IF(ABS('様式A-3-2-2'!K77)&gt;=10,IF('様式A-3-2-2'!K77&gt;=0,'様式A-3-2-2'!K77*RANDBETWEEN(110,120)*0.01,'様式A-3-2-2'!K77*RANDBETWEEN(80,90)*0.01),'様式A-3-2-2'!K77+RANDBETWEEN(1,3)),0),0)&amp;"】"))</f>
        <v/>
      </c>
      <c r="L77" s="87" t="str">
        <f ca="1">IF('様式A-3-2-2'!L77="","",IF('様式A-3-2-2'!L77=0,"-","【"&amp;ROUND(IFERROR(IF(ABS('様式A-3-2-2'!L77)&gt;=10,IF('様式A-3-2-2'!L77&gt;=0,'様式A-3-2-2'!L77*RANDBETWEEN(80,90)*0.01,'様式A-3-2-2'!L77*RANDBETWEEN(110,120)*0.01),'様式A-3-2-2'!L77-RANDBETWEEN(1,3)),0),0)&amp;"～"&amp;ROUND(IFERROR(IF(ABS('様式A-3-2-2'!L77)&gt;=10,IF('様式A-3-2-2'!L77&gt;=0,'様式A-3-2-2'!L77*RANDBETWEEN(110,120)*0.01,'様式A-3-2-2'!L77*RANDBETWEEN(80,90)*0.01),'様式A-3-2-2'!L77+RANDBETWEEN(1,3)),0),0)&amp;"】"))</f>
        <v/>
      </c>
      <c r="M77" s="87" t="str">
        <f ca="1">IF('様式A-3-2-2'!M77="","",IF('様式A-3-2-2'!M77=0,"-","【"&amp;ROUND(IFERROR(IF(ABS('様式A-3-2-2'!M77)&gt;=10,IF('様式A-3-2-2'!M77&gt;=0,'様式A-3-2-2'!M77*RANDBETWEEN(80,90)*0.01,'様式A-3-2-2'!M77*RANDBETWEEN(110,120)*0.01),'様式A-3-2-2'!M77-RANDBETWEEN(1,3)),0),0)&amp;"～"&amp;ROUND(IFERROR(IF(ABS('様式A-3-2-2'!M77)&gt;=10,IF('様式A-3-2-2'!M77&gt;=0,'様式A-3-2-2'!M77*RANDBETWEEN(110,120)*0.01,'様式A-3-2-2'!M77*RANDBETWEEN(80,90)*0.01),'様式A-3-2-2'!M77+RANDBETWEEN(1,3)),0),0)&amp;"】"))</f>
        <v/>
      </c>
      <c r="N77" s="132" t="str">
        <f ca="1">IF('様式A-3-2-2'!N77="","",IF('様式A-3-2-2'!N77=0,"-","【"&amp;ROUND(IFERROR(IF(ABS('様式A-3-2-2'!N77)&gt;=10,IF('様式A-3-2-2'!N77&gt;=0,'様式A-3-2-2'!N77*RANDBETWEEN(80,90)*0.01,'様式A-3-2-2'!N77*RANDBETWEEN(110,120)*0.01),'様式A-3-2-2'!N77-RANDBETWEEN(1,3)),0),0)&amp;"～"&amp;ROUND(IFERROR(IF(ABS('様式A-3-2-2'!N77)&gt;=10,IF('様式A-3-2-2'!N77&gt;=0,'様式A-3-2-2'!N77*RANDBETWEEN(110,120)*0.01,'様式A-3-2-2'!N77*RANDBETWEEN(80,90)*0.01),'様式A-3-2-2'!N77+RANDBETWEEN(1,3)),0),0)&amp;"】"))</f>
        <v/>
      </c>
      <c r="O77" s="103" t="str">
        <f ca="1">IF('様式A-3-2-2'!O77="","",IF('様式A-3-2-2'!O77=0,"-","【"&amp;ROUND(IFERROR(IF(ABS('様式A-3-2-2'!O77)&gt;=10,IF('様式A-3-2-2'!O77&gt;=0,'様式A-3-2-2'!O77*RANDBETWEEN(80,90)*0.01,'様式A-3-2-2'!O77*RANDBETWEEN(110,120)*0.01),'様式A-3-2-2'!O77-RANDBETWEEN(1,3)),0),0)&amp;"～"&amp;ROUND(IFERROR(IF(ABS('様式A-3-2-2'!O77)&gt;=10,IF('様式A-3-2-2'!O77&gt;=0,'様式A-3-2-2'!O77*RANDBETWEEN(110,120)*0.01,'様式A-3-2-2'!O77*RANDBETWEEN(80,90)*0.01),'様式A-3-2-2'!O77+RANDBETWEEN(1,3)),0),0)&amp;"】"))</f>
        <v/>
      </c>
      <c r="P77" s="307" t="e">
        <f ca="1">IF('様式A-3-2-2'!P77="","",IF('様式A-3-2-2'!P77=0,"-","【"&amp;ROUND(IFERROR(IF(ABS('様式A-3-2-2'!P77)&gt;=10,IF('様式A-3-2-2'!P77&gt;=0,'様式A-3-2-2'!P77*RANDBETWEEN(80,90)*0.01,'様式A-3-2-2'!P77*RANDBETWEEN(110,120)*0.01),'様式A-3-2-2'!P77-RANDBETWEEN(1,3)),0),0)&amp;"～"&amp;ROUND(IFERROR(IF(ABS('様式A-3-2-2'!P77)&gt;=10,IF('様式A-3-2-2'!P77&gt;=0,'様式A-3-2-2'!P77*RANDBETWEEN(110,120)*0.01,'様式A-3-2-2'!P77*RANDBETWEEN(80,90)*0.01),'様式A-3-2-2'!P77+RANDBETWEEN(1,3)),0),0)&amp;"】"))</f>
        <v>#DIV/0!</v>
      </c>
      <c r="Q77" s="129" t="str">
        <f>IF('様式A-3-2-2'!Q77="","",'様式A-3-2-2'!Q77)</f>
        <v/>
      </c>
      <c r="V77" s="70"/>
    </row>
    <row r="78" spans="1:25" ht="19.899999999999999" customHeight="1">
      <c r="C78" s="122"/>
      <c r="D78" s="121"/>
      <c r="E78" s="120" t="s">
        <v>295</v>
      </c>
      <c r="F78" s="917" t="str">
        <f>IF('様式A-3-2-2'!F78="","",'様式A-3-2-2'!F78)</f>
        <v/>
      </c>
      <c r="G78" s="917"/>
      <c r="H78" s="917"/>
      <c r="I78" s="918"/>
      <c r="J78" s="104" t="str">
        <f>IF('様式A-3-2-2'!J78="","",'様式A-3-2-2'!J78)</f>
        <v/>
      </c>
      <c r="K78" s="88" t="str">
        <f ca="1">IF('様式A-3-2-2'!K78="","",IF('様式A-3-2-2'!K78=0,"-","【"&amp;ROUND(IFERROR(IF(ABS('様式A-3-2-2'!K78)&gt;=10,IF('様式A-3-2-2'!K78&gt;=0,'様式A-3-2-2'!K78*RANDBETWEEN(80,90)*0.01,'様式A-3-2-2'!K78*RANDBETWEEN(110,120)*0.01),'様式A-3-2-2'!K78-RANDBETWEEN(1,3)),0),0)&amp;"～"&amp;ROUND(IFERROR(IF(ABS('様式A-3-2-2'!K78)&gt;=10,IF('様式A-3-2-2'!K78&gt;=0,'様式A-3-2-2'!K78*RANDBETWEEN(110,120)*0.01,'様式A-3-2-2'!K78*RANDBETWEEN(80,90)*0.01),'様式A-3-2-2'!K78+RANDBETWEEN(1,3)),0),0)&amp;"】"))</f>
        <v/>
      </c>
      <c r="L78" s="87" t="str">
        <f ca="1">IF('様式A-3-2-2'!L78="","",IF('様式A-3-2-2'!L78=0,"-","【"&amp;ROUND(IFERROR(IF(ABS('様式A-3-2-2'!L78)&gt;=10,IF('様式A-3-2-2'!L78&gt;=0,'様式A-3-2-2'!L78*RANDBETWEEN(80,90)*0.01,'様式A-3-2-2'!L78*RANDBETWEEN(110,120)*0.01),'様式A-3-2-2'!L78-RANDBETWEEN(1,3)),0),0)&amp;"～"&amp;ROUND(IFERROR(IF(ABS('様式A-3-2-2'!L78)&gt;=10,IF('様式A-3-2-2'!L78&gt;=0,'様式A-3-2-2'!L78*RANDBETWEEN(110,120)*0.01,'様式A-3-2-2'!L78*RANDBETWEEN(80,90)*0.01),'様式A-3-2-2'!L78+RANDBETWEEN(1,3)),0),0)&amp;"】"))</f>
        <v/>
      </c>
      <c r="M78" s="87" t="str">
        <f ca="1">IF('様式A-3-2-2'!M78="","",IF('様式A-3-2-2'!M78=0,"-","【"&amp;ROUND(IFERROR(IF(ABS('様式A-3-2-2'!M78)&gt;=10,IF('様式A-3-2-2'!M78&gt;=0,'様式A-3-2-2'!M78*RANDBETWEEN(80,90)*0.01,'様式A-3-2-2'!M78*RANDBETWEEN(110,120)*0.01),'様式A-3-2-2'!M78-RANDBETWEEN(1,3)),0),0)&amp;"～"&amp;ROUND(IFERROR(IF(ABS('様式A-3-2-2'!M78)&gt;=10,IF('様式A-3-2-2'!M78&gt;=0,'様式A-3-2-2'!M78*RANDBETWEEN(110,120)*0.01,'様式A-3-2-2'!M78*RANDBETWEEN(80,90)*0.01),'様式A-3-2-2'!M78+RANDBETWEEN(1,3)),0),0)&amp;"】"))</f>
        <v/>
      </c>
      <c r="N78" s="86" t="str">
        <f ca="1">IF('様式A-3-2-2'!N78="","",IF('様式A-3-2-2'!N78=0,"-","【"&amp;ROUND(IFERROR(IF(ABS('様式A-3-2-2'!N78)&gt;=10,IF('様式A-3-2-2'!N78&gt;=0,'様式A-3-2-2'!N78*RANDBETWEEN(80,90)*0.01,'様式A-3-2-2'!N78*RANDBETWEEN(110,120)*0.01),'様式A-3-2-2'!N78-RANDBETWEEN(1,3)),0),0)&amp;"～"&amp;ROUND(IFERROR(IF(ABS('様式A-3-2-2'!N78)&gt;=10,IF('様式A-3-2-2'!N78&gt;=0,'様式A-3-2-2'!N78*RANDBETWEEN(110,120)*0.01,'様式A-3-2-2'!N78*RANDBETWEEN(80,90)*0.01),'様式A-3-2-2'!N78+RANDBETWEEN(1,3)),0),0)&amp;"】"))</f>
        <v/>
      </c>
      <c r="O78" s="100" t="str">
        <f ca="1">IF('様式A-3-2-2'!O78="","",IF('様式A-3-2-2'!O78=0,"-","【"&amp;ROUND(IFERROR(IF(ABS('様式A-3-2-2'!O78)&gt;=10,IF('様式A-3-2-2'!O78&gt;=0,'様式A-3-2-2'!O78*RANDBETWEEN(80,90)*0.01,'様式A-3-2-2'!O78*RANDBETWEEN(110,120)*0.01),'様式A-3-2-2'!O78-RANDBETWEEN(1,3)),0),0)&amp;"～"&amp;ROUND(IFERROR(IF(ABS('様式A-3-2-2'!O78)&gt;=10,IF('様式A-3-2-2'!O78&gt;=0,'様式A-3-2-2'!O78*RANDBETWEEN(110,120)*0.01,'様式A-3-2-2'!O78*RANDBETWEEN(80,90)*0.01),'様式A-3-2-2'!O78+RANDBETWEEN(1,3)),0),0)&amp;"】"))</f>
        <v/>
      </c>
      <c r="P78" s="307" t="e">
        <f ca="1">IF('様式A-3-2-2'!P78="","",IF('様式A-3-2-2'!P78=0,"-","【"&amp;ROUND(IFERROR(IF(ABS('様式A-3-2-2'!P78)&gt;=10,IF('様式A-3-2-2'!P78&gt;=0,'様式A-3-2-2'!P78*RANDBETWEEN(80,90)*0.01,'様式A-3-2-2'!P78*RANDBETWEEN(110,120)*0.01),'様式A-3-2-2'!P78-RANDBETWEEN(1,3)),0),0)&amp;"～"&amp;ROUND(IFERROR(IF(ABS('様式A-3-2-2'!P78)&gt;=10,IF('様式A-3-2-2'!P78&gt;=0,'様式A-3-2-2'!P78*RANDBETWEEN(110,120)*0.01,'様式A-3-2-2'!P78*RANDBETWEEN(80,90)*0.01),'様式A-3-2-2'!P78+RANDBETWEEN(1,3)),0),0)&amp;"】"))</f>
        <v>#DIV/0!</v>
      </c>
      <c r="Q78" s="129" t="str">
        <f>IF('様式A-3-2-2'!Q78="","",'様式A-3-2-2'!Q78)</f>
        <v/>
      </c>
      <c r="V78" s="70"/>
    </row>
    <row r="79" spans="1:25" ht="19.899999999999999" customHeight="1">
      <c r="C79" s="122"/>
      <c r="D79" s="121"/>
      <c r="E79" s="120" t="s">
        <v>296</v>
      </c>
      <c r="F79" s="134" t="s">
        <v>297</v>
      </c>
      <c r="G79" s="271" t="s">
        <v>298</v>
      </c>
      <c r="H79" s="470" t="str">
        <f>IF('様式A-3-2-2'!H79="","",'様式A-3-2-2'!H79)</f>
        <v/>
      </c>
      <c r="I79" s="133" t="s">
        <v>299</v>
      </c>
      <c r="J79" s="104" t="str">
        <f>IF('様式A-3-2-2'!J79="","",'様式A-3-2-2'!J79)</f>
        <v/>
      </c>
      <c r="K79" s="88" t="str">
        <f ca="1">IF('様式A-3-2-2'!K79="","",IF('様式A-3-2-2'!K79=0,"-","【"&amp;ROUND(IFERROR(IF(ABS('様式A-3-2-2'!K79)&gt;=10,IF('様式A-3-2-2'!K79&gt;=0,'様式A-3-2-2'!K79*RANDBETWEEN(80,90)*0.01,'様式A-3-2-2'!K79*RANDBETWEEN(110,120)*0.01),'様式A-3-2-2'!K79-RANDBETWEEN(1,3)),0),0)&amp;"～"&amp;ROUND(IFERROR(IF(ABS('様式A-3-2-2'!K79)&gt;=10,IF('様式A-3-2-2'!K79&gt;=0,'様式A-3-2-2'!K79*RANDBETWEEN(110,120)*0.01,'様式A-3-2-2'!K79*RANDBETWEEN(80,90)*0.01),'様式A-3-2-2'!K79+RANDBETWEEN(1,3)),0),0)&amp;"】"))</f>
        <v/>
      </c>
      <c r="L79" s="87" t="str">
        <f ca="1">IF('様式A-3-2-2'!L79="","",IF('様式A-3-2-2'!L79=0,"-","【"&amp;ROUND(IFERROR(IF(ABS('様式A-3-2-2'!L79)&gt;=10,IF('様式A-3-2-2'!L79&gt;=0,'様式A-3-2-2'!L79*RANDBETWEEN(80,90)*0.01,'様式A-3-2-2'!L79*RANDBETWEEN(110,120)*0.01),'様式A-3-2-2'!L79-RANDBETWEEN(1,3)),0),0)&amp;"～"&amp;ROUND(IFERROR(IF(ABS('様式A-3-2-2'!L79)&gt;=10,IF('様式A-3-2-2'!L79&gt;=0,'様式A-3-2-2'!L79*RANDBETWEEN(110,120)*0.01,'様式A-3-2-2'!L79*RANDBETWEEN(80,90)*0.01),'様式A-3-2-2'!L79+RANDBETWEEN(1,3)),0),0)&amp;"】"))</f>
        <v/>
      </c>
      <c r="M79" s="87" t="str">
        <f ca="1">IF('様式A-3-2-2'!M79="","",IF('様式A-3-2-2'!M79=0,"-","【"&amp;ROUND(IFERROR(IF(ABS('様式A-3-2-2'!M79)&gt;=10,IF('様式A-3-2-2'!M79&gt;=0,'様式A-3-2-2'!M79*RANDBETWEEN(80,90)*0.01,'様式A-3-2-2'!M79*RANDBETWEEN(110,120)*0.01),'様式A-3-2-2'!M79-RANDBETWEEN(1,3)),0),0)&amp;"～"&amp;ROUND(IFERROR(IF(ABS('様式A-3-2-2'!M79)&gt;=10,IF('様式A-3-2-2'!M79&gt;=0,'様式A-3-2-2'!M79*RANDBETWEEN(110,120)*0.01,'様式A-3-2-2'!M79*RANDBETWEEN(80,90)*0.01),'様式A-3-2-2'!M79+RANDBETWEEN(1,3)),0),0)&amp;"】"))</f>
        <v/>
      </c>
      <c r="N79" s="86" t="str">
        <f ca="1">IF('様式A-3-2-2'!N79="","",IF('様式A-3-2-2'!N79=0,"-","【"&amp;ROUND(IFERROR(IF(ABS('様式A-3-2-2'!N79)&gt;=10,IF('様式A-3-2-2'!N79&gt;=0,'様式A-3-2-2'!N79*RANDBETWEEN(80,90)*0.01,'様式A-3-2-2'!N79*RANDBETWEEN(110,120)*0.01),'様式A-3-2-2'!N79-RANDBETWEEN(1,3)),0),0)&amp;"～"&amp;ROUND(IFERROR(IF(ABS('様式A-3-2-2'!N79)&gt;=10,IF('様式A-3-2-2'!N79&gt;=0,'様式A-3-2-2'!N79*RANDBETWEEN(110,120)*0.01,'様式A-3-2-2'!N79*RANDBETWEEN(80,90)*0.01),'様式A-3-2-2'!N79+RANDBETWEEN(1,3)),0),0)&amp;"】"))</f>
        <v/>
      </c>
      <c r="O79" s="100" t="str">
        <f ca="1">IF('様式A-3-2-2'!O79="","",IF('様式A-3-2-2'!O79=0,"-","【"&amp;ROUND(IFERROR(IF(ABS('様式A-3-2-2'!O79)&gt;=10,IF('様式A-3-2-2'!O79&gt;=0,'様式A-3-2-2'!O79*RANDBETWEEN(80,90)*0.01,'様式A-3-2-2'!O79*RANDBETWEEN(110,120)*0.01),'様式A-3-2-2'!O79-RANDBETWEEN(1,3)),0),0)&amp;"～"&amp;ROUND(IFERROR(IF(ABS('様式A-3-2-2'!O79)&gt;=10,IF('様式A-3-2-2'!O79&gt;=0,'様式A-3-2-2'!O79*RANDBETWEEN(110,120)*0.01,'様式A-3-2-2'!O79*RANDBETWEEN(80,90)*0.01),'様式A-3-2-2'!O79+RANDBETWEEN(1,3)),0),0)&amp;"】"))</f>
        <v/>
      </c>
      <c r="P79" s="307" t="e">
        <f ca="1">IF('様式A-3-2-2'!P79="","",IF('様式A-3-2-2'!P79=0,"-","【"&amp;ROUND(IFERROR(IF(ABS('様式A-3-2-2'!P79)&gt;=10,IF('様式A-3-2-2'!P79&gt;=0,'様式A-3-2-2'!P79*RANDBETWEEN(80,90)*0.01,'様式A-3-2-2'!P79*RANDBETWEEN(110,120)*0.01),'様式A-3-2-2'!P79-RANDBETWEEN(1,3)),0),0)&amp;"～"&amp;ROUND(IFERROR(IF(ABS('様式A-3-2-2'!P79)&gt;=10,IF('様式A-3-2-2'!P79&gt;=0,'様式A-3-2-2'!P79*RANDBETWEEN(110,120)*0.01,'様式A-3-2-2'!P79*RANDBETWEEN(80,90)*0.01),'様式A-3-2-2'!P79+RANDBETWEEN(1,3)),0),0)&amp;"】"))</f>
        <v>#DIV/0!</v>
      </c>
      <c r="Q79" s="129" t="str">
        <f>IF('様式A-3-2-2'!Q79="","",'様式A-3-2-2'!Q79)</f>
        <v/>
      </c>
      <c r="V79" s="70"/>
    </row>
    <row r="80" spans="1:25" ht="19.899999999999999" customHeight="1">
      <c r="C80" s="122"/>
      <c r="D80" s="137"/>
      <c r="E80" s="120" t="s">
        <v>300</v>
      </c>
      <c r="F80" s="134" t="s">
        <v>297</v>
      </c>
      <c r="G80" s="266" t="s">
        <v>298</v>
      </c>
      <c r="H80" s="470" t="str">
        <f>IF('様式A-3-2-2'!H80="","",'様式A-3-2-2'!H80)</f>
        <v/>
      </c>
      <c r="I80" s="133" t="s">
        <v>299</v>
      </c>
      <c r="J80" s="104" t="str">
        <f>IF('様式A-3-2-2'!J80="","",'様式A-3-2-2'!J80)</f>
        <v/>
      </c>
      <c r="K80" s="88" t="str">
        <f ca="1">IF('様式A-3-2-2'!K80="","",IF('様式A-3-2-2'!K80=0,"-","【"&amp;ROUND(IFERROR(IF(ABS('様式A-3-2-2'!K80)&gt;=10,IF('様式A-3-2-2'!K80&gt;=0,'様式A-3-2-2'!K80*RANDBETWEEN(80,90)*0.01,'様式A-3-2-2'!K80*RANDBETWEEN(110,120)*0.01),'様式A-3-2-2'!K80-RANDBETWEEN(1,3)),0),0)&amp;"～"&amp;ROUND(IFERROR(IF(ABS('様式A-3-2-2'!K80)&gt;=10,IF('様式A-3-2-2'!K80&gt;=0,'様式A-3-2-2'!K80*RANDBETWEEN(110,120)*0.01,'様式A-3-2-2'!K80*RANDBETWEEN(80,90)*0.01),'様式A-3-2-2'!K80+RANDBETWEEN(1,3)),0),0)&amp;"】"))</f>
        <v/>
      </c>
      <c r="L80" s="87" t="str">
        <f ca="1">IF('様式A-3-2-2'!L80="","",IF('様式A-3-2-2'!L80=0,"-","【"&amp;ROUND(IFERROR(IF(ABS('様式A-3-2-2'!L80)&gt;=10,IF('様式A-3-2-2'!L80&gt;=0,'様式A-3-2-2'!L80*RANDBETWEEN(80,90)*0.01,'様式A-3-2-2'!L80*RANDBETWEEN(110,120)*0.01),'様式A-3-2-2'!L80-RANDBETWEEN(1,3)),0),0)&amp;"～"&amp;ROUND(IFERROR(IF(ABS('様式A-3-2-2'!L80)&gt;=10,IF('様式A-3-2-2'!L80&gt;=0,'様式A-3-2-2'!L80*RANDBETWEEN(110,120)*0.01,'様式A-3-2-2'!L80*RANDBETWEEN(80,90)*0.01),'様式A-3-2-2'!L80+RANDBETWEEN(1,3)),0),0)&amp;"】"))</f>
        <v/>
      </c>
      <c r="M80" s="87" t="str">
        <f ca="1">IF('様式A-3-2-2'!M80="","",IF('様式A-3-2-2'!M80=0,"-","【"&amp;ROUND(IFERROR(IF(ABS('様式A-3-2-2'!M80)&gt;=10,IF('様式A-3-2-2'!M80&gt;=0,'様式A-3-2-2'!M80*RANDBETWEEN(80,90)*0.01,'様式A-3-2-2'!M80*RANDBETWEEN(110,120)*0.01),'様式A-3-2-2'!M80-RANDBETWEEN(1,3)),0),0)&amp;"～"&amp;ROUND(IFERROR(IF(ABS('様式A-3-2-2'!M80)&gt;=10,IF('様式A-3-2-2'!M80&gt;=0,'様式A-3-2-2'!M80*RANDBETWEEN(110,120)*0.01,'様式A-3-2-2'!M80*RANDBETWEEN(80,90)*0.01),'様式A-3-2-2'!M80+RANDBETWEEN(1,3)),0),0)&amp;"】"))</f>
        <v/>
      </c>
      <c r="N80" s="132" t="str">
        <f ca="1">IF('様式A-3-2-2'!N80="","",IF('様式A-3-2-2'!N80=0,"-","【"&amp;ROUND(IFERROR(IF(ABS('様式A-3-2-2'!N80)&gt;=10,IF('様式A-3-2-2'!N80&gt;=0,'様式A-3-2-2'!N80*RANDBETWEEN(80,90)*0.01,'様式A-3-2-2'!N80*RANDBETWEEN(110,120)*0.01),'様式A-3-2-2'!N80-RANDBETWEEN(1,3)),0),0)&amp;"～"&amp;ROUND(IFERROR(IF(ABS('様式A-3-2-2'!N80)&gt;=10,IF('様式A-3-2-2'!N80&gt;=0,'様式A-3-2-2'!N80*RANDBETWEEN(110,120)*0.01,'様式A-3-2-2'!N80*RANDBETWEEN(80,90)*0.01),'様式A-3-2-2'!N80+RANDBETWEEN(1,3)),0),0)&amp;"】"))</f>
        <v/>
      </c>
      <c r="O80" s="100" t="str">
        <f ca="1">IF('様式A-3-2-2'!O80="","",IF('様式A-3-2-2'!O80=0,"-","【"&amp;ROUND(IFERROR(IF(ABS('様式A-3-2-2'!O80)&gt;=10,IF('様式A-3-2-2'!O80&gt;=0,'様式A-3-2-2'!O80*RANDBETWEEN(80,90)*0.01,'様式A-3-2-2'!O80*RANDBETWEEN(110,120)*0.01),'様式A-3-2-2'!O80-RANDBETWEEN(1,3)),0),0)&amp;"～"&amp;ROUND(IFERROR(IF(ABS('様式A-3-2-2'!O80)&gt;=10,IF('様式A-3-2-2'!O80&gt;=0,'様式A-3-2-2'!O80*RANDBETWEEN(110,120)*0.01,'様式A-3-2-2'!O80*RANDBETWEEN(80,90)*0.01),'様式A-3-2-2'!O80+RANDBETWEEN(1,3)),0),0)&amp;"】"))</f>
        <v/>
      </c>
      <c r="P80" s="307" t="e">
        <f ca="1">IF('様式A-3-2-2'!P80="","",IF('様式A-3-2-2'!P80=0,"-","【"&amp;ROUND(IFERROR(IF(ABS('様式A-3-2-2'!P80)&gt;=10,IF('様式A-3-2-2'!P80&gt;=0,'様式A-3-2-2'!P80*RANDBETWEEN(80,90)*0.01,'様式A-3-2-2'!P80*RANDBETWEEN(110,120)*0.01),'様式A-3-2-2'!P80-RANDBETWEEN(1,3)),0),0)&amp;"～"&amp;ROUND(IFERROR(IF(ABS('様式A-3-2-2'!P80)&gt;=10,IF('様式A-3-2-2'!P80&gt;=0,'様式A-3-2-2'!P80*RANDBETWEEN(110,120)*0.01,'様式A-3-2-2'!P80*RANDBETWEEN(80,90)*0.01),'様式A-3-2-2'!P80+RANDBETWEEN(1,3)),0),0)&amp;"】"))</f>
        <v>#DIV/0!</v>
      </c>
      <c r="Q80" s="129" t="str">
        <f>IF('様式A-3-2-2'!Q80="","",'様式A-3-2-2'!Q80)</f>
        <v/>
      </c>
      <c r="V80" s="70"/>
    </row>
    <row r="81" spans="3:22" ht="19.899999999999999" customHeight="1">
      <c r="C81" s="122"/>
      <c r="D81" s="137"/>
      <c r="E81" s="120" t="s">
        <v>301</v>
      </c>
      <c r="F81" s="136" t="s">
        <v>302</v>
      </c>
      <c r="G81" s="135"/>
      <c r="H81" s="135"/>
      <c r="I81" s="135"/>
      <c r="J81" s="104" t="str">
        <f>IF('様式A-3-2-2'!J81="","",'様式A-3-2-2'!J81)</f>
        <v/>
      </c>
      <c r="K81" s="88" t="str">
        <f ca="1">IF('様式A-3-2-2'!K81="","",IF('様式A-3-2-2'!K81=0,"-","【"&amp;ROUND(IFERROR(IF(ABS('様式A-3-2-2'!K81)&gt;=10,IF('様式A-3-2-2'!K81&gt;=0,'様式A-3-2-2'!K81*RANDBETWEEN(80,90)*0.01,'様式A-3-2-2'!K81*RANDBETWEEN(110,120)*0.01),'様式A-3-2-2'!K81-RANDBETWEEN(1,3)),0),0)&amp;"～"&amp;ROUND(IFERROR(IF(ABS('様式A-3-2-2'!K81)&gt;=10,IF('様式A-3-2-2'!K81&gt;=0,'様式A-3-2-2'!K81*RANDBETWEEN(110,120)*0.01,'様式A-3-2-2'!K81*RANDBETWEEN(80,90)*0.01),'様式A-3-2-2'!K81+RANDBETWEEN(1,3)),0),0)&amp;"】"))</f>
        <v/>
      </c>
      <c r="L81" s="87" t="str">
        <f ca="1">IF('様式A-3-2-2'!L81="","",IF('様式A-3-2-2'!L81=0,"-","【"&amp;ROUND(IFERROR(IF(ABS('様式A-3-2-2'!L81)&gt;=10,IF('様式A-3-2-2'!L81&gt;=0,'様式A-3-2-2'!L81*RANDBETWEEN(80,90)*0.01,'様式A-3-2-2'!L81*RANDBETWEEN(110,120)*0.01),'様式A-3-2-2'!L81-RANDBETWEEN(1,3)),0),0)&amp;"～"&amp;ROUND(IFERROR(IF(ABS('様式A-3-2-2'!L81)&gt;=10,IF('様式A-3-2-2'!L81&gt;=0,'様式A-3-2-2'!L81*RANDBETWEEN(110,120)*0.01,'様式A-3-2-2'!L81*RANDBETWEEN(80,90)*0.01),'様式A-3-2-2'!L81+RANDBETWEEN(1,3)),0),0)&amp;"】"))</f>
        <v/>
      </c>
      <c r="M81" s="87" t="str">
        <f ca="1">IF('様式A-3-2-2'!M81="","",IF('様式A-3-2-2'!M81=0,"-","【"&amp;ROUND(IFERROR(IF(ABS('様式A-3-2-2'!M81)&gt;=10,IF('様式A-3-2-2'!M81&gt;=0,'様式A-3-2-2'!M81*RANDBETWEEN(80,90)*0.01,'様式A-3-2-2'!M81*RANDBETWEEN(110,120)*0.01),'様式A-3-2-2'!M81-RANDBETWEEN(1,3)),0),0)&amp;"～"&amp;ROUND(IFERROR(IF(ABS('様式A-3-2-2'!M81)&gt;=10,IF('様式A-3-2-2'!M81&gt;=0,'様式A-3-2-2'!M81*RANDBETWEEN(110,120)*0.01,'様式A-3-2-2'!M81*RANDBETWEEN(80,90)*0.01),'様式A-3-2-2'!M81+RANDBETWEEN(1,3)),0),0)&amp;"】"))</f>
        <v/>
      </c>
      <c r="N81" s="86" t="str">
        <f ca="1">IF('様式A-3-2-2'!N81="","",IF('様式A-3-2-2'!N81=0,"-","【"&amp;ROUND(IFERROR(IF(ABS('様式A-3-2-2'!N81)&gt;=10,IF('様式A-3-2-2'!N81&gt;=0,'様式A-3-2-2'!N81*RANDBETWEEN(80,90)*0.01,'様式A-3-2-2'!N81*RANDBETWEEN(110,120)*0.01),'様式A-3-2-2'!N81-RANDBETWEEN(1,3)),0),0)&amp;"～"&amp;ROUND(IFERROR(IF(ABS('様式A-3-2-2'!N81)&gt;=10,IF('様式A-3-2-2'!N81&gt;=0,'様式A-3-2-2'!N81*RANDBETWEEN(110,120)*0.01,'様式A-3-2-2'!N81*RANDBETWEEN(80,90)*0.01),'様式A-3-2-2'!N81+RANDBETWEEN(1,3)),0),0)&amp;"】"))</f>
        <v/>
      </c>
      <c r="O81" s="100" t="str">
        <f ca="1">IF('様式A-3-2-2'!O81="","",IF('様式A-3-2-2'!O81=0,"-","【"&amp;ROUND(IFERROR(IF(ABS('様式A-3-2-2'!O81)&gt;=10,IF('様式A-3-2-2'!O81&gt;=0,'様式A-3-2-2'!O81*RANDBETWEEN(80,90)*0.01,'様式A-3-2-2'!O81*RANDBETWEEN(110,120)*0.01),'様式A-3-2-2'!O81-RANDBETWEEN(1,3)),0),0)&amp;"～"&amp;ROUND(IFERROR(IF(ABS('様式A-3-2-2'!O81)&gt;=10,IF('様式A-3-2-2'!O81&gt;=0,'様式A-3-2-2'!O81*RANDBETWEEN(110,120)*0.01,'様式A-3-2-2'!O81*RANDBETWEEN(80,90)*0.01),'様式A-3-2-2'!O81+RANDBETWEEN(1,3)),0),0)&amp;"】"))</f>
        <v/>
      </c>
      <c r="P81" s="307" t="e">
        <f ca="1">IF('様式A-3-2-2'!P81="","",IF('様式A-3-2-2'!P81=0,"-","【"&amp;ROUND(IFERROR(IF(ABS('様式A-3-2-2'!P81)&gt;=10,IF('様式A-3-2-2'!P81&gt;=0,'様式A-3-2-2'!P81*RANDBETWEEN(80,90)*0.01,'様式A-3-2-2'!P81*RANDBETWEEN(110,120)*0.01),'様式A-3-2-2'!P81-RANDBETWEEN(1,3)),0),0)&amp;"～"&amp;ROUND(IFERROR(IF(ABS('様式A-3-2-2'!P81)&gt;=10,IF('様式A-3-2-2'!P81&gt;=0,'様式A-3-2-2'!P81*RANDBETWEEN(110,120)*0.01,'様式A-3-2-2'!P81*RANDBETWEEN(80,90)*0.01),'様式A-3-2-2'!P81+RANDBETWEEN(1,3)),0),0)&amp;"】"))</f>
        <v>#DIV/0!</v>
      </c>
      <c r="Q81" s="129" t="str">
        <f>IF('様式A-3-2-2'!Q81="","",'様式A-3-2-2'!Q81)</f>
        <v/>
      </c>
      <c r="V81" s="70"/>
    </row>
    <row r="82" spans="3:22" ht="19.899999999999999" customHeight="1">
      <c r="C82" s="122"/>
      <c r="D82" s="137"/>
      <c r="E82" s="120" t="s">
        <v>303</v>
      </c>
      <c r="F82" s="136" t="s">
        <v>304</v>
      </c>
      <c r="G82" s="135"/>
      <c r="H82" s="135"/>
      <c r="I82" s="135"/>
      <c r="J82" s="104" t="str">
        <f>IF('様式A-3-2-2'!J82="","",'様式A-3-2-2'!J82)</f>
        <v/>
      </c>
      <c r="K82" s="88" t="str">
        <f ca="1">IF('様式A-3-2-2'!K82="","",IF('様式A-3-2-2'!K82=0,"-","【"&amp;ROUND(IFERROR(IF(ABS('様式A-3-2-2'!K82)&gt;=10,IF('様式A-3-2-2'!K82&gt;=0,'様式A-3-2-2'!K82*RANDBETWEEN(80,90)*0.01,'様式A-3-2-2'!K82*RANDBETWEEN(110,120)*0.01),'様式A-3-2-2'!K82-RANDBETWEEN(1,3)),0),0)&amp;"～"&amp;ROUND(IFERROR(IF(ABS('様式A-3-2-2'!K82)&gt;=10,IF('様式A-3-2-2'!K82&gt;=0,'様式A-3-2-2'!K82*RANDBETWEEN(110,120)*0.01,'様式A-3-2-2'!K82*RANDBETWEEN(80,90)*0.01),'様式A-3-2-2'!K82+RANDBETWEEN(1,3)),0),0)&amp;"】"))</f>
        <v/>
      </c>
      <c r="L82" s="87" t="str">
        <f ca="1">IF('様式A-3-2-2'!L82="","",IF('様式A-3-2-2'!L82=0,"-","【"&amp;ROUND(IFERROR(IF(ABS('様式A-3-2-2'!L82)&gt;=10,IF('様式A-3-2-2'!L82&gt;=0,'様式A-3-2-2'!L82*RANDBETWEEN(80,90)*0.01,'様式A-3-2-2'!L82*RANDBETWEEN(110,120)*0.01),'様式A-3-2-2'!L82-RANDBETWEEN(1,3)),0),0)&amp;"～"&amp;ROUND(IFERROR(IF(ABS('様式A-3-2-2'!L82)&gt;=10,IF('様式A-3-2-2'!L82&gt;=0,'様式A-3-2-2'!L82*RANDBETWEEN(110,120)*0.01,'様式A-3-2-2'!L82*RANDBETWEEN(80,90)*0.01),'様式A-3-2-2'!L82+RANDBETWEEN(1,3)),0),0)&amp;"】"))</f>
        <v/>
      </c>
      <c r="M82" s="87" t="str">
        <f ca="1">IF('様式A-3-2-2'!M82="","",IF('様式A-3-2-2'!M82=0,"-","【"&amp;ROUND(IFERROR(IF(ABS('様式A-3-2-2'!M82)&gt;=10,IF('様式A-3-2-2'!M82&gt;=0,'様式A-3-2-2'!M82*RANDBETWEEN(80,90)*0.01,'様式A-3-2-2'!M82*RANDBETWEEN(110,120)*0.01),'様式A-3-2-2'!M82-RANDBETWEEN(1,3)),0),0)&amp;"～"&amp;ROUND(IFERROR(IF(ABS('様式A-3-2-2'!M82)&gt;=10,IF('様式A-3-2-2'!M82&gt;=0,'様式A-3-2-2'!M82*RANDBETWEEN(110,120)*0.01,'様式A-3-2-2'!M82*RANDBETWEEN(80,90)*0.01),'様式A-3-2-2'!M82+RANDBETWEEN(1,3)),0),0)&amp;"】"))</f>
        <v/>
      </c>
      <c r="N82" s="86" t="str">
        <f ca="1">IF('様式A-3-2-2'!N82="","",IF('様式A-3-2-2'!N82=0,"-","【"&amp;ROUND(IFERROR(IF(ABS('様式A-3-2-2'!N82)&gt;=10,IF('様式A-3-2-2'!N82&gt;=0,'様式A-3-2-2'!N82*RANDBETWEEN(80,90)*0.01,'様式A-3-2-2'!N82*RANDBETWEEN(110,120)*0.01),'様式A-3-2-2'!N82-RANDBETWEEN(1,3)),0),0)&amp;"～"&amp;ROUND(IFERROR(IF(ABS('様式A-3-2-2'!N82)&gt;=10,IF('様式A-3-2-2'!N82&gt;=0,'様式A-3-2-2'!N82*RANDBETWEEN(110,120)*0.01,'様式A-3-2-2'!N82*RANDBETWEEN(80,90)*0.01),'様式A-3-2-2'!N82+RANDBETWEEN(1,3)),0),0)&amp;"】"))</f>
        <v/>
      </c>
      <c r="O82" s="100" t="str">
        <f ca="1">IF('様式A-3-2-2'!O82="","",IF('様式A-3-2-2'!O82=0,"-","【"&amp;ROUND(IFERROR(IF(ABS('様式A-3-2-2'!O82)&gt;=10,IF('様式A-3-2-2'!O82&gt;=0,'様式A-3-2-2'!O82*RANDBETWEEN(80,90)*0.01,'様式A-3-2-2'!O82*RANDBETWEEN(110,120)*0.01),'様式A-3-2-2'!O82-RANDBETWEEN(1,3)),0),0)&amp;"～"&amp;ROUND(IFERROR(IF(ABS('様式A-3-2-2'!O82)&gt;=10,IF('様式A-3-2-2'!O82&gt;=0,'様式A-3-2-2'!O82*RANDBETWEEN(110,120)*0.01,'様式A-3-2-2'!O82*RANDBETWEEN(80,90)*0.01),'様式A-3-2-2'!O82+RANDBETWEEN(1,3)),0),0)&amp;"】"))</f>
        <v/>
      </c>
      <c r="P82" s="307" t="e">
        <f ca="1">IF('様式A-3-2-2'!P82="","",IF('様式A-3-2-2'!P82=0,"-","【"&amp;ROUND(IFERROR(IF(ABS('様式A-3-2-2'!P82)&gt;=10,IF('様式A-3-2-2'!P82&gt;=0,'様式A-3-2-2'!P82*RANDBETWEEN(80,90)*0.01,'様式A-3-2-2'!P82*RANDBETWEEN(110,120)*0.01),'様式A-3-2-2'!P82-RANDBETWEEN(1,3)),0),0)&amp;"～"&amp;ROUND(IFERROR(IF(ABS('様式A-3-2-2'!P82)&gt;=10,IF('様式A-3-2-2'!P82&gt;=0,'様式A-3-2-2'!P82*RANDBETWEEN(110,120)*0.01,'様式A-3-2-2'!P82*RANDBETWEEN(80,90)*0.01),'様式A-3-2-2'!P82+RANDBETWEEN(1,3)),0),0)&amp;"】"))</f>
        <v>#DIV/0!</v>
      </c>
      <c r="Q82" s="129" t="str">
        <f>IF('様式A-3-2-2'!Q82="","",'様式A-3-2-2'!Q82)</f>
        <v/>
      </c>
      <c r="V82" s="70"/>
    </row>
    <row r="83" spans="3:22" ht="19.899999999999999" customHeight="1">
      <c r="C83" s="122"/>
      <c r="D83" s="131"/>
      <c r="E83" s="120" t="s">
        <v>305</v>
      </c>
      <c r="F83" s="134" t="s">
        <v>306</v>
      </c>
      <c r="G83" s="134"/>
      <c r="H83" s="134"/>
      <c r="I83" s="133"/>
      <c r="J83" s="104" t="str">
        <f>IF('様式A-3-2-2'!J83="","",'様式A-3-2-2'!J83)</f>
        <v/>
      </c>
      <c r="K83" s="88" t="str">
        <f ca="1">IF('様式A-3-2-2'!K83="","",IF('様式A-3-2-2'!K83=0,"-","【"&amp;ROUND(IFERROR(IF(ABS('様式A-3-2-2'!K83)&gt;=10,IF('様式A-3-2-2'!K83&gt;=0,'様式A-3-2-2'!K83*RANDBETWEEN(80,90)*0.01,'様式A-3-2-2'!K83*RANDBETWEEN(110,120)*0.01),'様式A-3-2-2'!K83-RANDBETWEEN(1,3)),0),0)&amp;"～"&amp;ROUND(IFERROR(IF(ABS('様式A-3-2-2'!K83)&gt;=10,IF('様式A-3-2-2'!K83&gt;=0,'様式A-3-2-2'!K83*RANDBETWEEN(110,120)*0.01,'様式A-3-2-2'!K83*RANDBETWEEN(80,90)*0.01),'様式A-3-2-2'!K83+RANDBETWEEN(1,3)),0),0)&amp;"】"))</f>
        <v/>
      </c>
      <c r="L83" s="87" t="str">
        <f ca="1">IF('様式A-3-2-2'!L83="","",IF('様式A-3-2-2'!L83=0,"-","【"&amp;ROUND(IFERROR(IF(ABS('様式A-3-2-2'!L83)&gt;=10,IF('様式A-3-2-2'!L83&gt;=0,'様式A-3-2-2'!L83*RANDBETWEEN(80,90)*0.01,'様式A-3-2-2'!L83*RANDBETWEEN(110,120)*0.01),'様式A-3-2-2'!L83-RANDBETWEEN(1,3)),0),0)&amp;"～"&amp;ROUND(IFERROR(IF(ABS('様式A-3-2-2'!L83)&gt;=10,IF('様式A-3-2-2'!L83&gt;=0,'様式A-3-2-2'!L83*RANDBETWEEN(110,120)*0.01,'様式A-3-2-2'!L83*RANDBETWEEN(80,90)*0.01),'様式A-3-2-2'!L83+RANDBETWEEN(1,3)),0),0)&amp;"】"))</f>
        <v/>
      </c>
      <c r="M83" s="87" t="str">
        <f ca="1">IF('様式A-3-2-2'!M83="","",IF('様式A-3-2-2'!M83=0,"-","【"&amp;ROUND(IFERROR(IF(ABS('様式A-3-2-2'!M83)&gt;=10,IF('様式A-3-2-2'!M83&gt;=0,'様式A-3-2-2'!M83*RANDBETWEEN(80,90)*0.01,'様式A-3-2-2'!M83*RANDBETWEEN(110,120)*0.01),'様式A-3-2-2'!M83-RANDBETWEEN(1,3)),0),0)&amp;"～"&amp;ROUND(IFERROR(IF(ABS('様式A-3-2-2'!M83)&gt;=10,IF('様式A-3-2-2'!M83&gt;=0,'様式A-3-2-2'!M83*RANDBETWEEN(110,120)*0.01,'様式A-3-2-2'!M83*RANDBETWEEN(80,90)*0.01),'様式A-3-2-2'!M83+RANDBETWEEN(1,3)),0),0)&amp;"】"))</f>
        <v/>
      </c>
      <c r="N83" s="132" t="str">
        <f ca="1">IF('様式A-3-2-2'!N83="","",IF('様式A-3-2-2'!N83=0,"-","【"&amp;ROUND(IFERROR(IF(ABS('様式A-3-2-2'!N83)&gt;=10,IF('様式A-3-2-2'!N83&gt;=0,'様式A-3-2-2'!N83*RANDBETWEEN(80,90)*0.01,'様式A-3-2-2'!N83*RANDBETWEEN(110,120)*0.01),'様式A-3-2-2'!N83-RANDBETWEEN(1,3)),0),0)&amp;"～"&amp;ROUND(IFERROR(IF(ABS('様式A-3-2-2'!N83)&gt;=10,IF('様式A-3-2-2'!N83&gt;=0,'様式A-3-2-2'!N83*RANDBETWEEN(110,120)*0.01,'様式A-3-2-2'!N83*RANDBETWEEN(80,90)*0.01),'様式A-3-2-2'!N83+RANDBETWEEN(1,3)),0),0)&amp;"】"))</f>
        <v/>
      </c>
      <c r="O83" s="100" t="str">
        <f ca="1">IF('様式A-3-2-2'!O83="","",IF('様式A-3-2-2'!O83=0,"-","【"&amp;ROUND(IFERROR(IF(ABS('様式A-3-2-2'!O83)&gt;=10,IF('様式A-3-2-2'!O83&gt;=0,'様式A-3-2-2'!O83*RANDBETWEEN(80,90)*0.01,'様式A-3-2-2'!O83*RANDBETWEEN(110,120)*0.01),'様式A-3-2-2'!O83-RANDBETWEEN(1,3)),0),0)&amp;"～"&amp;ROUND(IFERROR(IF(ABS('様式A-3-2-2'!O83)&gt;=10,IF('様式A-3-2-2'!O83&gt;=0,'様式A-3-2-2'!O83*RANDBETWEEN(110,120)*0.01,'様式A-3-2-2'!O83*RANDBETWEEN(80,90)*0.01),'様式A-3-2-2'!O83+RANDBETWEEN(1,3)),0),0)&amp;"】"))</f>
        <v/>
      </c>
      <c r="P83" s="307" t="e">
        <f ca="1">IF('様式A-3-2-2'!P83="","",IF('様式A-3-2-2'!P83=0,"-","【"&amp;ROUND(IFERROR(IF(ABS('様式A-3-2-2'!P83)&gt;=10,IF('様式A-3-2-2'!P83&gt;=0,'様式A-3-2-2'!P83*RANDBETWEEN(80,90)*0.01,'様式A-3-2-2'!P83*RANDBETWEEN(110,120)*0.01),'様式A-3-2-2'!P83-RANDBETWEEN(1,3)),0),0)&amp;"～"&amp;ROUND(IFERROR(IF(ABS('様式A-3-2-2'!P83)&gt;=10,IF('様式A-3-2-2'!P83&gt;=0,'様式A-3-2-2'!P83*RANDBETWEEN(110,120)*0.01,'様式A-3-2-2'!P83*RANDBETWEEN(80,90)*0.01),'様式A-3-2-2'!P83+RANDBETWEEN(1,3)),0),0)&amp;"】"))</f>
        <v>#DIV/0!</v>
      </c>
      <c r="Q83" s="129" t="str">
        <f>IF('様式A-3-2-2'!Q83="","",'様式A-3-2-2'!Q83)</f>
        <v/>
      </c>
      <c r="V83" s="70"/>
    </row>
    <row r="84" spans="3:22" ht="19.899999999999999" customHeight="1">
      <c r="C84" s="122"/>
      <c r="D84" s="131"/>
      <c r="E84" s="120" t="s">
        <v>307</v>
      </c>
      <c r="F84" s="919" t="str">
        <f>IF('様式A-3-2-2'!F84="","",'様式A-3-2-2'!F84)</f>
        <v/>
      </c>
      <c r="G84" s="919"/>
      <c r="H84" s="919"/>
      <c r="I84" s="920"/>
      <c r="J84" s="104" t="str">
        <f>IF('様式A-3-2-2'!J84="","",'様式A-3-2-2'!J84)</f>
        <v/>
      </c>
      <c r="K84" s="88" t="str">
        <f ca="1">IF('様式A-3-2-2'!K84="","",IF('様式A-3-2-2'!K84=0,"-","【"&amp;ROUND(IFERROR(IF(ABS('様式A-3-2-2'!K84)&gt;=10,IF('様式A-3-2-2'!K84&gt;=0,'様式A-3-2-2'!K84*RANDBETWEEN(80,90)*0.01,'様式A-3-2-2'!K84*RANDBETWEEN(110,120)*0.01),'様式A-3-2-2'!K84-RANDBETWEEN(1,3)),0),0)&amp;"～"&amp;ROUND(IFERROR(IF(ABS('様式A-3-2-2'!K84)&gt;=10,IF('様式A-3-2-2'!K84&gt;=0,'様式A-3-2-2'!K84*RANDBETWEEN(110,120)*0.01,'様式A-3-2-2'!K84*RANDBETWEEN(80,90)*0.01),'様式A-3-2-2'!K84+RANDBETWEEN(1,3)),0),0)&amp;"】"))</f>
        <v/>
      </c>
      <c r="L84" s="87" t="str">
        <f ca="1">IF('様式A-3-2-2'!L84="","",IF('様式A-3-2-2'!L84=0,"-","【"&amp;ROUND(IFERROR(IF(ABS('様式A-3-2-2'!L84)&gt;=10,IF('様式A-3-2-2'!L84&gt;=0,'様式A-3-2-2'!L84*RANDBETWEEN(80,90)*0.01,'様式A-3-2-2'!L84*RANDBETWEEN(110,120)*0.01),'様式A-3-2-2'!L84-RANDBETWEEN(1,3)),0),0)&amp;"～"&amp;ROUND(IFERROR(IF(ABS('様式A-3-2-2'!L84)&gt;=10,IF('様式A-3-2-2'!L84&gt;=0,'様式A-3-2-2'!L84*RANDBETWEEN(110,120)*0.01,'様式A-3-2-2'!L84*RANDBETWEEN(80,90)*0.01),'様式A-3-2-2'!L84+RANDBETWEEN(1,3)),0),0)&amp;"】"))</f>
        <v/>
      </c>
      <c r="M84" s="87" t="str">
        <f ca="1">IF('様式A-3-2-2'!M84="","",IF('様式A-3-2-2'!M84=0,"-","【"&amp;ROUND(IFERROR(IF(ABS('様式A-3-2-2'!M84)&gt;=10,IF('様式A-3-2-2'!M84&gt;=0,'様式A-3-2-2'!M84*RANDBETWEEN(80,90)*0.01,'様式A-3-2-2'!M84*RANDBETWEEN(110,120)*0.01),'様式A-3-2-2'!M84-RANDBETWEEN(1,3)),0),0)&amp;"～"&amp;ROUND(IFERROR(IF(ABS('様式A-3-2-2'!M84)&gt;=10,IF('様式A-3-2-2'!M84&gt;=0,'様式A-3-2-2'!M84*RANDBETWEEN(110,120)*0.01,'様式A-3-2-2'!M84*RANDBETWEEN(80,90)*0.01),'様式A-3-2-2'!M84+RANDBETWEEN(1,3)),0),0)&amp;"】"))</f>
        <v/>
      </c>
      <c r="N84" s="86" t="str">
        <f ca="1">IF('様式A-3-2-2'!N84="","",IF('様式A-3-2-2'!N84=0,"-","【"&amp;ROUND(IFERROR(IF(ABS('様式A-3-2-2'!N84)&gt;=10,IF('様式A-3-2-2'!N84&gt;=0,'様式A-3-2-2'!N84*RANDBETWEEN(80,90)*0.01,'様式A-3-2-2'!N84*RANDBETWEEN(110,120)*0.01),'様式A-3-2-2'!N84-RANDBETWEEN(1,3)),0),0)&amp;"～"&amp;ROUND(IFERROR(IF(ABS('様式A-3-2-2'!N84)&gt;=10,IF('様式A-3-2-2'!N84&gt;=0,'様式A-3-2-2'!N84*RANDBETWEEN(110,120)*0.01,'様式A-3-2-2'!N84*RANDBETWEEN(80,90)*0.01),'様式A-3-2-2'!N84+RANDBETWEEN(1,3)),0),0)&amp;"】"))</f>
        <v/>
      </c>
      <c r="O84" s="100" t="str">
        <f ca="1">IF('様式A-3-2-2'!O84="","",IF('様式A-3-2-2'!O84=0,"-","【"&amp;ROUND(IFERROR(IF(ABS('様式A-3-2-2'!O84)&gt;=10,IF('様式A-3-2-2'!O84&gt;=0,'様式A-3-2-2'!O84*RANDBETWEEN(80,90)*0.01,'様式A-3-2-2'!O84*RANDBETWEEN(110,120)*0.01),'様式A-3-2-2'!O84-RANDBETWEEN(1,3)),0),0)&amp;"～"&amp;ROUND(IFERROR(IF(ABS('様式A-3-2-2'!O84)&gt;=10,IF('様式A-3-2-2'!O84&gt;=0,'様式A-3-2-2'!O84*RANDBETWEEN(110,120)*0.01,'様式A-3-2-2'!O84*RANDBETWEEN(80,90)*0.01),'様式A-3-2-2'!O84+RANDBETWEEN(1,3)),0),0)&amp;"】"))</f>
        <v/>
      </c>
      <c r="P84" s="307" t="e">
        <f ca="1">IF('様式A-3-2-2'!P84="","",IF('様式A-3-2-2'!P84=0,"-","【"&amp;ROUND(IFERROR(IF(ABS('様式A-3-2-2'!P84)&gt;=10,IF('様式A-3-2-2'!P84&gt;=0,'様式A-3-2-2'!P84*RANDBETWEEN(80,90)*0.01,'様式A-3-2-2'!P84*RANDBETWEEN(110,120)*0.01),'様式A-3-2-2'!P84-RANDBETWEEN(1,3)),0),0)&amp;"～"&amp;ROUND(IFERROR(IF(ABS('様式A-3-2-2'!P84)&gt;=10,IF('様式A-3-2-2'!P84&gt;=0,'様式A-3-2-2'!P84*RANDBETWEEN(110,120)*0.01,'様式A-3-2-2'!P84*RANDBETWEEN(80,90)*0.01),'様式A-3-2-2'!P84+RANDBETWEEN(1,3)),0),0)&amp;"】"))</f>
        <v>#DIV/0!</v>
      </c>
      <c r="Q84" s="129" t="str">
        <f>IF('様式A-3-2-2'!Q84="","",'様式A-3-2-2'!Q84)</f>
        <v/>
      </c>
      <c r="V84" s="70"/>
    </row>
    <row r="85" spans="3:22" ht="19.899999999999999" customHeight="1">
      <c r="C85" s="122"/>
      <c r="D85" s="131"/>
      <c r="E85" s="120" t="s">
        <v>308</v>
      </c>
      <c r="F85" s="921" t="s">
        <v>309</v>
      </c>
      <c r="G85" s="921"/>
      <c r="H85" s="921"/>
      <c r="I85" s="922"/>
      <c r="J85" s="104" t="str">
        <f>IF('様式A-3-2-2'!J85="","",'様式A-3-2-2'!J85)</f>
        <v/>
      </c>
      <c r="K85" s="88" t="str">
        <f ca="1">IF('様式A-3-2-2'!K85="","",IF('様式A-3-2-2'!K85=0,"-","【"&amp;ROUND(IFERROR(IF(ABS('様式A-3-2-2'!K85)&gt;=10,IF('様式A-3-2-2'!K85&gt;=0,'様式A-3-2-2'!K85*RANDBETWEEN(80,90)*0.01,'様式A-3-2-2'!K85*RANDBETWEEN(110,120)*0.01),'様式A-3-2-2'!K85-RANDBETWEEN(1,3)),0),0)&amp;"～"&amp;ROUND(IFERROR(IF(ABS('様式A-3-2-2'!K85)&gt;=10,IF('様式A-3-2-2'!K85&gt;=0,'様式A-3-2-2'!K85*RANDBETWEEN(110,120)*0.01,'様式A-3-2-2'!K85*RANDBETWEEN(80,90)*0.01),'様式A-3-2-2'!K85+RANDBETWEEN(1,3)),0),0)&amp;"】"))</f>
        <v/>
      </c>
      <c r="L85" s="87" t="str">
        <f ca="1">IF('様式A-3-2-2'!L85="","",IF('様式A-3-2-2'!L85=0,"-","【"&amp;ROUND(IFERROR(IF(ABS('様式A-3-2-2'!L85)&gt;=10,IF('様式A-3-2-2'!L85&gt;=0,'様式A-3-2-2'!L85*RANDBETWEEN(80,90)*0.01,'様式A-3-2-2'!L85*RANDBETWEEN(110,120)*0.01),'様式A-3-2-2'!L85-RANDBETWEEN(1,3)),0),0)&amp;"～"&amp;ROUND(IFERROR(IF(ABS('様式A-3-2-2'!L85)&gt;=10,IF('様式A-3-2-2'!L85&gt;=0,'様式A-3-2-2'!L85*RANDBETWEEN(110,120)*0.01,'様式A-3-2-2'!L85*RANDBETWEEN(80,90)*0.01),'様式A-3-2-2'!L85+RANDBETWEEN(1,3)),0),0)&amp;"】"))</f>
        <v/>
      </c>
      <c r="M85" s="87" t="str">
        <f ca="1">IF('様式A-3-2-2'!M85="","",IF('様式A-3-2-2'!M85=0,"-","【"&amp;ROUND(IFERROR(IF(ABS('様式A-3-2-2'!M85)&gt;=10,IF('様式A-3-2-2'!M85&gt;=0,'様式A-3-2-2'!M85*RANDBETWEEN(80,90)*0.01,'様式A-3-2-2'!M85*RANDBETWEEN(110,120)*0.01),'様式A-3-2-2'!M85-RANDBETWEEN(1,3)),0),0)&amp;"～"&amp;ROUND(IFERROR(IF(ABS('様式A-3-2-2'!M85)&gt;=10,IF('様式A-3-2-2'!M85&gt;=0,'様式A-3-2-2'!M85*RANDBETWEEN(110,120)*0.01,'様式A-3-2-2'!M85*RANDBETWEEN(80,90)*0.01),'様式A-3-2-2'!M85+RANDBETWEEN(1,3)),0),0)&amp;"】"))</f>
        <v/>
      </c>
      <c r="N85" s="86" t="str">
        <f ca="1">IF('様式A-3-2-2'!N85="","",IF('様式A-3-2-2'!N85=0,"-","【"&amp;ROUND(IFERROR(IF(ABS('様式A-3-2-2'!N85)&gt;=10,IF('様式A-3-2-2'!N85&gt;=0,'様式A-3-2-2'!N85*RANDBETWEEN(80,90)*0.01,'様式A-3-2-2'!N85*RANDBETWEEN(110,120)*0.01),'様式A-3-2-2'!N85-RANDBETWEEN(1,3)),0),0)&amp;"～"&amp;ROUND(IFERROR(IF(ABS('様式A-3-2-2'!N85)&gt;=10,IF('様式A-3-2-2'!N85&gt;=0,'様式A-3-2-2'!N85*RANDBETWEEN(110,120)*0.01,'様式A-3-2-2'!N85*RANDBETWEEN(80,90)*0.01),'様式A-3-2-2'!N85+RANDBETWEEN(1,3)),0),0)&amp;"】"))</f>
        <v/>
      </c>
      <c r="O85" s="100" t="str">
        <f ca="1">IF('様式A-3-2-2'!O85="","",IF('様式A-3-2-2'!O85=0,"-","【"&amp;ROUND(IFERROR(IF(ABS('様式A-3-2-2'!O85)&gt;=10,IF('様式A-3-2-2'!O85&gt;=0,'様式A-3-2-2'!O85*RANDBETWEEN(80,90)*0.01,'様式A-3-2-2'!O85*RANDBETWEEN(110,120)*0.01),'様式A-3-2-2'!O85-RANDBETWEEN(1,3)),0),0)&amp;"～"&amp;ROUND(IFERROR(IF(ABS('様式A-3-2-2'!O85)&gt;=10,IF('様式A-3-2-2'!O85&gt;=0,'様式A-3-2-2'!O85*RANDBETWEEN(110,120)*0.01,'様式A-3-2-2'!O85*RANDBETWEEN(80,90)*0.01),'様式A-3-2-2'!O85+RANDBETWEEN(1,3)),0),0)&amp;"】"))</f>
        <v/>
      </c>
      <c r="P85" s="307" t="e">
        <f ca="1">IF('様式A-3-2-2'!P85="","",IF('様式A-3-2-2'!P85=0,"-","【"&amp;ROUND(IFERROR(IF(ABS('様式A-3-2-2'!P85)&gt;=10,IF('様式A-3-2-2'!P85&gt;=0,'様式A-3-2-2'!P85*RANDBETWEEN(80,90)*0.01,'様式A-3-2-2'!P85*RANDBETWEEN(110,120)*0.01),'様式A-3-2-2'!P85-RANDBETWEEN(1,3)),0),0)&amp;"～"&amp;ROUND(IFERROR(IF(ABS('様式A-3-2-2'!P85)&gt;=10,IF('様式A-3-2-2'!P85&gt;=0,'様式A-3-2-2'!P85*RANDBETWEEN(110,120)*0.01,'様式A-3-2-2'!P85*RANDBETWEEN(80,90)*0.01),'様式A-3-2-2'!P85+RANDBETWEEN(1,3)),0),0)&amp;"】"))</f>
        <v>#DIV/0!</v>
      </c>
      <c r="Q85" s="129" t="str">
        <f>IF('様式A-3-2-2'!Q85="","",'様式A-3-2-2'!Q85)</f>
        <v/>
      </c>
      <c r="V85" s="70"/>
    </row>
    <row r="86" spans="3:22" ht="19.899999999999999" customHeight="1">
      <c r="C86" s="119"/>
      <c r="D86" s="130"/>
      <c r="E86" s="901" t="s">
        <v>310</v>
      </c>
      <c r="F86" s="901"/>
      <c r="G86" s="901"/>
      <c r="H86" s="901"/>
      <c r="I86" s="902"/>
      <c r="J86" s="298"/>
      <c r="K86" s="304" t="str">
        <f ca="1">IF('様式A-3-2-2'!K86="","",IF('様式A-3-2-2'!K86=0,"-","【"&amp;ROUND(IFERROR(IF(ABS('様式A-3-2-2'!K86)&gt;=10,IF('様式A-3-2-2'!K86&gt;=0,'様式A-3-2-2'!K86*RANDBETWEEN(80,90)*0.01,'様式A-3-2-2'!K86*RANDBETWEEN(110,120)*0.01),'様式A-3-2-2'!K86-RANDBETWEEN(1,3)),0),0)&amp;"～"&amp;ROUND(IFERROR(IF(ABS('様式A-3-2-2'!K86)&gt;=10,IF('様式A-3-2-2'!K86&gt;=0,'様式A-3-2-2'!K86*RANDBETWEEN(110,120)*0.01,'様式A-3-2-2'!K86*RANDBETWEEN(80,90)*0.01),'様式A-3-2-2'!K86+RANDBETWEEN(1,3)),0),0)&amp;"】"))</f>
        <v>-</v>
      </c>
      <c r="L86" s="305" t="str">
        <f ca="1">IF('様式A-3-2-2'!L86="","",IF('様式A-3-2-2'!L86=0,"-","【"&amp;ROUND(IFERROR(IF(ABS('様式A-3-2-2'!L86)&gt;=10,IF('様式A-3-2-2'!L86&gt;=0,'様式A-3-2-2'!L86*RANDBETWEEN(80,90)*0.01,'様式A-3-2-2'!L86*RANDBETWEEN(110,120)*0.01),'様式A-3-2-2'!L86-RANDBETWEEN(1,3)),0),0)&amp;"～"&amp;ROUND(IFERROR(IF(ABS('様式A-3-2-2'!L86)&gt;=10,IF('様式A-3-2-2'!L86&gt;=0,'様式A-3-2-2'!L86*RANDBETWEEN(110,120)*0.01,'様式A-3-2-2'!L86*RANDBETWEEN(80,90)*0.01),'様式A-3-2-2'!L86+RANDBETWEEN(1,3)),0),0)&amp;"】"))</f>
        <v>-</v>
      </c>
      <c r="M86" s="305" t="str">
        <f ca="1">IF('様式A-3-2-2'!M86="","",IF('様式A-3-2-2'!M86=0,"-","【"&amp;ROUND(IFERROR(IF(ABS('様式A-3-2-2'!M86)&gt;=10,IF('様式A-3-2-2'!M86&gt;=0,'様式A-3-2-2'!M86*RANDBETWEEN(80,90)*0.01,'様式A-3-2-2'!M86*RANDBETWEEN(110,120)*0.01),'様式A-3-2-2'!M86-RANDBETWEEN(1,3)),0),0)&amp;"～"&amp;ROUND(IFERROR(IF(ABS('様式A-3-2-2'!M86)&gt;=10,IF('様式A-3-2-2'!M86&gt;=0,'様式A-3-2-2'!M86*RANDBETWEEN(110,120)*0.01,'様式A-3-2-2'!M86*RANDBETWEEN(80,90)*0.01),'様式A-3-2-2'!M86+RANDBETWEEN(1,3)),0),0)&amp;"】"))</f>
        <v>-</v>
      </c>
      <c r="N86" s="306" t="str">
        <f ca="1">IF('様式A-3-2-2'!N86="","",IF('様式A-3-2-2'!N86=0,"-","【"&amp;ROUND(IFERROR(IF(ABS('様式A-3-2-2'!N86)&gt;=10,IF('様式A-3-2-2'!N86&gt;=0,'様式A-3-2-2'!N86*RANDBETWEEN(80,90)*0.01,'様式A-3-2-2'!N86*RANDBETWEEN(110,120)*0.01),'様式A-3-2-2'!N86-RANDBETWEEN(1,3)),0),0)&amp;"～"&amp;ROUND(IFERROR(IF(ABS('様式A-3-2-2'!N86)&gt;=10,IF('様式A-3-2-2'!N86&gt;=0,'様式A-3-2-2'!N86*RANDBETWEEN(110,120)*0.01,'様式A-3-2-2'!N86*RANDBETWEEN(80,90)*0.01),'様式A-3-2-2'!N86+RANDBETWEEN(1,3)),0),0)&amp;"】"))</f>
        <v>-</v>
      </c>
      <c r="O86" s="285" t="str">
        <f ca="1">IF('様式A-3-2-2'!O86="","",IF('様式A-3-2-2'!O86=0,"-","【"&amp;ROUND(IFERROR(IF(ABS('様式A-3-2-2'!O86)&gt;=10,IF('様式A-3-2-2'!O86&gt;=0,'様式A-3-2-2'!O86*RANDBETWEEN(80,90)*0.01,'様式A-3-2-2'!O86*RANDBETWEEN(110,120)*0.01),'様式A-3-2-2'!O86-RANDBETWEEN(1,3)),0),0)&amp;"～"&amp;ROUND(IFERROR(IF(ABS('様式A-3-2-2'!O86)&gt;=10,IF('様式A-3-2-2'!O86&gt;=0,'様式A-3-2-2'!O86*RANDBETWEEN(110,120)*0.01,'様式A-3-2-2'!O86*RANDBETWEEN(80,90)*0.01),'様式A-3-2-2'!O86+RANDBETWEEN(1,3)),0),0)&amp;"】"))</f>
        <v>-</v>
      </c>
      <c r="P86" s="307" t="e">
        <f ca="1">IF('様式A-3-2-2'!P86="","",IF('様式A-3-2-2'!P86=0,"-","【"&amp;ROUND(IFERROR(IF(ABS('様式A-3-2-2'!P86)&gt;=10,IF('様式A-3-2-2'!P86&gt;=0,'様式A-3-2-2'!P86*RANDBETWEEN(80,90)*0.01,'様式A-3-2-2'!P86*RANDBETWEEN(110,120)*0.01),'様式A-3-2-2'!P86-RANDBETWEEN(1,3)),0),0)&amp;"～"&amp;ROUND(IFERROR(IF(ABS('様式A-3-2-2'!P86)&gt;=10,IF('様式A-3-2-2'!P86&gt;=0,'様式A-3-2-2'!P86*RANDBETWEEN(110,120)*0.01,'様式A-3-2-2'!P86*RANDBETWEEN(80,90)*0.01),'様式A-3-2-2'!P86+RANDBETWEEN(1,3)),0),0)&amp;"】"))</f>
        <v>#DIV/0!</v>
      </c>
      <c r="Q86" s="129" t="str">
        <f>IF('様式A-3-2-2'!Q86="","",'様式A-3-2-2'!Q86)</f>
        <v/>
      </c>
      <c r="V86" s="70"/>
    </row>
    <row r="87" spans="3:22" ht="19.899999999999999" customHeight="1">
      <c r="C87" s="84" t="s">
        <v>165</v>
      </c>
      <c r="D87" s="903" t="s">
        <v>311</v>
      </c>
      <c r="E87" s="903"/>
      <c r="F87" s="903"/>
      <c r="G87" s="903"/>
      <c r="H87" s="903"/>
      <c r="I87" s="903"/>
      <c r="J87" s="128"/>
      <c r="K87" s="127"/>
      <c r="L87" s="126"/>
      <c r="M87" s="126"/>
      <c r="N87" s="125"/>
      <c r="O87" s="124"/>
      <c r="P87" s="308"/>
      <c r="Q87" s="129" t="str">
        <f>IF('様式A-3-2-2'!Q87="","",'様式A-3-2-2'!Q87)</f>
        <v/>
      </c>
      <c r="V87" s="70"/>
    </row>
    <row r="88" spans="3:22" ht="19.899999999999999" customHeight="1">
      <c r="C88" s="122"/>
      <c r="D88" s="123"/>
      <c r="E88" s="120" t="s">
        <v>293</v>
      </c>
      <c r="F88" s="898" t="str">
        <f>IF('様式A-3-2-2'!F88="","",'様式A-3-2-2'!F88)</f>
        <v/>
      </c>
      <c r="G88" s="898"/>
      <c r="H88" s="898"/>
      <c r="I88" s="899"/>
      <c r="J88" s="104" t="str">
        <f>IF('様式A-3-2-2'!J88="","",'様式A-3-2-2'!J88)</f>
        <v/>
      </c>
      <c r="K88" s="88" t="str">
        <f ca="1">IF('様式A-3-2-2'!K88="","",IF('様式A-3-2-2'!K88=0,"-","【"&amp;ROUND(IFERROR(IF(ABS('様式A-3-2-2'!K88)&gt;=10,IF('様式A-3-2-2'!K88&gt;=0,'様式A-3-2-2'!K88*RANDBETWEEN(80,90)*0.01,'様式A-3-2-2'!K88*RANDBETWEEN(110,120)*0.01),'様式A-3-2-2'!K88-RANDBETWEEN(1,3)),0),0)&amp;"～"&amp;ROUND(IFERROR(IF(ABS('様式A-3-2-2'!K88)&gt;=10,IF('様式A-3-2-2'!K88&gt;=0,'様式A-3-2-2'!K88*RANDBETWEEN(110,120)*0.01,'様式A-3-2-2'!K88*RANDBETWEEN(80,90)*0.01),'様式A-3-2-2'!K88+RANDBETWEEN(1,3)),0),0)&amp;"】"))</f>
        <v/>
      </c>
      <c r="L88" s="87" t="str">
        <f ca="1">IF('様式A-3-2-2'!L88="","",IF('様式A-3-2-2'!L88=0,"-","【"&amp;ROUND(IFERROR(IF(ABS('様式A-3-2-2'!L88)&gt;=10,IF('様式A-3-2-2'!L88&gt;=0,'様式A-3-2-2'!L88*RANDBETWEEN(80,90)*0.01,'様式A-3-2-2'!L88*RANDBETWEEN(110,120)*0.01),'様式A-3-2-2'!L88-RANDBETWEEN(1,3)),0),0)&amp;"～"&amp;ROUND(IFERROR(IF(ABS('様式A-3-2-2'!L88)&gt;=10,IF('様式A-3-2-2'!L88&gt;=0,'様式A-3-2-2'!L88*RANDBETWEEN(110,120)*0.01,'様式A-3-2-2'!L88*RANDBETWEEN(80,90)*0.01),'様式A-3-2-2'!L88+RANDBETWEEN(1,3)),0),0)&amp;"】"))</f>
        <v/>
      </c>
      <c r="M88" s="87" t="str">
        <f ca="1">IF('様式A-3-2-2'!M88="","",IF('様式A-3-2-2'!M88=0,"-","【"&amp;ROUND(IFERROR(IF(ABS('様式A-3-2-2'!M88)&gt;=10,IF('様式A-3-2-2'!M88&gt;=0,'様式A-3-2-2'!M88*RANDBETWEEN(80,90)*0.01,'様式A-3-2-2'!M88*RANDBETWEEN(110,120)*0.01),'様式A-3-2-2'!M88-RANDBETWEEN(1,3)),0),0)&amp;"～"&amp;ROUND(IFERROR(IF(ABS('様式A-3-2-2'!M88)&gt;=10,IF('様式A-3-2-2'!M88&gt;=0,'様式A-3-2-2'!M88*RANDBETWEEN(110,120)*0.01,'様式A-3-2-2'!M88*RANDBETWEEN(80,90)*0.01),'様式A-3-2-2'!M88+RANDBETWEEN(1,3)),0),0)&amp;"】"))</f>
        <v/>
      </c>
      <c r="N88" s="86" t="str">
        <f ca="1">IF('様式A-3-2-2'!N88="","",IF('様式A-3-2-2'!N88=0,"-","【"&amp;ROUND(IFERROR(IF(ABS('様式A-3-2-2'!N88)&gt;=10,IF('様式A-3-2-2'!N88&gt;=0,'様式A-3-2-2'!N88*RANDBETWEEN(80,90)*0.01,'様式A-3-2-2'!N88*RANDBETWEEN(110,120)*0.01),'様式A-3-2-2'!N88-RANDBETWEEN(1,3)),0),0)&amp;"～"&amp;ROUND(IFERROR(IF(ABS('様式A-3-2-2'!N88)&gt;=10,IF('様式A-3-2-2'!N88&gt;=0,'様式A-3-2-2'!N88*RANDBETWEEN(110,120)*0.01,'様式A-3-2-2'!N88*RANDBETWEEN(80,90)*0.01),'様式A-3-2-2'!N88+RANDBETWEEN(1,3)),0),0)&amp;"】"))</f>
        <v/>
      </c>
      <c r="O88" s="100" t="str">
        <f ca="1">IF('様式A-3-2-2'!O88="","",IF('様式A-3-2-2'!O88=0,"-","【"&amp;ROUND(IFERROR(IF(ABS('様式A-3-2-2'!O88)&gt;=10,IF('様式A-3-2-2'!O88&gt;=0,'様式A-3-2-2'!O88*RANDBETWEEN(80,90)*0.01,'様式A-3-2-2'!O88*RANDBETWEEN(110,120)*0.01),'様式A-3-2-2'!O88-RANDBETWEEN(1,3)),0),0)&amp;"～"&amp;ROUND(IFERROR(IF(ABS('様式A-3-2-2'!O88)&gt;=10,IF('様式A-3-2-2'!O88&gt;=0,'様式A-3-2-2'!O88*RANDBETWEEN(110,120)*0.01,'様式A-3-2-2'!O88*RANDBETWEEN(80,90)*0.01),'様式A-3-2-2'!O88+RANDBETWEEN(1,3)),0),0)&amp;"】"))</f>
        <v/>
      </c>
      <c r="P88" s="307" t="e">
        <f ca="1">IF('様式A-3-2-2'!P88="","",IF('様式A-3-2-2'!P88=0,"-","【"&amp;ROUND(IFERROR(IF(ABS('様式A-3-2-2'!P88)&gt;=10,IF('様式A-3-2-2'!P88&gt;=0,'様式A-3-2-2'!P88*RANDBETWEEN(80,90)*0.01,'様式A-3-2-2'!P88*RANDBETWEEN(110,120)*0.01),'様式A-3-2-2'!P88-RANDBETWEEN(1,3)),0),0)&amp;"～"&amp;ROUND(IFERROR(IF(ABS('様式A-3-2-2'!P88)&gt;=10,IF('様式A-3-2-2'!P88&gt;=0,'様式A-3-2-2'!P88*RANDBETWEEN(110,120)*0.01,'様式A-3-2-2'!P88*RANDBETWEEN(80,90)*0.01),'様式A-3-2-2'!P88+RANDBETWEEN(1,3)),0),0)&amp;"】"))</f>
        <v>#DIV/0!</v>
      </c>
      <c r="Q88" s="129" t="str">
        <f>IF('様式A-3-2-2'!Q88="","",'様式A-3-2-2'!Q88)</f>
        <v/>
      </c>
      <c r="V88" s="70"/>
    </row>
    <row r="89" spans="3:22" ht="19.899999999999999" customHeight="1">
      <c r="C89" s="122"/>
      <c r="D89" s="121"/>
      <c r="E89" s="120" t="s">
        <v>294</v>
      </c>
      <c r="F89" s="898" t="str">
        <f>IF('様式A-3-2-2'!F89="","",'様式A-3-2-2'!F89)</f>
        <v/>
      </c>
      <c r="G89" s="898"/>
      <c r="H89" s="898"/>
      <c r="I89" s="899"/>
      <c r="J89" s="104" t="str">
        <f>IF('様式A-3-2-2'!J89="","",'様式A-3-2-2'!J89)</f>
        <v/>
      </c>
      <c r="K89" s="88" t="str">
        <f ca="1">IF('様式A-3-2-2'!K89="","",IF('様式A-3-2-2'!K89=0,"-","【"&amp;ROUND(IFERROR(IF(ABS('様式A-3-2-2'!K89)&gt;=10,IF('様式A-3-2-2'!K89&gt;=0,'様式A-3-2-2'!K89*RANDBETWEEN(80,90)*0.01,'様式A-3-2-2'!K89*RANDBETWEEN(110,120)*0.01),'様式A-3-2-2'!K89-RANDBETWEEN(1,3)),0),0)&amp;"～"&amp;ROUND(IFERROR(IF(ABS('様式A-3-2-2'!K89)&gt;=10,IF('様式A-3-2-2'!K89&gt;=0,'様式A-3-2-2'!K89*RANDBETWEEN(110,120)*0.01,'様式A-3-2-2'!K89*RANDBETWEEN(80,90)*0.01),'様式A-3-2-2'!K89+RANDBETWEEN(1,3)),0),0)&amp;"】"))</f>
        <v/>
      </c>
      <c r="L89" s="87" t="str">
        <f ca="1">IF('様式A-3-2-2'!L89="","",IF('様式A-3-2-2'!L89=0,"-","【"&amp;ROUND(IFERROR(IF(ABS('様式A-3-2-2'!L89)&gt;=10,IF('様式A-3-2-2'!L89&gt;=0,'様式A-3-2-2'!L89*RANDBETWEEN(80,90)*0.01,'様式A-3-2-2'!L89*RANDBETWEEN(110,120)*0.01),'様式A-3-2-2'!L89-RANDBETWEEN(1,3)),0),0)&amp;"～"&amp;ROUND(IFERROR(IF(ABS('様式A-3-2-2'!L89)&gt;=10,IF('様式A-3-2-2'!L89&gt;=0,'様式A-3-2-2'!L89*RANDBETWEEN(110,120)*0.01,'様式A-3-2-2'!L89*RANDBETWEEN(80,90)*0.01),'様式A-3-2-2'!L89+RANDBETWEEN(1,3)),0),0)&amp;"】"))</f>
        <v/>
      </c>
      <c r="M89" s="87" t="str">
        <f ca="1">IF('様式A-3-2-2'!M89="","",IF('様式A-3-2-2'!M89=0,"-","【"&amp;ROUND(IFERROR(IF(ABS('様式A-3-2-2'!M89)&gt;=10,IF('様式A-3-2-2'!M89&gt;=0,'様式A-3-2-2'!M89*RANDBETWEEN(80,90)*0.01,'様式A-3-2-2'!M89*RANDBETWEEN(110,120)*0.01),'様式A-3-2-2'!M89-RANDBETWEEN(1,3)),0),0)&amp;"～"&amp;ROUND(IFERROR(IF(ABS('様式A-3-2-2'!M89)&gt;=10,IF('様式A-3-2-2'!M89&gt;=0,'様式A-3-2-2'!M89*RANDBETWEEN(110,120)*0.01,'様式A-3-2-2'!M89*RANDBETWEEN(80,90)*0.01),'様式A-3-2-2'!M89+RANDBETWEEN(1,3)),0),0)&amp;"】"))</f>
        <v/>
      </c>
      <c r="N89" s="86" t="str">
        <f ca="1">IF('様式A-3-2-2'!N89="","",IF('様式A-3-2-2'!N89=0,"-","【"&amp;ROUND(IFERROR(IF(ABS('様式A-3-2-2'!N89)&gt;=10,IF('様式A-3-2-2'!N89&gt;=0,'様式A-3-2-2'!N89*RANDBETWEEN(80,90)*0.01,'様式A-3-2-2'!N89*RANDBETWEEN(110,120)*0.01),'様式A-3-2-2'!N89-RANDBETWEEN(1,3)),0),0)&amp;"～"&amp;ROUND(IFERROR(IF(ABS('様式A-3-2-2'!N89)&gt;=10,IF('様式A-3-2-2'!N89&gt;=0,'様式A-3-2-2'!N89*RANDBETWEEN(110,120)*0.01,'様式A-3-2-2'!N89*RANDBETWEEN(80,90)*0.01),'様式A-3-2-2'!N89+RANDBETWEEN(1,3)),0),0)&amp;"】"))</f>
        <v/>
      </c>
      <c r="O89" s="100" t="str">
        <f ca="1">IF('様式A-3-2-2'!O89="","",IF('様式A-3-2-2'!O89=0,"-","【"&amp;ROUND(IFERROR(IF(ABS('様式A-3-2-2'!O89)&gt;=10,IF('様式A-3-2-2'!O89&gt;=0,'様式A-3-2-2'!O89*RANDBETWEEN(80,90)*0.01,'様式A-3-2-2'!O89*RANDBETWEEN(110,120)*0.01),'様式A-3-2-2'!O89-RANDBETWEEN(1,3)),0),0)&amp;"～"&amp;ROUND(IFERROR(IF(ABS('様式A-3-2-2'!O89)&gt;=10,IF('様式A-3-2-2'!O89&gt;=0,'様式A-3-2-2'!O89*RANDBETWEEN(110,120)*0.01,'様式A-3-2-2'!O89*RANDBETWEEN(80,90)*0.01),'様式A-3-2-2'!O89+RANDBETWEEN(1,3)),0),0)&amp;"】"))</f>
        <v/>
      </c>
      <c r="P89" s="307" t="e">
        <f ca="1">IF('様式A-3-2-2'!P89="","",IF('様式A-3-2-2'!P89=0,"-","【"&amp;ROUND(IFERROR(IF(ABS('様式A-3-2-2'!P89)&gt;=10,IF('様式A-3-2-2'!P89&gt;=0,'様式A-3-2-2'!P89*RANDBETWEEN(80,90)*0.01,'様式A-3-2-2'!P89*RANDBETWEEN(110,120)*0.01),'様式A-3-2-2'!P89-RANDBETWEEN(1,3)),0),0)&amp;"～"&amp;ROUND(IFERROR(IF(ABS('様式A-3-2-2'!P89)&gt;=10,IF('様式A-3-2-2'!P89&gt;=0,'様式A-3-2-2'!P89*RANDBETWEEN(110,120)*0.01,'様式A-3-2-2'!P89*RANDBETWEEN(80,90)*0.01),'様式A-3-2-2'!P89+RANDBETWEEN(1,3)),0),0)&amp;"】"))</f>
        <v>#DIV/0!</v>
      </c>
      <c r="Q89" s="129" t="str">
        <f>IF('様式A-3-2-2'!Q89="","",'様式A-3-2-2'!Q89)</f>
        <v/>
      </c>
      <c r="V89" s="70"/>
    </row>
    <row r="90" spans="3:22" ht="19.899999999999999" customHeight="1">
      <c r="C90" s="122"/>
      <c r="D90" s="121"/>
      <c r="E90" s="120" t="s">
        <v>295</v>
      </c>
      <c r="F90" s="898" t="str">
        <f>IF('様式A-3-2-2'!F90="","",'様式A-3-2-2'!F90)</f>
        <v/>
      </c>
      <c r="G90" s="898"/>
      <c r="H90" s="898"/>
      <c r="I90" s="899"/>
      <c r="J90" s="104" t="str">
        <f>IF('様式A-3-2-2'!J90="","",'様式A-3-2-2'!J90)</f>
        <v/>
      </c>
      <c r="K90" s="88" t="str">
        <f ca="1">IF('様式A-3-2-2'!K90="","",IF('様式A-3-2-2'!K90=0,"-","【"&amp;ROUND(IFERROR(IF(ABS('様式A-3-2-2'!K90)&gt;=10,IF('様式A-3-2-2'!K90&gt;=0,'様式A-3-2-2'!K90*RANDBETWEEN(80,90)*0.01,'様式A-3-2-2'!K90*RANDBETWEEN(110,120)*0.01),'様式A-3-2-2'!K90-RANDBETWEEN(1,3)),0),0)&amp;"～"&amp;ROUND(IFERROR(IF(ABS('様式A-3-2-2'!K90)&gt;=10,IF('様式A-3-2-2'!K90&gt;=0,'様式A-3-2-2'!K90*RANDBETWEEN(110,120)*0.01,'様式A-3-2-2'!K90*RANDBETWEEN(80,90)*0.01),'様式A-3-2-2'!K90+RANDBETWEEN(1,3)),0),0)&amp;"】"))</f>
        <v/>
      </c>
      <c r="L90" s="87" t="str">
        <f ca="1">IF('様式A-3-2-2'!L90="","",IF('様式A-3-2-2'!L90=0,"-","【"&amp;ROUND(IFERROR(IF(ABS('様式A-3-2-2'!L90)&gt;=10,IF('様式A-3-2-2'!L90&gt;=0,'様式A-3-2-2'!L90*RANDBETWEEN(80,90)*0.01,'様式A-3-2-2'!L90*RANDBETWEEN(110,120)*0.01),'様式A-3-2-2'!L90-RANDBETWEEN(1,3)),0),0)&amp;"～"&amp;ROUND(IFERROR(IF(ABS('様式A-3-2-2'!L90)&gt;=10,IF('様式A-3-2-2'!L90&gt;=0,'様式A-3-2-2'!L90*RANDBETWEEN(110,120)*0.01,'様式A-3-2-2'!L90*RANDBETWEEN(80,90)*0.01),'様式A-3-2-2'!L90+RANDBETWEEN(1,3)),0),0)&amp;"】"))</f>
        <v/>
      </c>
      <c r="M90" s="87" t="str">
        <f ca="1">IF('様式A-3-2-2'!M90="","",IF('様式A-3-2-2'!M90=0,"-","【"&amp;ROUND(IFERROR(IF(ABS('様式A-3-2-2'!M90)&gt;=10,IF('様式A-3-2-2'!M90&gt;=0,'様式A-3-2-2'!M90*RANDBETWEEN(80,90)*0.01,'様式A-3-2-2'!M90*RANDBETWEEN(110,120)*0.01),'様式A-3-2-2'!M90-RANDBETWEEN(1,3)),0),0)&amp;"～"&amp;ROUND(IFERROR(IF(ABS('様式A-3-2-2'!M90)&gt;=10,IF('様式A-3-2-2'!M90&gt;=0,'様式A-3-2-2'!M90*RANDBETWEEN(110,120)*0.01,'様式A-3-2-2'!M90*RANDBETWEEN(80,90)*0.01),'様式A-3-2-2'!M90+RANDBETWEEN(1,3)),0),0)&amp;"】"))</f>
        <v/>
      </c>
      <c r="N90" s="86" t="str">
        <f ca="1">IF('様式A-3-2-2'!N90="","",IF('様式A-3-2-2'!N90=0,"-","【"&amp;ROUND(IFERROR(IF(ABS('様式A-3-2-2'!N90)&gt;=10,IF('様式A-3-2-2'!N90&gt;=0,'様式A-3-2-2'!N90*RANDBETWEEN(80,90)*0.01,'様式A-3-2-2'!N90*RANDBETWEEN(110,120)*0.01),'様式A-3-2-2'!N90-RANDBETWEEN(1,3)),0),0)&amp;"～"&amp;ROUND(IFERROR(IF(ABS('様式A-3-2-2'!N90)&gt;=10,IF('様式A-3-2-2'!N90&gt;=0,'様式A-3-2-2'!N90*RANDBETWEEN(110,120)*0.01,'様式A-3-2-2'!N90*RANDBETWEEN(80,90)*0.01),'様式A-3-2-2'!N90+RANDBETWEEN(1,3)),0),0)&amp;"】"))</f>
        <v/>
      </c>
      <c r="O90" s="100" t="str">
        <f ca="1">IF('様式A-3-2-2'!O90="","",IF('様式A-3-2-2'!O90=0,"-","【"&amp;ROUND(IFERROR(IF(ABS('様式A-3-2-2'!O90)&gt;=10,IF('様式A-3-2-2'!O90&gt;=0,'様式A-3-2-2'!O90*RANDBETWEEN(80,90)*0.01,'様式A-3-2-2'!O90*RANDBETWEEN(110,120)*0.01),'様式A-3-2-2'!O90-RANDBETWEEN(1,3)),0),0)&amp;"～"&amp;ROUND(IFERROR(IF(ABS('様式A-3-2-2'!O90)&gt;=10,IF('様式A-3-2-2'!O90&gt;=0,'様式A-3-2-2'!O90*RANDBETWEEN(110,120)*0.01,'様式A-3-2-2'!O90*RANDBETWEEN(80,90)*0.01),'様式A-3-2-2'!O90+RANDBETWEEN(1,3)),0),0)&amp;"】"))</f>
        <v/>
      </c>
      <c r="P90" s="307" t="e">
        <f ca="1">IF('様式A-3-2-2'!P90="","",IF('様式A-3-2-2'!P90=0,"-","【"&amp;ROUND(IFERROR(IF(ABS('様式A-3-2-2'!P90)&gt;=10,IF('様式A-3-2-2'!P90&gt;=0,'様式A-3-2-2'!P90*RANDBETWEEN(80,90)*0.01,'様式A-3-2-2'!P90*RANDBETWEEN(110,120)*0.01),'様式A-3-2-2'!P90-RANDBETWEEN(1,3)),0),0)&amp;"～"&amp;ROUND(IFERROR(IF(ABS('様式A-3-2-2'!P90)&gt;=10,IF('様式A-3-2-2'!P90&gt;=0,'様式A-3-2-2'!P90*RANDBETWEEN(110,120)*0.01,'様式A-3-2-2'!P90*RANDBETWEEN(80,90)*0.01),'様式A-3-2-2'!P90+RANDBETWEEN(1,3)),0),0)&amp;"】"))</f>
        <v>#DIV/0!</v>
      </c>
      <c r="Q90" s="129" t="str">
        <f>IF('様式A-3-2-2'!Q90="","",'様式A-3-2-2'!Q90)</f>
        <v/>
      </c>
      <c r="V90" s="70"/>
    </row>
    <row r="91" spans="3:22" ht="19.899999999999999" customHeight="1">
      <c r="C91" s="119"/>
      <c r="D91" s="118"/>
      <c r="E91" s="900" t="s">
        <v>310</v>
      </c>
      <c r="F91" s="901"/>
      <c r="G91" s="901"/>
      <c r="H91" s="901"/>
      <c r="I91" s="902"/>
      <c r="J91" s="298"/>
      <c r="K91" s="304" t="str">
        <f ca="1">IF('様式A-3-2-2'!K91="","",IF('様式A-3-2-2'!K91=0,"-","【"&amp;ROUND(IFERROR(IF(ABS('様式A-3-2-2'!K91)&gt;=10,IF('様式A-3-2-2'!K91&gt;=0,'様式A-3-2-2'!K91*RANDBETWEEN(80,90)*0.01,'様式A-3-2-2'!K91*RANDBETWEEN(110,120)*0.01),'様式A-3-2-2'!K91-RANDBETWEEN(1,3)),0),0)&amp;"～"&amp;ROUND(IFERROR(IF(ABS('様式A-3-2-2'!K91)&gt;=10,IF('様式A-3-2-2'!K91&gt;=0,'様式A-3-2-2'!K91*RANDBETWEEN(110,120)*0.01,'様式A-3-2-2'!K91*RANDBETWEEN(80,90)*0.01),'様式A-3-2-2'!K91+RANDBETWEEN(1,3)),0),0)&amp;"】"))</f>
        <v>-</v>
      </c>
      <c r="L91" s="305" t="str">
        <f ca="1">IF('様式A-3-2-2'!L91="","",IF('様式A-3-2-2'!L91=0,"-","【"&amp;ROUND(IFERROR(IF(ABS('様式A-3-2-2'!L91)&gt;=10,IF('様式A-3-2-2'!L91&gt;=0,'様式A-3-2-2'!L91*RANDBETWEEN(80,90)*0.01,'様式A-3-2-2'!L91*RANDBETWEEN(110,120)*0.01),'様式A-3-2-2'!L91-RANDBETWEEN(1,3)),0),0)&amp;"～"&amp;ROUND(IFERROR(IF(ABS('様式A-3-2-2'!L91)&gt;=10,IF('様式A-3-2-2'!L91&gt;=0,'様式A-3-2-2'!L91*RANDBETWEEN(110,120)*0.01,'様式A-3-2-2'!L91*RANDBETWEEN(80,90)*0.01),'様式A-3-2-2'!L91+RANDBETWEEN(1,3)),0),0)&amp;"】"))</f>
        <v>-</v>
      </c>
      <c r="M91" s="305" t="str">
        <f ca="1">IF('様式A-3-2-2'!M91="","",IF('様式A-3-2-2'!M91=0,"-","【"&amp;ROUND(IFERROR(IF(ABS('様式A-3-2-2'!M91)&gt;=10,IF('様式A-3-2-2'!M91&gt;=0,'様式A-3-2-2'!M91*RANDBETWEEN(80,90)*0.01,'様式A-3-2-2'!M91*RANDBETWEEN(110,120)*0.01),'様式A-3-2-2'!M91-RANDBETWEEN(1,3)),0),0)&amp;"～"&amp;ROUND(IFERROR(IF(ABS('様式A-3-2-2'!M91)&gt;=10,IF('様式A-3-2-2'!M91&gt;=0,'様式A-3-2-2'!M91*RANDBETWEEN(110,120)*0.01,'様式A-3-2-2'!M91*RANDBETWEEN(80,90)*0.01),'様式A-3-2-2'!M91+RANDBETWEEN(1,3)),0),0)&amp;"】"))</f>
        <v>-</v>
      </c>
      <c r="N91" s="306" t="str">
        <f ca="1">IF('様式A-3-2-2'!N91="","",IF('様式A-3-2-2'!N91=0,"-","【"&amp;ROUND(IFERROR(IF(ABS('様式A-3-2-2'!N91)&gt;=10,IF('様式A-3-2-2'!N91&gt;=0,'様式A-3-2-2'!N91*RANDBETWEEN(80,90)*0.01,'様式A-3-2-2'!N91*RANDBETWEEN(110,120)*0.01),'様式A-3-2-2'!N91-RANDBETWEEN(1,3)),0),0)&amp;"～"&amp;ROUND(IFERROR(IF(ABS('様式A-3-2-2'!N91)&gt;=10,IF('様式A-3-2-2'!N91&gt;=0,'様式A-3-2-2'!N91*RANDBETWEEN(110,120)*0.01,'様式A-3-2-2'!N91*RANDBETWEEN(80,90)*0.01),'様式A-3-2-2'!N91+RANDBETWEEN(1,3)),0),0)&amp;"】"))</f>
        <v>-</v>
      </c>
      <c r="O91" s="285" t="str">
        <f ca="1">IF('様式A-3-2-2'!O91="","",IF('様式A-3-2-2'!O91=0,"-","【"&amp;ROUND(IFERROR(IF(ABS('様式A-3-2-2'!O91)&gt;=10,IF('様式A-3-2-2'!O91&gt;=0,'様式A-3-2-2'!O91*RANDBETWEEN(80,90)*0.01,'様式A-3-2-2'!O91*RANDBETWEEN(110,120)*0.01),'様式A-3-2-2'!O91-RANDBETWEEN(1,3)),0),0)&amp;"～"&amp;ROUND(IFERROR(IF(ABS('様式A-3-2-2'!O91)&gt;=10,IF('様式A-3-2-2'!O91&gt;=0,'様式A-3-2-2'!O91*RANDBETWEEN(110,120)*0.01,'様式A-3-2-2'!O91*RANDBETWEEN(80,90)*0.01),'様式A-3-2-2'!O91+RANDBETWEEN(1,3)),0),0)&amp;"】"))</f>
        <v>-</v>
      </c>
      <c r="P91" s="307" t="e">
        <f ca="1">IF('様式A-3-2-2'!P91="","",IF('様式A-3-2-2'!P91=0,"-","【"&amp;ROUND(IFERROR(IF(ABS('様式A-3-2-2'!P91)&gt;=10,IF('様式A-3-2-2'!P91&gt;=0,'様式A-3-2-2'!P91*RANDBETWEEN(80,90)*0.01,'様式A-3-2-2'!P91*RANDBETWEEN(110,120)*0.01),'様式A-3-2-2'!P91-RANDBETWEEN(1,3)),0),0)&amp;"～"&amp;ROUND(IFERROR(IF(ABS('様式A-3-2-2'!P91)&gt;=10,IF('様式A-3-2-2'!P91&gt;=0,'様式A-3-2-2'!P91*RANDBETWEEN(110,120)*0.01,'様式A-3-2-2'!P91*RANDBETWEEN(80,90)*0.01),'様式A-3-2-2'!P91+RANDBETWEEN(1,3)),0),0)&amp;"】"))</f>
        <v>#DIV/0!</v>
      </c>
      <c r="Q91" s="129" t="str">
        <f>IF('様式A-3-2-2'!Q91="","",'様式A-3-2-2'!Q91)</f>
        <v/>
      </c>
      <c r="V91" s="70"/>
    </row>
    <row r="92" spans="3:22" ht="19.899999999999999" customHeight="1">
      <c r="C92" s="84" t="s">
        <v>167</v>
      </c>
      <c r="D92" s="903" t="s">
        <v>312</v>
      </c>
      <c r="E92" s="903"/>
      <c r="F92" s="903"/>
      <c r="G92" s="903"/>
      <c r="H92" s="903"/>
      <c r="I92" s="903"/>
      <c r="J92" s="128"/>
      <c r="K92" s="127"/>
      <c r="L92" s="126"/>
      <c r="M92" s="126"/>
      <c r="N92" s="125"/>
      <c r="O92" s="124"/>
      <c r="P92" s="308"/>
      <c r="Q92" s="129" t="str">
        <f>IF('様式A-3-2-2'!Q92="","",'様式A-3-2-2'!Q92)</f>
        <v/>
      </c>
      <c r="V92" s="70"/>
    </row>
    <row r="93" spans="3:22" ht="19.899999999999999" customHeight="1">
      <c r="C93" s="122"/>
      <c r="D93" s="123"/>
      <c r="E93" s="120" t="s">
        <v>293</v>
      </c>
      <c r="F93" s="898" t="str">
        <f>IF('様式A-3-2-2'!F93="","",'様式A-3-2-2'!F93)</f>
        <v/>
      </c>
      <c r="G93" s="898"/>
      <c r="H93" s="898"/>
      <c r="I93" s="899"/>
      <c r="J93" s="104" t="str">
        <f>IF('様式A-3-2-2'!J93="","",'様式A-3-2-2'!J93)</f>
        <v/>
      </c>
      <c r="K93" s="88" t="str">
        <f ca="1">IF('様式A-3-2-2'!K93="","",IF('様式A-3-2-2'!K93=0,"-","【"&amp;ROUND(IFERROR(IF(ABS('様式A-3-2-2'!K93)&gt;=10,IF('様式A-3-2-2'!K93&gt;=0,'様式A-3-2-2'!K93*RANDBETWEEN(80,90)*0.01,'様式A-3-2-2'!K93*RANDBETWEEN(110,120)*0.01),'様式A-3-2-2'!K93-RANDBETWEEN(1,3)),0),0)&amp;"～"&amp;ROUND(IFERROR(IF(ABS('様式A-3-2-2'!K93)&gt;=10,IF('様式A-3-2-2'!K93&gt;=0,'様式A-3-2-2'!K93*RANDBETWEEN(110,120)*0.01,'様式A-3-2-2'!K93*RANDBETWEEN(80,90)*0.01),'様式A-3-2-2'!K93+RANDBETWEEN(1,3)),0),0)&amp;"】"))</f>
        <v/>
      </c>
      <c r="L93" s="87" t="str">
        <f ca="1">IF('様式A-3-2-2'!L93="","",IF('様式A-3-2-2'!L93=0,"-","【"&amp;ROUND(IFERROR(IF(ABS('様式A-3-2-2'!L93)&gt;=10,IF('様式A-3-2-2'!L93&gt;=0,'様式A-3-2-2'!L93*RANDBETWEEN(80,90)*0.01,'様式A-3-2-2'!L93*RANDBETWEEN(110,120)*0.01),'様式A-3-2-2'!L93-RANDBETWEEN(1,3)),0),0)&amp;"～"&amp;ROUND(IFERROR(IF(ABS('様式A-3-2-2'!L93)&gt;=10,IF('様式A-3-2-2'!L93&gt;=0,'様式A-3-2-2'!L93*RANDBETWEEN(110,120)*0.01,'様式A-3-2-2'!L93*RANDBETWEEN(80,90)*0.01),'様式A-3-2-2'!L93+RANDBETWEEN(1,3)),0),0)&amp;"】"))</f>
        <v/>
      </c>
      <c r="M93" s="87" t="str">
        <f ca="1">IF('様式A-3-2-2'!M93="","",IF('様式A-3-2-2'!M93=0,"-","【"&amp;ROUND(IFERROR(IF(ABS('様式A-3-2-2'!M93)&gt;=10,IF('様式A-3-2-2'!M93&gt;=0,'様式A-3-2-2'!M93*RANDBETWEEN(80,90)*0.01,'様式A-3-2-2'!M93*RANDBETWEEN(110,120)*0.01),'様式A-3-2-2'!M93-RANDBETWEEN(1,3)),0),0)&amp;"～"&amp;ROUND(IFERROR(IF(ABS('様式A-3-2-2'!M93)&gt;=10,IF('様式A-3-2-2'!M93&gt;=0,'様式A-3-2-2'!M93*RANDBETWEEN(110,120)*0.01,'様式A-3-2-2'!M93*RANDBETWEEN(80,90)*0.01),'様式A-3-2-2'!M93+RANDBETWEEN(1,3)),0),0)&amp;"】"))</f>
        <v/>
      </c>
      <c r="N93" s="86" t="str">
        <f ca="1">IF('様式A-3-2-2'!N93="","",IF('様式A-3-2-2'!N93=0,"-","【"&amp;ROUND(IFERROR(IF(ABS('様式A-3-2-2'!N93)&gt;=10,IF('様式A-3-2-2'!N93&gt;=0,'様式A-3-2-2'!N93*RANDBETWEEN(80,90)*0.01,'様式A-3-2-2'!N93*RANDBETWEEN(110,120)*0.01),'様式A-3-2-2'!N93-RANDBETWEEN(1,3)),0),0)&amp;"～"&amp;ROUND(IFERROR(IF(ABS('様式A-3-2-2'!N93)&gt;=10,IF('様式A-3-2-2'!N93&gt;=0,'様式A-3-2-2'!N93*RANDBETWEEN(110,120)*0.01,'様式A-3-2-2'!N93*RANDBETWEEN(80,90)*0.01),'様式A-3-2-2'!N93+RANDBETWEEN(1,3)),0),0)&amp;"】"))</f>
        <v/>
      </c>
      <c r="O93" s="100" t="str">
        <f ca="1">IF('様式A-3-2-2'!O93="","",IF('様式A-3-2-2'!O93=0,"-","【"&amp;ROUND(IFERROR(IF(ABS('様式A-3-2-2'!O93)&gt;=10,IF('様式A-3-2-2'!O93&gt;=0,'様式A-3-2-2'!O93*RANDBETWEEN(80,90)*0.01,'様式A-3-2-2'!O93*RANDBETWEEN(110,120)*0.01),'様式A-3-2-2'!O93-RANDBETWEEN(1,3)),0),0)&amp;"～"&amp;ROUND(IFERROR(IF(ABS('様式A-3-2-2'!O93)&gt;=10,IF('様式A-3-2-2'!O93&gt;=0,'様式A-3-2-2'!O93*RANDBETWEEN(110,120)*0.01,'様式A-3-2-2'!O93*RANDBETWEEN(80,90)*0.01),'様式A-3-2-2'!O93+RANDBETWEEN(1,3)),0),0)&amp;"】"))</f>
        <v/>
      </c>
      <c r="P93" s="307" t="e">
        <f ca="1">IF('様式A-3-2-2'!P93="","",IF('様式A-3-2-2'!P93=0,"-","【"&amp;ROUND(IFERROR(IF(ABS('様式A-3-2-2'!P93)&gt;=10,IF('様式A-3-2-2'!P93&gt;=0,'様式A-3-2-2'!P93*RANDBETWEEN(80,90)*0.01,'様式A-3-2-2'!P93*RANDBETWEEN(110,120)*0.01),'様式A-3-2-2'!P93-RANDBETWEEN(1,3)),0),0)&amp;"～"&amp;ROUND(IFERROR(IF(ABS('様式A-3-2-2'!P93)&gt;=10,IF('様式A-3-2-2'!P93&gt;=0,'様式A-3-2-2'!P93*RANDBETWEEN(110,120)*0.01,'様式A-3-2-2'!P93*RANDBETWEEN(80,90)*0.01),'様式A-3-2-2'!P93+RANDBETWEEN(1,3)),0),0)&amp;"】"))</f>
        <v>#DIV/0!</v>
      </c>
      <c r="Q93" s="129" t="str">
        <f>IF('様式A-3-2-2'!Q93="","",'様式A-3-2-2'!Q93)</f>
        <v/>
      </c>
      <c r="V93" s="70"/>
    </row>
    <row r="94" spans="3:22" ht="19.899999999999999" customHeight="1">
      <c r="C94" s="122"/>
      <c r="D94" s="121"/>
      <c r="E94" s="120" t="s">
        <v>294</v>
      </c>
      <c r="F94" s="898" t="str">
        <f>IF('様式A-3-2-2'!F94="","",'様式A-3-2-2'!F94)</f>
        <v/>
      </c>
      <c r="G94" s="898"/>
      <c r="H94" s="898"/>
      <c r="I94" s="899"/>
      <c r="J94" s="104" t="str">
        <f>IF('様式A-3-2-2'!J94="","",'様式A-3-2-2'!J94)</f>
        <v/>
      </c>
      <c r="K94" s="88" t="str">
        <f ca="1">IF('様式A-3-2-2'!K94="","",IF('様式A-3-2-2'!K94=0,"-","【"&amp;ROUND(IFERROR(IF(ABS('様式A-3-2-2'!K94)&gt;=10,IF('様式A-3-2-2'!K94&gt;=0,'様式A-3-2-2'!K94*RANDBETWEEN(80,90)*0.01,'様式A-3-2-2'!K94*RANDBETWEEN(110,120)*0.01),'様式A-3-2-2'!K94-RANDBETWEEN(1,3)),0),0)&amp;"～"&amp;ROUND(IFERROR(IF(ABS('様式A-3-2-2'!K94)&gt;=10,IF('様式A-3-2-2'!K94&gt;=0,'様式A-3-2-2'!K94*RANDBETWEEN(110,120)*0.01,'様式A-3-2-2'!K94*RANDBETWEEN(80,90)*0.01),'様式A-3-2-2'!K94+RANDBETWEEN(1,3)),0),0)&amp;"】"))</f>
        <v/>
      </c>
      <c r="L94" s="87" t="str">
        <f ca="1">IF('様式A-3-2-2'!L94="","",IF('様式A-3-2-2'!L94=0,"-","【"&amp;ROUND(IFERROR(IF(ABS('様式A-3-2-2'!L94)&gt;=10,IF('様式A-3-2-2'!L94&gt;=0,'様式A-3-2-2'!L94*RANDBETWEEN(80,90)*0.01,'様式A-3-2-2'!L94*RANDBETWEEN(110,120)*0.01),'様式A-3-2-2'!L94-RANDBETWEEN(1,3)),0),0)&amp;"～"&amp;ROUND(IFERROR(IF(ABS('様式A-3-2-2'!L94)&gt;=10,IF('様式A-3-2-2'!L94&gt;=0,'様式A-3-2-2'!L94*RANDBETWEEN(110,120)*0.01,'様式A-3-2-2'!L94*RANDBETWEEN(80,90)*0.01),'様式A-3-2-2'!L94+RANDBETWEEN(1,3)),0),0)&amp;"】"))</f>
        <v/>
      </c>
      <c r="M94" s="87" t="str">
        <f ca="1">IF('様式A-3-2-2'!M94="","",IF('様式A-3-2-2'!M94=0,"-","【"&amp;ROUND(IFERROR(IF(ABS('様式A-3-2-2'!M94)&gt;=10,IF('様式A-3-2-2'!M94&gt;=0,'様式A-3-2-2'!M94*RANDBETWEEN(80,90)*0.01,'様式A-3-2-2'!M94*RANDBETWEEN(110,120)*0.01),'様式A-3-2-2'!M94-RANDBETWEEN(1,3)),0),0)&amp;"～"&amp;ROUND(IFERROR(IF(ABS('様式A-3-2-2'!M94)&gt;=10,IF('様式A-3-2-2'!M94&gt;=0,'様式A-3-2-2'!M94*RANDBETWEEN(110,120)*0.01,'様式A-3-2-2'!M94*RANDBETWEEN(80,90)*0.01),'様式A-3-2-2'!M94+RANDBETWEEN(1,3)),0),0)&amp;"】"))</f>
        <v/>
      </c>
      <c r="N94" s="86" t="str">
        <f ca="1">IF('様式A-3-2-2'!N94="","",IF('様式A-3-2-2'!N94=0,"-","【"&amp;ROUND(IFERROR(IF(ABS('様式A-3-2-2'!N94)&gt;=10,IF('様式A-3-2-2'!N94&gt;=0,'様式A-3-2-2'!N94*RANDBETWEEN(80,90)*0.01,'様式A-3-2-2'!N94*RANDBETWEEN(110,120)*0.01),'様式A-3-2-2'!N94-RANDBETWEEN(1,3)),0),0)&amp;"～"&amp;ROUND(IFERROR(IF(ABS('様式A-3-2-2'!N94)&gt;=10,IF('様式A-3-2-2'!N94&gt;=0,'様式A-3-2-2'!N94*RANDBETWEEN(110,120)*0.01,'様式A-3-2-2'!N94*RANDBETWEEN(80,90)*0.01),'様式A-3-2-2'!N94+RANDBETWEEN(1,3)),0),0)&amp;"】"))</f>
        <v/>
      </c>
      <c r="O94" s="100" t="str">
        <f ca="1">IF('様式A-3-2-2'!O94="","",IF('様式A-3-2-2'!O94=0,"-","【"&amp;ROUND(IFERROR(IF(ABS('様式A-3-2-2'!O94)&gt;=10,IF('様式A-3-2-2'!O94&gt;=0,'様式A-3-2-2'!O94*RANDBETWEEN(80,90)*0.01,'様式A-3-2-2'!O94*RANDBETWEEN(110,120)*0.01),'様式A-3-2-2'!O94-RANDBETWEEN(1,3)),0),0)&amp;"～"&amp;ROUND(IFERROR(IF(ABS('様式A-3-2-2'!O94)&gt;=10,IF('様式A-3-2-2'!O94&gt;=0,'様式A-3-2-2'!O94*RANDBETWEEN(110,120)*0.01,'様式A-3-2-2'!O94*RANDBETWEEN(80,90)*0.01),'様式A-3-2-2'!O94+RANDBETWEEN(1,3)),0),0)&amp;"】"))</f>
        <v/>
      </c>
      <c r="P94" s="307" t="e">
        <f ca="1">IF('様式A-3-2-2'!P94="","",IF('様式A-3-2-2'!P94=0,"-","【"&amp;ROUND(IFERROR(IF(ABS('様式A-3-2-2'!P94)&gt;=10,IF('様式A-3-2-2'!P94&gt;=0,'様式A-3-2-2'!P94*RANDBETWEEN(80,90)*0.01,'様式A-3-2-2'!P94*RANDBETWEEN(110,120)*0.01),'様式A-3-2-2'!P94-RANDBETWEEN(1,3)),0),0)&amp;"～"&amp;ROUND(IFERROR(IF(ABS('様式A-3-2-2'!P94)&gt;=10,IF('様式A-3-2-2'!P94&gt;=0,'様式A-3-2-2'!P94*RANDBETWEEN(110,120)*0.01,'様式A-3-2-2'!P94*RANDBETWEEN(80,90)*0.01),'様式A-3-2-2'!P94+RANDBETWEEN(1,3)),0),0)&amp;"】"))</f>
        <v>#DIV/0!</v>
      </c>
      <c r="Q94" s="129" t="str">
        <f>IF('様式A-3-2-2'!Q94="","",'様式A-3-2-2'!Q94)</f>
        <v/>
      </c>
      <c r="V94" s="70"/>
    </row>
    <row r="95" spans="3:22" ht="19.899999999999999" customHeight="1">
      <c r="C95" s="122"/>
      <c r="D95" s="121"/>
      <c r="E95" s="120" t="s">
        <v>295</v>
      </c>
      <c r="F95" s="898" t="str">
        <f>IF('様式A-3-2-2'!F95="","",'様式A-3-2-2'!F95)</f>
        <v/>
      </c>
      <c r="G95" s="898"/>
      <c r="H95" s="898"/>
      <c r="I95" s="899"/>
      <c r="J95" s="104" t="str">
        <f>IF('様式A-3-2-2'!J95="","",'様式A-3-2-2'!J95)</f>
        <v/>
      </c>
      <c r="K95" s="88" t="str">
        <f ca="1">IF('様式A-3-2-2'!K95="","",IF('様式A-3-2-2'!K95=0,"-","【"&amp;ROUND(IFERROR(IF(ABS('様式A-3-2-2'!K95)&gt;=10,IF('様式A-3-2-2'!K95&gt;=0,'様式A-3-2-2'!K95*RANDBETWEEN(80,90)*0.01,'様式A-3-2-2'!K95*RANDBETWEEN(110,120)*0.01),'様式A-3-2-2'!K95-RANDBETWEEN(1,3)),0),0)&amp;"～"&amp;ROUND(IFERROR(IF(ABS('様式A-3-2-2'!K95)&gt;=10,IF('様式A-3-2-2'!K95&gt;=0,'様式A-3-2-2'!K95*RANDBETWEEN(110,120)*0.01,'様式A-3-2-2'!K95*RANDBETWEEN(80,90)*0.01),'様式A-3-2-2'!K95+RANDBETWEEN(1,3)),0),0)&amp;"】"))</f>
        <v/>
      </c>
      <c r="L95" s="87" t="str">
        <f ca="1">IF('様式A-3-2-2'!L95="","",IF('様式A-3-2-2'!L95=0,"-","【"&amp;ROUND(IFERROR(IF(ABS('様式A-3-2-2'!L95)&gt;=10,IF('様式A-3-2-2'!L95&gt;=0,'様式A-3-2-2'!L95*RANDBETWEEN(80,90)*0.01,'様式A-3-2-2'!L95*RANDBETWEEN(110,120)*0.01),'様式A-3-2-2'!L95-RANDBETWEEN(1,3)),0),0)&amp;"～"&amp;ROUND(IFERROR(IF(ABS('様式A-3-2-2'!L95)&gt;=10,IF('様式A-3-2-2'!L95&gt;=0,'様式A-3-2-2'!L95*RANDBETWEEN(110,120)*0.01,'様式A-3-2-2'!L95*RANDBETWEEN(80,90)*0.01),'様式A-3-2-2'!L95+RANDBETWEEN(1,3)),0),0)&amp;"】"))</f>
        <v/>
      </c>
      <c r="M95" s="87" t="str">
        <f ca="1">IF('様式A-3-2-2'!M95="","",IF('様式A-3-2-2'!M95=0,"-","【"&amp;ROUND(IFERROR(IF(ABS('様式A-3-2-2'!M95)&gt;=10,IF('様式A-3-2-2'!M95&gt;=0,'様式A-3-2-2'!M95*RANDBETWEEN(80,90)*0.01,'様式A-3-2-2'!M95*RANDBETWEEN(110,120)*0.01),'様式A-3-2-2'!M95-RANDBETWEEN(1,3)),0),0)&amp;"～"&amp;ROUND(IFERROR(IF(ABS('様式A-3-2-2'!M95)&gt;=10,IF('様式A-3-2-2'!M95&gt;=0,'様式A-3-2-2'!M95*RANDBETWEEN(110,120)*0.01,'様式A-3-2-2'!M95*RANDBETWEEN(80,90)*0.01),'様式A-3-2-2'!M95+RANDBETWEEN(1,3)),0),0)&amp;"】"))</f>
        <v/>
      </c>
      <c r="N95" s="86" t="str">
        <f ca="1">IF('様式A-3-2-2'!N95="","",IF('様式A-3-2-2'!N95=0,"-","【"&amp;ROUND(IFERROR(IF(ABS('様式A-3-2-2'!N95)&gt;=10,IF('様式A-3-2-2'!N95&gt;=0,'様式A-3-2-2'!N95*RANDBETWEEN(80,90)*0.01,'様式A-3-2-2'!N95*RANDBETWEEN(110,120)*0.01),'様式A-3-2-2'!N95-RANDBETWEEN(1,3)),0),0)&amp;"～"&amp;ROUND(IFERROR(IF(ABS('様式A-3-2-2'!N95)&gt;=10,IF('様式A-3-2-2'!N95&gt;=0,'様式A-3-2-2'!N95*RANDBETWEEN(110,120)*0.01,'様式A-3-2-2'!N95*RANDBETWEEN(80,90)*0.01),'様式A-3-2-2'!N95+RANDBETWEEN(1,3)),0),0)&amp;"】"))</f>
        <v/>
      </c>
      <c r="O95" s="100" t="str">
        <f ca="1">IF('様式A-3-2-2'!O95="","",IF('様式A-3-2-2'!O95=0,"-","【"&amp;ROUND(IFERROR(IF(ABS('様式A-3-2-2'!O95)&gt;=10,IF('様式A-3-2-2'!O95&gt;=0,'様式A-3-2-2'!O95*RANDBETWEEN(80,90)*0.01,'様式A-3-2-2'!O95*RANDBETWEEN(110,120)*0.01),'様式A-3-2-2'!O95-RANDBETWEEN(1,3)),0),0)&amp;"～"&amp;ROUND(IFERROR(IF(ABS('様式A-3-2-2'!O95)&gt;=10,IF('様式A-3-2-2'!O95&gt;=0,'様式A-3-2-2'!O95*RANDBETWEEN(110,120)*0.01,'様式A-3-2-2'!O95*RANDBETWEEN(80,90)*0.01),'様式A-3-2-2'!O95+RANDBETWEEN(1,3)),0),0)&amp;"】"))</f>
        <v/>
      </c>
      <c r="P95" s="307" t="e">
        <f ca="1">IF('様式A-3-2-2'!P95="","",IF('様式A-3-2-2'!P95=0,"-","【"&amp;ROUND(IFERROR(IF(ABS('様式A-3-2-2'!P95)&gt;=10,IF('様式A-3-2-2'!P95&gt;=0,'様式A-3-2-2'!P95*RANDBETWEEN(80,90)*0.01,'様式A-3-2-2'!P95*RANDBETWEEN(110,120)*0.01),'様式A-3-2-2'!P95-RANDBETWEEN(1,3)),0),0)&amp;"～"&amp;ROUND(IFERROR(IF(ABS('様式A-3-2-2'!P95)&gt;=10,IF('様式A-3-2-2'!P95&gt;=0,'様式A-3-2-2'!P95*RANDBETWEEN(110,120)*0.01,'様式A-3-2-2'!P95*RANDBETWEEN(80,90)*0.01),'様式A-3-2-2'!P95+RANDBETWEEN(1,3)),0),0)&amp;"】"))</f>
        <v>#DIV/0!</v>
      </c>
      <c r="Q95" s="129" t="str">
        <f>IF('様式A-3-2-2'!Q95="","",'様式A-3-2-2'!Q95)</f>
        <v/>
      </c>
      <c r="V95" s="70"/>
    </row>
    <row r="96" spans="3:22" ht="19.899999999999999" customHeight="1">
      <c r="C96" s="119"/>
      <c r="D96" s="118"/>
      <c r="E96" s="900" t="s">
        <v>310</v>
      </c>
      <c r="F96" s="901"/>
      <c r="G96" s="901"/>
      <c r="H96" s="901"/>
      <c r="I96" s="902"/>
      <c r="J96" s="298"/>
      <c r="K96" s="304" t="str">
        <f ca="1">IF('様式A-3-2-2'!K96="","",IF('様式A-3-2-2'!K96=0,"-","【"&amp;ROUND(IFERROR(IF(ABS('様式A-3-2-2'!K96)&gt;=10,IF('様式A-3-2-2'!K96&gt;=0,'様式A-3-2-2'!K96*RANDBETWEEN(80,90)*0.01,'様式A-3-2-2'!K96*RANDBETWEEN(110,120)*0.01),'様式A-3-2-2'!K96-RANDBETWEEN(1,3)),0),0)&amp;"～"&amp;ROUND(IFERROR(IF(ABS('様式A-3-2-2'!K96)&gt;=10,IF('様式A-3-2-2'!K96&gt;=0,'様式A-3-2-2'!K96*RANDBETWEEN(110,120)*0.01,'様式A-3-2-2'!K96*RANDBETWEEN(80,90)*0.01),'様式A-3-2-2'!K96+RANDBETWEEN(1,3)),0),0)&amp;"】"))</f>
        <v>-</v>
      </c>
      <c r="L96" s="305" t="str">
        <f ca="1">IF('様式A-3-2-2'!L96="","",IF('様式A-3-2-2'!L96=0,"-","【"&amp;ROUND(IFERROR(IF(ABS('様式A-3-2-2'!L96)&gt;=10,IF('様式A-3-2-2'!L96&gt;=0,'様式A-3-2-2'!L96*RANDBETWEEN(80,90)*0.01,'様式A-3-2-2'!L96*RANDBETWEEN(110,120)*0.01),'様式A-3-2-2'!L96-RANDBETWEEN(1,3)),0),0)&amp;"～"&amp;ROUND(IFERROR(IF(ABS('様式A-3-2-2'!L96)&gt;=10,IF('様式A-3-2-2'!L96&gt;=0,'様式A-3-2-2'!L96*RANDBETWEEN(110,120)*0.01,'様式A-3-2-2'!L96*RANDBETWEEN(80,90)*0.01),'様式A-3-2-2'!L96+RANDBETWEEN(1,3)),0),0)&amp;"】"))</f>
        <v>-</v>
      </c>
      <c r="M96" s="305" t="str">
        <f ca="1">IF('様式A-3-2-2'!M96="","",IF('様式A-3-2-2'!M96=0,"-","【"&amp;ROUND(IFERROR(IF(ABS('様式A-3-2-2'!M96)&gt;=10,IF('様式A-3-2-2'!M96&gt;=0,'様式A-3-2-2'!M96*RANDBETWEEN(80,90)*0.01,'様式A-3-2-2'!M96*RANDBETWEEN(110,120)*0.01),'様式A-3-2-2'!M96-RANDBETWEEN(1,3)),0),0)&amp;"～"&amp;ROUND(IFERROR(IF(ABS('様式A-3-2-2'!M96)&gt;=10,IF('様式A-3-2-2'!M96&gt;=0,'様式A-3-2-2'!M96*RANDBETWEEN(110,120)*0.01,'様式A-3-2-2'!M96*RANDBETWEEN(80,90)*0.01),'様式A-3-2-2'!M96+RANDBETWEEN(1,3)),0),0)&amp;"】"))</f>
        <v>-</v>
      </c>
      <c r="N96" s="306" t="str">
        <f ca="1">IF('様式A-3-2-2'!N96="","",IF('様式A-3-2-2'!N96=0,"-","【"&amp;ROUND(IFERROR(IF(ABS('様式A-3-2-2'!N96)&gt;=10,IF('様式A-3-2-2'!N96&gt;=0,'様式A-3-2-2'!N96*RANDBETWEEN(80,90)*0.01,'様式A-3-2-2'!N96*RANDBETWEEN(110,120)*0.01),'様式A-3-2-2'!N96-RANDBETWEEN(1,3)),0),0)&amp;"～"&amp;ROUND(IFERROR(IF(ABS('様式A-3-2-2'!N96)&gt;=10,IF('様式A-3-2-2'!N96&gt;=0,'様式A-3-2-2'!N96*RANDBETWEEN(110,120)*0.01,'様式A-3-2-2'!N96*RANDBETWEEN(80,90)*0.01),'様式A-3-2-2'!N96+RANDBETWEEN(1,3)),0),0)&amp;"】"))</f>
        <v>-</v>
      </c>
      <c r="O96" s="285" t="str">
        <f ca="1">IF('様式A-3-2-2'!O96="","",IF('様式A-3-2-2'!O96=0,"-","【"&amp;ROUND(IFERROR(IF(ABS('様式A-3-2-2'!O96)&gt;=10,IF('様式A-3-2-2'!O96&gt;=0,'様式A-3-2-2'!O96*RANDBETWEEN(80,90)*0.01,'様式A-3-2-2'!O96*RANDBETWEEN(110,120)*0.01),'様式A-3-2-2'!O96-RANDBETWEEN(1,3)),0),0)&amp;"～"&amp;ROUND(IFERROR(IF(ABS('様式A-3-2-2'!O96)&gt;=10,IF('様式A-3-2-2'!O96&gt;=0,'様式A-3-2-2'!O96*RANDBETWEEN(110,120)*0.01,'様式A-3-2-2'!O96*RANDBETWEEN(80,90)*0.01),'様式A-3-2-2'!O96+RANDBETWEEN(1,3)),0),0)&amp;"】"))</f>
        <v>-</v>
      </c>
      <c r="P96" s="307" t="e">
        <f ca="1">IF('様式A-3-2-2'!P96="","",IF('様式A-3-2-2'!P96=0,"-","【"&amp;ROUND(IFERROR(IF(ABS('様式A-3-2-2'!P96)&gt;=10,IF('様式A-3-2-2'!P96&gt;=0,'様式A-3-2-2'!P96*RANDBETWEEN(80,90)*0.01,'様式A-3-2-2'!P96*RANDBETWEEN(110,120)*0.01),'様式A-3-2-2'!P96-RANDBETWEEN(1,3)),0),0)&amp;"～"&amp;ROUND(IFERROR(IF(ABS('様式A-3-2-2'!P96)&gt;=10,IF('様式A-3-2-2'!P96&gt;=0,'様式A-3-2-2'!P96*RANDBETWEEN(110,120)*0.01,'様式A-3-2-2'!P96*RANDBETWEEN(80,90)*0.01),'様式A-3-2-2'!P96+RANDBETWEEN(1,3)),0),0)&amp;"】"))</f>
        <v>#DIV/0!</v>
      </c>
      <c r="Q96" s="129" t="str">
        <f>IF('様式A-3-2-2'!Q96="","",'様式A-3-2-2'!Q96)</f>
        <v/>
      </c>
      <c r="V96" s="70"/>
    </row>
    <row r="97" spans="3:22" ht="19.899999999999999" customHeight="1">
      <c r="C97" s="84" t="s">
        <v>169</v>
      </c>
      <c r="D97" s="903" t="s">
        <v>313</v>
      </c>
      <c r="E97" s="903"/>
      <c r="F97" s="903"/>
      <c r="G97" s="903"/>
      <c r="H97" s="903"/>
      <c r="I97" s="903"/>
      <c r="J97" s="128"/>
      <c r="K97" s="304" t="str">
        <f ca="1">IF('様式A-3-2-2'!K97="","",IF('様式A-3-2-2'!K97=0,"-","【"&amp;ROUND(IFERROR(IF(ABS('様式A-3-2-2'!K97)&gt;=10,IF('様式A-3-2-2'!K97&gt;=0,'様式A-3-2-2'!K97*RANDBETWEEN(80,90)*0.01,'様式A-3-2-2'!K97*RANDBETWEEN(110,120)*0.01),'様式A-3-2-2'!K97-RANDBETWEEN(1,3)),0),0)&amp;"～"&amp;ROUND(IFERROR(IF(ABS('様式A-3-2-2'!K97)&gt;=10,IF('様式A-3-2-2'!K97&gt;=0,'様式A-3-2-2'!K97*RANDBETWEEN(110,120)*0.01,'様式A-3-2-2'!K97*RANDBETWEEN(80,90)*0.01),'様式A-3-2-2'!K97+RANDBETWEEN(1,3)),0),0)&amp;"】"))</f>
        <v>-</v>
      </c>
      <c r="L97" s="305" t="str">
        <f ca="1">IF('様式A-3-2-2'!L97="","",IF('様式A-3-2-2'!L97=0,"-","【"&amp;ROUND(IFERROR(IF(ABS('様式A-3-2-2'!L97)&gt;=10,IF('様式A-3-2-2'!L97&gt;=0,'様式A-3-2-2'!L97*RANDBETWEEN(80,90)*0.01,'様式A-3-2-2'!L97*RANDBETWEEN(110,120)*0.01),'様式A-3-2-2'!L97-RANDBETWEEN(1,3)),0),0)&amp;"～"&amp;ROUND(IFERROR(IF(ABS('様式A-3-2-2'!L97)&gt;=10,IF('様式A-3-2-2'!L97&gt;=0,'様式A-3-2-2'!L97*RANDBETWEEN(110,120)*0.01,'様式A-3-2-2'!L97*RANDBETWEEN(80,90)*0.01),'様式A-3-2-2'!L97+RANDBETWEEN(1,3)),0),0)&amp;"】"))</f>
        <v>-</v>
      </c>
      <c r="M97" s="305" t="str">
        <f ca="1">IF('様式A-3-2-2'!M97="","",IF('様式A-3-2-2'!M97=0,"-","【"&amp;ROUND(IFERROR(IF(ABS('様式A-3-2-2'!M97)&gt;=10,IF('様式A-3-2-2'!M97&gt;=0,'様式A-3-2-2'!M97*RANDBETWEEN(80,90)*0.01,'様式A-3-2-2'!M97*RANDBETWEEN(110,120)*0.01),'様式A-3-2-2'!M97-RANDBETWEEN(1,3)),0),0)&amp;"～"&amp;ROUND(IFERROR(IF(ABS('様式A-3-2-2'!M97)&gt;=10,IF('様式A-3-2-2'!M97&gt;=0,'様式A-3-2-2'!M97*RANDBETWEEN(110,120)*0.01,'様式A-3-2-2'!M97*RANDBETWEEN(80,90)*0.01),'様式A-3-2-2'!M97+RANDBETWEEN(1,3)),0),0)&amp;"】"))</f>
        <v>-</v>
      </c>
      <c r="N97" s="306" t="str">
        <f ca="1">IF('様式A-3-2-2'!N97="","",IF('様式A-3-2-2'!N97=0,"-","【"&amp;ROUND(IFERROR(IF(ABS('様式A-3-2-2'!N97)&gt;=10,IF('様式A-3-2-2'!N97&gt;=0,'様式A-3-2-2'!N97*RANDBETWEEN(80,90)*0.01,'様式A-3-2-2'!N97*RANDBETWEEN(110,120)*0.01),'様式A-3-2-2'!N97-RANDBETWEEN(1,3)),0),0)&amp;"～"&amp;ROUND(IFERROR(IF(ABS('様式A-3-2-2'!N97)&gt;=10,IF('様式A-3-2-2'!N97&gt;=0,'様式A-3-2-2'!N97*RANDBETWEEN(110,120)*0.01,'様式A-3-2-2'!N97*RANDBETWEEN(80,90)*0.01),'様式A-3-2-2'!N97+RANDBETWEEN(1,3)),0),0)&amp;"】"))</f>
        <v>-</v>
      </c>
      <c r="O97" s="285" t="str">
        <f ca="1">IF('様式A-3-2-2'!O97="","",IF('様式A-3-2-2'!O97=0,"-","【"&amp;ROUND(IFERROR(IF(ABS('様式A-3-2-2'!O97)&gt;=10,IF('様式A-3-2-2'!O97&gt;=0,'様式A-3-2-2'!O97*RANDBETWEEN(80,90)*0.01,'様式A-3-2-2'!O97*RANDBETWEEN(110,120)*0.01),'様式A-3-2-2'!O97-RANDBETWEEN(1,3)),0),0)&amp;"～"&amp;ROUND(IFERROR(IF(ABS('様式A-3-2-2'!O97)&gt;=10,IF('様式A-3-2-2'!O97&gt;=0,'様式A-3-2-2'!O97*RANDBETWEEN(110,120)*0.01,'様式A-3-2-2'!O97*RANDBETWEEN(80,90)*0.01),'様式A-3-2-2'!O97+RANDBETWEEN(1,3)),0),0)&amp;"】"))</f>
        <v>-</v>
      </c>
      <c r="P97" s="307" t="e">
        <f ca="1">IF('様式A-3-2-2'!P97="","",IF('様式A-3-2-2'!P97=0,"-","【"&amp;ROUND(IFERROR(IF(ABS('様式A-3-2-2'!P97)&gt;=10,IF('様式A-3-2-2'!P97&gt;=0,'様式A-3-2-2'!P97*RANDBETWEEN(80,90)*0.01,'様式A-3-2-2'!P97*RANDBETWEEN(110,120)*0.01),'様式A-3-2-2'!P97-RANDBETWEEN(1,3)),0),0)&amp;"～"&amp;ROUND(IFERROR(IF(ABS('様式A-3-2-2'!P97)&gt;=10,IF('様式A-3-2-2'!P97&gt;=0,'様式A-3-2-2'!P97*RANDBETWEEN(110,120)*0.01,'様式A-3-2-2'!P97*RANDBETWEEN(80,90)*0.01),'様式A-3-2-2'!P97+RANDBETWEEN(1,3)),0),0)&amp;"】"))</f>
        <v>#DIV/0!</v>
      </c>
      <c r="Q97" s="129" t="str">
        <f>IF('様式A-3-2-2'!Q97="","",'様式A-3-2-2'!Q97)</f>
        <v/>
      </c>
      <c r="V97" s="70"/>
    </row>
    <row r="98" spans="3:22" ht="19.899999999999999" customHeight="1">
      <c r="C98" s="84" t="s">
        <v>172</v>
      </c>
      <c r="D98" s="903" t="s">
        <v>314</v>
      </c>
      <c r="E98" s="903"/>
      <c r="F98" s="903"/>
      <c r="G98" s="903"/>
      <c r="H98" s="903"/>
      <c r="I98" s="903"/>
      <c r="J98" s="128"/>
      <c r="K98" s="127"/>
      <c r="L98" s="126"/>
      <c r="M98" s="126"/>
      <c r="N98" s="125"/>
      <c r="O98" s="124"/>
      <c r="P98" s="308"/>
      <c r="Q98" s="129" t="str">
        <f>IF('様式A-3-2-2'!Q98="","",'様式A-3-2-2'!Q98)</f>
        <v/>
      </c>
      <c r="V98" s="70"/>
    </row>
    <row r="99" spans="3:22" ht="19.899999999999999" customHeight="1">
      <c r="C99" s="122"/>
      <c r="D99" s="123"/>
      <c r="E99" s="120" t="s">
        <v>293</v>
      </c>
      <c r="F99" s="898" t="str">
        <f>IF('様式A-3-2-2'!F99="","",'様式A-3-2-2'!F99)</f>
        <v/>
      </c>
      <c r="G99" s="898"/>
      <c r="H99" s="898"/>
      <c r="I99" s="899"/>
      <c r="J99" s="104" t="str">
        <f>IF('様式A-3-2-2'!J99="","",'様式A-3-2-2'!J99)</f>
        <v/>
      </c>
      <c r="K99" s="88" t="str">
        <f ca="1">IF('様式A-3-2-2'!K99="","",IF('様式A-3-2-2'!K99=0,"-","【"&amp;ROUND(IFERROR(IF(ABS('様式A-3-2-2'!K99)&gt;=10,IF('様式A-3-2-2'!K99&gt;=0,'様式A-3-2-2'!K99*RANDBETWEEN(80,90)*0.01,'様式A-3-2-2'!K99*RANDBETWEEN(110,120)*0.01),'様式A-3-2-2'!K99-RANDBETWEEN(1,3)),0),0)&amp;"～"&amp;ROUND(IFERROR(IF(ABS('様式A-3-2-2'!K99)&gt;=10,IF('様式A-3-2-2'!K99&gt;=0,'様式A-3-2-2'!K99*RANDBETWEEN(110,120)*0.01,'様式A-3-2-2'!K99*RANDBETWEEN(80,90)*0.01),'様式A-3-2-2'!K99+RANDBETWEEN(1,3)),0),0)&amp;"】"))</f>
        <v/>
      </c>
      <c r="L99" s="87" t="str">
        <f ca="1">IF('様式A-3-2-2'!L99="","",IF('様式A-3-2-2'!L99=0,"-","【"&amp;ROUND(IFERROR(IF(ABS('様式A-3-2-2'!L99)&gt;=10,IF('様式A-3-2-2'!L99&gt;=0,'様式A-3-2-2'!L99*RANDBETWEEN(80,90)*0.01,'様式A-3-2-2'!L99*RANDBETWEEN(110,120)*0.01),'様式A-3-2-2'!L99-RANDBETWEEN(1,3)),0),0)&amp;"～"&amp;ROUND(IFERROR(IF(ABS('様式A-3-2-2'!L99)&gt;=10,IF('様式A-3-2-2'!L99&gt;=0,'様式A-3-2-2'!L99*RANDBETWEEN(110,120)*0.01,'様式A-3-2-2'!L99*RANDBETWEEN(80,90)*0.01),'様式A-3-2-2'!L99+RANDBETWEEN(1,3)),0),0)&amp;"】"))</f>
        <v/>
      </c>
      <c r="M99" s="87" t="str">
        <f ca="1">IF('様式A-3-2-2'!M99="","",IF('様式A-3-2-2'!M99=0,"-","【"&amp;ROUND(IFERROR(IF(ABS('様式A-3-2-2'!M99)&gt;=10,IF('様式A-3-2-2'!M99&gt;=0,'様式A-3-2-2'!M99*RANDBETWEEN(80,90)*0.01,'様式A-3-2-2'!M99*RANDBETWEEN(110,120)*0.01),'様式A-3-2-2'!M99-RANDBETWEEN(1,3)),0),0)&amp;"～"&amp;ROUND(IFERROR(IF(ABS('様式A-3-2-2'!M99)&gt;=10,IF('様式A-3-2-2'!M99&gt;=0,'様式A-3-2-2'!M99*RANDBETWEEN(110,120)*0.01,'様式A-3-2-2'!M99*RANDBETWEEN(80,90)*0.01),'様式A-3-2-2'!M99+RANDBETWEEN(1,3)),0),0)&amp;"】"))</f>
        <v/>
      </c>
      <c r="N99" s="86" t="str">
        <f ca="1">IF('様式A-3-2-2'!N99="","",IF('様式A-3-2-2'!N99=0,"-","【"&amp;ROUND(IFERROR(IF(ABS('様式A-3-2-2'!N99)&gt;=10,IF('様式A-3-2-2'!N99&gt;=0,'様式A-3-2-2'!N99*RANDBETWEEN(80,90)*0.01,'様式A-3-2-2'!N99*RANDBETWEEN(110,120)*0.01),'様式A-3-2-2'!N99-RANDBETWEEN(1,3)),0),0)&amp;"～"&amp;ROUND(IFERROR(IF(ABS('様式A-3-2-2'!N99)&gt;=10,IF('様式A-3-2-2'!N99&gt;=0,'様式A-3-2-2'!N99*RANDBETWEEN(110,120)*0.01,'様式A-3-2-2'!N99*RANDBETWEEN(80,90)*0.01),'様式A-3-2-2'!N99+RANDBETWEEN(1,3)),0),0)&amp;"】"))</f>
        <v/>
      </c>
      <c r="O99" s="100" t="str">
        <f ca="1">IF('様式A-3-2-2'!O99="","",IF('様式A-3-2-2'!O99=0,"-","【"&amp;ROUND(IFERROR(IF(ABS('様式A-3-2-2'!O99)&gt;=10,IF('様式A-3-2-2'!O99&gt;=0,'様式A-3-2-2'!O99*RANDBETWEEN(80,90)*0.01,'様式A-3-2-2'!O99*RANDBETWEEN(110,120)*0.01),'様式A-3-2-2'!O99-RANDBETWEEN(1,3)),0),0)&amp;"～"&amp;ROUND(IFERROR(IF(ABS('様式A-3-2-2'!O99)&gt;=10,IF('様式A-3-2-2'!O99&gt;=0,'様式A-3-2-2'!O99*RANDBETWEEN(110,120)*0.01,'様式A-3-2-2'!O99*RANDBETWEEN(80,90)*0.01),'様式A-3-2-2'!O99+RANDBETWEEN(1,3)),0),0)&amp;"】"))</f>
        <v/>
      </c>
      <c r="P99" s="307" t="e">
        <f ca="1">IF('様式A-3-2-2'!P99="","",IF('様式A-3-2-2'!P99=0,"-","【"&amp;ROUND(IFERROR(IF(ABS('様式A-3-2-2'!P99)&gt;=10,IF('様式A-3-2-2'!P99&gt;=0,'様式A-3-2-2'!P99*RANDBETWEEN(80,90)*0.01,'様式A-3-2-2'!P99*RANDBETWEEN(110,120)*0.01),'様式A-3-2-2'!P99-RANDBETWEEN(1,3)),0),0)&amp;"～"&amp;ROUND(IFERROR(IF(ABS('様式A-3-2-2'!P99)&gt;=10,IF('様式A-3-2-2'!P99&gt;=0,'様式A-3-2-2'!P99*RANDBETWEEN(110,120)*0.01,'様式A-3-2-2'!P99*RANDBETWEEN(80,90)*0.01),'様式A-3-2-2'!P99+RANDBETWEEN(1,3)),0),0)&amp;"】"))</f>
        <v>#DIV/0!</v>
      </c>
      <c r="Q99" s="129" t="str">
        <f>IF('様式A-3-2-2'!Q99="","",'様式A-3-2-2'!Q99)</f>
        <v/>
      </c>
      <c r="V99" s="70"/>
    </row>
    <row r="100" spans="3:22" ht="19.899999999999999" customHeight="1">
      <c r="C100" s="122"/>
      <c r="D100" s="121"/>
      <c r="E100" s="120" t="s">
        <v>294</v>
      </c>
      <c r="F100" s="898" t="str">
        <f>IF('様式A-3-2-2'!F100="","",'様式A-3-2-2'!F100)</f>
        <v/>
      </c>
      <c r="G100" s="898"/>
      <c r="H100" s="898"/>
      <c r="I100" s="899"/>
      <c r="J100" s="104" t="str">
        <f>IF('様式A-3-2-2'!J100="","",'様式A-3-2-2'!J100)</f>
        <v/>
      </c>
      <c r="K100" s="88" t="str">
        <f ca="1">IF('様式A-3-2-2'!K100="","",IF('様式A-3-2-2'!K100=0,"-","【"&amp;ROUND(IFERROR(IF(ABS('様式A-3-2-2'!K100)&gt;=10,IF('様式A-3-2-2'!K100&gt;=0,'様式A-3-2-2'!K100*RANDBETWEEN(80,90)*0.01,'様式A-3-2-2'!K100*RANDBETWEEN(110,120)*0.01),'様式A-3-2-2'!K100-RANDBETWEEN(1,3)),0),0)&amp;"～"&amp;ROUND(IFERROR(IF(ABS('様式A-3-2-2'!K100)&gt;=10,IF('様式A-3-2-2'!K100&gt;=0,'様式A-3-2-2'!K100*RANDBETWEEN(110,120)*0.01,'様式A-3-2-2'!K100*RANDBETWEEN(80,90)*0.01),'様式A-3-2-2'!K100+RANDBETWEEN(1,3)),0),0)&amp;"】"))</f>
        <v/>
      </c>
      <c r="L100" s="87" t="str">
        <f ca="1">IF('様式A-3-2-2'!L100="","",IF('様式A-3-2-2'!L100=0,"-","【"&amp;ROUND(IFERROR(IF(ABS('様式A-3-2-2'!L100)&gt;=10,IF('様式A-3-2-2'!L100&gt;=0,'様式A-3-2-2'!L100*RANDBETWEEN(80,90)*0.01,'様式A-3-2-2'!L100*RANDBETWEEN(110,120)*0.01),'様式A-3-2-2'!L100-RANDBETWEEN(1,3)),0),0)&amp;"～"&amp;ROUND(IFERROR(IF(ABS('様式A-3-2-2'!L100)&gt;=10,IF('様式A-3-2-2'!L100&gt;=0,'様式A-3-2-2'!L100*RANDBETWEEN(110,120)*0.01,'様式A-3-2-2'!L100*RANDBETWEEN(80,90)*0.01),'様式A-3-2-2'!L100+RANDBETWEEN(1,3)),0),0)&amp;"】"))</f>
        <v/>
      </c>
      <c r="M100" s="87" t="str">
        <f ca="1">IF('様式A-3-2-2'!M100="","",IF('様式A-3-2-2'!M100=0,"-","【"&amp;ROUND(IFERROR(IF(ABS('様式A-3-2-2'!M100)&gt;=10,IF('様式A-3-2-2'!M100&gt;=0,'様式A-3-2-2'!M100*RANDBETWEEN(80,90)*0.01,'様式A-3-2-2'!M100*RANDBETWEEN(110,120)*0.01),'様式A-3-2-2'!M100-RANDBETWEEN(1,3)),0),0)&amp;"～"&amp;ROUND(IFERROR(IF(ABS('様式A-3-2-2'!M100)&gt;=10,IF('様式A-3-2-2'!M100&gt;=0,'様式A-3-2-2'!M100*RANDBETWEEN(110,120)*0.01,'様式A-3-2-2'!M100*RANDBETWEEN(80,90)*0.01),'様式A-3-2-2'!M100+RANDBETWEEN(1,3)),0),0)&amp;"】"))</f>
        <v/>
      </c>
      <c r="N100" s="86" t="str">
        <f ca="1">IF('様式A-3-2-2'!N100="","",IF('様式A-3-2-2'!N100=0,"-","【"&amp;ROUND(IFERROR(IF(ABS('様式A-3-2-2'!N100)&gt;=10,IF('様式A-3-2-2'!N100&gt;=0,'様式A-3-2-2'!N100*RANDBETWEEN(80,90)*0.01,'様式A-3-2-2'!N100*RANDBETWEEN(110,120)*0.01),'様式A-3-2-2'!N100-RANDBETWEEN(1,3)),0),0)&amp;"～"&amp;ROUND(IFERROR(IF(ABS('様式A-3-2-2'!N100)&gt;=10,IF('様式A-3-2-2'!N100&gt;=0,'様式A-3-2-2'!N100*RANDBETWEEN(110,120)*0.01,'様式A-3-2-2'!N100*RANDBETWEEN(80,90)*0.01),'様式A-3-2-2'!N100+RANDBETWEEN(1,3)),0),0)&amp;"】"))</f>
        <v/>
      </c>
      <c r="O100" s="100" t="str">
        <f ca="1">IF('様式A-3-2-2'!O100="","",IF('様式A-3-2-2'!O100=0,"-","【"&amp;ROUND(IFERROR(IF(ABS('様式A-3-2-2'!O100)&gt;=10,IF('様式A-3-2-2'!O100&gt;=0,'様式A-3-2-2'!O100*RANDBETWEEN(80,90)*0.01,'様式A-3-2-2'!O100*RANDBETWEEN(110,120)*0.01),'様式A-3-2-2'!O100-RANDBETWEEN(1,3)),0),0)&amp;"～"&amp;ROUND(IFERROR(IF(ABS('様式A-3-2-2'!O100)&gt;=10,IF('様式A-3-2-2'!O100&gt;=0,'様式A-3-2-2'!O100*RANDBETWEEN(110,120)*0.01,'様式A-3-2-2'!O100*RANDBETWEEN(80,90)*0.01),'様式A-3-2-2'!O100+RANDBETWEEN(1,3)),0),0)&amp;"】"))</f>
        <v/>
      </c>
      <c r="P100" s="307" t="e">
        <f ca="1">IF('様式A-3-2-2'!P100="","",IF('様式A-3-2-2'!P100=0,"-","【"&amp;ROUND(IFERROR(IF(ABS('様式A-3-2-2'!P100)&gt;=10,IF('様式A-3-2-2'!P100&gt;=0,'様式A-3-2-2'!P100*RANDBETWEEN(80,90)*0.01,'様式A-3-2-2'!P100*RANDBETWEEN(110,120)*0.01),'様式A-3-2-2'!P100-RANDBETWEEN(1,3)),0),0)&amp;"～"&amp;ROUND(IFERROR(IF(ABS('様式A-3-2-2'!P100)&gt;=10,IF('様式A-3-2-2'!P100&gt;=0,'様式A-3-2-2'!P100*RANDBETWEEN(110,120)*0.01,'様式A-3-2-2'!P100*RANDBETWEEN(80,90)*0.01),'様式A-3-2-2'!P100+RANDBETWEEN(1,3)),0),0)&amp;"】"))</f>
        <v>#DIV/0!</v>
      </c>
      <c r="Q100" s="129" t="str">
        <f>IF('様式A-3-2-2'!Q100="","",'様式A-3-2-2'!Q100)</f>
        <v/>
      </c>
      <c r="V100" s="70"/>
    </row>
    <row r="101" spans="3:22" ht="19.899999999999999" customHeight="1">
      <c r="C101" s="122"/>
      <c r="D101" s="121"/>
      <c r="E101" s="120" t="s">
        <v>295</v>
      </c>
      <c r="F101" s="898" t="str">
        <f>IF('様式A-3-2-2'!F101="","",'様式A-3-2-2'!F101)</f>
        <v/>
      </c>
      <c r="G101" s="898"/>
      <c r="H101" s="898"/>
      <c r="I101" s="899"/>
      <c r="J101" s="104" t="str">
        <f>IF('様式A-3-2-2'!J101="","",'様式A-3-2-2'!J101)</f>
        <v/>
      </c>
      <c r="K101" s="88" t="str">
        <f ca="1">IF('様式A-3-2-2'!K101="","",IF('様式A-3-2-2'!K101=0,"-","【"&amp;ROUND(IFERROR(IF(ABS('様式A-3-2-2'!K101)&gt;=10,IF('様式A-3-2-2'!K101&gt;=0,'様式A-3-2-2'!K101*RANDBETWEEN(80,90)*0.01,'様式A-3-2-2'!K101*RANDBETWEEN(110,120)*0.01),'様式A-3-2-2'!K101-RANDBETWEEN(1,3)),0),0)&amp;"～"&amp;ROUND(IFERROR(IF(ABS('様式A-3-2-2'!K101)&gt;=10,IF('様式A-3-2-2'!K101&gt;=0,'様式A-3-2-2'!K101*RANDBETWEEN(110,120)*0.01,'様式A-3-2-2'!K101*RANDBETWEEN(80,90)*0.01),'様式A-3-2-2'!K101+RANDBETWEEN(1,3)),0),0)&amp;"】"))</f>
        <v/>
      </c>
      <c r="L101" s="87" t="str">
        <f ca="1">IF('様式A-3-2-2'!L101="","",IF('様式A-3-2-2'!L101=0,"-","【"&amp;ROUND(IFERROR(IF(ABS('様式A-3-2-2'!L101)&gt;=10,IF('様式A-3-2-2'!L101&gt;=0,'様式A-3-2-2'!L101*RANDBETWEEN(80,90)*0.01,'様式A-3-2-2'!L101*RANDBETWEEN(110,120)*0.01),'様式A-3-2-2'!L101-RANDBETWEEN(1,3)),0),0)&amp;"～"&amp;ROUND(IFERROR(IF(ABS('様式A-3-2-2'!L101)&gt;=10,IF('様式A-3-2-2'!L101&gt;=0,'様式A-3-2-2'!L101*RANDBETWEEN(110,120)*0.01,'様式A-3-2-2'!L101*RANDBETWEEN(80,90)*0.01),'様式A-3-2-2'!L101+RANDBETWEEN(1,3)),0),0)&amp;"】"))</f>
        <v/>
      </c>
      <c r="M101" s="87" t="str">
        <f ca="1">IF('様式A-3-2-2'!M101="","",IF('様式A-3-2-2'!M101=0,"-","【"&amp;ROUND(IFERROR(IF(ABS('様式A-3-2-2'!M101)&gt;=10,IF('様式A-3-2-2'!M101&gt;=0,'様式A-3-2-2'!M101*RANDBETWEEN(80,90)*0.01,'様式A-3-2-2'!M101*RANDBETWEEN(110,120)*0.01),'様式A-3-2-2'!M101-RANDBETWEEN(1,3)),0),0)&amp;"～"&amp;ROUND(IFERROR(IF(ABS('様式A-3-2-2'!M101)&gt;=10,IF('様式A-3-2-2'!M101&gt;=0,'様式A-3-2-2'!M101*RANDBETWEEN(110,120)*0.01,'様式A-3-2-2'!M101*RANDBETWEEN(80,90)*0.01),'様式A-3-2-2'!M101+RANDBETWEEN(1,3)),0),0)&amp;"】"))</f>
        <v/>
      </c>
      <c r="N101" s="86" t="str">
        <f ca="1">IF('様式A-3-2-2'!N101="","",IF('様式A-3-2-2'!N101=0,"-","【"&amp;ROUND(IFERROR(IF(ABS('様式A-3-2-2'!N101)&gt;=10,IF('様式A-3-2-2'!N101&gt;=0,'様式A-3-2-2'!N101*RANDBETWEEN(80,90)*0.01,'様式A-3-2-2'!N101*RANDBETWEEN(110,120)*0.01),'様式A-3-2-2'!N101-RANDBETWEEN(1,3)),0),0)&amp;"～"&amp;ROUND(IFERROR(IF(ABS('様式A-3-2-2'!N101)&gt;=10,IF('様式A-3-2-2'!N101&gt;=0,'様式A-3-2-2'!N101*RANDBETWEEN(110,120)*0.01,'様式A-3-2-2'!N101*RANDBETWEEN(80,90)*0.01),'様式A-3-2-2'!N101+RANDBETWEEN(1,3)),0),0)&amp;"】"))</f>
        <v/>
      </c>
      <c r="O101" s="100" t="str">
        <f ca="1">IF('様式A-3-2-2'!O101="","",IF('様式A-3-2-2'!O101=0,"-","【"&amp;ROUND(IFERROR(IF(ABS('様式A-3-2-2'!O101)&gt;=10,IF('様式A-3-2-2'!O101&gt;=0,'様式A-3-2-2'!O101*RANDBETWEEN(80,90)*0.01,'様式A-3-2-2'!O101*RANDBETWEEN(110,120)*0.01),'様式A-3-2-2'!O101-RANDBETWEEN(1,3)),0),0)&amp;"～"&amp;ROUND(IFERROR(IF(ABS('様式A-3-2-2'!O101)&gt;=10,IF('様式A-3-2-2'!O101&gt;=0,'様式A-3-2-2'!O101*RANDBETWEEN(110,120)*0.01,'様式A-3-2-2'!O101*RANDBETWEEN(80,90)*0.01),'様式A-3-2-2'!O101+RANDBETWEEN(1,3)),0),0)&amp;"】"))</f>
        <v/>
      </c>
      <c r="P101" s="307" t="e">
        <f ca="1">IF('様式A-3-2-2'!P101="","",IF('様式A-3-2-2'!P101=0,"-","【"&amp;ROUND(IFERROR(IF(ABS('様式A-3-2-2'!P101)&gt;=10,IF('様式A-3-2-2'!P101&gt;=0,'様式A-3-2-2'!P101*RANDBETWEEN(80,90)*0.01,'様式A-3-2-2'!P101*RANDBETWEEN(110,120)*0.01),'様式A-3-2-2'!P101-RANDBETWEEN(1,3)),0),0)&amp;"～"&amp;ROUND(IFERROR(IF(ABS('様式A-3-2-2'!P101)&gt;=10,IF('様式A-3-2-2'!P101&gt;=0,'様式A-3-2-2'!P101*RANDBETWEEN(110,120)*0.01,'様式A-3-2-2'!P101*RANDBETWEEN(80,90)*0.01),'様式A-3-2-2'!P101+RANDBETWEEN(1,3)),0),0)&amp;"】"))</f>
        <v>#DIV/0!</v>
      </c>
      <c r="Q101" s="129" t="str">
        <f>IF('様式A-3-2-2'!Q101="","",'様式A-3-2-2'!Q101)</f>
        <v/>
      </c>
      <c r="V101" s="70"/>
    </row>
    <row r="102" spans="3:22" ht="19.899999999999999" customHeight="1">
      <c r="C102" s="119"/>
      <c r="D102" s="118"/>
      <c r="E102" s="900" t="s">
        <v>310</v>
      </c>
      <c r="F102" s="901"/>
      <c r="G102" s="901"/>
      <c r="H102" s="901"/>
      <c r="I102" s="902"/>
      <c r="J102" s="298"/>
      <c r="K102" s="304" t="str">
        <f ca="1">IF('様式A-3-2-2'!K102="","",IF('様式A-3-2-2'!K102=0,"-","【"&amp;ROUND(IFERROR(IF(ABS('様式A-3-2-2'!K102)&gt;=10,IF('様式A-3-2-2'!K102&gt;=0,'様式A-3-2-2'!K102*RANDBETWEEN(80,90)*0.01,'様式A-3-2-2'!K102*RANDBETWEEN(110,120)*0.01),'様式A-3-2-2'!K102-RANDBETWEEN(1,3)),0),0)&amp;"～"&amp;ROUND(IFERROR(IF(ABS('様式A-3-2-2'!K102)&gt;=10,IF('様式A-3-2-2'!K102&gt;=0,'様式A-3-2-2'!K102*RANDBETWEEN(110,120)*0.01,'様式A-3-2-2'!K102*RANDBETWEEN(80,90)*0.01),'様式A-3-2-2'!K102+RANDBETWEEN(1,3)),0),0)&amp;"】"))</f>
        <v>-</v>
      </c>
      <c r="L102" s="305" t="str">
        <f ca="1">IF('様式A-3-2-2'!L102="","",IF('様式A-3-2-2'!L102=0,"-","【"&amp;ROUND(IFERROR(IF(ABS('様式A-3-2-2'!L102)&gt;=10,IF('様式A-3-2-2'!L102&gt;=0,'様式A-3-2-2'!L102*RANDBETWEEN(80,90)*0.01,'様式A-3-2-2'!L102*RANDBETWEEN(110,120)*0.01),'様式A-3-2-2'!L102-RANDBETWEEN(1,3)),0),0)&amp;"～"&amp;ROUND(IFERROR(IF(ABS('様式A-3-2-2'!L102)&gt;=10,IF('様式A-3-2-2'!L102&gt;=0,'様式A-3-2-2'!L102*RANDBETWEEN(110,120)*0.01,'様式A-3-2-2'!L102*RANDBETWEEN(80,90)*0.01),'様式A-3-2-2'!L102+RANDBETWEEN(1,3)),0),0)&amp;"】"))</f>
        <v>-</v>
      </c>
      <c r="M102" s="305" t="str">
        <f ca="1">IF('様式A-3-2-2'!M102="","",IF('様式A-3-2-2'!M102=0,"-","【"&amp;ROUND(IFERROR(IF(ABS('様式A-3-2-2'!M102)&gt;=10,IF('様式A-3-2-2'!M102&gt;=0,'様式A-3-2-2'!M102*RANDBETWEEN(80,90)*0.01,'様式A-3-2-2'!M102*RANDBETWEEN(110,120)*0.01),'様式A-3-2-2'!M102-RANDBETWEEN(1,3)),0),0)&amp;"～"&amp;ROUND(IFERROR(IF(ABS('様式A-3-2-2'!M102)&gt;=10,IF('様式A-3-2-2'!M102&gt;=0,'様式A-3-2-2'!M102*RANDBETWEEN(110,120)*0.01,'様式A-3-2-2'!M102*RANDBETWEEN(80,90)*0.01),'様式A-3-2-2'!M102+RANDBETWEEN(1,3)),0),0)&amp;"】"))</f>
        <v>-</v>
      </c>
      <c r="N102" s="306" t="str">
        <f ca="1">IF('様式A-3-2-2'!N102="","",IF('様式A-3-2-2'!N102=0,"-","【"&amp;ROUND(IFERROR(IF(ABS('様式A-3-2-2'!N102)&gt;=10,IF('様式A-3-2-2'!N102&gt;=0,'様式A-3-2-2'!N102*RANDBETWEEN(80,90)*0.01,'様式A-3-2-2'!N102*RANDBETWEEN(110,120)*0.01),'様式A-3-2-2'!N102-RANDBETWEEN(1,3)),0),0)&amp;"～"&amp;ROUND(IFERROR(IF(ABS('様式A-3-2-2'!N102)&gt;=10,IF('様式A-3-2-2'!N102&gt;=0,'様式A-3-2-2'!N102*RANDBETWEEN(110,120)*0.01,'様式A-3-2-2'!N102*RANDBETWEEN(80,90)*0.01),'様式A-3-2-2'!N102+RANDBETWEEN(1,3)),0),0)&amp;"】"))</f>
        <v>-</v>
      </c>
      <c r="O102" s="285" t="str">
        <f ca="1">IF('様式A-3-2-2'!O102="","",IF('様式A-3-2-2'!O102=0,"-","【"&amp;ROUND(IFERROR(IF(ABS('様式A-3-2-2'!O102)&gt;=10,IF('様式A-3-2-2'!O102&gt;=0,'様式A-3-2-2'!O102*RANDBETWEEN(80,90)*0.01,'様式A-3-2-2'!O102*RANDBETWEEN(110,120)*0.01),'様式A-3-2-2'!O102-RANDBETWEEN(1,3)),0),0)&amp;"～"&amp;ROUND(IFERROR(IF(ABS('様式A-3-2-2'!O102)&gt;=10,IF('様式A-3-2-2'!O102&gt;=0,'様式A-3-2-2'!O102*RANDBETWEEN(110,120)*0.01,'様式A-3-2-2'!O102*RANDBETWEEN(80,90)*0.01),'様式A-3-2-2'!O102+RANDBETWEEN(1,3)),0),0)&amp;"】"))</f>
        <v>-</v>
      </c>
      <c r="P102" s="307" t="e">
        <f ca="1">IF('様式A-3-2-2'!P102="","",IF('様式A-3-2-2'!P102=0,"-","【"&amp;ROUND(IFERROR(IF(ABS('様式A-3-2-2'!P102)&gt;=10,IF('様式A-3-2-2'!P102&gt;=0,'様式A-3-2-2'!P102*RANDBETWEEN(80,90)*0.01,'様式A-3-2-2'!P102*RANDBETWEEN(110,120)*0.01),'様式A-3-2-2'!P102-RANDBETWEEN(1,3)),0),0)&amp;"～"&amp;ROUND(IFERROR(IF(ABS('様式A-3-2-2'!P102)&gt;=10,IF('様式A-3-2-2'!P102&gt;=0,'様式A-3-2-2'!P102*RANDBETWEEN(110,120)*0.01,'様式A-3-2-2'!P102*RANDBETWEEN(80,90)*0.01),'様式A-3-2-2'!P102+RANDBETWEEN(1,3)),0),0)&amp;"】"))</f>
        <v>#DIV/0!</v>
      </c>
      <c r="Q102" s="129" t="str">
        <f>IF('様式A-3-2-2'!Q102="","",'様式A-3-2-2'!Q102)</f>
        <v/>
      </c>
      <c r="V102" s="70"/>
    </row>
    <row r="103" spans="3:22" ht="19.899999999999999" customHeight="1">
      <c r="C103" s="84" t="s">
        <v>174</v>
      </c>
      <c r="D103" s="903" t="s">
        <v>315</v>
      </c>
      <c r="E103" s="903"/>
      <c r="F103" s="903"/>
      <c r="G103" s="903"/>
      <c r="H103" s="903"/>
      <c r="I103" s="903"/>
      <c r="J103" s="128"/>
      <c r="K103" s="127"/>
      <c r="L103" s="126"/>
      <c r="M103" s="126"/>
      <c r="N103" s="125"/>
      <c r="O103" s="124"/>
      <c r="P103" s="308"/>
      <c r="Q103" s="129" t="str">
        <f>IF('様式A-3-2-2'!Q103="","",'様式A-3-2-2'!Q103)</f>
        <v/>
      </c>
      <c r="V103" s="70"/>
    </row>
    <row r="104" spans="3:22" ht="19.899999999999999" customHeight="1">
      <c r="C104" s="122"/>
      <c r="D104" s="123"/>
      <c r="E104" s="120" t="s">
        <v>293</v>
      </c>
      <c r="F104" s="898" t="str">
        <f>IF('様式A-3-2-2'!F104="","",'様式A-3-2-2'!F104)</f>
        <v/>
      </c>
      <c r="G104" s="898"/>
      <c r="H104" s="898"/>
      <c r="I104" s="899"/>
      <c r="J104" s="104" t="str">
        <f>IF('様式A-3-2-2'!J104="","",'様式A-3-2-2'!J104)</f>
        <v/>
      </c>
      <c r="K104" s="88" t="str">
        <f ca="1">IF('様式A-3-2-2'!K104="","",IF('様式A-3-2-2'!K104=0,"-","【"&amp;ROUND(IFERROR(IF(ABS('様式A-3-2-2'!K104)&gt;=10,IF('様式A-3-2-2'!K104&gt;=0,'様式A-3-2-2'!K104*RANDBETWEEN(80,90)*0.01,'様式A-3-2-2'!K104*RANDBETWEEN(110,120)*0.01),'様式A-3-2-2'!K104-RANDBETWEEN(1,3)),0),0)&amp;"～"&amp;ROUND(IFERROR(IF(ABS('様式A-3-2-2'!K104)&gt;=10,IF('様式A-3-2-2'!K104&gt;=0,'様式A-3-2-2'!K104*RANDBETWEEN(110,120)*0.01,'様式A-3-2-2'!K104*RANDBETWEEN(80,90)*0.01),'様式A-3-2-2'!K104+RANDBETWEEN(1,3)),0),0)&amp;"】"))</f>
        <v/>
      </c>
      <c r="L104" s="87" t="str">
        <f ca="1">IF('様式A-3-2-2'!L104="","",IF('様式A-3-2-2'!L104=0,"-","【"&amp;ROUND(IFERROR(IF(ABS('様式A-3-2-2'!L104)&gt;=10,IF('様式A-3-2-2'!L104&gt;=0,'様式A-3-2-2'!L104*RANDBETWEEN(80,90)*0.01,'様式A-3-2-2'!L104*RANDBETWEEN(110,120)*0.01),'様式A-3-2-2'!L104-RANDBETWEEN(1,3)),0),0)&amp;"～"&amp;ROUND(IFERROR(IF(ABS('様式A-3-2-2'!L104)&gt;=10,IF('様式A-3-2-2'!L104&gt;=0,'様式A-3-2-2'!L104*RANDBETWEEN(110,120)*0.01,'様式A-3-2-2'!L104*RANDBETWEEN(80,90)*0.01),'様式A-3-2-2'!L104+RANDBETWEEN(1,3)),0),0)&amp;"】"))</f>
        <v/>
      </c>
      <c r="M104" s="87" t="str">
        <f ca="1">IF('様式A-3-2-2'!M104="","",IF('様式A-3-2-2'!M104=0,"-","【"&amp;ROUND(IFERROR(IF(ABS('様式A-3-2-2'!M104)&gt;=10,IF('様式A-3-2-2'!M104&gt;=0,'様式A-3-2-2'!M104*RANDBETWEEN(80,90)*0.01,'様式A-3-2-2'!M104*RANDBETWEEN(110,120)*0.01),'様式A-3-2-2'!M104-RANDBETWEEN(1,3)),0),0)&amp;"～"&amp;ROUND(IFERROR(IF(ABS('様式A-3-2-2'!M104)&gt;=10,IF('様式A-3-2-2'!M104&gt;=0,'様式A-3-2-2'!M104*RANDBETWEEN(110,120)*0.01,'様式A-3-2-2'!M104*RANDBETWEEN(80,90)*0.01),'様式A-3-2-2'!M104+RANDBETWEEN(1,3)),0),0)&amp;"】"))</f>
        <v/>
      </c>
      <c r="N104" s="86" t="str">
        <f ca="1">IF('様式A-3-2-2'!N104="","",IF('様式A-3-2-2'!N104=0,"-","【"&amp;ROUND(IFERROR(IF(ABS('様式A-3-2-2'!N104)&gt;=10,IF('様式A-3-2-2'!N104&gt;=0,'様式A-3-2-2'!N104*RANDBETWEEN(80,90)*0.01,'様式A-3-2-2'!N104*RANDBETWEEN(110,120)*0.01),'様式A-3-2-2'!N104-RANDBETWEEN(1,3)),0),0)&amp;"～"&amp;ROUND(IFERROR(IF(ABS('様式A-3-2-2'!N104)&gt;=10,IF('様式A-3-2-2'!N104&gt;=0,'様式A-3-2-2'!N104*RANDBETWEEN(110,120)*0.01,'様式A-3-2-2'!N104*RANDBETWEEN(80,90)*0.01),'様式A-3-2-2'!N104+RANDBETWEEN(1,3)),0),0)&amp;"】"))</f>
        <v/>
      </c>
      <c r="O104" s="100" t="str">
        <f ca="1">IF('様式A-3-2-2'!O104="","",IF('様式A-3-2-2'!O104=0,"-","【"&amp;ROUND(IFERROR(IF(ABS('様式A-3-2-2'!O104)&gt;=10,IF('様式A-3-2-2'!O104&gt;=0,'様式A-3-2-2'!O104*RANDBETWEEN(80,90)*0.01,'様式A-3-2-2'!O104*RANDBETWEEN(110,120)*0.01),'様式A-3-2-2'!O104-RANDBETWEEN(1,3)),0),0)&amp;"～"&amp;ROUND(IFERROR(IF(ABS('様式A-3-2-2'!O104)&gt;=10,IF('様式A-3-2-2'!O104&gt;=0,'様式A-3-2-2'!O104*RANDBETWEEN(110,120)*0.01,'様式A-3-2-2'!O104*RANDBETWEEN(80,90)*0.01),'様式A-3-2-2'!O104+RANDBETWEEN(1,3)),0),0)&amp;"】"))</f>
        <v/>
      </c>
      <c r="P104" s="307" t="e">
        <f ca="1">IF('様式A-3-2-2'!P104="","",IF('様式A-3-2-2'!P104=0,"-","【"&amp;ROUND(IFERROR(IF(ABS('様式A-3-2-2'!P104)&gt;=10,IF('様式A-3-2-2'!P104&gt;=0,'様式A-3-2-2'!P104*RANDBETWEEN(80,90)*0.01,'様式A-3-2-2'!P104*RANDBETWEEN(110,120)*0.01),'様式A-3-2-2'!P104-RANDBETWEEN(1,3)),0),0)&amp;"～"&amp;ROUND(IFERROR(IF(ABS('様式A-3-2-2'!P104)&gt;=10,IF('様式A-3-2-2'!P104&gt;=0,'様式A-3-2-2'!P104*RANDBETWEEN(110,120)*0.01,'様式A-3-2-2'!P104*RANDBETWEEN(80,90)*0.01),'様式A-3-2-2'!P104+RANDBETWEEN(1,3)),0),0)&amp;"】"))</f>
        <v>#DIV/0!</v>
      </c>
      <c r="Q104" s="129" t="str">
        <f>IF('様式A-3-2-2'!Q104="","",'様式A-3-2-2'!Q104)</f>
        <v/>
      </c>
      <c r="V104" s="70"/>
    </row>
    <row r="105" spans="3:22" ht="19.899999999999999" customHeight="1">
      <c r="C105" s="122"/>
      <c r="D105" s="121"/>
      <c r="E105" s="120" t="s">
        <v>294</v>
      </c>
      <c r="F105" s="898" t="str">
        <f>IF('様式A-3-2-2'!F105="","",'様式A-3-2-2'!F105)</f>
        <v/>
      </c>
      <c r="G105" s="898"/>
      <c r="H105" s="898"/>
      <c r="I105" s="899"/>
      <c r="J105" s="104" t="str">
        <f>IF('様式A-3-2-2'!J105="","",'様式A-3-2-2'!J105)</f>
        <v/>
      </c>
      <c r="K105" s="88" t="str">
        <f ca="1">IF('様式A-3-2-2'!K105="","",IF('様式A-3-2-2'!K105=0,"-","【"&amp;ROUND(IFERROR(IF(ABS('様式A-3-2-2'!K105)&gt;=10,IF('様式A-3-2-2'!K105&gt;=0,'様式A-3-2-2'!K105*RANDBETWEEN(80,90)*0.01,'様式A-3-2-2'!K105*RANDBETWEEN(110,120)*0.01),'様式A-3-2-2'!K105-RANDBETWEEN(1,3)),0),0)&amp;"～"&amp;ROUND(IFERROR(IF(ABS('様式A-3-2-2'!K105)&gt;=10,IF('様式A-3-2-2'!K105&gt;=0,'様式A-3-2-2'!K105*RANDBETWEEN(110,120)*0.01,'様式A-3-2-2'!K105*RANDBETWEEN(80,90)*0.01),'様式A-3-2-2'!K105+RANDBETWEEN(1,3)),0),0)&amp;"】"))</f>
        <v/>
      </c>
      <c r="L105" s="87" t="str">
        <f ca="1">IF('様式A-3-2-2'!L105="","",IF('様式A-3-2-2'!L105=0,"-","【"&amp;ROUND(IFERROR(IF(ABS('様式A-3-2-2'!L105)&gt;=10,IF('様式A-3-2-2'!L105&gt;=0,'様式A-3-2-2'!L105*RANDBETWEEN(80,90)*0.01,'様式A-3-2-2'!L105*RANDBETWEEN(110,120)*0.01),'様式A-3-2-2'!L105-RANDBETWEEN(1,3)),0),0)&amp;"～"&amp;ROUND(IFERROR(IF(ABS('様式A-3-2-2'!L105)&gt;=10,IF('様式A-3-2-2'!L105&gt;=0,'様式A-3-2-2'!L105*RANDBETWEEN(110,120)*0.01,'様式A-3-2-2'!L105*RANDBETWEEN(80,90)*0.01),'様式A-3-2-2'!L105+RANDBETWEEN(1,3)),0),0)&amp;"】"))</f>
        <v/>
      </c>
      <c r="M105" s="87" t="str">
        <f ca="1">IF('様式A-3-2-2'!M105="","",IF('様式A-3-2-2'!M105=0,"-","【"&amp;ROUND(IFERROR(IF(ABS('様式A-3-2-2'!M105)&gt;=10,IF('様式A-3-2-2'!M105&gt;=0,'様式A-3-2-2'!M105*RANDBETWEEN(80,90)*0.01,'様式A-3-2-2'!M105*RANDBETWEEN(110,120)*0.01),'様式A-3-2-2'!M105-RANDBETWEEN(1,3)),0),0)&amp;"～"&amp;ROUND(IFERROR(IF(ABS('様式A-3-2-2'!M105)&gt;=10,IF('様式A-3-2-2'!M105&gt;=0,'様式A-3-2-2'!M105*RANDBETWEEN(110,120)*0.01,'様式A-3-2-2'!M105*RANDBETWEEN(80,90)*0.01),'様式A-3-2-2'!M105+RANDBETWEEN(1,3)),0),0)&amp;"】"))</f>
        <v/>
      </c>
      <c r="N105" s="86" t="str">
        <f ca="1">IF('様式A-3-2-2'!N105="","",IF('様式A-3-2-2'!N105=0,"-","【"&amp;ROUND(IFERROR(IF(ABS('様式A-3-2-2'!N105)&gt;=10,IF('様式A-3-2-2'!N105&gt;=0,'様式A-3-2-2'!N105*RANDBETWEEN(80,90)*0.01,'様式A-3-2-2'!N105*RANDBETWEEN(110,120)*0.01),'様式A-3-2-2'!N105-RANDBETWEEN(1,3)),0),0)&amp;"～"&amp;ROUND(IFERROR(IF(ABS('様式A-3-2-2'!N105)&gt;=10,IF('様式A-3-2-2'!N105&gt;=0,'様式A-3-2-2'!N105*RANDBETWEEN(110,120)*0.01,'様式A-3-2-2'!N105*RANDBETWEEN(80,90)*0.01),'様式A-3-2-2'!N105+RANDBETWEEN(1,3)),0),0)&amp;"】"))</f>
        <v/>
      </c>
      <c r="O105" s="100" t="str">
        <f ca="1">IF('様式A-3-2-2'!O105="","",IF('様式A-3-2-2'!O105=0,"-","【"&amp;ROUND(IFERROR(IF(ABS('様式A-3-2-2'!O105)&gt;=10,IF('様式A-3-2-2'!O105&gt;=0,'様式A-3-2-2'!O105*RANDBETWEEN(80,90)*0.01,'様式A-3-2-2'!O105*RANDBETWEEN(110,120)*0.01),'様式A-3-2-2'!O105-RANDBETWEEN(1,3)),0),0)&amp;"～"&amp;ROUND(IFERROR(IF(ABS('様式A-3-2-2'!O105)&gt;=10,IF('様式A-3-2-2'!O105&gt;=0,'様式A-3-2-2'!O105*RANDBETWEEN(110,120)*0.01,'様式A-3-2-2'!O105*RANDBETWEEN(80,90)*0.01),'様式A-3-2-2'!O105+RANDBETWEEN(1,3)),0),0)&amp;"】"))</f>
        <v/>
      </c>
      <c r="P105" s="307" t="e">
        <f ca="1">IF('様式A-3-2-2'!P105="","",IF('様式A-3-2-2'!P105=0,"-","【"&amp;ROUND(IFERROR(IF(ABS('様式A-3-2-2'!P105)&gt;=10,IF('様式A-3-2-2'!P105&gt;=0,'様式A-3-2-2'!P105*RANDBETWEEN(80,90)*0.01,'様式A-3-2-2'!P105*RANDBETWEEN(110,120)*0.01),'様式A-3-2-2'!P105-RANDBETWEEN(1,3)),0),0)&amp;"～"&amp;ROUND(IFERROR(IF(ABS('様式A-3-2-2'!P105)&gt;=10,IF('様式A-3-2-2'!P105&gt;=0,'様式A-3-2-2'!P105*RANDBETWEEN(110,120)*0.01,'様式A-3-2-2'!P105*RANDBETWEEN(80,90)*0.01),'様式A-3-2-2'!P105+RANDBETWEEN(1,3)),0),0)&amp;"】"))</f>
        <v>#DIV/0!</v>
      </c>
      <c r="Q105" s="129" t="str">
        <f>IF('様式A-3-2-2'!Q105="","",'様式A-3-2-2'!Q105)</f>
        <v/>
      </c>
      <c r="V105" s="70"/>
    </row>
    <row r="106" spans="3:22" ht="19.899999999999999" customHeight="1">
      <c r="C106" s="122"/>
      <c r="D106" s="121"/>
      <c r="E106" s="120" t="s">
        <v>295</v>
      </c>
      <c r="F106" s="898" t="str">
        <f>IF('様式A-3-2-2'!F106="","",'様式A-3-2-2'!F106)</f>
        <v/>
      </c>
      <c r="G106" s="898"/>
      <c r="H106" s="898"/>
      <c r="I106" s="899"/>
      <c r="J106" s="104" t="str">
        <f>IF('様式A-3-2-2'!J106="","",'様式A-3-2-2'!J106)</f>
        <v/>
      </c>
      <c r="K106" s="88" t="str">
        <f ca="1">IF('様式A-3-2-2'!K106="","",IF('様式A-3-2-2'!K106=0,"-","【"&amp;ROUND(IFERROR(IF(ABS('様式A-3-2-2'!K106)&gt;=10,IF('様式A-3-2-2'!K106&gt;=0,'様式A-3-2-2'!K106*RANDBETWEEN(80,90)*0.01,'様式A-3-2-2'!K106*RANDBETWEEN(110,120)*0.01),'様式A-3-2-2'!K106-RANDBETWEEN(1,3)),0),0)&amp;"～"&amp;ROUND(IFERROR(IF(ABS('様式A-3-2-2'!K106)&gt;=10,IF('様式A-3-2-2'!K106&gt;=0,'様式A-3-2-2'!K106*RANDBETWEEN(110,120)*0.01,'様式A-3-2-2'!K106*RANDBETWEEN(80,90)*0.01),'様式A-3-2-2'!K106+RANDBETWEEN(1,3)),0),0)&amp;"】"))</f>
        <v/>
      </c>
      <c r="L106" s="87" t="str">
        <f ca="1">IF('様式A-3-2-2'!L106="","",IF('様式A-3-2-2'!L106=0,"-","【"&amp;ROUND(IFERROR(IF(ABS('様式A-3-2-2'!L106)&gt;=10,IF('様式A-3-2-2'!L106&gt;=0,'様式A-3-2-2'!L106*RANDBETWEEN(80,90)*0.01,'様式A-3-2-2'!L106*RANDBETWEEN(110,120)*0.01),'様式A-3-2-2'!L106-RANDBETWEEN(1,3)),0),0)&amp;"～"&amp;ROUND(IFERROR(IF(ABS('様式A-3-2-2'!L106)&gt;=10,IF('様式A-3-2-2'!L106&gt;=0,'様式A-3-2-2'!L106*RANDBETWEEN(110,120)*0.01,'様式A-3-2-2'!L106*RANDBETWEEN(80,90)*0.01),'様式A-3-2-2'!L106+RANDBETWEEN(1,3)),0),0)&amp;"】"))</f>
        <v/>
      </c>
      <c r="M106" s="87" t="str">
        <f ca="1">IF('様式A-3-2-2'!M106="","",IF('様式A-3-2-2'!M106=0,"-","【"&amp;ROUND(IFERROR(IF(ABS('様式A-3-2-2'!M106)&gt;=10,IF('様式A-3-2-2'!M106&gt;=0,'様式A-3-2-2'!M106*RANDBETWEEN(80,90)*0.01,'様式A-3-2-2'!M106*RANDBETWEEN(110,120)*0.01),'様式A-3-2-2'!M106-RANDBETWEEN(1,3)),0),0)&amp;"～"&amp;ROUND(IFERROR(IF(ABS('様式A-3-2-2'!M106)&gt;=10,IF('様式A-3-2-2'!M106&gt;=0,'様式A-3-2-2'!M106*RANDBETWEEN(110,120)*0.01,'様式A-3-2-2'!M106*RANDBETWEEN(80,90)*0.01),'様式A-3-2-2'!M106+RANDBETWEEN(1,3)),0),0)&amp;"】"))</f>
        <v/>
      </c>
      <c r="N106" s="86" t="str">
        <f ca="1">IF('様式A-3-2-2'!N106="","",IF('様式A-3-2-2'!N106=0,"-","【"&amp;ROUND(IFERROR(IF(ABS('様式A-3-2-2'!N106)&gt;=10,IF('様式A-3-2-2'!N106&gt;=0,'様式A-3-2-2'!N106*RANDBETWEEN(80,90)*0.01,'様式A-3-2-2'!N106*RANDBETWEEN(110,120)*0.01),'様式A-3-2-2'!N106-RANDBETWEEN(1,3)),0),0)&amp;"～"&amp;ROUND(IFERROR(IF(ABS('様式A-3-2-2'!N106)&gt;=10,IF('様式A-3-2-2'!N106&gt;=0,'様式A-3-2-2'!N106*RANDBETWEEN(110,120)*0.01,'様式A-3-2-2'!N106*RANDBETWEEN(80,90)*0.01),'様式A-3-2-2'!N106+RANDBETWEEN(1,3)),0),0)&amp;"】"))</f>
        <v/>
      </c>
      <c r="O106" s="100" t="str">
        <f ca="1">IF('様式A-3-2-2'!O106="","",IF('様式A-3-2-2'!O106=0,"-","【"&amp;ROUND(IFERROR(IF(ABS('様式A-3-2-2'!O106)&gt;=10,IF('様式A-3-2-2'!O106&gt;=0,'様式A-3-2-2'!O106*RANDBETWEEN(80,90)*0.01,'様式A-3-2-2'!O106*RANDBETWEEN(110,120)*0.01),'様式A-3-2-2'!O106-RANDBETWEEN(1,3)),0),0)&amp;"～"&amp;ROUND(IFERROR(IF(ABS('様式A-3-2-2'!O106)&gt;=10,IF('様式A-3-2-2'!O106&gt;=0,'様式A-3-2-2'!O106*RANDBETWEEN(110,120)*0.01,'様式A-3-2-2'!O106*RANDBETWEEN(80,90)*0.01),'様式A-3-2-2'!O106+RANDBETWEEN(1,3)),0),0)&amp;"】"))</f>
        <v/>
      </c>
      <c r="P106" s="307" t="e">
        <f ca="1">IF('様式A-3-2-2'!P106="","",IF('様式A-3-2-2'!P106=0,"-","【"&amp;ROUND(IFERROR(IF(ABS('様式A-3-2-2'!P106)&gt;=10,IF('様式A-3-2-2'!P106&gt;=0,'様式A-3-2-2'!P106*RANDBETWEEN(80,90)*0.01,'様式A-3-2-2'!P106*RANDBETWEEN(110,120)*0.01),'様式A-3-2-2'!P106-RANDBETWEEN(1,3)),0),0)&amp;"～"&amp;ROUND(IFERROR(IF(ABS('様式A-3-2-2'!P106)&gt;=10,IF('様式A-3-2-2'!P106&gt;=0,'様式A-3-2-2'!P106*RANDBETWEEN(110,120)*0.01,'様式A-3-2-2'!P106*RANDBETWEEN(80,90)*0.01),'様式A-3-2-2'!P106+RANDBETWEEN(1,3)),0),0)&amp;"】"))</f>
        <v>#DIV/0!</v>
      </c>
      <c r="Q106" s="129" t="str">
        <f>IF('様式A-3-2-2'!Q106="","",'様式A-3-2-2'!Q106)</f>
        <v/>
      </c>
      <c r="V106" s="70"/>
    </row>
    <row r="107" spans="3:22" ht="19.899999999999999" customHeight="1">
      <c r="C107" s="119"/>
      <c r="D107" s="118"/>
      <c r="E107" s="900" t="s">
        <v>310</v>
      </c>
      <c r="F107" s="901"/>
      <c r="G107" s="901"/>
      <c r="H107" s="901"/>
      <c r="I107" s="902"/>
      <c r="J107" s="298"/>
      <c r="K107" s="304" t="str">
        <f ca="1">IF('様式A-3-2-2'!K107="","",IF('様式A-3-2-2'!K107=0,"-","【"&amp;ROUND(IFERROR(IF(ABS('様式A-3-2-2'!K107)&gt;=10,IF('様式A-3-2-2'!K107&gt;=0,'様式A-3-2-2'!K107*RANDBETWEEN(80,90)*0.01,'様式A-3-2-2'!K107*RANDBETWEEN(110,120)*0.01),'様式A-3-2-2'!K107-RANDBETWEEN(1,3)),0),0)&amp;"～"&amp;ROUND(IFERROR(IF(ABS('様式A-3-2-2'!K107)&gt;=10,IF('様式A-3-2-2'!K107&gt;=0,'様式A-3-2-2'!K107*RANDBETWEEN(110,120)*0.01,'様式A-3-2-2'!K107*RANDBETWEEN(80,90)*0.01),'様式A-3-2-2'!K107+RANDBETWEEN(1,3)),0),0)&amp;"】"))</f>
        <v>-</v>
      </c>
      <c r="L107" s="305" t="str">
        <f ca="1">IF('様式A-3-2-2'!L107="","",IF('様式A-3-2-2'!L107=0,"-","【"&amp;ROUND(IFERROR(IF(ABS('様式A-3-2-2'!L107)&gt;=10,IF('様式A-3-2-2'!L107&gt;=0,'様式A-3-2-2'!L107*RANDBETWEEN(80,90)*0.01,'様式A-3-2-2'!L107*RANDBETWEEN(110,120)*0.01),'様式A-3-2-2'!L107-RANDBETWEEN(1,3)),0),0)&amp;"～"&amp;ROUND(IFERROR(IF(ABS('様式A-3-2-2'!L107)&gt;=10,IF('様式A-3-2-2'!L107&gt;=0,'様式A-3-2-2'!L107*RANDBETWEEN(110,120)*0.01,'様式A-3-2-2'!L107*RANDBETWEEN(80,90)*0.01),'様式A-3-2-2'!L107+RANDBETWEEN(1,3)),0),0)&amp;"】"))</f>
        <v>-</v>
      </c>
      <c r="M107" s="305" t="str">
        <f ca="1">IF('様式A-3-2-2'!M107="","",IF('様式A-3-2-2'!M107=0,"-","【"&amp;ROUND(IFERROR(IF(ABS('様式A-3-2-2'!M107)&gt;=10,IF('様式A-3-2-2'!M107&gt;=0,'様式A-3-2-2'!M107*RANDBETWEEN(80,90)*0.01,'様式A-3-2-2'!M107*RANDBETWEEN(110,120)*0.01),'様式A-3-2-2'!M107-RANDBETWEEN(1,3)),0),0)&amp;"～"&amp;ROUND(IFERROR(IF(ABS('様式A-3-2-2'!M107)&gt;=10,IF('様式A-3-2-2'!M107&gt;=0,'様式A-3-2-2'!M107*RANDBETWEEN(110,120)*0.01,'様式A-3-2-2'!M107*RANDBETWEEN(80,90)*0.01),'様式A-3-2-2'!M107+RANDBETWEEN(1,3)),0),0)&amp;"】"))</f>
        <v>-</v>
      </c>
      <c r="N107" s="306" t="str">
        <f ca="1">IF('様式A-3-2-2'!N107="","",IF('様式A-3-2-2'!N107=0,"-","【"&amp;ROUND(IFERROR(IF(ABS('様式A-3-2-2'!N107)&gt;=10,IF('様式A-3-2-2'!N107&gt;=0,'様式A-3-2-2'!N107*RANDBETWEEN(80,90)*0.01,'様式A-3-2-2'!N107*RANDBETWEEN(110,120)*0.01),'様式A-3-2-2'!N107-RANDBETWEEN(1,3)),0),0)&amp;"～"&amp;ROUND(IFERROR(IF(ABS('様式A-3-2-2'!N107)&gt;=10,IF('様式A-3-2-2'!N107&gt;=0,'様式A-3-2-2'!N107*RANDBETWEEN(110,120)*0.01,'様式A-3-2-2'!N107*RANDBETWEEN(80,90)*0.01),'様式A-3-2-2'!N107+RANDBETWEEN(1,3)),0),0)&amp;"】"))</f>
        <v>-</v>
      </c>
      <c r="O107" s="285" t="str">
        <f ca="1">IF('様式A-3-2-2'!O107="","",IF('様式A-3-2-2'!O107=0,"-","【"&amp;ROUND(IFERROR(IF(ABS('様式A-3-2-2'!O107)&gt;=10,IF('様式A-3-2-2'!O107&gt;=0,'様式A-3-2-2'!O107*RANDBETWEEN(80,90)*0.01,'様式A-3-2-2'!O107*RANDBETWEEN(110,120)*0.01),'様式A-3-2-2'!O107-RANDBETWEEN(1,3)),0),0)&amp;"～"&amp;ROUND(IFERROR(IF(ABS('様式A-3-2-2'!O107)&gt;=10,IF('様式A-3-2-2'!O107&gt;=0,'様式A-3-2-2'!O107*RANDBETWEEN(110,120)*0.01,'様式A-3-2-2'!O107*RANDBETWEEN(80,90)*0.01),'様式A-3-2-2'!O107+RANDBETWEEN(1,3)),0),0)&amp;"】"))</f>
        <v>-</v>
      </c>
      <c r="P107" s="307" t="e">
        <f ca="1">IF('様式A-3-2-2'!P107="","",IF('様式A-3-2-2'!P107=0,"-","【"&amp;ROUND(IFERROR(IF(ABS('様式A-3-2-2'!P107)&gt;=10,IF('様式A-3-2-2'!P107&gt;=0,'様式A-3-2-2'!P107*RANDBETWEEN(80,90)*0.01,'様式A-3-2-2'!P107*RANDBETWEEN(110,120)*0.01),'様式A-3-2-2'!P107-RANDBETWEEN(1,3)),0),0)&amp;"～"&amp;ROUND(IFERROR(IF(ABS('様式A-3-2-2'!P107)&gt;=10,IF('様式A-3-2-2'!P107&gt;=0,'様式A-3-2-2'!P107*RANDBETWEEN(110,120)*0.01,'様式A-3-2-2'!P107*RANDBETWEEN(80,90)*0.01),'様式A-3-2-2'!P107+RANDBETWEEN(1,3)),0),0)&amp;"】"))</f>
        <v>#DIV/0!</v>
      </c>
      <c r="Q107" s="129" t="str">
        <f>IF('様式A-3-2-2'!Q107="","",'様式A-3-2-2'!Q107)</f>
        <v/>
      </c>
      <c r="V107" s="70"/>
    </row>
    <row r="108" spans="3:22" ht="19.899999999999999" customHeight="1">
      <c r="C108" s="84" t="s">
        <v>176</v>
      </c>
      <c r="D108" s="903" t="s">
        <v>316</v>
      </c>
      <c r="E108" s="903"/>
      <c r="F108" s="903"/>
      <c r="G108" s="903"/>
      <c r="H108" s="903"/>
      <c r="I108" s="903"/>
      <c r="J108" s="128"/>
      <c r="K108" s="127"/>
      <c r="L108" s="126"/>
      <c r="M108" s="126"/>
      <c r="N108" s="125"/>
      <c r="O108" s="124"/>
      <c r="P108" s="308"/>
      <c r="Q108" s="129" t="str">
        <f>IF('様式A-3-2-2'!Q108="","",'様式A-3-2-2'!Q108)</f>
        <v/>
      </c>
      <c r="V108" s="70"/>
    </row>
    <row r="109" spans="3:22" ht="19.899999999999999" customHeight="1">
      <c r="C109" s="122"/>
      <c r="D109" s="123"/>
      <c r="E109" s="120" t="s">
        <v>293</v>
      </c>
      <c r="F109" s="898" t="str">
        <f>IF('様式A-3-2-2'!F109="","",'様式A-3-2-2'!F109)</f>
        <v/>
      </c>
      <c r="G109" s="898"/>
      <c r="H109" s="898"/>
      <c r="I109" s="899"/>
      <c r="J109" s="104" t="str">
        <f>IF('様式A-3-2-2'!J109="","",'様式A-3-2-2'!J109)</f>
        <v/>
      </c>
      <c r="K109" s="88" t="str">
        <f ca="1">IF('様式A-3-2-2'!K109="","",IF('様式A-3-2-2'!K109=0,"-","【"&amp;ROUND(IFERROR(IF(ABS('様式A-3-2-2'!K109)&gt;=10,IF('様式A-3-2-2'!K109&gt;=0,'様式A-3-2-2'!K109*RANDBETWEEN(80,90)*0.01,'様式A-3-2-2'!K109*RANDBETWEEN(110,120)*0.01),'様式A-3-2-2'!K109-RANDBETWEEN(1,3)),0),0)&amp;"～"&amp;ROUND(IFERROR(IF(ABS('様式A-3-2-2'!K109)&gt;=10,IF('様式A-3-2-2'!K109&gt;=0,'様式A-3-2-2'!K109*RANDBETWEEN(110,120)*0.01,'様式A-3-2-2'!K109*RANDBETWEEN(80,90)*0.01),'様式A-3-2-2'!K109+RANDBETWEEN(1,3)),0),0)&amp;"】"))</f>
        <v/>
      </c>
      <c r="L109" s="87" t="str">
        <f ca="1">IF('様式A-3-2-2'!L109="","",IF('様式A-3-2-2'!L109=0,"-","【"&amp;ROUND(IFERROR(IF(ABS('様式A-3-2-2'!L109)&gt;=10,IF('様式A-3-2-2'!L109&gt;=0,'様式A-3-2-2'!L109*RANDBETWEEN(80,90)*0.01,'様式A-3-2-2'!L109*RANDBETWEEN(110,120)*0.01),'様式A-3-2-2'!L109-RANDBETWEEN(1,3)),0),0)&amp;"～"&amp;ROUND(IFERROR(IF(ABS('様式A-3-2-2'!L109)&gt;=10,IF('様式A-3-2-2'!L109&gt;=0,'様式A-3-2-2'!L109*RANDBETWEEN(110,120)*0.01,'様式A-3-2-2'!L109*RANDBETWEEN(80,90)*0.01),'様式A-3-2-2'!L109+RANDBETWEEN(1,3)),0),0)&amp;"】"))</f>
        <v/>
      </c>
      <c r="M109" s="87" t="str">
        <f ca="1">IF('様式A-3-2-2'!M109="","",IF('様式A-3-2-2'!M109=0,"-","【"&amp;ROUND(IFERROR(IF(ABS('様式A-3-2-2'!M109)&gt;=10,IF('様式A-3-2-2'!M109&gt;=0,'様式A-3-2-2'!M109*RANDBETWEEN(80,90)*0.01,'様式A-3-2-2'!M109*RANDBETWEEN(110,120)*0.01),'様式A-3-2-2'!M109-RANDBETWEEN(1,3)),0),0)&amp;"～"&amp;ROUND(IFERROR(IF(ABS('様式A-3-2-2'!M109)&gt;=10,IF('様式A-3-2-2'!M109&gt;=0,'様式A-3-2-2'!M109*RANDBETWEEN(110,120)*0.01,'様式A-3-2-2'!M109*RANDBETWEEN(80,90)*0.01),'様式A-3-2-2'!M109+RANDBETWEEN(1,3)),0),0)&amp;"】"))</f>
        <v/>
      </c>
      <c r="N109" s="86" t="str">
        <f ca="1">IF('様式A-3-2-2'!N109="","",IF('様式A-3-2-2'!N109=0,"-","【"&amp;ROUND(IFERROR(IF(ABS('様式A-3-2-2'!N109)&gt;=10,IF('様式A-3-2-2'!N109&gt;=0,'様式A-3-2-2'!N109*RANDBETWEEN(80,90)*0.01,'様式A-3-2-2'!N109*RANDBETWEEN(110,120)*0.01),'様式A-3-2-2'!N109-RANDBETWEEN(1,3)),0),0)&amp;"～"&amp;ROUND(IFERROR(IF(ABS('様式A-3-2-2'!N109)&gt;=10,IF('様式A-3-2-2'!N109&gt;=0,'様式A-3-2-2'!N109*RANDBETWEEN(110,120)*0.01,'様式A-3-2-2'!N109*RANDBETWEEN(80,90)*0.01),'様式A-3-2-2'!N109+RANDBETWEEN(1,3)),0),0)&amp;"】"))</f>
        <v/>
      </c>
      <c r="O109" s="100" t="str">
        <f ca="1">IF('様式A-3-2-2'!O109="","",IF('様式A-3-2-2'!O109=0,"-","【"&amp;ROUND(IFERROR(IF(ABS('様式A-3-2-2'!O109)&gt;=10,IF('様式A-3-2-2'!O109&gt;=0,'様式A-3-2-2'!O109*RANDBETWEEN(80,90)*0.01,'様式A-3-2-2'!O109*RANDBETWEEN(110,120)*0.01),'様式A-3-2-2'!O109-RANDBETWEEN(1,3)),0),0)&amp;"～"&amp;ROUND(IFERROR(IF(ABS('様式A-3-2-2'!O109)&gt;=10,IF('様式A-3-2-2'!O109&gt;=0,'様式A-3-2-2'!O109*RANDBETWEEN(110,120)*0.01,'様式A-3-2-2'!O109*RANDBETWEEN(80,90)*0.01),'様式A-3-2-2'!O109+RANDBETWEEN(1,3)),0),0)&amp;"】"))</f>
        <v/>
      </c>
      <c r="P109" s="307" t="e">
        <f ca="1">IF('様式A-3-2-2'!P109="","",IF('様式A-3-2-2'!P109=0,"-","【"&amp;ROUND(IFERROR(IF(ABS('様式A-3-2-2'!P109)&gt;=10,IF('様式A-3-2-2'!P109&gt;=0,'様式A-3-2-2'!P109*RANDBETWEEN(80,90)*0.01,'様式A-3-2-2'!P109*RANDBETWEEN(110,120)*0.01),'様式A-3-2-2'!P109-RANDBETWEEN(1,3)),0),0)&amp;"～"&amp;ROUND(IFERROR(IF(ABS('様式A-3-2-2'!P109)&gt;=10,IF('様式A-3-2-2'!P109&gt;=0,'様式A-3-2-2'!P109*RANDBETWEEN(110,120)*0.01,'様式A-3-2-2'!P109*RANDBETWEEN(80,90)*0.01),'様式A-3-2-2'!P109+RANDBETWEEN(1,3)),0),0)&amp;"】"))</f>
        <v>#DIV/0!</v>
      </c>
      <c r="Q109" s="129" t="str">
        <f>IF('様式A-3-2-2'!Q109="","",'様式A-3-2-2'!Q109)</f>
        <v/>
      </c>
      <c r="V109" s="70"/>
    </row>
    <row r="110" spans="3:22" ht="19.899999999999999" customHeight="1">
      <c r="C110" s="122"/>
      <c r="D110" s="121"/>
      <c r="E110" s="120" t="s">
        <v>294</v>
      </c>
      <c r="F110" s="898" t="str">
        <f>IF('様式A-3-2-2'!F110="","",'様式A-3-2-2'!F110)</f>
        <v/>
      </c>
      <c r="G110" s="898"/>
      <c r="H110" s="898"/>
      <c r="I110" s="899"/>
      <c r="J110" s="104" t="str">
        <f>IF('様式A-3-2-2'!J110="","",'様式A-3-2-2'!J110)</f>
        <v/>
      </c>
      <c r="K110" s="88" t="str">
        <f ca="1">IF('様式A-3-2-2'!K110="","",IF('様式A-3-2-2'!K110=0,"-","【"&amp;ROUND(IFERROR(IF(ABS('様式A-3-2-2'!K110)&gt;=10,IF('様式A-3-2-2'!K110&gt;=0,'様式A-3-2-2'!K110*RANDBETWEEN(80,90)*0.01,'様式A-3-2-2'!K110*RANDBETWEEN(110,120)*0.01),'様式A-3-2-2'!K110-RANDBETWEEN(1,3)),0),0)&amp;"～"&amp;ROUND(IFERROR(IF(ABS('様式A-3-2-2'!K110)&gt;=10,IF('様式A-3-2-2'!K110&gt;=0,'様式A-3-2-2'!K110*RANDBETWEEN(110,120)*0.01,'様式A-3-2-2'!K110*RANDBETWEEN(80,90)*0.01),'様式A-3-2-2'!K110+RANDBETWEEN(1,3)),0),0)&amp;"】"))</f>
        <v/>
      </c>
      <c r="L110" s="87" t="str">
        <f ca="1">IF('様式A-3-2-2'!L110="","",IF('様式A-3-2-2'!L110=0,"-","【"&amp;ROUND(IFERROR(IF(ABS('様式A-3-2-2'!L110)&gt;=10,IF('様式A-3-2-2'!L110&gt;=0,'様式A-3-2-2'!L110*RANDBETWEEN(80,90)*0.01,'様式A-3-2-2'!L110*RANDBETWEEN(110,120)*0.01),'様式A-3-2-2'!L110-RANDBETWEEN(1,3)),0),0)&amp;"～"&amp;ROUND(IFERROR(IF(ABS('様式A-3-2-2'!L110)&gt;=10,IF('様式A-3-2-2'!L110&gt;=0,'様式A-3-2-2'!L110*RANDBETWEEN(110,120)*0.01,'様式A-3-2-2'!L110*RANDBETWEEN(80,90)*0.01),'様式A-3-2-2'!L110+RANDBETWEEN(1,3)),0),0)&amp;"】"))</f>
        <v/>
      </c>
      <c r="M110" s="87" t="str">
        <f ca="1">IF('様式A-3-2-2'!M110="","",IF('様式A-3-2-2'!M110=0,"-","【"&amp;ROUND(IFERROR(IF(ABS('様式A-3-2-2'!M110)&gt;=10,IF('様式A-3-2-2'!M110&gt;=0,'様式A-3-2-2'!M110*RANDBETWEEN(80,90)*0.01,'様式A-3-2-2'!M110*RANDBETWEEN(110,120)*0.01),'様式A-3-2-2'!M110-RANDBETWEEN(1,3)),0),0)&amp;"～"&amp;ROUND(IFERROR(IF(ABS('様式A-3-2-2'!M110)&gt;=10,IF('様式A-3-2-2'!M110&gt;=0,'様式A-3-2-2'!M110*RANDBETWEEN(110,120)*0.01,'様式A-3-2-2'!M110*RANDBETWEEN(80,90)*0.01),'様式A-3-2-2'!M110+RANDBETWEEN(1,3)),0),0)&amp;"】"))</f>
        <v/>
      </c>
      <c r="N110" s="86" t="str">
        <f ca="1">IF('様式A-3-2-2'!N110="","",IF('様式A-3-2-2'!N110=0,"-","【"&amp;ROUND(IFERROR(IF(ABS('様式A-3-2-2'!N110)&gt;=10,IF('様式A-3-2-2'!N110&gt;=0,'様式A-3-2-2'!N110*RANDBETWEEN(80,90)*0.01,'様式A-3-2-2'!N110*RANDBETWEEN(110,120)*0.01),'様式A-3-2-2'!N110-RANDBETWEEN(1,3)),0),0)&amp;"～"&amp;ROUND(IFERROR(IF(ABS('様式A-3-2-2'!N110)&gt;=10,IF('様式A-3-2-2'!N110&gt;=0,'様式A-3-2-2'!N110*RANDBETWEEN(110,120)*0.01,'様式A-3-2-2'!N110*RANDBETWEEN(80,90)*0.01),'様式A-3-2-2'!N110+RANDBETWEEN(1,3)),0),0)&amp;"】"))</f>
        <v/>
      </c>
      <c r="O110" s="100" t="str">
        <f ca="1">IF('様式A-3-2-2'!O110="","",IF('様式A-3-2-2'!O110=0,"-","【"&amp;ROUND(IFERROR(IF(ABS('様式A-3-2-2'!O110)&gt;=10,IF('様式A-3-2-2'!O110&gt;=0,'様式A-3-2-2'!O110*RANDBETWEEN(80,90)*0.01,'様式A-3-2-2'!O110*RANDBETWEEN(110,120)*0.01),'様式A-3-2-2'!O110-RANDBETWEEN(1,3)),0),0)&amp;"～"&amp;ROUND(IFERROR(IF(ABS('様式A-3-2-2'!O110)&gt;=10,IF('様式A-3-2-2'!O110&gt;=0,'様式A-3-2-2'!O110*RANDBETWEEN(110,120)*0.01,'様式A-3-2-2'!O110*RANDBETWEEN(80,90)*0.01),'様式A-3-2-2'!O110+RANDBETWEEN(1,3)),0),0)&amp;"】"))</f>
        <v/>
      </c>
      <c r="P110" s="307" t="e">
        <f ca="1">IF('様式A-3-2-2'!P110="","",IF('様式A-3-2-2'!P110=0,"-","【"&amp;ROUND(IFERROR(IF(ABS('様式A-3-2-2'!P110)&gt;=10,IF('様式A-3-2-2'!P110&gt;=0,'様式A-3-2-2'!P110*RANDBETWEEN(80,90)*0.01,'様式A-3-2-2'!P110*RANDBETWEEN(110,120)*0.01),'様式A-3-2-2'!P110-RANDBETWEEN(1,3)),0),0)&amp;"～"&amp;ROUND(IFERROR(IF(ABS('様式A-3-2-2'!P110)&gt;=10,IF('様式A-3-2-2'!P110&gt;=0,'様式A-3-2-2'!P110*RANDBETWEEN(110,120)*0.01,'様式A-3-2-2'!P110*RANDBETWEEN(80,90)*0.01),'様式A-3-2-2'!P110+RANDBETWEEN(1,3)),0),0)&amp;"】"))</f>
        <v>#DIV/0!</v>
      </c>
      <c r="Q110" s="129" t="str">
        <f>IF('様式A-3-2-2'!Q110="","",'様式A-3-2-2'!Q110)</f>
        <v/>
      </c>
      <c r="V110" s="70"/>
    </row>
    <row r="111" spans="3:22" ht="19.899999999999999" customHeight="1">
      <c r="C111" s="122"/>
      <c r="D111" s="121"/>
      <c r="E111" s="120" t="s">
        <v>295</v>
      </c>
      <c r="F111" s="898" t="str">
        <f>IF('様式A-3-2-2'!F111="","",'様式A-3-2-2'!F111)</f>
        <v/>
      </c>
      <c r="G111" s="898"/>
      <c r="H111" s="898"/>
      <c r="I111" s="899"/>
      <c r="J111" s="104" t="str">
        <f>IF('様式A-3-2-2'!J111="","",'様式A-3-2-2'!J111)</f>
        <v/>
      </c>
      <c r="K111" s="88" t="str">
        <f ca="1">IF('様式A-3-2-2'!K111="","",IF('様式A-3-2-2'!K111=0,"-","【"&amp;ROUND(IFERROR(IF(ABS('様式A-3-2-2'!K111)&gt;=10,IF('様式A-3-2-2'!K111&gt;=0,'様式A-3-2-2'!K111*RANDBETWEEN(80,90)*0.01,'様式A-3-2-2'!K111*RANDBETWEEN(110,120)*0.01),'様式A-3-2-2'!K111-RANDBETWEEN(1,3)),0),0)&amp;"～"&amp;ROUND(IFERROR(IF(ABS('様式A-3-2-2'!K111)&gt;=10,IF('様式A-3-2-2'!K111&gt;=0,'様式A-3-2-2'!K111*RANDBETWEEN(110,120)*0.01,'様式A-3-2-2'!K111*RANDBETWEEN(80,90)*0.01),'様式A-3-2-2'!K111+RANDBETWEEN(1,3)),0),0)&amp;"】"))</f>
        <v/>
      </c>
      <c r="L111" s="87" t="str">
        <f ca="1">IF('様式A-3-2-2'!L111="","",IF('様式A-3-2-2'!L111=0,"-","【"&amp;ROUND(IFERROR(IF(ABS('様式A-3-2-2'!L111)&gt;=10,IF('様式A-3-2-2'!L111&gt;=0,'様式A-3-2-2'!L111*RANDBETWEEN(80,90)*0.01,'様式A-3-2-2'!L111*RANDBETWEEN(110,120)*0.01),'様式A-3-2-2'!L111-RANDBETWEEN(1,3)),0),0)&amp;"～"&amp;ROUND(IFERROR(IF(ABS('様式A-3-2-2'!L111)&gt;=10,IF('様式A-3-2-2'!L111&gt;=0,'様式A-3-2-2'!L111*RANDBETWEEN(110,120)*0.01,'様式A-3-2-2'!L111*RANDBETWEEN(80,90)*0.01),'様式A-3-2-2'!L111+RANDBETWEEN(1,3)),0),0)&amp;"】"))</f>
        <v/>
      </c>
      <c r="M111" s="87" t="str">
        <f ca="1">IF('様式A-3-2-2'!M111="","",IF('様式A-3-2-2'!M111=0,"-","【"&amp;ROUND(IFERROR(IF(ABS('様式A-3-2-2'!M111)&gt;=10,IF('様式A-3-2-2'!M111&gt;=0,'様式A-3-2-2'!M111*RANDBETWEEN(80,90)*0.01,'様式A-3-2-2'!M111*RANDBETWEEN(110,120)*0.01),'様式A-3-2-2'!M111-RANDBETWEEN(1,3)),0),0)&amp;"～"&amp;ROUND(IFERROR(IF(ABS('様式A-3-2-2'!M111)&gt;=10,IF('様式A-3-2-2'!M111&gt;=0,'様式A-3-2-2'!M111*RANDBETWEEN(110,120)*0.01,'様式A-3-2-2'!M111*RANDBETWEEN(80,90)*0.01),'様式A-3-2-2'!M111+RANDBETWEEN(1,3)),0),0)&amp;"】"))</f>
        <v/>
      </c>
      <c r="N111" s="86" t="str">
        <f ca="1">IF('様式A-3-2-2'!N111="","",IF('様式A-3-2-2'!N111=0,"-","【"&amp;ROUND(IFERROR(IF(ABS('様式A-3-2-2'!N111)&gt;=10,IF('様式A-3-2-2'!N111&gt;=0,'様式A-3-2-2'!N111*RANDBETWEEN(80,90)*0.01,'様式A-3-2-2'!N111*RANDBETWEEN(110,120)*0.01),'様式A-3-2-2'!N111-RANDBETWEEN(1,3)),0),0)&amp;"～"&amp;ROUND(IFERROR(IF(ABS('様式A-3-2-2'!N111)&gt;=10,IF('様式A-3-2-2'!N111&gt;=0,'様式A-3-2-2'!N111*RANDBETWEEN(110,120)*0.01,'様式A-3-2-2'!N111*RANDBETWEEN(80,90)*0.01),'様式A-3-2-2'!N111+RANDBETWEEN(1,3)),0),0)&amp;"】"))</f>
        <v/>
      </c>
      <c r="O111" s="100" t="str">
        <f ca="1">IF('様式A-3-2-2'!O111="","",IF('様式A-3-2-2'!O111=0,"-","【"&amp;ROUND(IFERROR(IF(ABS('様式A-3-2-2'!O111)&gt;=10,IF('様式A-3-2-2'!O111&gt;=0,'様式A-3-2-2'!O111*RANDBETWEEN(80,90)*0.01,'様式A-3-2-2'!O111*RANDBETWEEN(110,120)*0.01),'様式A-3-2-2'!O111-RANDBETWEEN(1,3)),0),0)&amp;"～"&amp;ROUND(IFERROR(IF(ABS('様式A-3-2-2'!O111)&gt;=10,IF('様式A-3-2-2'!O111&gt;=0,'様式A-3-2-2'!O111*RANDBETWEEN(110,120)*0.01,'様式A-3-2-2'!O111*RANDBETWEEN(80,90)*0.01),'様式A-3-2-2'!O111+RANDBETWEEN(1,3)),0),0)&amp;"】"))</f>
        <v/>
      </c>
      <c r="P111" s="307" t="e">
        <f ca="1">IF('様式A-3-2-2'!P111="","",IF('様式A-3-2-2'!P111=0,"-","【"&amp;ROUND(IFERROR(IF(ABS('様式A-3-2-2'!P111)&gt;=10,IF('様式A-3-2-2'!P111&gt;=0,'様式A-3-2-2'!P111*RANDBETWEEN(80,90)*0.01,'様式A-3-2-2'!P111*RANDBETWEEN(110,120)*0.01),'様式A-3-2-2'!P111-RANDBETWEEN(1,3)),0),0)&amp;"～"&amp;ROUND(IFERROR(IF(ABS('様式A-3-2-2'!P111)&gt;=10,IF('様式A-3-2-2'!P111&gt;=0,'様式A-3-2-2'!P111*RANDBETWEEN(110,120)*0.01,'様式A-3-2-2'!P111*RANDBETWEEN(80,90)*0.01),'様式A-3-2-2'!P111+RANDBETWEEN(1,3)),0),0)&amp;"】"))</f>
        <v>#DIV/0!</v>
      </c>
      <c r="Q111" s="129" t="str">
        <f>IF('様式A-3-2-2'!Q111="","",'様式A-3-2-2'!Q111)</f>
        <v/>
      </c>
      <c r="V111" s="70"/>
    </row>
    <row r="112" spans="3:22" ht="19.899999999999999" customHeight="1">
      <c r="C112" s="119"/>
      <c r="D112" s="118"/>
      <c r="E112" s="900" t="s">
        <v>310</v>
      </c>
      <c r="F112" s="901"/>
      <c r="G112" s="901"/>
      <c r="H112" s="901"/>
      <c r="I112" s="902"/>
      <c r="J112" s="298"/>
      <c r="K112" s="304" t="str">
        <f ca="1">IF('様式A-3-2-2'!K112="","",IF('様式A-3-2-2'!K112=0,"-","【"&amp;ROUND(IFERROR(IF(ABS('様式A-3-2-2'!K112)&gt;=10,IF('様式A-3-2-2'!K112&gt;=0,'様式A-3-2-2'!K112*RANDBETWEEN(80,90)*0.01,'様式A-3-2-2'!K112*RANDBETWEEN(110,120)*0.01),'様式A-3-2-2'!K112-RANDBETWEEN(1,3)),0),0)&amp;"～"&amp;ROUND(IFERROR(IF(ABS('様式A-3-2-2'!K112)&gt;=10,IF('様式A-3-2-2'!K112&gt;=0,'様式A-3-2-2'!K112*RANDBETWEEN(110,120)*0.01,'様式A-3-2-2'!K112*RANDBETWEEN(80,90)*0.01),'様式A-3-2-2'!K112+RANDBETWEEN(1,3)),0),0)&amp;"】"))</f>
        <v>-</v>
      </c>
      <c r="L112" s="305" t="str">
        <f ca="1">IF('様式A-3-2-2'!L112="","",IF('様式A-3-2-2'!L112=0,"-","【"&amp;ROUND(IFERROR(IF(ABS('様式A-3-2-2'!L112)&gt;=10,IF('様式A-3-2-2'!L112&gt;=0,'様式A-3-2-2'!L112*RANDBETWEEN(80,90)*0.01,'様式A-3-2-2'!L112*RANDBETWEEN(110,120)*0.01),'様式A-3-2-2'!L112-RANDBETWEEN(1,3)),0),0)&amp;"～"&amp;ROUND(IFERROR(IF(ABS('様式A-3-2-2'!L112)&gt;=10,IF('様式A-3-2-2'!L112&gt;=0,'様式A-3-2-2'!L112*RANDBETWEEN(110,120)*0.01,'様式A-3-2-2'!L112*RANDBETWEEN(80,90)*0.01),'様式A-3-2-2'!L112+RANDBETWEEN(1,3)),0),0)&amp;"】"))</f>
        <v>-</v>
      </c>
      <c r="M112" s="305" t="str">
        <f ca="1">IF('様式A-3-2-2'!M112="","",IF('様式A-3-2-2'!M112=0,"-","【"&amp;ROUND(IFERROR(IF(ABS('様式A-3-2-2'!M112)&gt;=10,IF('様式A-3-2-2'!M112&gt;=0,'様式A-3-2-2'!M112*RANDBETWEEN(80,90)*0.01,'様式A-3-2-2'!M112*RANDBETWEEN(110,120)*0.01),'様式A-3-2-2'!M112-RANDBETWEEN(1,3)),0),0)&amp;"～"&amp;ROUND(IFERROR(IF(ABS('様式A-3-2-2'!M112)&gt;=10,IF('様式A-3-2-2'!M112&gt;=0,'様式A-3-2-2'!M112*RANDBETWEEN(110,120)*0.01,'様式A-3-2-2'!M112*RANDBETWEEN(80,90)*0.01),'様式A-3-2-2'!M112+RANDBETWEEN(1,3)),0),0)&amp;"】"))</f>
        <v>-</v>
      </c>
      <c r="N112" s="306" t="str">
        <f ca="1">IF('様式A-3-2-2'!N112="","",IF('様式A-3-2-2'!N112=0,"-","【"&amp;ROUND(IFERROR(IF(ABS('様式A-3-2-2'!N112)&gt;=10,IF('様式A-3-2-2'!N112&gt;=0,'様式A-3-2-2'!N112*RANDBETWEEN(80,90)*0.01,'様式A-3-2-2'!N112*RANDBETWEEN(110,120)*0.01),'様式A-3-2-2'!N112-RANDBETWEEN(1,3)),0),0)&amp;"～"&amp;ROUND(IFERROR(IF(ABS('様式A-3-2-2'!N112)&gt;=10,IF('様式A-3-2-2'!N112&gt;=0,'様式A-3-2-2'!N112*RANDBETWEEN(110,120)*0.01,'様式A-3-2-2'!N112*RANDBETWEEN(80,90)*0.01),'様式A-3-2-2'!N112+RANDBETWEEN(1,3)),0),0)&amp;"】"))</f>
        <v>-</v>
      </c>
      <c r="O112" s="285" t="str">
        <f ca="1">IF('様式A-3-2-2'!O112="","",IF('様式A-3-2-2'!O112=0,"-","【"&amp;ROUND(IFERROR(IF(ABS('様式A-3-2-2'!O112)&gt;=10,IF('様式A-3-2-2'!O112&gt;=0,'様式A-3-2-2'!O112*RANDBETWEEN(80,90)*0.01,'様式A-3-2-2'!O112*RANDBETWEEN(110,120)*0.01),'様式A-3-2-2'!O112-RANDBETWEEN(1,3)),0),0)&amp;"～"&amp;ROUND(IFERROR(IF(ABS('様式A-3-2-2'!O112)&gt;=10,IF('様式A-3-2-2'!O112&gt;=0,'様式A-3-2-2'!O112*RANDBETWEEN(110,120)*0.01,'様式A-3-2-2'!O112*RANDBETWEEN(80,90)*0.01),'様式A-3-2-2'!O112+RANDBETWEEN(1,3)),0),0)&amp;"】"))</f>
        <v>-</v>
      </c>
      <c r="P112" s="307" t="e">
        <f ca="1">IF('様式A-3-2-2'!P112="","",IF('様式A-3-2-2'!P112=0,"-","【"&amp;ROUND(IFERROR(IF(ABS('様式A-3-2-2'!P112)&gt;=10,IF('様式A-3-2-2'!P112&gt;=0,'様式A-3-2-2'!P112*RANDBETWEEN(80,90)*0.01,'様式A-3-2-2'!P112*RANDBETWEEN(110,120)*0.01),'様式A-3-2-2'!P112-RANDBETWEEN(1,3)),0),0)&amp;"～"&amp;ROUND(IFERROR(IF(ABS('様式A-3-2-2'!P112)&gt;=10,IF('様式A-3-2-2'!P112&gt;=0,'様式A-3-2-2'!P112*RANDBETWEEN(110,120)*0.01,'様式A-3-2-2'!P112*RANDBETWEEN(80,90)*0.01),'様式A-3-2-2'!P112+RANDBETWEEN(1,3)),0),0)&amp;"】"))</f>
        <v>#DIV/0!</v>
      </c>
      <c r="Q112" s="129" t="str">
        <f>IF('様式A-3-2-2'!Q112="","",'様式A-3-2-2'!Q112)</f>
        <v/>
      </c>
      <c r="V112" s="70"/>
    </row>
    <row r="113" spans="1:25" ht="19.899999999999999" customHeight="1">
      <c r="C113" s="99" t="s">
        <v>179</v>
      </c>
      <c r="D113" s="883" t="s">
        <v>247</v>
      </c>
      <c r="E113" s="883"/>
      <c r="F113" s="883"/>
      <c r="G113" s="883"/>
      <c r="H113" s="883"/>
      <c r="I113" s="883"/>
      <c r="J113" s="298"/>
      <c r="K113" s="304" t="str">
        <f ca="1">IF('様式A-3-2-2'!K113="","",IF('様式A-3-2-2'!K113=0,"-","【"&amp;ROUND(IFERROR(IF(ABS('様式A-3-2-2'!K113)&gt;=10,IF('様式A-3-2-2'!K113&gt;=0,'様式A-3-2-2'!K113*RANDBETWEEN(80,90)*0.01,'様式A-3-2-2'!K113*RANDBETWEEN(110,120)*0.01),'様式A-3-2-2'!K113-RANDBETWEEN(1,3)),0),0)&amp;"～"&amp;ROUND(IFERROR(IF(ABS('様式A-3-2-2'!K113)&gt;=10,IF('様式A-3-2-2'!K113&gt;=0,'様式A-3-2-2'!K113*RANDBETWEEN(110,120)*0.01,'様式A-3-2-2'!K113*RANDBETWEEN(80,90)*0.01),'様式A-3-2-2'!K113+RANDBETWEEN(1,3)),0),0)&amp;"】"))</f>
        <v>-</v>
      </c>
      <c r="L113" s="305" t="str">
        <f ca="1">IF('様式A-3-2-2'!L113="","",IF('様式A-3-2-2'!L113=0,"-","【"&amp;ROUND(IFERROR(IF(ABS('様式A-3-2-2'!L113)&gt;=10,IF('様式A-3-2-2'!L113&gt;=0,'様式A-3-2-2'!L113*RANDBETWEEN(80,90)*0.01,'様式A-3-2-2'!L113*RANDBETWEEN(110,120)*0.01),'様式A-3-2-2'!L113-RANDBETWEEN(1,3)),0),0)&amp;"～"&amp;ROUND(IFERROR(IF(ABS('様式A-3-2-2'!L113)&gt;=10,IF('様式A-3-2-2'!L113&gt;=0,'様式A-3-2-2'!L113*RANDBETWEEN(110,120)*0.01,'様式A-3-2-2'!L113*RANDBETWEEN(80,90)*0.01),'様式A-3-2-2'!L113+RANDBETWEEN(1,3)),0),0)&amp;"】"))</f>
        <v>-</v>
      </c>
      <c r="M113" s="305" t="str">
        <f ca="1">IF('様式A-3-2-2'!M113="","",IF('様式A-3-2-2'!M113=0,"-","【"&amp;ROUND(IFERROR(IF(ABS('様式A-3-2-2'!M113)&gt;=10,IF('様式A-3-2-2'!M113&gt;=0,'様式A-3-2-2'!M113*RANDBETWEEN(80,90)*0.01,'様式A-3-2-2'!M113*RANDBETWEEN(110,120)*0.01),'様式A-3-2-2'!M113-RANDBETWEEN(1,3)),0),0)&amp;"～"&amp;ROUND(IFERROR(IF(ABS('様式A-3-2-2'!M113)&gt;=10,IF('様式A-3-2-2'!M113&gt;=0,'様式A-3-2-2'!M113*RANDBETWEEN(110,120)*0.01,'様式A-3-2-2'!M113*RANDBETWEEN(80,90)*0.01),'様式A-3-2-2'!M113+RANDBETWEEN(1,3)),0),0)&amp;"】"))</f>
        <v>-</v>
      </c>
      <c r="N113" s="462" t="str">
        <f ca="1">IF('様式A-3-2-2'!N113="","",IF('様式A-3-2-2'!N113=0,"-","【"&amp;ROUND(IFERROR(IF(ABS('様式A-3-2-2'!N113)&gt;=10,IF('様式A-3-2-2'!N113&gt;=0,'様式A-3-2-2'!N113*RANDBETWEEN(80,90)*0.01,'様式A-3-2-2'!N113*RANDBETWEEN(110,120)*0.01),'様式A-3-2-2'!N113-RANDBETWEEN(1,3)),0),0)&amp;"～"&amp;ROUND(IFERROR(IF(ABS('様式A-3-2-2'!N113)&gt;=10,IF('様式A-3-2-2'!N113&gt;=0,'様式A-3-2-2'!N113*RANDBETWEEN(110,120)*0.01,'様式A-3-2-2'!N113*RANDBETWEEN(80,90)*0.01),'様式A-3-2-2'!N113+RANDBETWEEN(1,3)),0),0)&amp;"】"))</f>
        <v>-</v>
      </c>
      <c r="O113" s="287" t="str">
        <f ca="1">IF('様式A-3-2-2'!O113="","",IF('様式A-3-2-2'!O113=0,"-","【"&amp;ROUND(IFERROR(IF(ABS('様式A-3-2-2'!O113)&gt;=10,IF('様式A-3-2-2'!O113&gt;=0,'様式A-3-2-2'!O113*RANDBETWEEN(80,90)*0.01,'様式A-3-2-2'!O113*RANDBETWEEN(110,120)*0.01),'様式A-3-2-2'!O113-RANDBETWEEN(1,3)),0),0)&amp;"～"&amp;ROUND(IFERROR(IF(ABS('様式A-3-2-2'!O113)&gt;=10,IF('様式A-3-2-2'!O113&gt;=0,'様式A-3-2-2'!O113*RANDBETWEEN(110,120)*0.01,'様式A-3-2-2'!O113*RANDBETWEEN(80,90)*0.01),'様式A-3-2-2'!O113+RANDBETWEEN(1,3)),0),0)&amp;"】"))</f>
        <v>-</v>
      </c>
      <c r="P113" s="308"/>
      <c r="Q113" s="129" t="str">
        <f>IF('様式A-3-2-2'!Q113="","",'様式A-3-2-2'!Q113)</f>
        <v/>
      </c>
      <c r="V113" s="70"/>
    </row>
    <row r="114" spans="1:25" ht="19.899999999999999" customHeight="1">
      <c r="C114" s="99" t="s">
        <v>182</v>
      </c>
      <c r="D114" s="883" t="s">
        <v>248</v>
      </c>
      <c r="E114" s="883"/>
      <c r="F114" s="883"/>
      <c r="G114" s="883"/>
      <c r="H114" s="883"/>
      <c r="I114" s="883"/>
      <c r="J114" s="298"/>
      <c r="K114" s="88" t="str">
        <f ca="1">IF('様式A-3-2-2'!K114="","",IF('様式A-3-2-2'!K114=0,"-","【"&amp;ROUND(IFERROR(IF(ABS('様式A-3-2-2'!K114)&gt;=10,IF('様式A-3-2-2'!K114&gt;=0,'様式A-3-2-2'!K114*RANDBETWEEN(80,90)*0.01,'様式A-3-2-2'!K114*RANDBETWEEN(110,120)*0.01),'様式A-3-2-2'!K114-RANDBETWEEN(1,3)),0),0)&amp;"～"&amp;ROUND(IFERROR(IF(ABS('様式A-3-2-2'!K114)&gt;=10,IF('様式A-3-2-2'!K114&gt;=0,'様式A-3-2-2'!K114*RANDBETWEEN(110,120)*0.01,'様式A-3-2-2'!K114*RANDBETWEEN(80,90)*0.01),'様式A-3-2-2'!K114+RANDBETWEEN(1,3)),0),0)&amp;"】"))</f>
        <v/>
      </c>
      <c r="L114" s="87" t="str">
        <f ca="1">IF('様式A-3-2-2'!L114="","",IF('様式A-3-2-2'!L114=0,"-","【"&amp;ROUND(IFERROR(IF(ABS('様式A-3-2-2'!L114)&gt;=10,IF('様式A-3-2-2'!L114&gt;=0,'様式A-3-2-2'!L114*RANDBETWEEN(80,90)*0.01,'様式A-3-2-2'!L114*RANDBETWEEN(110,120)*0.01),'様式A-3-2-2'!L114-RANDBETWEEN(1,3)),0),0)&amp;"～"&amp;ROUND(IFERROR(IF(ABS('様式A-3-2-2'!L114)&gt;=10,IF('様式A-3-2-2'!L114&gt;=0,'様式A-3-2-2'!L114*RANDBETWEEN(110,120)*0.01,'様式A-3-2-2'!L114*RANDBETWEEN(80,90)*0.01),'様式A-3-2-2'!L114+RANDBETWEEN(1,3)),0),0)&amp;"】"))</f>
        <v/>
      </c>
      <c r="M114" s="87" t="str">
        <f ca="1">IF('様式A-3-2-2'!M114="","",IF('様式A-3-2-2'!M114=0,"-","【"&amp;ROUND(IFERROR(IF(ABS('様式A-3-2-2'!M114)&gt;=10,IF('様式A-3-2-2'!M114&gt;=0,'様式A-3-2-2'!M114*RANDBETWEEN(80,90)*0.01,'様式A-3-2-2'!M114*RANDBETWEEN(110,120)*0.01),'様式A-3-2-2'!M114-RANDBETWEEN(1,3)),0),0)&amp;"～"&amp;ROUND(IFERROR(IF(ABS('様式A-3-2-2'!M114)&gt;=10,IF('様式A-3-2-2'!M114&gt;=0,'様式A-3-2-2'!M114*RANDBETWEEN(110,120)*0.01,'様式A-3-2-2'!M114*RANDBETWEEN(80,90)*0.01),'様式A-3-2-2'!M114+RANDBETWEEN(1,3)),0),0)&amp;"】"))</f>
        <v/>
      </c>
      <c r="N114" s="86" t="str">
        <f ca="1">IF('様式A-3-2-2'!N114="","",IF('様式A-3-2-2'!N114=0,"-","【"&amp;ROUND(IFERROR(IF(ABS('様式A-3-2-2'!N114)&gt;=10,IF('様式A-3-2-2'!N114&gt;=0,'様式A-3-2-2'!N114*RANDBETWEEN(80,90)*0.01,'様式A-3-2-2'!N114*RANDBETWEEN(110,120)*0.01),'様式A-3-2-2'!N114-RANDBETWEEN(1,3)),0),0)&amp;"～"&amp;ROUND(IFERROR(IF(ABS('様式A-3-2-2'!N114)&gt;=10,IF('様式A-3-2-2'!N114&gt;=0,'様式A-3-2-2'!N114*RANDBETWEEN(110,120)*0.01,'様式A-3-2-2'!N114*RANDBETWEEN(80,90)*0.01),'様式A-3-2-2'!N114+RANDBETWEEN(1,3)),0),0)&amp;"】"))</f>
        <v/>
      </c>
      <c r="O114" s="117" t="str">
        <f ca="1">IF('様式A-3-2-2'!O114="","",IF('様式A-3-2-2'!O114=0,"-","【"&amp;ROUND(IFERROR(IF(ABS('様式A-3-2-2'!O114)&gt;=10,IF('様式A-3-2-2'!O114&gt;=0,'様式A-3-2-2'!O114*RANDBETWEEN(80,90)*0.01,'様式A-3-2-2'!O114*RANDBETWEEN(110,120)*0.01),'様式A-3-2-2'!O114-RANDBETWEEN(1,3)),0),0)&amp;"～"&amp;ROUND(IFERROR(IF(ABS('様式A-3-2-2'!O114)&gt;=10,IF('様式A-3-2-2'!O114&gt;=0,'様式A-3-2-2'!O114*RANDBETWEEN(110,120)*0.01,'様式A-3-2-2'!O114*RANDBETWEEN(80,90)*0.01),'様式A-3-2-2'!O114+RANDBETWEEN(1,3)),0),0)&amp;"】"))</f>
        <v/>
      </c>
      <c r="P114" s="308"/>
      <c r="Q114" s="129" t="str">
        <f>IF('様式A-3-2-2'!Q114="","",'様式A-3-2-2'!Q114)</f>
        <v/>
      </c>
      <c r="V114" s="70"/>
    </row>
    <row r="115" spans="1:25" ht="19.899999999999999" customHeight="1">
      <c r="C115" s="99" t="s">
        <v>184</v>
      </c>
      <c r="D115" s="883" t="s">
        <v>249</v>
      </c>
      <c r="E115" s="883"/>
      <c r="F115" s="883"/>
      <c r="G115" s="883"/>
      <c r="H115" s="883"/>
      <c r="I115" s="883"/>
      <c r="J115" s="298"/>
      <c r="K115" s="88" t="str">
        <f ca="1">IF('様式A-3-2-2'!K115="","",IF('様式A-3-2-2'!K115=0,"-","【"&amp;ROUND(IFERROR(IF(ABS('様式A-3-2-2'!K115)&gt;=10,IF('様式A-3-2-2'!K115&gt;=0,'様式A-3-2-2'!K115*RANDBETWEEN(80,90)*0.01,'様式A-3-2-2'!K115*RANDBETWEEN(110,120)*0.01),'様式A-3-2-2'!K115-RANDBETWEEN(1,3)),0),0)&amp;"～"&amp;ROUND(IFERROR(IF(ABS('様式A-3-2-2'!K115)&gt;=10,IF('様式A-3-2-2'!K115&gt;=0,'様式A-3-2-2'!K115*RANDBETWEEN(110,120)*0.01,'様式A-3-2-2'!K115*RANDBETWEEN(80,90)*0.01),'様式A-3-2-2'!K115+RANDBETWEEN(1,3)),0),0)&amp;"】"))</f>
        <v/>
      </c>
      <c r="L115" s="87" t="str">
        <f ca="1">IF('様式A-3-2-2'!L115="","",IF('様式A-3-2-2'!L115=0,"-","【"&amp;ROUND(IFERROR(IF(ABS('様式A-3-2-2'!L115)&gt;=10,IF('様式A-3-2-2'!L115&gt;=0,'様式A-3-2-2'!L115*RANDBETWEEN(80,90)*0.01,'様式A-3-2-2'!L115*RANDBETWEEN(110,120)*0.01),'様式A-3-2-2'!L115-RANDBETWEEN(1,3)),0),0)&amp;"～"&amp;ROUND(IFERROR(IF(ABS('様式A-3-2-2'!L115)&gt;=10,IF('様式A-3-2-2'!L115&gt;=0,'様式A-3-2-2'!L115*RANDBETWEEN(110,120)*0.01,'様式A-3-2-2'!L115*RANDBETWEEN(80,90)*0.01),'様式A-3-2-2'!L115+RANDBETWEEN(1,3)),0),0)&amp;"】"))</f>
        <v/>
      </c>
      <c r="M115" s="87" t="str">
        <f ca="1">IF('様式A-3-2-2'!M115="","",IF('様式A-3-2-2'!M115=0,"-","【"&amp;ROUND(IFERROR(IF(ABS('様式A-3-2-2'!M115)&gt;=10,IF('様式A-3-2-2'!M115&gt;=0,'様式A-3-2-2'!M115*RANDBETWEEN(80,90)*0.01,'様式A-3-2-2'!M115*RANDBETWEEN(110,120)*0.01),'様式A-3-2-2'!M115-RANDBETWEEN(1,3)),0),0)&amp;"～"&amp;ROUND(IFERROR(IF(ABS('様式A-3-2-2'!M115)&gt;=10,IF('様式A-3-2-2'!M115&gt;=0,'様式A-3-2-2'!M115*RANDBETWEEN(110,120)*0.01,'様式A-3-2-2'!M115*RANDBETWEEN(80,90)*0.01),'様式A-3-2-2'!M115+RANDBETWEEN(1,3)),0),0)&amp;"】"))</f>
        <v/>
      </c>
      <c r="N115" s="86" t="str">
        <f ca="1">IF('様式A-3-2-2'!N115="","",IF('様式A-3-2-2'!N115=0,"-","【"&amp;ROUND(IFERROR(IF(ABS('様式A-3-2-2'!N115)&gt;=10,IF('様式A-3-2-2'!N115&gt;=0,'様式A-3-2-2'!N115*RANDBETWEEN(80,90)*0.01,'様式A-3-2-2'!N115*RANDBETWEEN(110,120)*0.01),'様式A-3-2-2'!N115-RANDBETWEEN(1,3)),0),0)&amp;"～"&amp;ROUND(IFERROR(IF(ABS('様式A-3-2-2'!N115)&gt;=10,IF('様式A-3-2-2'!N115&gt;=0,'様式A-3-2-2'!N115*RANDBETWEEN(110,120)*0.01,'様式A-3-2-2'!N115*RANDBETWEEN(80,90)*0.01),'様式A-3-2-2'!N115+RANDBETWEEN(1,3)),0),0)&amp;"】"))</f>
        <v/>
      </c>
      <c r="O115" s="117" t="str">
        <f ca="1">IF('様式A-3-2-2'!O115="","",IF('様式A-3-2-2'!O115=0,"-","【"&amp;ROUND(IFERROR(IF(ABS('様式A-3-2-2'!O115)&gt;=10,IF('様式A-3-2-2'!O115&gt;=0,'様式A-3-2-2'!O115*RANDBETWEEN(80,90)*0.01,'様式A-3-2-2'!O115*RANDBETWEEN(110,120)*0.01),'様式A-3-2-2'!O115-RANDBETWEEN(1,3)),0),0)&amp;"～"&amp;ROUND(IFERROR(IF(ABS('様式A-3-2-2'!O115)&gt;=10,IF('様式A-3-2-2'!O115&gt;=0,'様式A-3-2-2'!O115*RANDBETWEEN(110,120)*0.01,'様式A-3-2-2'!O115*RANDBETWEEN(80,90)*0.01),'様式A-3-2-2'!O115+RANDBETWEEN(1,3)),0),0)&amp;"】"))</f>
        <v/>
      </c>
      <c r="P115" s="308"/>
      <c r="Q115" s="129" t="str">
        <f>IF('様式A-3-2-2'!Q115="","",'様式A-3-2-2'!Q115)</f>
        <v/>
      </c>
      <c r="V115" s="70"/>
    </row>
    <row r="116" spans="1:25" ht="19.899999999999999" customHeight="1">
      <c r="C116" s="99" t="s">
        <v>250</v>
      </c>
      <c r="D116" s="883" t="s">
        <v>251</v>
      </c>
      <c r="E116" s="883"/>
      <c r="F116" s="883"/>
      <c r="G116" s="883"/>
      <c r="H116" s="883"/>
      <c r="I116" s="883"/>
      <c r="J116" s="298"/>
      <c r="K116" s="304" t="str">
        <f ca="1">IF('様式A-3-2-2'!K116="","",IF('様式A-3-2-2'!K116=0,"-","【"&amp;ROUND(IFERROR(IF(ABS('様式A-3-2-2'!K116)&gt;=10,IF('様式A-3-2-2'!K116&gt;=0,'様式A-3-2-2'!K116*RANDBETWEEN(80,90)*0.01,'様式A-3-2-2'!K116*RANDBETWEEN(110,120)*0.01),'様式A-3-2-2'!K116-RANDBETWEEN(1,3)),0),0)&amp;"～"&amp;ROUND(IFERROR(IF(ABS('様式A-3-2-2'!K116)&gt;=10,IF('様式A-3-2-2'!K116&gt;=0,'様式A-3-2-2'!K116*RANDBETWEEN(110,120)*0.01,'様式A-3-2-2'!K116*RANDBETWEEN(80,90)*0.01),'様式A-3-2-2'!K116+RANDBETWEEN(1,3)),0),0)&amp;"】"))</f>
        <v>-</v>
      </c>
      <c r="L116" s="305" t="str">
        <f ca="1">IF('様式A-3-2-2'!L116="","",IF('様式A-3-2-2'!L116=0,"-","【"&amp;ROUND(IFERROR(IF(ABS('様式A-3-2-2'!L116)&gt;=10,IF('様式A-3-2-2'!L116&gt;=0,'様式A-3-2-2'!L116*RANDBETWEEN(80,90)*0.01,'様式A-3-2-2'!L116*RANDBETWEEN(110,120)*0.01),'様式A-3-2-2'!L116-RANDBETWEEN(1,3)),0),0)&amp;"～"&amp;ROUND(IFERROR(IF(ABS('様式A-3-2-2'!L116)&gt;=10,IF('様式A-3-2-2'!L116&gt;=0,'様式A-3-2-2'!L116*RANDBETWEEN(110,120)*0.01,'様式A-3-2-2'!L116*RANDBETWEEN(80,90)*0.01),'様式A-3-2-2'!L116+RANDBETWEEN(1,3)),0),0)&amp;"】"))</f>
        <v>-</v>
      </c>
      <c r="M116" s="305" t="str">
        <f ca="1">IF('様式A-3-2-2'!M116="","",IF('様式A-3-2-2'!M116=0,"-","【"&amp;ROUND(IFERROR(IF(ABS('様式A-3-2-2'!M116)&gt;=10,IF('様式A-3-2-2'!M116&gt;=0,'様式A-3-2-2'!M116*RANDBETWEEN(80,90)*0.01,'様式A-3-2-2'!M116*RANDBETWEEN(110,120)*0.01),'様式A-3-2-2'!M116-RANDBETWEEN(1,3)),0),0)&amp;"～"&amp;ROUND(IFERROR(IF(ABS('様式A-3-2-2'!M116)&gt;=10,IF('様式A-3-2-2'!M116&gt;=0,'様式A-3-2-2'!M116*RANDBETWEEN(110,120)*0.01,'様式A-3-2-2'!M116*RANDBETWEEN(80,90)*0.01),'様式A-3-2-2'!M116+RANDBETWEEN(1,3)),0),0)&amp;"】"))</f>
        <v>-</v>
      </c>
      <c r="N116" s="306" t="str">
        <f ca="1">IF('様式A-3-2-2'!N116="","",IF('様式A-3-2-2'!N116=0,"-","【"&amp;ROUND(IFERROR(IF(ABS('様式A-3-2-2'!N116)&gt;=10,IF('様式A-3-2-2'!N116&gt;=0,'様式A-3-2-2'!N116*RANDBETWEEN(80,90)*0.01,'様式A-3-2-2'!N116*RANDBETWEEN(110,120)*0.01),'様式A-3-2-2'!N116-RANDBETWEEN(1,3)),0),0)&amp;"～"&amp;ROUND(IFERROR(IF(ABS('様式A-3-2-2'!N116)&gt;=10,IF('様式A-3-2-2'!N116&gt;=0,'様式A-3-2-2'!N116*RANDBETWEEN(110,120)*0.01,'様式A-3-2-2'!N116*RANDBETWEEN(80,90)*0.01),'様式A-3-2-2'!N116+RANDBETWEEN(1,3)),0),0)&amp;"】"))</f>
        <v>-</v>
      </c>
      <c r="O116" s="287" t="str">
        <f ca="1">IF('様式A-3-2-2'!O116="","",IF('様式A-3-2-2'!O116=0,"-","【"&amp;ROUND(IFERROR(IF(ABS('様式A-3-2-2'!O116)&gt;=10,IF('様式A-3-2-2'!O116&gt;=0,'様式A-3-2-2'!O116*RANDBETWEEN(80,90)*0.01,'様式A-3-2-2'!O116*RANDBETWEEN(110,120)*0.01),'様式A-3-2-2'!O116-RANDBETWEEN(1,3)),0),0)&amp;"～"&amp;ROUND(IFERROR(IF(ABS('様式A-3-2-2'!O116)&gt;=10,IF('様式A-3-2-2'!O116&gt;=0,'様式A-3-2-2'!O116*RANDBETWEEN(110,120)*0.01,'様式A-3-2-2'!O116*RANDBETWEEN(80,90)*0.01),'様式A-3-2-2'!O116+RANDBETWEEN(1,3)),0),0)&amp;"】"))</f>
        <v>-</v>
      </c>
      <c r="P116" s="308"/>
      <c r="Q116" s="129" t="str">
        <f>IF('様式A-3-2-2'!Q116="","",'様式A-3-2-2'!Q116)</f>
        <v/>
      </c>
      <c r="V116" s="70"/>
    </row>
    <row r="117" spans="1:25" ht="19.899999999999999" customHeight="1">
      <c r="C117" s="116"/>
      <c r="D117" s="887" t="s">
        <v>252</v>
      </c>
      <c r="E117" s="887"/>
      <c r="F117" s="887"/>
      <c r="G117" s="887"/>
      <c r="H117" s="887"/>
      <c r="I117" s="887"/>
      <c r="J117" s="298"/>
      <c r="K117" s="115" t="str">
        <f ca="1">IF('様式A-3-2-2'!K117="","",IF('様式A-3-2-2'!K117=0,"-","【"&amp;ROUND(IFERROR(IF(ABS('様式A-3-2-2'!K117)&gt;=10,IF('様式A-3-2-2'!K117&gt;=0,'様式A-3-2-2'!K117*RANDBETWEEN(80,90)*0.01,'様式A-3-2-2'!K117*RANDBETWEEN(110,120)*0.01),'様式A-3-2-2'!K117-RANDBETWEEN(1,3)),0),0)&amp;"～"&amp;ROUND(IFERROR(IF(ABS('様式A-3-2-2'!K117)&gt;=10,IF('様式A-3-2-2'!K117&gt;=0,'様式A-3-2-2'!K117*RANDBETWEEN(110,120)*0.01,'様式A-3-2-2'!K117*RANDBETWEEN(80,90)*0.01),'様式A-3-2-2'!K117+RANDBETWEEN(1,3)),0),0)&amp;"】"))</f>
        <v/>
      </c>
      <c r="L117" s="114" t="str">
        <f ca="1">IF('様式A-3-2-2'!L117="","",IF('様式A-3-2-2'!L117=0,"-","【"&amp;ROUND(IFERROR(IF(ABS('様式A-3-2-2'!L117)&gt;=10,IF('様式A-3-2-2'!L117&gt;=0,'様式A-3-2-2'!L117*RANDBETWEEN(80,90)*0.01,'様式A-3-2-2'!L117*RANDBETWEEN(110,120)*0.01),'様式A-3-2-2'!L117-RANDBETWEEN(1,3)),0),0)&amp;"～"&amp;ROUND(IFERROR(IF(ABS('様式A-3-2-2'!L117)&gt;=10,IF('様式A-3-2-2'!L117&gt;=0,'様式A-3-2-2'!L117*RANDBETWEEN(110,120)*0.01,'様式A-3-2-2'!L117*RANDBETWEEN(80,90)*0.01),'様式A-3-2-2'!L117+RANDBETWEEN(1,3)),0),0)&amp;"】"))</f>
        <v/>
      </c>
      <c r="M117" s="114" t="str">
        <f ca="1">IF('様式A-3-2-2'!M117="","",IF('様式A-3-2-2'!M117=0,"-","【"&amp;ROUND(IFERROR(IF(ABS('様式A-3-2-2'!M117)&gt;=10,IF('様式A-3-2-2'!M117&gt;=0,'様式A-3-2-2'!M117*RANDBETWEEN(80,90)*0.01,'様式A-3-2-2'!M117*RANDBETWEEN(110,120)*0.01),'様式A-3-2-2'!M117-RANDBETWEEN(1,3)),0),0)&amp;"～"&amp;ROUND(IFERROR(IF(ABS('様式A-3-2-2'!M117)&gt;=10,IF('様式A-3-2-2'!M117&gt;=0,'様式A-3-2-2'!M117*RANDBETWEEN(110,120)*0.01,'様式A-3-2-2'!M117*RANDBETWEEN(80,90)*0.01),'様式A-3-2-2'!M117+RANDBETWEEN(1,3)),0),0)&amp;"】"))</f>
        <v/>
      </c>
      <c r="N117" s="113" t="str">
        <f ca="1">IF('様式A-3-2-2'!N117="","",IF('様式A-3-2-2'!N117=0,"-","【"&amp;ROUND(IFERROR(IF(ABS('様式A-3-2-2'!N117)&gt;=10,IF('様式A-3-2-2'!N117&gt;=0,'様式A-3-2-2'!N117*RANDBETWEEN(80,90)*0.01,'様式A-3-2-2'!N117*RANDBETWEEN(110,120)*0.01),'様式A-3-2-2'!N117-RANDBETWEEN(1,3)),0),0)&amp;"～"&amp;ROUND(IFERROR(IF(ABS('様式A-3-2-2'!N117)&gt;=10,IF('様式A-3-2-2'!N117&gt;=0,'様式A-3-2-2'!N117*RANDBETWEEN(110,120)*0.01,'様式A-3-2-2'!N117*RANDBETWEEN(80,90)*0.01),'様式A-3-2-2'!N117+RANDBETWEEN(1,3)),0),0)&amp;"】"))</f>
        <v/>
      </c>
      <c r="O117" s="95" t="str">
        <f ca="1">IF('様式A-3-2-2'!O117="","",IF('様式A-3-2-2'!O117=0,"-","【"&amp;ROUND(IFERROR(IF(ABS('様式A-3-2-2'!O117)&gt;=10,IF('様式A-3-2-2'!O117&gt;=0,'様式A-3-2-2'!O117*RANDBETWEEN(80,90)*0.01,'様式A-3-2-2'!O117*RANDBETWEEN(110,120)*0.01),'様式A-3-2-2'!O117-RANDBETWEEN(1,3)),0),0)&amp;"～"&amp;ROUND(IFERROR(IF(ABS('様式A-3-2-2'!O117)&gt;=10,IF('様式A-3-2-2'!O117&gt;=0,'様式A-3-2-2'!O117*RANDBETWEEN(110,120)*0.01,'様式A-3-2-2'!O117*RANDBETWEEN(80,90)*0.01),'様式A-3-2-2'!O117+RANDBETWEEN(1,3)),0),0)&amp;"】"))</f>
        <v/>
      </c>
      <c r="P117" s="308"/>
      <c r="Q117" s="129" t="str">
        <f>IF('様式A-3-2-2'!Q117="","",'様式A-3-2-2'!Q117)</f>
        <v/>
      </c>
      <c r="V117" s="70"/>
    </row>
    <row r="118" spans="1:25" ht="19.899999999999999" customHeight="1" thickBot="1">
      <c r="C118" s="959" t="s">
        <v>253</v>
      </c>
      <c r="D118" s="890"/>
      <c r="E118" s="890"/>
      <c r="F118" s="890"/>
      <c r="G118" s="890"/>
      <c r="H118" s="890"/>
      <c r="I118" s="890"/>
      <c r="J118" s="298"/>
      <c r="K118" s="309" t="e">
        <f ca="1">IF('様式A-3-2-2'!K118="","",IF('様式A-3-2-2'!K118=0,"-","【"&amp;ROUND(IFERROR(IF(ABS('様式A-3-2-2'!K118)&gt;=10,IF('様式A-3-2-2'!K118&gt;=0,'様式A-3-2-2'!K118*RANDBETWEEN(80,90)*0.01,'様式A-3-2-2'!K118*RANDBETWEEN(110,120)*0.01),'様式A-3-2-2'!K118-RANDBETWEEN(1,3)),0),0)&amp;"～"&amp;ROUND(IFERROR(IF(ABS('様式A-3-2-2'!K118)&gt;=10,IF('様式A-3-2-2'!K118&gt;=0,'様式A-3-2-2'!K118*RANDBETWEEN(110,120)*0.01,'様式A-3-2-2'!K118*RANDBETWEEN(80,90)*0.01),'様式A-3-2-2'!K118+RANDBETWEEN(1,3)),0),0)&amp;"】"))</f>
        <v>#DIV/0!</v>
      </c>
      <c r="L118" s="310" t="e">
        <f ca="1">IF('様式A-3-2-2'!L118="","",IF('様式A-3-2-2'!L118=0,"-","【"&amp;ROUND(IFERROR(IF(ABS('様式A-3-2-2'!L118)&gt;=10,IF('様式A-3-2-2'!L118&gt;=0,'様式A-3-2-2'!L118*RANDBETWEEN(80,90)*0.01,'様式A-3-2-2'!L118*RANDBETWEEN(110,120)*0.01),'様式A-3-2-2'!L118-RANDBETWEEN(1,3)),0),0)&amp;"～"&amp;ROUND(IFERROR(IF(ABS('様式A-3-2-2'!L118)&gt;=10,IF('様式A-3-2-2'!L118&gt;=0,'様式A-3-2-2'!L118*RANDBETWEEN(110,120)*0.01,'様式A-3-2-2'!L118*RANDBETWEEN(80,90)*0.01),'様式A-3-2-2'!L118+RANDBETWEEN(1,3)),0),0)&amp;"】"))</f>
        <v>#DIV/0!</v>
      </c>
      <c r="M118" s="310" t="e">
        <f ca="1">IF('様式A-3-2-2'!M118="","",IF('様式A-3-2-2'!M118=0,"-","【"&amp;ROUND(IFERROR(IF(ABS('様式A-3-2-2'!M118)&gt;=10,IF('様式A-3-2-2'!M118&gt;=0,'様式A-3-2-2'!M118*RANDBETWEEN(80,90)*0.01,'様式A-3-2-2'!M118*RANDBETWEEN(110,120)*0.01),'様式A-3-2-2'!M118-RANDBETWEEN(1,3)),0),0)&amp;"～"&amp;ROUND(IFERROR(IF(ABS('様式A-3-2-2'!M118)&gt;=10,IF('様式A-3-2-2'!M118&gt;=0,'様式A-3-2-2'!M118*RANDBETWEEN(110,120)*0.01,'様式A-3-2-2'!M118*RANDBETWEEN(80,90)*0.01),'様式A-3-2-2'!M118+RANDBETWEEN(1,3)),0),0)&amp;"】"))</f>
        <v>#DIV/0!</v>
      </c>
      <c r="N118" s="311" t="e">
        <f ca="1">IF('様式A-3-2-2'!N118="","",IF('様式A-3-2-2'!N118=0,"-","【"&amp;ROUND(IFERROR(IF(ABS('様式A-3-2-2'!N118)&gt;=10,IF('様式A-3-2-2'!N118&gt;=0,'様式A-3-2-2'!N118*RANDBETWEEN(80,90)*0.01,'様式A-3-2-2'!N118*RANDBETWEEN(110,120)*0.01),'様式A-3-2-2'!N118-RANDBETWEEN(1,3)),0),0)&amp;"～"&amp;ROUND(IFERROR(IF(ABS('様式A-3-2-2'!N118)&gt;=10,IF('様式A-3-2-2'!N118&gt;=0,'様式A-3-2-2'!N118*RANDBETWEEN(110,120)*0.01,'様式A-3-2-2'!N118*RANDBETWEEN(80,90)*0.01),'様式A-3-2-2'!N118+RANDBETWEEN(1,3)),0),0)&amp;"】"))</f>
        <v>#DIV/0!</v>
      </c>
      <c r="O118" s="312" t="e">
        <f ca="1">IF('様式A-3-2-2'!O118="","",IF('様式A-3-2-2'!O118=0,"-","【"&amp;ROUND(IFERROR(IF(ABS('様式A-3-2-2'!O118)&gt;=10,IF('様式A-3-2-2'!O118&gt;=0,'様式A-3-2-2'!O118*RANDBETWEEN(80,90)*0.01,'様式A-3-2-2'!O118*RANDBETWEEN(110,120)*0.01),'様式A-3-2-2'!O118-RANDBETWEEN(1,3)),0),0)&amp;"～"&amp;ROUND(IFERROR(IF(ABS('様式A-3-2-2'!O118)&gt;=10,IF('様式A-3-2-2'!O118&gt;=0,'様式A-3-2-2'!O118*RANDBETWEEN(110,120)*0.01,'様式A-3-2-2'!O118*RANDBETWEEN(80,90)*0.01),'様式A-3-2-2'!O118+RANDBETWEEN(1,3)),0),0)&amp;"】"))</f>
        <v>#DIV/0!</v>
      </c>
      <c r="P118" s="313"/>
      <c r="Q118" s="469" t="str">
        <f>IF('様式A-3-2-2'!Q118="","",'様式A-3-2-2'!Q118)</f>
        <v/>
      </c>
      <c r="V118" s="70"/>
    </row>
    <row r="120" spans="1:25" ht="17.25" customHeight="1">
      <c r="B120" s="77" t="s">
        <v>254</v>
      </c>
      <c r="C120" s="875" t="s">
        <v>285</v>
      </c>
      <c r="D120" s="875"/>
      <c r="E120" s="875"/>
      <c r="F120" s="875"/>
      <c r="G120" s="76"/>
      <c r="H120" s="76"/>
      <c r="J120" s="152"/>
      <c r="K120" s="152"/>
      <c r="L120" s="152"/>
      <c r="M120" s="152"/>
      <c r="N120" s="152"/>
      <c r="O120" s="151"/>
      <c r="R120" s="151"/>
      <c r="S120" s="151"/>
      <c r="T120" s="151"/>
      <c r="U120" s="151"/>
      <c r="V120" s="72"/>
      <c r="W120" s="72"/>
      <c r="X120" s="72"/>
      <c r="Y120" s="71"/>
    </row>
    <row r="121" spans="1:25" ht="33.75" customHeight="1" thickBot="1">
      <c r="B121" s="150"/>
      <c r="C121" s="1000" t="s">
        <v>255</v>
      </c>
      <c r="D121" s="1000"/>
      <c r="E121" s="1000"/>
      <c r="F121" s="1000"/>
      <c r="G121" s="1000"/>
      <c r="H121" s="1000"/>
      <c r="I121" s="1000"/>
      <c r="J121" s="1000"/>
      <c r="K121" s="1000"/>
      <c r="L121" s="1000"/>
      <c r="M121" s="241"/>
      <c r="N121" s="241"/>
      <c r="O121" s="241"/>
      <c r="P121" s="241"/>
      <c r="Q121" s="241"/>
      <c r="R121" s="241"/>
      <c r="S121" s="151"/>
      <c r="T121" s="151"/>
      <c r="U121" s="72"/>
      <c r="V121" s="72"/>
      <c r="W121" s="72"/>
      <c r="X121" s="71"/>
    </row>
    <row r="122" spans="1:25" s="140" customFormat="1">
      <c r="A122" s="145"/>
      <c r="B122" s="145"/>
      <c r="C122" s="934"/>
      <c r="D122" s="935"/>
      <c r="E122" s="935"/>
      <c r="F122" s="935"/>
      <c r="G122" s="935"/>
      <c r="H122" s="935"/>
      <c r="I122" s="936"/>
      <c r="J122" s="672" t="s">
        <v>201</v>
      </c>
      <c r="K122" s="673" t="s">
        <v>202</v>
      </c>
      <c r="L122" s="677" t="s">
        <v>203</v>
      </c>
      <c r="M122" s="630"/>
    </row>
    <row r="123" spans="1:25" s="140" customFormat="1">
      <c r="A123" s="145"/>
      <c r="B123" s="145"/>
      <c r="C123" s="614"/>
      <c r="D123" s="615"/>
      <c r="E123" s="615"/>
      <c r="F123" s="615"/>
      <c r="G123" s="615"/>
      <c r="H123" s="615"/>
      <c r="I123" s="616"/>
      <c r="J123" s="675" t="s">
        <v>204</v>
      </c>
      <c r="K123" s="675" t="s">
        <v>205</v>
      </c>
      <c r="L123" s="678" t="s">
        <v>206</v>
      </c>
      <c r="M123" s="141"/>
    </row>
    <row r="124" spans="1:25" s="140" customFormat="1" ht="21.75" customHeight="1">
      <c r="A124" s="145"/>
      <c r="B124" s="145"/>
      <c r="C124" s="144" t="s">
        <v>161</v>
      </c>
      <c r="D124" s="143" t="s">
        <v>220</v>
      </c>
      <c r="E124" s="142"/>
      <c r="F124" s="136"/>
      <c r="G124" s="136"/>
      <c r="H124" s="136"/>
      <c r="I124" s="637"/>
      <c r="J124" s="299" t="str">
        <f ca="1">IF('様式A-3-2-2'!J124="","",IF('様式A-3-2-2'!J124=0,"-","【"&amp;ROUND(IFERROR(IF(ABS('様式A-3-2-2'!J124)&gt;=10,IF('様式A-3-2-2'!J124&gt;=0,'様式A-3-2-2'!J124*RANDBETWEEN(80,90)*0.01,'様式A-3-2-2'!J124*RANDBETWEEN(110,120)*0.01),'様式A-3-2-2'!J124-RANDBETWEEN(1,3)),0),0)&amp;"～"&amp;ROUND(IFERROR(IF(ABS('様式A-3-2-2'!J124)&gt;=10,IF('様式A-3-2-2'!J124&gt;=0,'様式A-3-2-2'!J124*RANDBETWEEN(110,120)*0.01,'様式A-3-2-2'!J124*RANDBETWEEN(80,90)*0.01),'様式A-3-2-2'!J124+RANDBETWEEN(1,3)),0),0)&amp;"】"))</f>
        <v>-</v>
      </c>
      <c r="K124" s="666" t="str">
        <f ca="1">IF('様式A-3-2-2'!K124="","",IF('様式A-3-2-2'!K124=0,"-","【"&amp;ROUND(IFERROR(IF(ABS('様式A-3-2-2'!K124)&gt;=10,IF('様式A-3-2-2'!K124&gt;=0,'様式A-3-2-2'!K124*RANDBETWEEN(80,90)*0.01,'様式A-3-2-2'!K124*RANDBETWEEN(110,120)*0.01),'様式A-3-2-2'!K124-RANDBETWEEN(1,3)),0),0)&amp;"～"&amp;ROUND(IFERROR(IF(ABS('様式A-3-2-2'!K124)&gt;=10,IF('様式A-3-2-2'!K124&gt;=0,'様式A-3-2-2'!K124*RANDBETWEEN(110,120)*0.01,'様式A-3-2-2'!K124*RANDBETWEEN(80,90)*0.01),'様式A-3-2-2'!K124+RANDBETWEEN(1,3)),0),0)&amp;"】"))</f>
        <v>-</v>
      </c>
      <c r="L124" s="667" t="str">
        <f ca="1">IF('様式A-3-2-2'!L124="","",IF('様式A-3-2-2'!L124=0,"-","【"&amp;ROUND(IFERROR(IF(ABS('様式A-3-2-2'!L124)&gt;=10,IF('様式A-3-2-2'!L124&gt;=0,'様式A-3-2-2'!L124*RANDBETWEEN(80,90)*0.01,'様式A-3-2-2'!L124*RANDBETWEEN(110,120)*0.01),'様式A-3-2-2'!L124-RANDBETWEEN(1,3)),0),0)&amp;"～"&amp;ROUND(IFERROR(IF(ABS('様式A-3-2-2'!L124)&gt;=10,IF('様式A-3-2-2'!L124&gt;=0,'様式A-3-2-2'!L124*RANDBETWEEN(110,120)*0.01,'様式A-3-2-2'!L124*RANDBETWEEN(80,90)*0.01),'様式A-3-2-2'!L124+RANDBETWEEN(1,3)),0),0)&amp;"】"))</f>
        <v>-</v>
      </c>
      <c r="M124" s="141"/>
    </row>
    <row r="125" spans="1:25" ht="19.899999999999999" customHeight="1">
      <c r="C125" s="84" t="s">
        <v>163</v>
      </c>
      <c r="D125" s="139" t="s">
        <v>221</v>
      </c>
      <c r="E125" s="136"/>
      <c r="F125" s="136"/>
      <c r="G125" s="136"/>
      <c r="H125" s="136"/>
      <c r="I125" s="637"/>
      <c r="J125" s="441"/>
      <c r="K125" s="442"/>
      <c r="L125" s="665"/>
      <c r="M125" s="70"/>
      <c r="N125" s="70"/>
      <c r="V125" s="70"/>
    </row>
    <row r="126" spans="1:25" ht="19.899999999999999" customHeight="1">
      <c r="C126" s="122"/>
      <c r="D126" s="123"/>
      <c r="E126" s="120" t="s">
        <v>222</v>
      </c>
      <c r="F126" s="917" t="str">
        <f>IF('様式A-3-2-2'!F126="","",'様式A-3-2-2'!F126)</f>
        <v/>
      </c>
      <c r="G126" s="917"/>
      <c r="H126" s="917"/>
      <c r="I126" s="918"/>
      <c r="J126" s="88" t="str">
        <f ca="1">IF('様式A-3-2-2'!J126="","",IF('様式A-3-2-2'!J126=0,"-","【"&amp;ROUND(IFERROR(IF(ABS('様式A-3-2-2'!J126)&gt;=10,IF('様式A-3-2-2'!J126&gt;=0,'様式A-3-2-2'!J126*RANDBETWEEN(80,90)*0.01,'様式A-3-2-2'!J126*RANDBETWEEN(110,120)*0.01),'様式A-3-2-2'!J126-RANDBETWEEN(1,3)),0),0)&amp;"～"&amp;ROUND(IFERROR(IF(ABS('様式A-3-2-2'!J126)&gt;=10,IF('様式A-3-2-2'!J126&gt;=0,'様式A-3-2-2'!J126*RANDBETWEEN(110,120)*0.01,'様式A-3-2-2'!J126*RANDBETWEEN(80,90)*0.01),'様式A-3-2-2'!J126+RANDBETWEEN(1,3)),0),0)&amp;"】"))</f>
        <v/>
      </c>
      <c r="K126" s="663" t="str">
        <f ca="1">IF('様式A-3-2-2'!K126="","",IF('様式A-3-2-2'!K126=0,"-","【"&amp;ROUND(IFERROR(IF(ABS('様式A-3-2-2'!K126)&gt;=10,IF('様式A-3-2-2'!K126&gt;=0,'様式A-3-2-2'!K126*RANDBETWEEN(80,90)*0.01,'様式A-3-2-2'!K126*RANDBETWEEN(110,120)*0.01),'様式A-3-2-2'!K126-RANDBETWEEN(1,3)),0),0)&amp;"～"&amp;ROUND(IFERROR(IF(ABS('様式A-3-2-2'!K126)&gt;=10,IF('様式A-3-2-2'!K126&gt;=0,'様式A-3-2-2'!K126*RANDBETWEEN(110,120)*0.01,'様式A-3-2-2'!K126*RANDBETWEEN(80,90)*0.01),'様式A-3-2-2'!K126+RANDBETWEEN(1,3)),0),0)&amp;"】"))</f>
        <v/>
      </c>
      <c r="L126" s="85" t="str">
        <f ca="1">IF('様式A-3-2-2'!L126="","",IF('様式A-3-2-2'!L126=0,"-","【"&amp;ROUND(IFERROR(IF(ABS('様式A-3-2-2'!L126)&gt;=10,IF('様式A-3-2-2'!L126&gt;=0,'様式A-3-2-2'!L126*RANDBETWEEN(80,90)*0.01,'様式A-3-2-2'!L126*RANDBETWEEN(110,120)*0.01),'様式A-3-2-2'!L126-RANDBETWEEN(1,3)),0),0)&amp;"～"&amp;ROUND(IFERROR(IF(ABS('様式A-3-2-2'!L126)&gt;=10,IF('様式A-3-2-2'!L126&gt;=0,'様式A-3-2-2'!L126*RANDBETWEEN(110,120)*0.01,'様式A-3-2-2'!L126*RANDBETWEEN(80,90)*0.01),'様式A-3-2-2'!L126+RANDBETWEEN(1,3)),0),0)&amp;"】"))</f>
        <v/>
      </c>
      <c r="M126" s="70"/>
      <c r="N126" s="70"/>
      <c r="V126" s="70"/>
    </row>
    <row r="127" spans="1:25" ht="19.899999999999999" customHeight="1">
      <c r="C127" s="122"/>
      <c r="D127" s="121"/>
      <c r="E127" s="120" t="s">
        <v>223</v>
      </c>
      <c r="F127" s="917" t="str">
        <f>IF('様式A-3-2-2'!F127="","",'様式A-3-2-2'!F127)</f>
        <v/>
      </c>
      <c r="G127" s="917"/>
      <c r="H127" s="917"/>
      <c r="I127" s="918"/>
      <c r="J127" s="88" t="str">
        <f ca="1">IF('様式A-3-2-2'!J127="","",IF('様式A-3-2-2'!J127=0,"-","【"&amp;ROUND(IFERROR(IF(ABS('様式A-3-2-2'!J127)&gt;=10,IF('様式A-3-2-2'!J127&gt;=0,'様式A-3-2-2'!J127*RANDBETWEEN(80,90)*0.01,'様式A-3-2-2'!J127*RANDBETWEEN(110,120)*0.01),'様式A-3-2-2'!J127-RANDBETWEEN(1,3)),0),0)&amp;"～"&amp;ROUND(IFERROR(IF(ABS('様式A-3-2-2'!J127)&gt;=10,IF('様式A-3-2-2'!J127&gt;=0,'様式A-3-2-2'!J127*RANDBETWEEN(110,120)*0.01,'様式A-3-2-2'!J127*RANDBETWEEN(80,90)*0.01),'様式A-3-2-2'!J127+RANDBETWEEN(1,3)),0),0)&amp;"】"))</f>
        <v/>
      </c>
      <c r="K127" s="663" t="str">
        <f ca="1">IF('様式A-3-2-2'!K127="","",IF('様式A-3-2-2'!K127=0,"-","【"&amp;ROUND(IFERROR(IF(ABS('様式A-3-2-2'!K127)&gt;=10,IF('様式A-3-2-2'!K127&gt;=0,'様式A-3-2-2'!K127*RANDBETWEEN(80,90)*0.01,'様式A-3-2-2'!K127*RANDBETWEEN(110,120)*0.01),'様式A-3-2-2'!K127-RANDBETWEEN(1,3)),0),0)&amp;"～"&amp;ROUND(IFERROR(IF(ABS('様式A-3-2-2'!K127)&gt;=10,IF('様式A-3-2-2'!K127&gt;=0,'様式A-3-2-2'!K127*RANDBETWEEN(110,120)*0.01,'様式A-3-2-2'!K127*RANDBETWEEN(80,90)*0.01),'様式A-3-2-2'!K127+RANDBETWEEN(1,3)),0),0)&amp;"】"))</f>
        <v/>
      </c>
      <c r="L127" s="85" t="str">
        <f ca="1">IF('様式A-3-2-2'!L127="","",IF('様式A-3-2-2'!L127=0,"-","【"&amp;ROUND(IFERROR(IF(ABS('様式A-3-2-2'!L127)&gt;=10,IF('様式A-3-2-2'!L127&gt;=0,'様式A-3-2-2'!L127*RANDBETWEEN(80,90)*0.01,'様式A-3-2-2'!L127*RANDBETWEEN(110,120)*0.01),'様式A-3-2-2'!L127-RANDBETWEEN(1,3)),0),0)&amp;"～"&amp;ROUND(IFERROR(IF(ABS('様式A-3-2-2'!L127)&gt;=10,IF('様式A-3-2-2'!L127&gt;=0,'様式A-3-2-2'!L127*RANDBETWEEN(110,120)*0.01,'様式A-3-2-2'!L127*RANDBETWEEN(80,90)*0.01),'様式A-3-2-2'!L127+RANDBETWEEN(1,3)),0),0)&amp;"】"))</f>
        <v/>
      </c>
      <c r="M127" s="70"/>
      <c r="N127" s="70"/>
      <c r="V127" s="70"/>
    </row>
    <row r="128" spans="1:25" ht="19.899999999999999" customHeight="1">
      <c r="C128" s="122"/>
      <c r="D128" s="121"/>
      <c r="E128" s="120" t="s">
        <v>224</v>
      </c>
      <c r="F128" s="917" t="str">
        <f>IF('様式A-3-2-2'!F128="","",'様式A-3-2-2'!F128)</f>
        <v/>
      </c>
      <c r="G128" s="917"/>
      <c r="H128" s="917"/>
      <c r="I128" s="918"/>
      <c r="J128" s="88" t="str">
        <f ca="1">IF('様式A-3-2-2'!J128="","",IF('様式A-3-2-2'!J128=0,"-","【"&amp;ROUND(IFERROR(IF(ABS('様式A-3-2-2'!J128)&gt;=10,IF('様式A-3-2-2'!J128&gt;=0,'様式A-3-2-2'!J128*RANDBETWEEN(80,90)*0.01,'様式A-3-2-2'!J128*RANDBETWEEN(110,120)*0.01),'様式A-3-2-2'!J128-RANDBETWEEN(1,3)),0),0)&amp;"～"&amp;ROUND(IFERROR(IF(ABS('様式A-3-2-2'!J128)&gt;=10,IF('様式A-3-2-2'!J128&gt;=0,'様式A-3-2-2'!J128*RANDBETWEEN(110,120)*0.01,'様式A-3-2-2'!J128*RANDBETWEEN(80,90)*0.01),'様式A-3-2-2'!J128+RANDBETWEEN(1,3)),0),0)&amp;"】"))</f>
        <v/>
      </c>
      <c r="K128" s="663" t="str">
        <f ca="1">IF('様式A-3-2-2'!K128="","",IF('様式A-3-2-2'!K128=0,"-","【"&amp;ROUND(IFERROR(IF(ABS('様式A-3-2-2'!K128)&gt;=10,IF('様式A-3-2-2'!K128&gt;=0,'様式A-3-2-2'!K128*RANDBETWEEN(80,90)*0.01,'様式A-3-2-2'!K128*RANDBETWEEN(110,120)*0.01),'様式A-3-2-2'!K128-RANDBETWEEN(1,3)),0),0)&amp;"～"&amp;ROUND(IFERROR(IF(ABS('様式A-3-2-2'!K128)&gt;=10,IF('様式A-3-2-2'!K128&gt;=0,'様式A-3-2-2'!K128*RANDBETWEEN(110,120)*0.01,'様式A-3-2-2'!K128*RANDBETWEEN(80,90)*0.01),'様式A-3-2-2'!K128+RANDBETWEEN(1,3)),0),0)&amp;"】"))</f>
        <v/>
      </c>
      <c r="L128" s="85" t="str">
        <f ca="1">IF('様式A-3-2-2'!L128="","",IF('様式A-3-2-2'!L128=0,"-","【"&amp;ROUND(IFERROR(IF(ABS('様式A-3-2-2'!L128)&gt;=10,IF('様式A-3-2-2'!L128&gt;=0,'様式A-3-2-2'!L128*RANDBETWEEN(80,90)*0.01,'様式A-3-2-2'!L128*RANDBETWEEN(110,120)*0.01),'様式A-3-2-2'!L128-RANDBETWEEN(1,3)),0),0)&amp;"～"&amp;ROUND(IFERROR(IF(ABS('様式A-3-2-2'!L128)&gt;=10,IF('様式A-3-2-2'!L128&gt;=0,'様式A-3-2-2'!L128*RANDBETWEEN(110,120)*0.01,'様式A-3-2-2'!L128*RANDBETWEEN(80,90)*0.01),'様式A-3-2-2'!L128+RANDBETWEEN(1,3)),0),0)&amp;"】"))</f>
        <v/>
      </c>
      <c r="M128" s="70"/>
      <c r="N128" s="70"/>
      <c r="V128" s="70"/>
    </row>
    <row r="129" spans="3:22" ht="19.899999999999999" customHeight="1">
      <c r="C129" s="122"/>
      <c r="D129" s="121"/>
      <c r="E129" s="120" t="s">
        <v>225</v>
      </c>
      <c r="F129" s="134" t="s">
        <v>226</v>
      </c>
      <c r="G129" s="271" t="s">
        <v>227</v>
      </c>
      <c r="H129" s="470" t="str">
        <f>IF('様式A-3-2-2'!H129="","",'様式A-3-2-2'!H129)</f>
        <v/>
      </c>
      <c r="I129" s="133" t="s">
        <v>228</v>
      </c>
      <c r="J129" s="88" t="str">
        <f ca="1">IF('様式A-3-2-2'!J129="","",IF('様式A-3-2-2'!J129=0,"-","【"&amp;ROUND(IFERROR(IF(ABS('様式A-3-2-2'!J129)&gt;=10,IF('様式A-3-2-2'!J129&gt;=0,'様式A-3-2-2'!J129*RANDBETWEEN(80,90)*0.01,'様式A-3-2-2'!J129*RANDBETWEEN(110,120)*0.01),'様式A-3-2-2'!J129-RANDBETWEEN(1,3)),0),0)&amp;"～"&amp;ROUND(IFERROR(IF(ABS('様式A-3-2-2'!J129)&gt;=10,IF('様式A-3-2-2'!J129&gt;=0,'様式A-3-2-2'!J129*RANDBETWEEN(110,120)*0.01,'様式A-3-2-2'!J129*RANDBETWEEN(80,90)*0.01),'様式A-3-2-2'!J129+RANDBETWEEN(1,3)),0),0)&amp;"】"))</f>
        <v/>
      </c>
      <c r="K129" s="663" t="str">
        <f ca="1">IF('様式A-3-2-2'!K129="","",IF('様式A-3-2-2'!K129=0,"-","【"&amp;ROUND(IFERROR(IF(ABS('様式A-3-2-2'!K129)&gt;=10,IF('様式A-3-2-2'!K129&gt;=0,'様式A-3-2-2'!K129*RANDBETWEEN(80,90)*0.01,'様式A-3-2-2'!K129*RANDBETWEEN(110,120)*0.01),'様式A-3-2-2'!K129-RANDBETWEEN(1,3)),0),0)&amp;"～"&amp;ROUND(IFERROR(IF(ABS('様式A-3-2-2'!K129)&gt;=10,IF('様式A-3-2-2'!K129&gt;=0,'様式A-3-2-2'!K129*RANDBETWEEN(110,120)*0.01,'様式A-3-2-2'!K129*RANDBETWEEN(80,90)*0.01),'様式A-3-2-2'!K129+RANDBETWEEN(1,3)),0),0)&amp;"】"))</f>
        <v/>
      </c>
      <c r="L129" s="85" t="str">
        <f ca="1">IF('様式A-3-2-2'!L129="","",IF('様式A-3-2-2'!L129=0,"-","【"&amp;ROUND(IFERROR(IF(ABS('様式A-3-2-2'!L129)&gt;=10,IF('様式A-3-2-2'!L129&gt;=0,'様式A-3-2-2'!L129*RANDBETWEEN(80,90)*0.01,'様式A-3-2-2'!L129*RANDBETWEEN(110,120)*0.01),'様式A-3-2-2'!L129-RANDBETWEEN(1,3)),0),0)&amp;"～"&amp;ROUND(IFERROR(IF(ABS('様式A-3-2-2'!L129)&gt;=10,IF('様式A-3-2-2'!L129&gt;=0,'様式A-3-2-2'!L129*RANDBETWEEN(110,120)*0.01,'様式A-3-2-2'!L129*RANDBETWEEN(80,90)*0.01),'様式A-3-2-2'!L129+RANDBETWEEN(1,3)),0),0)&amp;"】"))</f>
        <v/>
      </c>
      <c r="M129" s="70"/>
      <c r="N129" s="70"/>
      <c r="V129" s="70"/>
    </row>
    <row r="130" spans="3:22" ht="19.899999999999999" customHeight="1">
      <c r="C130" s="122"/>
      <c r="D130" s="137"/>
      <c r="E130" s="120" t="s">
        <v>229</v>
      </c>
      <c r="F130" s="134" t="s">
        <v>226</v>
      </c>
      <c r="G130" s="266" t="s">
        <v>230</v>
      </c>
      <c r="H130" s="470" t="str">
        <f>IF('様式A-3-2-2'!H130="","",'様式A-3-2-2'!H130)</f>
        <v/>
      </c>
      <c r="I130" s="133" t="s">
        <v>228</v>
      </c>
      <c r="J130" s="88" t="str">
        <f ca="1">IF('様式A-3-2-2'!J130="","",IF('様式A-3-2-2'!J130=0,"-","【"&amp;ROUND(IFERROR(IF(ABS('様式A-3-2-2'!J130)&gt;=10,IF('様式A-3-2-2'!J130&gt;=0,'様式A-3-2-2'!J130*RANDBETWEEN(80,90)*0.01,'様式A-3-2-2'!J130*RANDBETWEEN(110,120)*0.01),'様式A-3-2-2'!J130-RANDBETWEEN(1,3)),0),0)&amp;"～"&amp;ROUND(IFERROR(IF(ABS('様式A-3-2-2'!J130)&gt;=10,IF('様式A-3-2-2'!J130&gt;=0,'様式A-3-2-2'!J130*RANDBETWEEN(110,120)*0.01,'様式A-3-2-2'!J130*RANDBETWEEN(80,90)*0.01),'様式A-3-2-2'!J130+RANDBETWEEN(1,3)),0),0)&amp;"】"))</f>
        <v/>
      </c>
      <c r="K130" s="663" t="str">
        <f ca="1">IF('様式A-3-2-2'!K130="","",IF('様式A-3-2-2'!K130=0,"-","【"&amp;ROUND(IFERROR(IF(ABS('様式A-3-2-2'!K130)&gt;=10,IF('様式A-3-2-2'!K130&gt;=0,'様式A-3-2-2'!K130*RANDBETWEEN(80,90)*0.01,'様式A-3-2-2'!K130*RANDBETWEEN(110,120)*0.01),'様式A-3-2-2'!K130-RANDBETWEEN(1,3)),0),0)&amp;"～"&amp;ROUND(IFERROR(IF(ABS('様式A-3-2-2'!K130)&gt;=10,IF('様式A-3-2-2'!K130&gt;=0,'様式A-3-2-2'!K130*RANDBETWEEN(110,120)*0.01,'様式A-3-2-2'!K130*RANDBETWEEN(80,90)*0.01),'様式A-3-2-2'!K130+RANDBETWEEN(1,3)),0),0)&amp;"】"))</f>
        <v/>
      </c>
      <c r="L130" s="85" t="str">
        <f ca="1">IF('様式A-3-2-2'!L130="","",IF('様式A-3-2-2'!L130=0,"-","【"&amp;ROUND(IFERROR(IF(ABS('様式A-3-2-2'!L130)&gt;=10,IF('様式A-3-2-2'!L130&gt;=0,'様式A-3-2-2'!L130*RANDBETWEEN(80,90)*0.01,'様式A-3-2-2'!L130*RANDBETWEEN(110,120)*0.01),'様式A-3-2-2'!L130-RANDBETWEEN(1,3)),0),0)&amp;"～"&amp;ROUND(IFERROR(IF(ABS('様式A-3-2-2'!L130)&gt;=10,IF('様式A-3-2-2'!L130&gt;=0,'様式A-3-2-2'!L130*RANDBETWEEN(110,120)*0.01,'様式A-3-2-2'!L130*RANDBETWEEN(80,90)*0.01),'様式A-3-2-2'!L130+RANDBETWEEN(1,3)),0),0)&amp;"】"))</f>
        <v/>
      </c>
      <c r="M130" s="70"/>
      <c r="N130" s="70"/>
      <c r="V130" s="70"/>
    </row>
    <row r="131" spans="3:22" ht="19.899999999999999" customHeight="1">
      <c r="C131" s="122"/>
      <c r="D131" s="137"/>
      <c r="E131" s="120" t="s">
        <v>231</v>
      </c>
      <c r="F131" s="136" t="s">
        <v>232</v>
      </c>
      <c r="G131" s="135"/>
      <c r="H131" s="135"/>
      <c r="I131" s="636"/>
      <c r="J131" s="88" t="str">
        <f ca="1">IF('様式A-3-2-2'!J131="","",IF('様式A-3-2-2'!J131=0,"-","【"&amp;ROUND(IFERROR(IF(ABS('様式A-3-2-2'!J131)&gt;=10,IF('様式A-3-2-2'!J131&gt;=0,'様式A-3-2-2'!J131*RANDBETWEEN(80,90)*0.01,'様式A-3-2-2'!J131*RANDBETWEEN(110,120)*0.01),'様式A-3-2-2'!J131-RANDBETWEEN(1,3)),0),0)&amp;"～"&amp;ROUND(IFERROR(IF(ABS('様式A-3-2-2'!J131)&gt;=10,IF('様式A-3-2-2'!J131&gt;=0,'様式A-3-2-2'!J131*RANDBETWEEN(110,120)*0.01,'様式A-3-2-2'!J131*RANDBETWEEN(80,90)*0.01),'様式A-3-2-2'!J131+RANDBETWEEN(1,3)),0),0)&amp;"】"))</f>
        <v/>
      </c>
      <c r="K131" s="663" t="str">
        <f ca="1">IF('様式A-3-2-2'!K131="","",IF('様式A-3-2-2'!K131=0,"-","【"&amp;ROUND(IFERROR(IF(ABS('様式A-3-2-2'!K131)&gt;=10,IF('様式A-3-2-2'!K131&gt;=0,'様式A-3-2-2'!K131*RANDBETWEEN(80,90)*0.01,'様式A-3-2-2'!K131*RANDBETWEEN(110,120)*0.01),'様式A-3-2-2'!K131-RANDBETWEEN(1,3)),0),0)&amp;"～"&amp;ROUND(IFERROR(IF(ABS('様式A-3-2-2'!K131)&gt;=10,IF('様式A-3-2-2'!K131&gt;=0,'様式A-3-2-2'!K131*RANDBETWEEN(110,120)*0.01,'様式A-3-2-2'!K131*RANDBETWEEN(80,90)*0.01),'様式A-3-2-2'!K131+RANDBETWEEN(1,3)),0),0)&amp;"】"))</f>
        <v/>
      </c>
      <c r="L131" s="85" t="str">
        <f ca="1">IF('様式A-3-2-2'!L131="","",IF('様式A-3-2-2'!L131=0,"-","【"&amp;ROUND(IFERROR(IF(ABS('様式A-3-2-2'!L131)&gt;=10,IF('様式A-3-2-2'!L131&gt;=0,'様式A-3-2-2'!L131*RANDBETWEEN(80,90)*0.01,'様式A-3-2-2'!L131*RANDBETWEEN(110,120)*0.01),'様式A-3-2-2'!L131-RANDBETWEEN(1,3)),0),0)&amp;"～"&amp;ROUND(IFERROR(IF(ABS('様式A-3-2-2'!L131)&gt;=10,IF('様式A-3-2-2'!L131&gt;=0,'様式A-3-2-2'!L131*RANDBETWEEN(110,120)*0.01,'様式A-3-2-2'!L131*RANDBETWEEN(80,90)*0.01),'様式A-3-2-2'!L131+RANDBETWEEN(1,3)),0),0)&amp;"】"))</f>
        <v/>
      </c>
      <c r="M131" s="70"/>
      <c r="N131" s="70"/>
      <c r="V131" s="70"/>
    </row>
    <row r="132" spans="3:22" ht="19.899999999999999" customHeight="1">
      <c r="C132" s="122"/>
      <c r="D132" s="137"/>
      <c r="E132" s="120" t="s">
        <v>233</v>
      </c>
      <c r="F132" s="136" t="s">
        <v>234</v>
      </c>
      <c r="G132" s="135"/>
      <c r="H132" s="135"/>
      <c r="I132" s="636"/>
      <c r="J132" s="88" t="str">
        <f ca="1">IF('様式A-3-2-2'!J132="","",IF('様式A-3-2-2'!J132=0,"-","【"&amp;ROUND(IFERROR(IF(ABS('様式A-3-2-2'!J132)&gt;=10,IF('様式A-3-2-2'!J132&gt;=0,'様式A-3-2-2'!J132*RANDBETWEEN(80,90)*0.01,'様式A-3-2-2'!J132*RANDBETWEEN(110,120)*0.01),'様式A-3-2-2'!J132-RANDBETWEEN(1,3)),0),0)&amp;"～"&amp;ROUND(IFERROR(IF(ABS('様式A-3-2-2'!J132)&gt;=10,IF('様式A-3-2-2'!J132&gt;=0,'様式A-3-2-2'!J132*RANDBETWEEN(110,120)*0.01,'様式A-3-2-2'!J132*RANDBETWEEN(80,90)*0.01),'様式A-3-2-2'!J132+RANDBETWEEN(1,3)),0),0)&amp;"】"))</f>
        <v/>
      </c>
      <c r="K132" s="663" t="str">
        <f ca="1">IF('様式A-3-2-2'!K132="","",IF('様式A-3-2-2'!K132=0,"-","【"&amp;ROUND(IFERROR(IF(ABS('様式A-3-2-2'!K132)&gt;=10,IF('様式A-3-2-2'!K132&gt;=0,'様式A-3-2-2'!K132*RANDBETWEEN(80,90)*0.01,'様式A-3-2-2'!K132*RANDBETWEEN(110,120)*0.01),'様式A-3-2-2'!K132-RANDBETWEEN(1,3)),0),0)&amp;"～"&amp;ROUND(IFERROR(IF(ABS('様式A-3-2-2'!K132)&gt;=10,IF('様式A-3-2-2'!K132&gt;=0,'様式A-3-2-2'!K132*RANDBETWEEN(110,120)*0.01,'様式A-3-2-2'!K132*RANDBETWEEN(80,90)*0.01),'様式A-3-2-2'!K132+RANDBETWEEN(1,3)),0),0)&amp;"】"))</f>
        <v/>
      </c>
      <c r="L132" s="85" t="str">
        <f ca="1">IF('様式A-3-2-2'!L132="","",IF('様式A-3-2-2'!L132=0,"-","【"&amp;ROUND(IFERROR(IF(ABS('様式A-3-2-2'!L132)&gt;=10,IF('様式A-3-2-2'!L132&gt;=0,'様式A-3-2-2'!L132*RANDBETWEEN(80,90)*0.01,'様式A-3-2-2'!L132*RANDBETWEEN(110,120)*0.01),'様式A-3-2-2'!L132-RANDBETWEEN(1,3)),0),0)&amp;"～"&amp;ROUND(IFERROR(IF(ABS('様式A-3-2-2'!L132)&gt;=10,IF('様式A-3-2-2'!L132&gt;=0,'様式A-3-2-2'!L132*RANDBETWEEN(110,120)*0.01,'様式A-3-2-2'!L132*RANDBETWEEN(80,90)*0.01),'様式A-3-2-2'!L132+RANDBETWEEN(1,3)),0),0)&amp;"】"))</f>
        <v/>
      </c>
      <c r="M132" s="70"/>
      <c r="N132" s="70"/>
      <c r="V132" s="70"/>
    </row>
    <row r="133" spans="3:22" ht="19.899999999999999" customHeight="1">
      <c r="C133" s="122"/>
      <c r="D133" s="131"/>
      <c r="E133" s="120" t="s">
        <v>235</v>
      </c>
      <c r="F133" s="134" t="s">
        <v>236</v>
      </c>
      <c r="G133" s="134"/>
      <c r="H133" s="134"/>
      <c r="I133" s="133"/>
      <c r="J133" s="88" t="str">
        <f ca="1">IF('様式A-3-2-2'!J133="","",IF('様式A-3-2-2'!J133=0,"-","【"&amp;ROUND(IFERROR(IF(ABS('様式A-3-2-2'!J133)&gt;=10,IF('様式A-3-2-2'!J133&gt;=0,'様式A-3-2-2'!J133*RANDBETWEEN(80,90)*0.01,'様式A-3-2-2'!J133*RANDBETWEEN(110,120)*0.01),'様式A-3-2-2'!J133-RANDBETWEEN(1,3)),0),0)&amp;"～"&amp;ROUND(IFERROR(IF(ABS('様式A-3-2-2'!J133)&gt;=10,IF('様式A-3-2-2'!J133&gt;=0,'様式A-3-2-2'!J133*RANDBETWEEN(110,120)*0.01,'様式A-3-2-2'!J133*RANDBETWEEN(80,90)*0.01),'様式A-3-2-2'!J133+RANDBETWEEN(1,3)),0),0)&amp;"】"))</f>
        <v/>
      </c>
      <c r="K133" s="663" t="str">
        <f ca="1">IF('様式A-3-2-2'!K133="","",IF('様式A-3-2-2'!K133=0,"-","【"&amp;ROUND(IFERROR(IF(ABS('様式A-3-2-2'!K133)&gt;=10,IF('様式A-3-2-2'!K133&gt;=0,'様式A-3-2-2'!K133*RANDBETWEEN(80,90)*0.01,'様式A-3-2-2'!K133*RANDBETWEEN(110,120)*0.01),'様式A-3-2-2'!K133-RANDBETWEEN(1,3)),0),0)&amp;"～"&amp;ROUND(IFERROR(IF(ABS('様式A-3-2-2'!K133)&gt;=10,IF('様式A-3-2-2'!K133&gt;=0,'様式A-3-2-2'!K133*RANDBETWEEN(110,120)*0.01,'様式A-3-2-2'!K133*RANDBETWEEN(80,90)*0.01),'様式A-3-2-2'!K133+RANDBETWEEN(1,3)),0),0)&amp;"】"))</f>
        <v/>
      </c>
      <c r="L133" s="85" t="str">
        <f ca="1">IF('様式A-3-2-2'!L133="","",IF('様式A-3-2-2'!L133=0,"-","【"&amp;ROUND(IFERROR(IF(ABS('様式A-3-2-2'!L133)&gt;=10,IF('様式A-3-2-2'!L133&gt;=0,'様式A-3-2-2'!L133*RANDBETWEEN(80,90)*0.01,'様式A-3-2-2'!L133*RANDBETWEEN(110,120)*0.01),'様式A-3-2-2'!L133-RANDBETWEEN(1,3)),0),0)&amp;"～"&amp;ROUND(IFERROR(IF(ABS('様式A-3-2-2'!L133)&gt;=10,IF('様式A-3-2-2'!L133&gt;=0,'様式A-3-2-2'!L133*RANDBETWEEN(110,120)*0.01,'様式A-3-2-2'!L133*RANDBETWEEN(80,90)*0.01),'様式A-3-2-2'!L133+RANDBETWEEN(1,3)),0),0)&amp;"】"))</f>
        <v/>
      </c>
      <c r="M133" s="70"/>
      <c r="N133" s="70"/>
      <c r="V133" s="70"/>
    </row>
    <row r="134" spans="3:22" ht="19.899999999999999" customHeight="1">
      <c r="C134" s="122"/>
      <c r="D134" s="131"/>
      <c r="E134" s="120" t="s">
        <v>237</v>
      </c>
      <c r="F134" s="917" t="str">
        <f>IF('様式A-3-2-2'!F134="","",'様式A-3-2-2'!F134)</f>
        <v/>
      </c>
      <c r="G134" s="917"/>
      <c r="H134" s="917"/>
      <c r="I134" s="918"/>
      <c r="J134" s="88" t="str">
        <f ca="1">IF('様式A-3-2-2'!J134="","",IF('様式A-3-2-2'!J134=0,"-","【"&amp;ROUND(IFERROR(IF(ABS('様式A-3-2-2'!J134)&gt;=10,IF('様式A-3-2-2'!J134&gt;=0,'様式A-3-2-2'!J134*RANDBETWEEN(80,90)*0.01,'様式A-3-2-2'!J134*RANDBETWEEN(110,120)*0.01),'様式A-3-2-2'!J134-RANDBETWEEN(1,3)),0),0)&amp;"～"&amp;ROUND(IFERROR(IF(ABS('様式A-3-2-2'!J134)&gt;=10,IF('様式A-3-2-2'!J134&gt;=0,'様式A-3-2-2'!J134*RANDBETWEEN(110,120)*0.01,'様式A-3-2-2'!J134*RANDBETWEEN(80,90)*0.01),'様式A-3-2-2'!J134+RANDBETWEEN(1,3)),0),0)&amp;"】"))</f>
        <v/>
      </c>
      <c r="K134" s="663" t="str">
        <f ca="1">IF('様式A-3-2-2'!K134="","",IF('様式A-3-2-2'!K134=0,"-","【"&amp;ROUND(IFERROR(IF(ABS('様式A-3-2-2'!K134)&gt;=10,IF('様式A-3-2-2'!K134&gt;=0,'様式A-3-2-2'!K134*RANDBETWEEN(80,90)*0.01,'様式A-3-2-2'!K134*RANDBETWEEN(110,120)*0.01),'様式A-3-2-2'!K134-RANDBETWEEN(1,3)),0),0)&amp;"～"&amp;ROUND(IFERROR(IF(ABS('様式A-3-2-2'!K134)&gt;=10,IF('様式A-3-2-2'!K134&gt;=0,'様式A-3-2-2'!K134*RANDBETWEEN(110,120)*0.01,'様式A-3-2-2'!K134*RANDBETWEEN(80,90)*0.01),'様式A-3-2-2'!K134+RANDBETWEEN(1,3)),0),0)&amp;"】"))</f>
        <v/>
      </c>
      <c r="L134" s="85" t="str">
        <f ca="1">IF('様式A-3-2-2'!L134="","",IF('様式A-3-2-2'!L134=0,"-","【"&amp;ROUND(IFERROR(IF(ABS('様式A-3-2-2'!L134)&gt;=10,IF('様式A-3-2-2'!L134&gt;=0,'様式A-3-2-2'!L134*RANDBETWEEN(80,90)*0.01,'様式A-3-2-2'!L134*RANDBETWEEN(110,120)*0.01),'様式A-3-2-2'!L134-RANDBETWEEN(1,3)),0),0)&amp;"～"&amp;ROUND(IFERROR(IF(ABS('様式A-3-2-2'!L134)&gt;=10,IF('様式A-3-2-2'!L134&gt;=0,'様式A-3-2-2'!L134*RANDBETWEEN(110,120)*0.01,'様式A-3-2-2'!L134*RANDBETWEEN(80,90)*0.01),'様式A-3-2-2'!L134+RANDBETWEEN(1,3)),0),0)&amp;"】"))</f>
        <v/>
      </c>
      <c r="M134" s="70"/>
      <c r="N134" s="70"/>
      <c r="V134" s="70"/>
    </row>
    <row r="135" spans="3:22" ht="19.899999999999999" customHeight="1">
      <c r="C135" s="122"/>
      <c r="D135" s="131"/>
      <c r="E135" s="120" t="s">
        <v>238</v>
      </c>
      <c r="F135" s="921" t="s">
        <v>239</v>
      </c>
      <c r="G135" s="921"/>
      <c r="H135" s="921"/>
      <c r="I135" s="922"/>
      <c r="J135" s="88" t="str">
        <f ca="1">IF('様式A-3-2-2'!J135="","",IF('様式A-3-2-2'!J135=0,"-","【"&amp;ROUND(IFERROR(IF(ABS('様式A-3-2-2'!J135)&gt;=10,IF('様式A-3-2-2'!J135&gt;=0,'様式A-3-2-2'!J135*RANDBETWEEN(80,90)*0.01,'様式A-3-2-2'!J135*RANDBETWEEN(110,120)*0.01),'様式A-3-2-2'!J135-RANDBETWEEN(1,3)),0),0)&amp;"～"&amp;ROUND(IFERROR(IF(ABS('様式A-3-2-2'!J135)&gt;=10,IF('様式A-3-2-2'!J135&gt;=0,'様式A-3-2-2'!J135*RANDBETWEEN(110,120)*0.01,'様式A-3-2-2'!J135*RANDBETWEEN(80,90)*0.01),'様式A-3-2-2'!J135+RANDBETWEEN(1,3)),0),0)&amp;"】"))</f>
        <v/>
      </c>
      <c r="K135" s="663" t="str">
        <f ca="1">IF('様式A-3-2-2'!K135="","",IF('様式A-3-2-2'!K135=0,"-","【"&amp;ROUND(IFERROR(IF(ABS('様式A-3-2-2'!K135)&gt;=10,IF('様式A-3-2-2'!K135&gt;=0,'様式A-3-2-2'!K135*RANDBETWEEN(80,90)*0.01,'様式A-3-2-2'!K135*RANDBETWEEN(110,120)*0.01),'様式A-3-2-2'!K135-RANDBETWEEN(1,3)),0),0)&amp;"～"&amp;ROUND(IFERROR(IF(ABS('様式A-3-2-2'!K135)&gt;=10,IF('様式A-3-2-2'!K135&gt;=0,'様式A-3-2-2'!K135*RANDBETWEEN(110,120)*0.01,'様式A-3-2-2'!K135*RANDBETWEEN(80,90)*0.01),'様式A-3-2-2'!K135+RANDBETWEEN(1,3)),0),0)&amp;"】"))</f>
        <v/>
      </c>
      <c r="L135" s="85" t="str">
        <f ca="1">IF('様式A-3-2-2'!L135="","",IF('様式A-3-2-2'!L135=0,"-","【"&amp;ROUND(IFERROR(IF(ABS('様式A-3-2-2'!L135)&gt;=10,IF('様式A-3-2-2'!L135&gt;=0,'様式A-3-2-2'!L135*RANDBETWEEN(80,90)*0.01,'様式A-3-2-2'!L135*RANDBETWEEN(110,120)*0.01),'様式A-3-2-2'!L135-RANDBETWEEN(1,3)),0),0)&amp;"～"&amp;ROUND(IFERROR(IF(ABS('様式A-3-2-2'!L135)&gt;=10,IF('様式A-3-2-2'!L135&gt;=0,'様式A-3-2-2'!L135*RANDBETWEEN(110,120)*0.01,'様式A-3-2-2'!L135*RANDBETWEEN(80,90)*0.01),'様式A-3-2-2'!L135+RANDBETWEEN(1,3)),0),0)&amp;"】"))</f>
        <v/>
      </c>
      <c r="M135" s="70"/>
      <c r="N135" s="70"/>
      <c r="V135" s="70"/>
    </row>
    <row r="136" spans="3:22" ht="19.899999999999999" customHeight="1">
      <c r="C136" s="119"/>
      <c r="D136" s="130"/>
      <c r="E136" s="901" t="s">
        <v>240</v>
      </c>
      <c r="F136" s="901"/>
      <c r="G136" s="901"/>
      <c r="H136" s="901"/>
      <c r="I136" s="902"/>
      <c r="J136" s="304" t="str">
        <f ca="1">IF('様式A-3-2-2'!J136="","",IF('様式A-3-2-2'!J136=0,"-","【"&amp;ROUND(IFERROR(IF(ABS('様式A-3-2-2'!J136)&gt;=10,IF('様式A-3-2-2'!J136&gt;=0,'様式A-3-2-2'!J136*RANDBETWEEN(80,90)*0.01,'様式A-3-2-2'!J136*RANDBETWEEN(110,120)*0.01),'様式A-3-2-2'!J136-RANDBETWEEN(1,3)),0),0)&amp;"～"&amp;ROUND(IFERROR(IF(ABS('様式A-3-2-2'!J136)&gt;=10,IF('様式A-3-2-2'!J136&gt;=0,'様式A-3-2-2'!J136*RANDBETWEEN(110,120)*0.01,'様式A-3-2-2'!J136*RANDBETWEEN(80,90)*0.01),'様式A-3-2-2'!J136+RANDBETWEEN(1,3)),0),0)&amp;"】"))</f>
        <v>-</v>
      </c>
      <c r="K136" s="664" t="str">
        <f ca="1">IF('様式A-3-2-2'!K136="","",IF('様式A-3-2-2'!K136=0,"-","【"&amp;ROUND(IFERROR(IF(ABS('様式A-3-2-2'!K136)&gt;=10,IF('様式A-3-2-2'!K136&gt;=0,'様式A-3-2-2'!K136*RANDBETWEEN(80,90)*0.01,'様式A-3-2-2'!K136*RANDBETWEEN(110,120)*0.01),'様式A-3-2-2'!K136-RANDBETWEEN(1,3)),0),0)&amp;"～"&amp;ROUND(IFERROR(IF(ABS('様式A-3-2-2'!K136)&gt;=10,IF('様式A-3-2-2'!K136&gt;=0,'様式A-3-2-2'!K136*RANDBETWEEN(110,120)*0.01,'様式A-3-2-2'!K136*RANDBETWEEN(80,90)*0.01),'様式A-3-2-2'!K136+RANDBETWEEN(1,3)),0),0)&amp;"】"))</f>
        <v>-</v>
      </c>
      <c r="L136" s="657" t="str">
        <f ca="1">IF('様式A-3-2-2'!L136="","",IF('様式A-3-2-2'!L136=0,"-","【"&amp;ROUND(IFERROR(IF(ABS('様式A-3-2-2'!L136)&gt;=10,IF('様式A-3-2-2'!L136&gt;=0,'様式A-3-2-2'!L136*RANDBETWEEN(80,90)*0.01,'様式A-3-2-2'!L136*RANDBETWEEN(110,120)*0.01),'様式A-3-2-2'!L136-RANDBETWEEN(1,3)),0),0)&amp;"～"&amp;ROUND(IFERROR(IF(ABS('様式A-3-2-2'!L136)&gt;=10,IF('様式A-3-2-2'!L136&gt;=0,'様式A-3-2-2'!L136*RANDBETWEEN(110,120)*0.01,'様式A-3-2-2'!L136*RANDBETWEEN(80,90)*0.01),'様式A-3-2-2'!L136+RANDBETWEEN(1,3)),0),0)&amp;"】"))</f>
        <v>-</v>
      </c>
      <c r="M136" s="70"/>
      <c r="N136" s="70"/>
      <c r="V136" s="70"/>
    </row>
    <row r="137" spans="3:22" ht="19.899999999999999" customHeight="1">
      <c r="C137" s="84" t="s">
        <v>165</v>
      </c>
      <c r="D137" s="903" t="s">
        <v>241</v>
      </c>
      <c r="E137" s="903"/>
      <c r="F137" s="903"/>
      <c r="G137" s="903"/>
      <c r="H137" s="903"/>
      <c r="I137" s="904"/>
      <c r="J137" s="126"/>
      <c r="K137" s="125"/>
      <c r="L137" s="621"/>
      <c r="M137" s="70"/>
      <c r="N137" s="70"/>
      <c r="V137" s="70"/>
    </row>
    <row r="138" spans="3:22" ht="19.899999999999999" customHeight="1">
      <c r="C138" s="122"/>
      <c r="D138" s="123"/>
      <c r="E138" s="120" t="s">
        <v>222</v>
      </c>
      <c r="F138" s="917" t="str">
        <f>IF('様式A-3-2-2'!F138="","",'様式A-3-2-2'!F138)</f>
        <v/>
      </c>
      <c r="G138" s="917"/>
      <c r="H138" s="917"/>
      <c r="I138" s="918"/>
      <c r="J138" s="88" t="str">
        <f ca="1">IF('様式A-3-2-2'!J138="","",IF('様式A-3-2-2'!J138=0,"-","【"&amp;ROUND(IFERROR(IF(ABS('様式A-3-2-2'!J138)&gt;=10,IF('様式A-3-2-2'!J138&gt;=0,'様式A-3-2-2'!J138*RANDBETWEEN(80,90)*0.01,'様式A-3-2-2'!J138*RANDBETWEEN(110,120)*0.01),'様式A-3-2-2'!J138-RANDBETWEEN(1,3)),0),0)&amp;"～"&amp;ROUND(IFERROR(IF(ABS('様式A-3-2-2'!J138)&gt;=10,IF('様式A-3-2-2'!J138&gt;=0,'様式A-3-2-2'!J138*RANDBETWEEN(110,120)*0.01,'様式A-3-2-2'!J138*RANDBETWEEN(80,90)*0.01),'様式A-3-2-2'!J138+RANDBETWEEN(1,3)),0),0)&amp;"】"))</f>
        <v/>
      </c>
      <c r="K138" s="663" t="str">
        <f ca="1">IF('様式A-3-2-2'!K138="","",IF('様式A-3-2-2'!K138=0,"-","【"&amp;ROUND(IFERROR(IF(ABS('様式A-3-2-2'!K138)&gt;=10,IF('様式A-3-2-2'!K138&gt;=0,'様式A-3-2-2'!K138*RANDBETWEEN(80,90)*0.01,'様式A-3-2-2'!K138*RANDBETWEEN(110,120)*0.01),'様式A-3-2-2'!K138-RANDBETWEEN(1,3)),0),0)&amp;"～"&amp;ROUND(IFERROR(IF(ABS('様式A-3-2-2'!K138)&gt;=10,IF('様式A-3-2-2'!K138&gt;=0,'様式A-3-2-2'!K138*RANDBETWEEN(110,120)*0.01,'様式A-3-2-2'!K138*RANDBETWEEN(80,90)*0.01),'様式A-3-2-2'!K138+RANDBETWEEN(1,3)),0),0)&amp;"】"))</f>
        <v/>
      </c>
      <c r="L138" s="85" t="str">
        <f ca="1">IF('様式A-3-2-2'!L138="","",IF('様式A-3-2-2'!L138=0,"-","【"&amp;ROUND(IFERROR(IF(ABS('様式A-3-2-2'!L138)&gt;=10,IF('様式A-3-2-2'!L138&gt;=0,'様式A-3-2-2'!L138*RANDBETWEEN(80,90)*0.01,'様式A-3-2-2'!L138*RANDBETWEEN(110,120)*0.01),'様式A-3-2-2'!L138-RANDBETWEEN(1,3)),0),0)&amp;"～"&amp;ROUND(IFERROR(IF(ABS('様式A-3-2-2'!L138)&gt;=10,IF('様式A-3-2-2'!L138&gt;=0,'様式A-3-2-2'!L138*RANDBETWEEN(110,120)*0.01,'様式A-3-2-2'!L138*RANDBETWEEN(80,90)*0.01),'様式A-3-2-2'!L138+RANDBETWEEN(1,3)),0),0)&amp;"】"))</f>
        <v/>
      </c>
      <c r="M138" s="70"/>
      <c r="N138" s="70"/>
      <c r="V138" s="70"/>
    </row>
    <row r="139" spans="3:22" ht="19.899999999999999" customHeight="1">
      <c r="C139" s="122"/>
      <c r="D139" s="121"/>
      <c r="E139" s="120" t="s">
        <v>223</v>
      </c>
      <c r="F139" s="917" t="str">
        <f>IF('様式A-3-2-2'!F139="","",'様式A-3-2-2'!F139)</f>
        <v/>
      </c>
      <c r="G139" s="917"/>
      <c r="H139" s="917"/>
      <c r="I139" s="918"/>
      <c r="J139" s="88" t="str">
        <f ca="1">IF('様式A-3-2-2'!J139="","",IF('様式A-3-2-2'!J139=0,"-","【"&amp;ROUND(IFERROR(IF(ABS('様式A-3-2-2'!J139)&gt;=10,IF('様式A-3-2-2'!J139&gt;=0,'様式A-3-2-2'!J139*RANDBETWEEN(80,90)*0.01,'様式A-3-2-2'!J139*RANDBETWEEN(110,120)*0.01),'様式A-3-2-2'!J139-RANDBETWEEN(1,3)),0),0)&amp;"～"&amp;ROUND(IFERROR(IF(ABS('様式A-3-2-2'!J139)&gt;=10,IF('様式A-3-2-2'!J139&gt;=0,'様式A-3-2-2'!J139*RANDBETWEEN(110,120)*0.01,'様式A-3-2-2'!J139*RANDBETWEEN(80,90)*0.01),'様式A-3-2-2'!J139+RANDBETWEEN(1,3)),0),0)&amp;"】"))</f>
        <v/>
      </c>
      <c r="K139" s="663" t="str">
        <f ca="1">IF('様式A-3-2-2'!K139="","",IF('様式A-3-2-2'!K139=0,"-","【"&amp;ROUND(IFERROR(IF(ABS('様式A-3-2-2'!K139)&gt;=10,IF('様式A-3-2-2'!K139&gt;=0,'様式A-3-2-2'!K139*RANDBETWEEN(80,90)*0.01,'様式A-3-2-2'!K139*RANDBETWEEN(110,120)*0.01),'様式A-3-2-2'!K139-RANDBETWEEN(1,3)),0),0)&amp;"～"&amp;ROUND(IFERROR(IF(ABS('様式A-3-2-2'!K139)&gt;=10,IF('様式A-3-2-2'!K139&gt;=0,'様式A-3-2-2'!K139*RANDBETWEEN(110,120)*0.01,'様式A-3-2-2'!K139*RANDBETWEEN(80,90)*0.01),'様式A-3-2-2'!K139+RANDBETWEEN(1,3)),0),0)&amp;"】"))</f>
        <v/>
      </c>
      <c r="L139" s="85" t="str">
        <f ca="1">IF('様式A-3-2-2'!L139="","",IF('様式A-3-2-2'!L139=0,"-","【"&amp;ROUND(IFERROR(IF(ABS('様式A-3-2-2'!L139)&gt;=10,IF('様式A-3-2-2'!L139&gt;=0,'様式A-3-2-2'!L139*RANDBETWEEN(80,90)*0.01,'様式A-3-2-2'!L139*RANDBETWEEN(110,120)*0.01),'様式A-3-2-2'!L139-RANDBETWEEN(1,3)),0),0)&amp;"～"&amp;ROUND(IFERROR(IF(ABS('様式A-3-2-2'!L139)&gt;=10,IF('様式A-3-2-2'!L139&gt;=0,'様式A-3-2-2'!L139*RANDBETWEEN(110,120)*0.01,'様式A-3-2-2'!L139*RANDBETWEEN(80,90)*0.01),'様式A-3-2-2'!L139+RANDBETWEEN(1,3)),0),0)&amp;"】"))</f>
        <v/>
      </c>
      <c r="M139" s="70"/>
      <c r="N139" s="70"/>
      <c r="V139" s="70"/>
    </row>
    <row r="140" spans="3:22" ht="19.899999999999999" customHeight="1">
      <c r="C140" s="122"/>
      <c r="D140" s="121"/>
      <c r="E140" s="120" t="s">
        <v>224</v>
      </c>
      <c r="F140" s="917" t="str">
        <f>IF('様式A-3-2-2'!F140="","",'様式A-3-2-2'!F140)</f>
        <v/>
      </c>
      <c r="G140" s="917"/>
      <c r="H140" s="917"/>
      <c r="I140" s="918"/>
      <c r="J140" s="88" t="str">
        <f ca="1">IF('様式A-3-2-2'!J140="","",IF('様式A-3-2-2'!J140=0,"-","【"&amp;ROUND(IFERROR(IF(ABS('様式A-3-2-2'!J140)&gt;=10,IF('様式A-3-2-2'!J140&gt;=0,'様式A-3-2-2'!J140*RANDBETWEEN(80,90)*0.01,'様式A-3-2-2'!J140*RANDBETWEEN(110,120)*0.01),'様式A-3-2-2'!J140-RANDBETWEEN(1,3)),0),0)&amp;"～"&amp;ROUND(IFERROR(IF(ABS('様式A-3-2-2'!J140)&gt;=10,IF('様式A-3-2-2'!J140&gt;=0,'様式A-3-2-2'!J140*RANDBETWEEN(110,120)*0.01,'様式A-3-2-2'!J140*RANDBETWEEN(80,90)*0.01),'様式A-3-2-2'!J140+RANDBETWEEN(1,3)),0),0)&amp;"】"))</f>
        <v/>
      </c>
      <c r="K140" s="663" t="str">
        <f ca="1">IF('様式A-3-2-2'!K140="","",IF('様式A-3-2-2'!K140=0,"-","【"&amp;ROUND(IFERROR(IF(ABS('様式A-3-2-2'!K140)&gt;=10,IF('様式A-3-2-2'!K140&gt;=0,'様式A-3-2-2'!K140*RANDBETWEEN(80,90)*0.01,'様式A-3-2-2'!K140*RANDBETWEEN(110,120)*0.01),'様式A-3-2-2'!K140-RANDBETWEEN(1,3)),0),0)&amp;"～"&amp;ROUND(IFERROR(IF(ABS('様式A-3-2-2'!K140)&gt;=10,IF('様式A-3-2-2'!K140&gt;=0,'様式A-3-2-2'!K140*RANDBETWEEN(110,120)*0.01,'様式A-3-2-2'!K140*RANDBETWEEN(80,90)*0.01),'様式A-3-2-2'!K140+RANDBETWEEN(1,3)),0),0)&amp;"】"))</f>
        <v/>
      </c>
      <c r="L140" s="85" t="str">
        <f ca="1">IF('様式A-3-2-2'!L140="","",IF('様式A-3-2-2'!L140=0,"-","【"&amp;ROUND(IFERROR(IF(ABS('様式A-3-2-2'!L140)&gt;=10,IF('様式A-3-2-2'!L140&gt;=0,'様式A-3-2-2'!L140*RANDBETWEEN(80,90)*0.01,'様式A-3-2-2'!L140*RANDBETWEEN(110,120)*0.01),'様式A-3-2-2'!L140-RANDBETWEEN(1,3)),0),0)&amp;"～"&amp;ROUND(IFERROR(IF(ABS('様式A-3-2-2'!L140)&gt;=10,IF('様式A-3-2-2'!L140&gt;=0,'様式A-3-2-2'!L140*RANDBETWEEN(110,120)*0.01,'様式A-3-2-2'!L140*RANDBETWEEN(80,90)*0.01),'様式A-3-2-2'!L140+RANDBETWEEN(1,3)),0),0)&amp;"】"))</f>
        <v/>
      </c>
      <c r="M140" s="70"/>
      <c r="N140" s="70"/>
      <c r="V140" s="70"/>
    </row>
    <row r="141" spans="3:22" ht="19.899999999999999" customHeight="1">
      <c r="C141" s="119"/>
      <c r="D141" s="118"/>
      <c r="E141" s="900" t="s">
        <v>240</v>
      </c>
      <c r="F141" s="901"/>
      <c r="G141" s="901"/>
      <c r="H141" s="901"/>
      <c r="I141" s="902"/>
      <c r="J141" s="304" t="str">
        <f ca="1">IF('様式A-3-2-2'!J141="","",IF('様式A-3-2-2'!J141=0,"-","【"&amp;ROUND(IFERROR(IF(ABS('様式A-3-2-2'!J141)&gt;=10,IF('様式A-3-2-2'!J141&gt;=0,'様式A-3-2-2'!J141*RANDBETWEEN(80,90)*0.01,'様式A-3-2-2'!J141*RANDBETWEEN(110,120)*0.01),'様式A-3-2-2'!J141-RANDBETWEEN(1,3)),0),0)&amp;"～"&amp;ROUND(IFERROR(IF(ABS('様式A-3-2-2'!J141)&gt;=10,IF('様式A-3-2-2'!J141&gt;=0,'様式A-3-2-2'!J141*RANDBETWEEN(110,120)*0.01,'様式A-3-2-2'!J141*RANDBETWEEN(80,90)*0.01),'様式A-3-2-2'!J141+RANDBETWEEN(1,3)),0),0)&amp;"】"))</f>
        <v>-</v>
      </c>
      <c r="K141" s="664" t="str">
        <f ca="1">IF('様式A-3-2-2'!K141="","",IF('様式A-3-2-2'!K141=0,"-","【"&amp;ROUND(IFERROR(IF(ABS('様式A-3-2-2'!K141)&gt;=10,IF('様式A-3-2-2'!K141&gt;=0,'様式A-3-2-2'!K141*RANDBETWEEN(80,90)*0.01,'様式A-3-2-2'!K141*RANDBETWEEN(110,120)*0.01),'様式A-3-2-2'!K141-RANDBETWEEN(1,3)),0),0)&amp;"～"&amp;ROUND(IFERROR(IF(ABS('様式A-3-2-2'!K141)&gt;=10,IF('様式A-3-2-2'!K141&gt;=0,'様式A-3-2-2'!K141*RANDBETWEEN(110,120)*0.01,'様式A-3-2-2'!K141*RANDBETWEEN(80,90)*0.01),'様式A-3-2-2'!K141+RANDBETWEEN(1,3)),0),0)&amp;"】"))</f>
        <v>-</v>
      </c>
      <c r="L141" s="657" t="str">
        <f ca="1">IF('様式A-3-2-2'!L141="","",IF('様式A-3-2-2'!L141=0,"-","【"&amp;ROUND(IFERROR(IF(ABS('様式A-3-2-2'!L141)&gt;=10,IF('様式A-3-2-2'!L141&gt;=0,'様式A-3-2-2'!L141*RANDBETWEEN(80,90)*0.01,'様式A-3-2-2'!L141*RANDBETWEEN(110,120)*0.01),'様式A-3-2-2'!L141-RANDBETWEEN(1,3)),0),0)&amp;"～"&amp;ROUND(IFERROR(IF(ABS('様式A-3-2-2'!L141)&gt;=10,IF('様式A-3-2-2'!L141&gt;=0,'様式A-3-2-2'!L141*RANDBETWEEN(110,120)*0.01,'様式A-3-2-2'!L141*RANDBETWEEN(80,90)*0.01),'様式A-3-2-2'!L141+RANDBETWEEN(1,3)),0),0)&amp;"】"))</f>
        <v>-</v>
      </c>
      <c r="M141" s="70"/>
      <c r="N141" s="70"/>
      <c r="V141" s="70"/>
    </row>
    <row r="142" spans="3:22" ht="19.899999999999999" customHeight="1">
      <c r="C142" s="84" t="s">
        <v>167</v>
      </c>
      <c r="D142" s="903" t="s">
        <v>242</v>
      </c>
      <c r="E142" s="903"/>
      <c r="F142" s="903"/>
      <c r="G142" s="903"/>
      <c r="H142" s="903"/>
      <c r="I142" s="904"/>
      <c r="J142" s="441"/>
      <c r="K142" s="442"/>
      <c r="L142" s="618"/>
      <c r="M142" s="70"/>
      <c r="N142" s="70"/>
      <c r="V142" s="70"/>
    </row>
    <row r="143" spans="3:22" ht="19.899999999999999" customHeight="1">
      <c r="C143" s="122"/>
      <c r="D143" s="123"/>
      <c r="E143" s="120" t="s">
        <v>222</v>
      </c>
      <c r="F143" s="917" t="str">
        <f>IF('様式A-3-2-2'!F143="","",'様式A-3-2-2'!F143)</f>
        <v/>
      </c>
      <c r="G143" s="917"/>
      <c r="H143" s="917"/>
      <c r="I143" s="918"/>
      <c r="J143" s="88" t="str">
        <f ca="1">IF('様式A-3-2-2'!J143="","",IF('様式A-3-2-2'!J143=0,"-","【"&amp;ROUND(IFERROR(IF(ABS('様式A-3-2-2'!J143)&gt;=10,IF('様式A-3-2-2'!J143&gt;=0,'様式A-3-2-2'!J143*RANDBETWEEN(80,90)*0.01,'様式A-3-2-2'!J143*RANDBETWEEN(110,120)*0.01),'様式A-3-2-2'!J143-RANDBETWEEN(1,3)),0),0)&amp;"～"&amp;ROUND(IFERROR(IF(ABS('様式A-3-2-2'!J143)&gt;=10,IF('様式A-3-2-2'!J143&gt;=0,'様式A-3-2-2'!J143*RANDBETWEEN(110,120)*0.01,'様式A-3-2-2'!J143*RANDBETWEEN(80,90)*0.01),'様式A-3-2-2'!J143+RANDBETWEEN(1,3)),0),0)&amp;"】"))</f>
        <v/>
      </c>
      <c r="K143" s="663" t="str">
        <f ca="1">IF('様式A-3-2-2'!K143="","",IF('様式A-3-2-2'!K143=0,"-","【"&amp;ROUND(IFERROR(IF(ABS('様式A-3-2-2'!K143)&gt;=10,IF('様式A-3-2-2'!K143&gt;=0,'様式A-3-2-2'!K143*RANDBETWEEN(80,90)*0.01,'様式A-3-2-2'!K143*RANDBETWEEN(110,120)*0.01),'様式A-3-2-2'!K143-RANDBETWEEN(1,3)),0),0)&amp;"～"&amp;ROUND(IFERROR(IF(ABS('様式A-3-2-2'!K143)&gt;=10,IF('様式A-3-2-2'!K143&gt;=0,'様式A-3-2-2'!K143*RANDBETWEEN(110,120)*0.01,'様式A-3-2-2'!K143*RANDBETWEEN(80,90)*0.01),'様式A-3-2-2'!K143+RANDBETWEEN(1,3)),0),0)&amp;"】"))</f>
        <v/>
      </c>
      <c r="L143" s="85" t="str">
        <f ca="1">IF('様式A-3-2-2'!L143="","",IF('様式A-3-2-2'!L143=0,"-","【"&amp;ROUND(IFERROR(IF(ABS('様式A-3-2-2'!L143)&gt;=10,IF('様式A-3-2-2'!L143&gt;=0,'様式A-3-2-2'!L143*RANDBETWEEN(80,90)*0.01,'様式A-3-2-2'!L143*RANDBETWEEN(110,120)*0.01),'様式A-3-2-2'!L143-RANDBETWEEN(1,3)),0),0)&amp;"～"&amp;ROUND(IFERROR(IF(ABS('様式A-3-2-2'!L143)&gt;=10,IF('様式A-3-2-2'!L143&gt;=0,'様式A-3-2-2'!L143*RANDBETWEEN(110,120)*0.01,'様式A-3-2-2'!L143*RANDBETWEEN(80,90)*0.01),'様式A-3-2-2'!L143+RANDBETWEEN(1,3)),0),0)&amp;"】"))</f>
        <v/>
      </c>
      <c r="M143" s="70"/>
      <c r="N143" s="70"/>
      <c r="V143" s="70"/>
    </row>
    <row r="144" spans="3:22" ht="19.899999999999999" customHeight="1">
      <c r="C144" s="122"/>
      <c r="D144" s="121"/>
      <c r="E144" s="120" t="s">
        <v>223</v>
      </c>
      <c r="F144" s="917" t="str">
        <f>IF('様式A-3-2-2'!F144="","",'様式A-3-2-2'!F144)</f>
        <v/>
      </c>
      <c r="G144" s="917"/>
      <c r="H144" s="917"/>
      <c r="I144" s="918"/>
      <c r="J144" s="88" t="str">
        <f ca="1">IF('様式A-3-2-2'!J144="","",IF('様式A-3-2-2'!J144=0,"-","【"&amp;ROUND(IFERROR(IF(ABS('様式A-3-2-2'!J144)&gt;=10,IF('様式A-3-2-2'!J144&gt;=0,'様式A-3-2-2'!J144*RANDBETWEEN(80,90)*0.01,'様式A-3-2-2'!J144*RANDBETWEEN(110,120)*0.01),'様式A-3-2-2'!J144-RANDBETWEEN(1,3)),0),0)&amp;"～"&amp;ROUND(IFERROR(IF(ABS('様式A-3-2-2'!J144)&gt;=10,IF('様式A-3-2-2'!J144&gt;=0,'様式A-3-2-2'!J144*RANDBETWEEN(110,120)*0.01,'様式A-3-2-2'!J144*RANDBETWEEN(80,90)*0.01),'様式A-3-2-2'!J144+RANDBETWEEN(1,3)),0),0)&amp;"】"))</f>
        <v/>
      </c>
      <c r="K144" s="663" t="str">
        <f ca="1">IF('様式A-3-2-2'!K144="","",IF('様式A-3-2-2'!K144=0,"-","【"&amp;ROUND(IFERROR(IF(ABS('様式A-3-2-2'!K144)&gt;=10,IF('様式A-3-2-2'!K144&gt;=0,'様式A-3-2-2'!K144*RANDBETWEEN(80,90)*0.01,'様式A-3-2-2'!K144*RANDBETWEEN(110,120)*0.01),'様式A-3-2-2'!K144-RANDBETWEEN(1,3)),0),0)&amp;"～"&amp;ROUND(IFERROR(IF(ABS('様式A-3-2-2'!K144)&gt;=10,IF('様式A-3-2-2'!K144&gt;=0,'様式A-3-2-2'!K144*RANDBETWEEN(110,120)*0.01,'様式A-3-2-2'!K144*RANDBETWEEN(80,90)*0.01),'様式A-3-2-2'!K144+RANDBETWEEN(1,3)),0),0)&amp;"】"))</f>
        <v/>
      </c>
      <c r="L144" s="85" t="str">
        <f ca="1">IF('様式A-3-2-2'!L144="","",IF('様式A-3-2-2'!L144=0,"-","【"&amp;ROUND(IFERROR(IF(ABS('様式A-3-2-2'!L144)&gt;=10,IF('様式A-3-2-2'!L144&gt;=0,'様式A-3-2-2'!L144*RANDBETWEEN(80,90)*0.01,'様式A-3-2-2'!L144*RANDBETWEEN(110,120)*0.01),'様式A-3-2-2'!L144-RANDBETWEEN(1,3)),0),0)&amp;"～"&amp;ROUND(IFERROR(IF(ABS('様式A-3-2-2'!L144)&gt;=10,IF('様式A-3-2-2'!L144&gt;=0,'様式A-3-2-2'!L144*RANDBETWEEN(110,120)*0.01,'様式A-3-2-2'!L144*RANDBETWEEN(80,90)*0.01),'様式A-3-2-2'!L144+RANDBETWEEN(1,3)),0),0)&amp;"】"))</f>
        <v/>
      </c>
      <c r="M144" s="70"/>
      <c r="N144" s="70"/>
      <c r="V144" s="70"/>
    </row>
    <row r="145" spans="3:22" ht="19.899999999999999" customHeight="1">
      <c r="C145" s="122"/>
      <c r="D145" s="121"/>
      <c r="E145" s="120" t="s">
        <v>224</v>
      </c>
      <c r="F145" s="917" t="str">
        <f>IF('様式A-3-2-2'!F145="","",'様式A-3-2-2'!F145)</f>
        <v/>
      </c>
      <c r="G145" s="917"/>
      <c r="H145" s="917"/>
      <c r="I145" s="918"/>
      <c r="J145" s="88" t="str">
        <f ca="1">IF('様式A-3-2-2'!J145="","",IF('様式A-3-2-2'!J145=0,"-","【"&amp;ROUND(IFERROR(IF(ABS('様式A-3-2-2'!J145)&gt;=10,IF('様式A-3-2-2'!J145&gt;=0,'様式A-3-2-2'!J145*RANDBETWEEN(80,90)*0.01,'様式A-3-2-2'!J145*RANDBETWEEN(110,120)*0.01),'様式A-3-2-2'!J145-RANDBETWEEN(1,3)),0),0)&amp;"～"&amp;ROUND(IFERROR(IF(ABS('様式A-3-2-2'!J145)&gt;=10,IF('様式A-3-2-2'!J145&gt;=0,'様式A-3-2-2'!J145*RANDBETWEEN(110,120)*0.01,'様式A-3-2-2'!J145*RANDBETWEEN(80,90)*0.01),'様式A-3-2-2'!J145+RANDBETWEEN(1,3)),0),0)&amp;"】"))</f>
        <v/>
      </c>
      <c r="K145" s="663" t="str">
        <f ca="1">IF('様式A-3-2-2'!K145="","",IF('様式A-3-2-2'!K145=0,"-","【"&amp;ROUND(IFERROR(IF(ABS('様式A-3-2-2'!K145)&gt;=10,IF('様式A-3-2-2'!K145&gt;=0,'様式A-3-2-2'!K145*RANDBETWEEN(80,90)*0.01,'様式A-3-2-2'!K145*RANDBETWEEN(110,120)*0.01),'様式A-3-2-2'!K145-RANDBETWEEN(1,3)),0),0)&amp;"～"&amp;ROUND(IFERROR(IF(ABS('様式A-3-2-2'!K145)&gt;=10,IF('様式A-3-2-2'!K145&gt;=0,'様式A-3-2-2'!K145*RANDBETWEEN(110,120)*0.01,'様式A-3-2-2'!K145*RANDBETWEEN(80,90)*0.01),'様式A-3-2-2'!K145+RANDBETWEEN(1,3)),0),0)&amp;"】"))</f>
        <v/>
      </c>
      <c r="L145" s="85" t="str">
        <f ca="1">IF('様式A-3-2-2'!L145="","",IF('様式A-3-2-2'!L145=0,"-","【"&amp;ROUND(IFERROR(IF(ABS('様式A-3-2-2'!L145)&gt;=10,IF('様式A-3-2-2'!L145&gt;=0,'様式A-3-2-2'!L145*RANDBETWEEN(80,90)*0.01,'様式A-3-2-2'!L145*RANDBETWEEN(110,120)*0.01),'様式A-3-2-2'!L145-RANDBETWEEN(1,3)),0),0)&amp;"～"&amp;ROUND(IFERROR(IF(ABS('様式A-3-2-2'!L145)&gt;=10,IF('様式A-3-2-2'!L145&gt;=0,'様式A-3-2-2'!L145*RANDBETWEEN(110,120)*0.01,'様式A-3-2-2'!L145*RANDBETWEEN(80,90)*0.01),'様式A-3-2-2'!L145+RANDBETWEEN(1,3)),0),0)&amp;"】"))</f>
        <v/>
      </c>
      <c r="M145" s="70"/>
      <c r="N145" s="70"/>
      <c r="V145" s="70"/>
    </row>
    <row r="146" spans="3:22" ht="19.899999999999999" customHeight="1">
      <c r="C146" s="119"/>
      <c r="D146" s="118"/>
      <c r="E146" s="900" t="s">
        <v>240</v>
      </c>
      <c r="F146" s="901"/>
      <c r="G146" s="901"/>
      <c r="H146" s="901"/>
      <c r="I146" s="902"/>
      <c r="J146" s="304" t="str">
        <f ca="1">IF('様式A-3-2-2'!J146="","",IF('様式A-3-2-2'!J146=0,"-","【"&amp;ROUND(IFERROR(IF(ABS('様式A-3-2-2'!J146)&gt;=10,IF('様式A-3-2-2'!J146&gt;=0,'様式A-3-2-2'!J146*RANDBETWEEN(80,90)*0.01,'様式A-3-2-2'!J146*RANDBETWEEN(110,120)*0.01),'様式A-3-2-2'!J146-RANDBETWEEN(1,3)),0),0)&amp;"～"&amp;ROUND(IFERROR(IF(ABS('様式A-3-2-2'!J146)&gt;=10,IF('様式A-3-2-2'!J146&gt;=0,'様式A-3-2-2'!J146*RANDBETWEEN(110,120)*0.01,'様式A-3-2-2'!J146*RANDBETWEEN(80,90)*0.01),'様式A-3-2-2'!J146+RANDBETWEEN(1,3)),0),0)&amp;"】"))</f>
        <v>-</v>
      </c>
      <c r="K146" s="664" t="str">
        <f ca="1">IF('様式A-3-2-2'!K146="","",IF('様式A-3-2-2'!K146=0,"-","【"&amp;ROUND(IFERROR(IF(ABS('様式A-3-2-2'!K146)&gt;=10,IF('様式A-3-2-2'!K146&gt;=0,'様式A-3-2-2'!K146*RANDBETWEEN(80,90)*0.01,'様式A-3-2-2'!K146*RANDBETWEEN(110,120)*0.01),'様式A-3-2-2'!K146-RANDBETWEEN(1,3)),0),0)&amp;"～"&amp;ROUND(IFERROR(IF(ABS('様式A-3-2-2'!K146)&gt;=10,IF('様式A-3-2-2'!K146&gt;=0,'様式A-3-2-2'!K146*RANDBETWEEN(110,120)*0.01,'様式A-3-2-2'!K146*RANDBETWEEN(80,90)*0.01),'様式A-3-2-2'!K146+RANDBETWEEN(1,3)),0),0)&amp;"】"))</f>
        <v>-</v>
      </c>
      <c r="L146" s="657" t="str">
        <f ca="1">IF('様式A-3-2-2'!L146="","",IF('様式A-3-2-2'!L146=0,"-","【"&amp;ROUND(IFERROR(IF(ABS('様式A-3-2-2'!L146)&gt;=10,IF('様式A-3-2-2'!L146&gt;=0,'様式A-3-2-2'!L146*RANDBETWEEN(80,90)*0.01,'様式A-3-2-2'!L146*RANDBETWEEN(110,120)*0.01),'様式A-3-2-2'!L146-RANDBETWEEN(1,3)),0),0)&amp;"～"&amp;ROUND(IFERROR(IF(ABS('様式A-3-2-2'!L146)&gt;=10,IF('様式A-3-2-2'!L146&gt;=0,'様式A-3-2-2'!L146*RANDBETWEEN(110,120)*0.01,'様式A-3-2-2'!L146*RANDBETWEEN(80,90)*0.01),'様式A-3-2-2'!L146+RANDBETWEEN(1,3)),0),0)&amp;"】"))</f>
        <v>-</v>
      </c>
      <c r="M146" s="70"/>
      <c r="N146" s="70"/>
      <c r="V146" s="70"/>
    </row>
    <row r="147" spans="3:22" ht="19.899999999999999" customHeight="1">
      <c r="C147" s="84" t="s">
        <v>169</v>
      </c>
      <c r="D147" s="903" t="s">
        <v>243</v>
      </c>
      <c r="E147" s="903"/>
      <c r="F147" s="903"/>
      <c r="G147" s="903"/>
      <c r="H147" s="903"/>
      <c r="I147" s="904"/>
      <c r="J147" s="304" t="str">
        <f ca="1">IF('様式A-3-2-2'!J147="","",IF('様式A-3-2-2'!J147=0,"-","【"&amp;ROUND(IFERROR(IF(ABS('様式A-3-2-2'!J147)&gt;=10,IF('様式A-3-2-2'!J147&gt;=0,'様式A-3-2-2'!J147*RANDBETWEEN(80,90)*0.01,'様式A-3-2-2'!J147*RANDBETWEEN(110,120)*0.01),'様式A-3-2-2'!J147-RANDBETWEEN(1,3)),0),0)&amp;"～"&amp;ROUND(IFERROR(IF(ABS('様式A-3-2-2'!J147)&gt;=10,IF('様式A-3-2-2'!J147&gt;=0,'様式A-3-2-2'!J147*RANDBETWEEN(110,120)*0.01,'様式A-3-2-2'!J147*RANDBETWEEN(80,90)*0.01),'様式A-3-2-2'!J147+RANDBETWEEN(1,3)),0),0)&amp;"】"))</f>
        <v>-</v>
      </c>
      <c r="K147" s="664" t="str">
        <f ca="1">IF('様式A-3-2-2'!K147="","",IF('様式A-3-2-2'!K147=0,"-","【"&amp;ROUND(IFERROR(IF(ABS('様式A-3-2-2'!K147)&gt;=10,IF('様式A-3-2-2'!K147&gt;=0,'様式A-3-2-2'!K147*RANDBETWEEN(80,90)*0.01,'様式A-3-2-2'!K147*RANDBETWEEN(110,120)*0.01),'様式A-3-2-2'!K147-RANDBETWEEN(1,3)),0),0)&amp;"～"&amp;ROUND(IFERROR(IF(ABS('様式A-3-2-2'!K147)&gt;=10,IF('様式A-3-2-2'!K147&gt;=0,'様式A-3-2-2'!K147*RANDBETWEEN(110,120)*0.01,'様式A-3-2-2'!K147*RANDBETWEEN(80,90)*0.01),'様式A-3-2-2'!K147+RANDBETWEEN(1,3)),0),0)&amp;"】"))</f>
        <v>-</v>
      </c>
      <c r="L147" s="657" t="str">
        <f ca="1">IF('様式A-3-2-2'!L147="","",IF('様式A-3-2-2'!L147=0,"-","【"&amp;ROUND(IFERROR(IF(ABS('様式A-3-2-2'!L147)&gt;=10,IF('様式A-3-2-2'!L147&gt;=0,'様式A-3-2-2'!L147*RANDBETWEEN(80,90)*0.01,'様式A-3-2-2'!L147*RANDBETWEEN(110,120)*0.01),'様式A-3-2-2'!L147-RANDBETWEEN(1,3)),0),0)&amp;"～"&amp;ROUND(IFERROR(IF(ABS('様式A-3-2-2'!L147)&gt;=10,IF('様式A-3-2-2'!L147&gt;=0,'様式A-3-2-2'!L147*RANDBETWEEN(110,120)*0.01,'様式A-3-2-2'!L147*RANDBETWEEN(80,90)*0.01),'様式A-3-2-2'!L147+RANDBETWEEN(1,3)),0),0)&amp;"】"))</f>
        <v>-</v>
      </c>
      <c r="M147" s="70"/>
      <c r="N147" s="70"/>
      <c r="V147" s="70"/>
    </row>
    <row r="148" spans="3:22" ht="19.899999999999999" customHeight="1">
      <c r="C148" s="84" t="s">
        <v>172</v>
      </c>
      <c r="D148" s="903" t="s">
        <v>244</v>
      </c>
      <c r="E148" s="903"/>
      <c r="F148" s="903"/>
      <c r="G148" s="903"/>
      <c r="H148" s="903"/>
      <c r="I148" s="904"/>
      <c r="J148" s="441"/>
      <c r="K148" s="442"/>
      <c r="L148" s="618"/>
      <c r="M148" s="70"/>
      <c r="N148" s="70"/>
      <c r="V148" s="70"/>
    </row>
    <row r="149" spans="3:22" ht="19.899999999999999" customHeight="1">
      <c r="C149" s="122"/>
      <c r="D149" s="123"/>
      <c r="E149" s="120" t="s">
        <v>222</v>
      </c>
      <c r="F149" s="917" t="str">
        <f>IF('様式A-3-2-2'!F149="","",'様式A-3-2-2'!F149)</f>
        <v/>
      </c>
      <c r="G149" s="917"/>
      <c r="H149" s="917"/>
      <c r="I149" s="918"/>
      <c r="J149" s="88" t="str">
        <f ca="1">IF('様式A-3-2-2'!J149="","",IF('様式A-3-2-2'!J149=0,"-","【"&amp;ROUND(IFERROR(IF(ABS('様式A-3-2-2'!J149)&gt;=10,IF('様式A-3-2-2'!J149&gt;=0,'様式A-3-2-2'!J149*RANDBETWEEN(80,90)*0.01,'様式A-3-2-2'!J149*RANDBETWEEN(110,120)*0.01),'様式A-3-2-2'!J149-RANDBETWEEN(1,3)),0),0)&amp;"～"&amp;ROUND(IFERROR(IF(ABS('様式A-3-2-2'!J149)&gt;=10,IF('様式A-3-2-2'!J149&gt;=0,'様式A-3-2-2'!J149*RANDBETWEEN(110,120)*0.01,'様式A-3-2-2'!J149*RANDBETWEEN(80,90)*0.01),'様式A-3-2-2'!J149+RANDBETWEEN(1,3)),0),0)&amp;"】"))</f>
        <v/>
      </c>
      <c r="K149" s="663" t="str">
        <f ca="1">IF('様式A-3-2-2'!K149="","",IF('様式A-3-2-2'!K149=0,"-","【"&amp;ROUND(IFERROR(IF(ABS('様式A-3-2-2'!K149)&gt;=10,IF('様式A-3-2-2'!K149&gt;=0,'様式A-3-2-2'!K149*RANDBETWEEN(80,90)*0.01,'様式A-3-2-2'!K149*RANDBETWEEN(110,120)*0.01),'様式A-3-2-2'!K149-RANDBETWEEN(1,3)),0),0)&amp;"～"&amp;ROUND(IFERROR(IF(ABS('様式A-3-2-2'!K149)&gt;=10,IF('様式A-3-2-2'!K149&gt;=0,'様式A-3-2-2'!K149*RANDBETWEEN(110,120)*0.01,'様式A-3-2-2'!K149*RANDBETWEEN(80,90)*0.01),'様式A-3-2-2'!K149+RANDBETWEEN(1,3)),0),0)&amp;"】"))</f>
        <v/>
      </c>
      <c r="L149" s="85" t="str">
        <f ca="1">IF('様式A-3-2-2'!L149="","",IF('様式A-3-2-2'!L149=0,"-","【"&amp;ROUND(IFERROR(IF(ABS('様式A-3-2-2'!L149)&gt;=10,IF('様式A-3-2-2'!L149&gt;=0,'様式A-3-2-2'!L149*RANDBETWEEN(80,90)*0.01,'様式A-3-2-2'!L149*RANDBETWEEN(110,120)*0.01),'様式A-3-2-2'!L149-RANDBETWEEN(1,3)),0),0)&amp;"～"&amp;ROUND(IFERROR(IF(ABS('様式A-3-2-2'!L149)&gt;=10,IF('様式A-3-2-2'!L149&gt;=0,'様式A-3-2-2'!L149*RANDBETWEEN(110,120)*0.01,'様式A-3-2-2'!L149*RANDBETWEEN(80,90)*0.01),'様式A-3-2-2'!L149+RANDBETWEEN(1,3)),0),0)&amp;"】"))</f>
        <v/>
      </c>
      <c r="M149" s="70"/>
      <c r="N149" s="70"/>
      <c r="V149" s="70"/>
    </row>
    <row r="150" spans="3:22" ht="19.899999999999999" customHeight="1">
      <c r="C150" s="122"/>
      <c r="D150" s="121"/>
      <c r="E150" s="120" t="s">
        <v>223</v>
      </c>
      <c r="F150" s="917" t="str">
        <f>IF('様式A-3-2-2'!F150="","",'様式A-3-2-2'!F150)</f>
        <v/>
      </c>
      <c r="G150" s="917"/>
      <c r="H150" s="917"/>
      <c r="I150" s="918"/>
      <c r="J150" s="88" t="str">
        <f ca="1">IF('様式A-3-2-2'!J150="","",IF('様式A-3-2-2'!J150=0,"-","【"&amp;ROUND(IFERROR(IF(ABS('様式A-3-2-2'!J150)&gt;=10,IF('様式A-3-2-2'!J150&gt;=0,'様式A-3-2-2'!J150*RANDBETWEEN(80,90)*0.01,'様式A-3-2-2'!J150*RANDBETWEEN(110,120)*0.01),'様式A-3-2-2'!J150-RANDBETWEEN(1,3)),0),0)&amp;"～"&amp;ROUND(IFERROR(IF(ABS('様式A-3-2-2'!J150)&gt;=10,IF('様式A-3-2-2'!J150&gt;=0,'様式A-3-2-2'!J150*RANDBETWEEN(110,120)*0.01,'様式A-3-2-2'!J150*RANDBETWEEN(80,90)*0.01),'様式A-3-2-2'!J150+RANDBETWEEN(1,3)),0),0)&amp;"】"))</f>
        <v/>
      </c>
      <c r="K150" s="663" t="str">
        <f ca="1">IF('様式A-3-2-2'!K150="","",IF('様式A-3-2-2'!K150=0,"-","【"&amp;ROUND(IFERROR(IF(ABS('様式A-3-2-2'!K150)&gt;=10,IF('様式A-3-2-2'!K150&gt;=0,'様式A-3-2-2'!K150*RANDBETWEEN(80,90)*0.01,'様式A-3-2-2'!K150*RANDBETWEEN(110,120)*0.01),'様式A-3-2-2'!K150-RANDBETWEEN(1,3)),0),0)&amp;"～"&amp;ROUND(IFERROR(IF(ABS('様式A-3-2-2'!K150)&gt;=10,IF('様式A-3-2-2'!K150&gt;=0,'様式A-3-2-2'!K150*RANDBETWEEN(110,120)*0.01,'様式A-3-2-2'!K150*RANDBETWEEN(80,90)*0.01),'様式A-3-2-2'!K150+RANDBETWEEN(1,3)),0),0)&amp;"】"))</f>
        <v/>
      </c>
      <c r="L150" s="85" t="str">
        <f ca="1">IF('様式A-3-2-2'!L150="","",IF('様式A-3-2-2'!L150=0,"-","【"&amp;ROUND(IFERROR(IF(ABS('様式A-3-2-2'!L150)&gt;=10,IF('様式A-3-2-2'!L150&gt;=0,'様式A-3-2-2'!L150*RANDBETWEEN(80,90)*0.01,'様式A-3-2-2'!L150*RANDBETWEEN(110,120)*0.01),'様式A-3-2-2'!L150-RANDBETWEEN(1,3)),0),0)&amp;"～"&amp;ROUND(IFERROR(IF(ABS('様式A-3-2-2'!L150)&gt;=10,IF('様式A-3-2-2'!L150&gt;=0,'様式A-3-2-2'!L150*RANDBETWEEN(110,120)*0.01,'様式A-3-2-2'!L150*RANDBETWEEN(80,90)*0.01),'様式A-3-2-2'!L150+RANDBETWEEN(1,3)),0),0)&amp;"】"))</f>
        <v/>
      </c>
      <c r="M150" s="70"/>
      <c r="N150" s="70"/>
      <c r="V150" s="70"/>
    </row>
    <row r="151" spans="3:22" ht="19.899999999999999" customHeight="1">
      <c r="C151" s="122"/>
      <c r="D151" s="121"/>
      <c r="E151" s="120" t="s">
        <v>224</v>
      </c>
      <c r="F151" s="917" t="str">
        <f>IF('様式A-3-2-2'!F151="","",'様式A-3-2-2'!F151)</f>
        <v/>
      </c>
      <c r="G151" s="917"/>
      <c r="H151" s="917"/>
      <c r="I151" s="918"/>
      <c r="J151" s="88" t="str">
        <f ca="1">IF('様式A-3-2-2'!J151="","",IF('様式A-3-2-2'!J151=0,"-","【"&amp;ROUND(IFERROR(IF(ABS('様式A-3-2-2'!J151)&gt;=10,IF('様式A-3-2-2'!J151&gt;=0,'様式A-3-2-2'!J151*RANDBETWEEN(80,90)*0.01,'様式A-3-2-2'!J151*RANDBETWEEN(110,120)*0.01),'様式A-3-2-2'!J151-RANDBETWEEN(1,3)),0),0)&amp;"～"&amp;ROUND(IFERROR(IF(ABS('様式A-3-2-2'!J151)&gt;=10,IF('様式A-3-2-2'!J151&gt;=0,'様式A-3-2-2'!J151*RANDBETWEEN(110,120)*0.01,'様式A-3-2-2'!J151*RANDBETWEEN(80,90)*0.01),'様式A-3-2-2'!J151+RANDBETWEEN(1,3)),0),0)&amp;"】"))</f>
        <v/>
      </c>
      <c r="K151" s="663" t="str">
        <f ca="1">IF('様式A-3-2-2'!K151="","",IF('様式A-3-2-2'!K151=0,"-","【"&amp;ROUND(IFERROR(IF(ABS('様式A-3-2-2'!K151)&gt;=10,IF('様式A-3-2-2'!K151&gt;=0,'様式A-3-2-2'!K151*RANDBETWEEN(80,90)*0.01,'様式A-3-2-2'!K151*RANDBETWEEN(110,120)*0.01),'様式A-3-2-2'!K151-RANDBETWEEN(1,3)),0),0)&amp;"～"&amp;ROUND(IFERROR(IF(ABS('様式A-3-2-2'!K151)&gt;=10,IF('様式A-3-2-2'!K151&gt;=0,'様式A-3-2-2'!K151*RANDBETWEEN(110,120)*0.01,'様式A-3-2-2'!K151*RANDBETWEEN(80,90)*0.01),'様式A-3-2-2'!K151+RANDBETWEEN(1,3)),0),0)&amp;"】"))</f>
        <v/>
      </c>
      <c r="L151" s="85" t="str">
        <f ca="1">IF('様式A-3-2-2'!L151="","",IF('様式A-3-2-2'!L151=0,"-","【"&amp;ROUND(IFERROR(IF(ABS('様式A-3-2-2'!L151)&gt;=10,IF('様式A-3-2-2'!L151&gt;=0,'様式A-3-2-2'!L151*RANDBETWEEN(80,90)*0.01,'様式A-3-2-2'!L151*RANDBETWEEN(110,120)*0.01),'様式A-3-2-2'!L151-RANDBETWEEN(1,3)),0),0)&amp;"～"&amp;ROUND(IFERROR(IF(ABS('様式A-3-2-2'!L151)&gt;=10,IF('様式A-3-2-2'!L151&gt;=0,'様式A-3-2-2'!L151*RANDBETWEEN(110,120)*0.01,'様式A-3-2-2'!L151*RANDBETWEEN(80,90)*0.01),'様式A-3-2-2'!L151+RANDBETWEEN(1,3)),0),0)&amp;"】"))</f>
        <v/>
      </c>
      <c r="M151" s="70"/>
      <c r="N151" s="70"/>
      <c r="V151" s="70"/>
    </row>
    <row r="152" spans="3:22" ht="19.899999999999999" customHeight="1">
      <c r="C152" s="119"/>
      <c r="D152" s="118"/>
      <c r="E152" s="900" t="s">
        <v>240</v>
      </c>
      <c r="F152" s="901"/>
      <c r="G152" s="901"/>
      <c r="H152" s="901"/>
      <c r="I152" s="902"/>
      <c r="J152" s="304" t="str">
        <f ca="1">IF('様式A-3-2-2'!J152="","",IF('様式A-3-2-2'!J152=0,"-","【"&amp;ROUND(IFERROR(IF(ABS('様式A-3-2-2'!J152)&gt;=10,IF('様式A-3-2-2'!J152&gt;=0,'様式A-3-2-2'!J152*RANDBETWEEN(80,90)*0.01,'様式A-3-2-2'!J152*RANDBETWEEN(110,120)*0.01),'様式A-3-2-2'!J152-RANDBETWEEN(1,3)),0),0)&amp;"～"&amp;ROUND(IFERROR(IF(ABS('様式A-3-2-2'!J152)&gt;=10,IF('様式A-3-2-2'!J152&gt;=0,'様式A-3-2-2'!J152*RANDBETWEEN(110,120)*0.01,'様式A-3-2-2'!J152*RANDBETWEEN(80,90)*0.01),'様式A-3-2-2'!J152+RANDBETWEEN(1,3)),0),0)&amp;"】"))</f>
        <v>-</v>
      </c>
      <c r="K152" s="664" t="str">
        <f ca="1">IF('様式A-3-2-2'!K152="","",IF('様式A-3-2-2'!K152=0,"-","【"&amp;ROUND(IFERROR(IF(ABS('様式A-3-2-2'!K152)&gt;=10,IF('様式A-3-2-2'!K152&gt;=0,'様式A-3-2-2'!K152*RANDBETWEEN(80,90)*0.01,'様式A-3-2-2'!K152*RANDBETWEEN(110,120)*0.01),'様式A-3-2-2'!K152-RANDBETWEEN(1,3)),0),0)&amp;"～"&amp;ROUND(IFERROR(IF(ABS('様式A-3-2-2'!K152)&gt;=10,IF('様式A-3-2-2'!K152&gt;=0,'様式A-3-2-2'!K152*RANDBETWEEN(110,120)*0.01,'様式A-3-2-2'!K152*RANDBETWEEN(80,90)*0.01),'様式A-3-2-2'!K152+RANDBETWEEN(1,3)),0),0)&amp;"】"))</f>
        <v>-</v>
      </c>
      <c r="L152" s="657" t="str">
        <f ca="1">IF('様式A-3-2-2'!L152="","",IF('様式A-3-2-2'!L152=0,"-","【"&amp;ROUND(IFERROR(IF(ABS('様式A-3-2-2'!L152)&gt;=10,IF('様式A-3-2-2'!L152&gt;=0,'様式A-3-2-2'!L152*RANDBETWEEN(80,90)*0.01,'様式A-3-2-2'!L152*RANDBETWEEN(110,120)*0.01),'様式A-3-2-2'!L152-RANDBETWEEN(1,3)),0),0)&amp;"～"&amp;ROUND(IFERROR(IF(ABS('様式A-3-2-2'!L152)&gt;=10,IF('様式A-3-2-2'!L152&gt;=0,'様式A-3-2-2'!L152*RANDBETWEEN(110,120)*0.01,'様式A-3-2-2'!L152*RANDBETWEEN(80,90)*0.01),'様式A-3-2-2'!L152+RANDBETWEEN(1,3)),0),0)&amp;"】"))</f>
        <v>-</v>
      </c>
      <c r="M152" s="70"/>
      <c r="N152" s="70"/>
      <c r="V152" s="70"/>
    </row>
    <row r="153" spans="3:22" ht="19.899999999999999" customHeight="1">
      <c r="C153" s="84" t="s">
        <v>174</v>
      </c>
      <c r="D153" s="903" t="s">
        <v>245</v>
      </c>
      <c r="E153" s="903"/>
      <c r="F153" s="903"/>
      <c r="G153" s="903"/>
      <c r="H153" s="903"/>
      <c r="I153" s="904"/>
      <c r="J153" s="441"/>
      <c r="K153" s="442"/>
      <c r="L153" s="618"/>
      <c r="M153" s="70"/>
      <c r="N153" s="70"/>
      <c r="V153" s="70"/>
    </row>
    <row r="154" spans="3:22" ht="19.899999999999999" customHeight="1">
      <c r="C154" s="122"/>
      <c r="D154" s="123"/>
      <c r="E154" s="120" t="s">
        <v>222</v>
      </c>
      <c r="F154" s="917" t="str">
        <f>IF('様式A-3-2-2'!F154="","",'様式A-3-2-2'!F154)</f>
        <v/>
      </c>
      <c r="G154" s="917"/>
      <c r="H154" s="917"/>
      <c r="I154" s="918"/>
      <c r="J154" s="88" t="str">
        <f ca="1">IF('様式A-3-2-2'!J154="","",IF('様式A-3-2-2'!J154=0,"-","【"&amp;ROUND(IFERROR(IF(ABS('様式A-3-2-2'!J154)&gt;=10,IF('様式A-3-2-2'!J154&gt;=0,'様式A-3-2-2'!J154*RANDBETWEEN(80,90)*0.01,'様式A-3-2-2'!J154*RANDBETWEEN(110,120)*0.01),'様式A-3-2-2'!J154-RANDBETWEEN(1,3)),0),0)&amp;"～"&amp;ROUND(IFERROR(IF(ABS('様式A-3-2-2'!J154)&gt;=10,IF('様式A-3-2-2'!J154&gt;=0,'様式A-3-2-2'!J154*RANDBETWEEN(110,120)*0.01,'様式A-3-2-2'!J154*RANDBETWEEN(80,90)*0.01),'様式A-3-2-2'!J154+RANDBETWEEN(1,3)),0),0)&amp;"】"))</f>
        <v/>
      </c>
      <c r="K154" s="663" t="str">
        <f ca="1">IF('様式A-3-2-2'!K154="","",IF('様式A-3-2-2'!K154=0,"-","【"&amp;ROUND(IFERROR(IF(ABS('様式A-3-2-2'!K154)&gt;=10,IF('様式A-3-2-2'!K154&gt;=0,'様式A-3-2-2'!K154*RANDBETWEEN(80,90)*0.01,'様式A-3-2-2'!K154*RANDBETWEEN(110,120)*0.01),'様式A-3-2-2'!K154-RANDBETWEEN(1,3)),0),0)&amp;"～"&amp;ROUND(IFERROR(IF(ABS('様式A-3-2-2'!K154)&gt;=10,IF('様式A-3-2-2'!K154&gt;=0,'様式A-3-2-2'!K154*RANDBETWEEN(110,120)*0.01,'様式A-3-2-2'!K154*RANDBETWEEN(80,90)*0.01),'様式A-3-2-2'!K154+RANDBETWEEN(1,3)),0),0)&amp;"】"))</f>
        <v/>
      </c>
      <c r="L154" s="85" t="str">
        <f ca="1">IF('様式A-3-2-2'!L154="","",IF('様式A-3-2-2'!L154=0,"-","【"&amp;ROUND(IFERROR(IF(ABS('様式A-3-2-2'!L154)&gt;=10,IF('様式A-3-2-2'!L154&gt;=0,'様式A-3-2-2'!L154*RANDBETWEEN(80,90)*0.01,'様式A-3-2-2'!L154*RANDBETWEEN(110,120)*0.01),'様式A-3-2-2'!L154-RANDBETWEEN(1,3)),0),0)&amp;"～"&amp;ROUND(IFERROR(IF(ABS('様式A-3-2-2'!L154)&gt;=10,IF('様式A-3-2-2'!L154&gt;=0,'様式A-3-2-2'!L154*RANDBETWEEN(110,120)*0.01,'様式A-3-2-2'!L154*RANDBETWEEN(80,90)*0.01),'様式A-3-2-2'!L154+RANDBETWEEN(1,3)),0),0)&amp;"】"))</f>
        <v/>
      </c>
      <c r="M154" s="70"/>
      <c r="N154" s="70"/>
      <c r="V154" s="70"/>
    </row>
    <row r="155" spans="3:22" ht="19.899999999999999" customHeight="1">
      <c r="C155" s="122"/>
      <c r="D155" s="121"/>
      <c r="E155" s="120" t="s">
        <v>223</v>
      </c>
      <c r="F155" s="917" t="str">
        <f>IF('様式A-3-2-2'!F155="","",'様式A-3-2-2'!F155)</f>
        <v/>
      </c>
      <c r="G155" s="917"/>
      <c r="H155" s="917"/>
      <c r="I155" s="918"/>
      <c r="J155" s="88" t="str">
        <f ca="1">IF('様式A-3-2-2'!J155="","",IF('様式A-3-2-2'!J155=0,"-","【"&amp;ROUND(IFERROR(IF(ABS('様式A-3-2-2'!J155)&gt;=10,IF('様式A-3-2-2'!J155&gt;=0,'様式A-3-2-2'!J155*RANDBETWEEN(80,90)*0.01,'様式A-3-2-2'!J155*RANDBETWEEN(110,120)*0.01),'様式A-3-2-2'!J155-RANDBETWEEN(1,3)),0),0)&amp;"～"&amp;ROUND(IFERROR(IF(ABS('様式A-3-2-2'!J155)&gt;=10,IF('様式A-3-2-2'!J155&gt;=0,'様式A-3-2-2'!J155*RANDBETWEEN(110,120)*0.01,'様式A-3-2-2'!J155*RANDBETWEEN(80,90)*0.01),'様式A-3-2-2'!J155+RANDBETWEEN(1,3)),0),0)&amp;"】"))</f>
        <v/>
      </c>
      <c r="K155" s="663" t="str">
        <f ca="1">IF('様式A-3-2-2'!K155="","",IF('様式A-3-2-2'!K155=0,"-","【"&amp;ROUND(IFERROR(IF(ABS('様式A-3-2-2'!K155)&gt;=10,IF('様式A-3-2-2'!K155&gt;=0,'様式A-3-2-2'!K155*RANDBETWEEN(80,90)*0.01,'様式A-3-2-2'!K155*RANDBETWEEN(110,120)*0.01),'様式A-3-2-2'!K155-RANDBETWEEN(1,3)),0),0)&amp;"～"&amp;ROUND(IFERROR(IF(ABS('様式A-3-2-2'!K155)&gt;=10,IF('様式A-3-2-2'!K155&gt;=0,'様式A-3-2-2'!K155*RANDBETWEEN(110,120)*0.01,'様式A-3-2-2'!K155*RANDBETWEEN(80,90)*0.01),'様式A-3-2-2'!K155+RANDBETWEEN(1,3)),0),0)&amp;"】"))</f>
        <v/>
      </c>
      <c r="L155" s="85" t="str">
        <f ca="1">IF('様式A-3-2-2'!L155="","",IF('様式A-3-2-2'!L155=0,"-","【"&amp;ROUND(IFERROR(IF(ABS('様式A-3-2-2'!L155)&gt;=10,IF('様式A-3-2-2'!L155&gt;=0,'様式A-3-2-2'!L155*RANDBETWEEN(80,90)*0.01,'様式A-3-2-2'!L155*RANDBETWEEN(110,120)*0.01),'様式A-3-2-2'!L155-RANDBETWEEN(1,3)),0),0)&amp;"～"&amp;ROUND(IFERROR(IF(ABS('様式A-3-2-2'!L155)&gt;=10,IF('様式A-3-2-2'!L155&gt;=0,'様式A-3-2-2'!L155*RANDBETWEEN(110,120)*0.01,'様式A-3-2-2'!L155*RANDBETWEEN(80,90)*0.01),'様式A-3-2-2'!L155+RANDBETWEEN(1,3)),0),0)&amp;"】"))</f>
        <v/>
      </c>
      <c r="M155" s="70"/>
      <c r="N155" s="70"/>
      <c r="V155" s="70"/>
    </row>
    <row r="156" spans="3:22" ht="19.899999999999999" customHeight="1">
      <c r="C156" s="122"/>
      <c r="D156" s="121"/>
      <c r="E156" s="120" t="s">
        <v>224</v>
      </c>
      <c r="F156" s="917" t="str">
        <f>IF('様式A-3-2-2'!F156="","",'様式A-3-2-2'!F156)</f>
        <v/>
      </c>
      <c r="G156" s="917"/>
      <c r="H156" s="917"/>
      <c r="I156" s="918"/>
      <c r="J156" s="88" t="str">
        <f ca="1">IF('様式A-3-2-2'!J156="","",IF('様式A-3-2-2'!J156=0,"-","【"&amp;ROUND(IFERROR(IF(ABS('様式A-3-2-2'!J156)&gt;=10,IF('様式A-3-2-2'!J156&gt;=0,'様式A-3-2-2'!J156*RANDBETWEEN(80,90)*0.01,'様式A-3-2-2'!J156*RANDBETWEEN(110,120)*0.01),'様式A-3-2-2'!J156-RANDBETWEEN(1,3)),0),0)&amp;"～"&amp;ROUND(IFERROR(IF(ABS('様式A-3-2-2'!J156)&gt;=10,IF('様式A-3-2-2'!J156&gt;=0,'様式A-3-2-2'!J156*RANDBETWEEN(110,120)*0.01,'様式A-3-2-2'!J156*RANDBETWEEN(80,90)*0.01),'様式A-3-2-2'!J156+RANDBETWEEN(1,3)),0),0)&amp;"】"))</f>
        <v/>
      </c>
      <c r="K156" s="663" t="str">
        <f ca="1">IF('様式A-3-2-2'!K156="","",IF('様式A-3-2-2'!K156=0,"-","【"&amp;ROUND(IFERROR(IF(ABS('様式A-3-2-2'!K156)&gt;=10,IF('様式A-3-2-2'!K156&gt;=0,'様式A-3-2-2'!K156*RANDBETWEEN(80,90)*0.01,'様式A-3-2-2'!K156*RANDBETWEEN(110,120)*0.01),'様式A-3-2-2'!K156-RANDBETWEEN(1,3)),0),0)&amp;"～"&amp;ROUND(IFERROR(IF(ABS('様式A-3-2-2'!K156)&gt;=10,IF('様式A-3-2-2'!K156&gt;=0,'様式A-3-2-2'!K156*RANDBETWEEN(110,120)*0.01,'様式A-3-2-2'!K156*RANDBETWEEN(80,90)*0.01),'様式A-3-2-2'!K156+RANDBETWEEN(1,3)),0),0)&amp;"】"))</f>
        <v/>
      </c>
      <c r="L156" s="85" t="str">
        <f ca="1">IF('様式A-3-2-2'!L156="","",IF('様式A-3-2-2'!L156=0,"-","【"&amp;ROUND(IFERROR(IF(ABS('様式A-3-2-2'!L156)&gt;=10,IF('様式A-3-2-2'!L156&gt;=0,'様式A-3-2-2'!L156*RANDBETWEEN(80,90)*0.01,'様式A-3-2-2'!L156*RANDBETWEEN(110,120)*0.01),'様式A-3-2-2'!L156-RANDBETWEEN(1,3)),0),0)&amp;"～"&amp;ROUND(IFERROR(IF(ABS('様式A-3-2-2'!L156)&gt;=10,IF('様式A-3-2-2'!L156&gt;=0,'様式A-3-2-2'!L156*RANDBETWEEN(110,120)*0.01,'様式A-3-2-2'!L156*RANDBETWEEN(80,90)*0.01),'様式A-3-2-2'!L156+RANDBETWEEN(1,3)),0),0)&amp;"】"))</f>
        <v/>
      </c>
      <c r="M156" s="70"/>
      <c r="N156" s="70"/>
      <c r="V156" s="70"/>
    </row>
    <row r="157" spans="3:22" ht="19.899999999999999" customHeight="1">
      <c r="C157" s="119"/>
      <c r="D157" s="118"/>
      <c r="E157" s="900" t="s">
        <v>240</v>
      </c>
      <c r="F157" s="901"/>
      <c r="G157" s="901"/>
      <c r="H157" s="901"/>
      <c r="I157" s="902"/>
      <c r="J157" s="304" t="str">
        <f ca="1">IF('様式A-3-2-2'!J157="","",IF('様式A-3-2-2'!J157=0,"-","【"&amp;ROUND(IFERROR(IF(ABS('様式A-3-2-2'!J157)&gt;=10,IF('様式A-3-2-2'!J157&gt;=0,'様式A-3-2-2'!J157*RANDBETWEEN(80,90)*0.01,'様式A-3-2-2'!J157*RANDBETWEEN(110,120)*0.01),'様式A-3-2-2'!J157-RANDBETWEEN(1,3)),0),0)&amp;"～"&amp;ROUND(IFERROR(IF(ABS('様式A-3-2-2'!J157)&gt;=10,IF('様式A-3-2-2'!J157&gt;=0,'様式A-3-2-2'!J157*RANDBETWEEN(110,120)*0.01,'様式A-3-2-2'!J157*RANDBETWEEN(80,90)*0.01),'様式A-3-2-2'!J157+RANDBETWEEN(1,3)),0),0)&amp;"】"))</f>
        <v>-</v>
      </c>
      <c r="K157" s="664" t="str">
        <f ca="1">IF('様式A-3-2-2'!K157="","",IF('様式A-3-2-2'!K157=0,"-","【"&amp;ROUND(IFERROR(IF(ABS('様式A-3-2-2'!K157)&gt;=10,IF('様式A-3-2-2'!K157&gt;=0,'様式A-3-2-2'!K157*RANDBETWEEN(80,90)*0.01,'様式A-3-2-2'!K157*RANDBETWEEN(110,120)*0.01),'様式A-3-2-2'!K157-RANDBETWEEN(1,3)),0),0)&amp;"～"&amp;ROUND(IFERROR(IF(ABS('様式A-3-2-2'!K157)&gt;=10,IF('様式A-3-2-2'!K157&gt;=0,'様式A-3-2-2'!K157*RANDBETWEEN(110,120)*0.01,'様式A-3-2-2'!K157*RANDBETWEEN(80,90)*0.01),'様式A-3-2-2'!K157+RANDBETWEEN(1,3)),0),0)&amp;"】"))</f>
        <v>-</v>
      </c>
      <c r="L157" s="657" t="str">
        <f ca="1">IF('様式A-3-2-2'!L157="","",IF('様式A-3-2-2'!L157=0,"-","【"&amp;ROUND(IFERROR(IF(ABS('様式A-3-2-2'!L157)&gt;=10,IF('様式A-3-2-2'!L157&gt;=0,'様式A-3-2-2'!L157*RANDBETWEEN(80,90)*0.01,'様式A-3-2-2'!L157*RANDBETWEEN(110,120)*0.01),'様式A-3-2-2'!L157-RANDBETWEEN(1,3)),0),0)&amp;"～"&amp;ROUND(IFERROR(IF(ABS('様式A-3-2-2'!L157)&gt;=10,IF('様式A-3-2-2'!L157&gt;=0,'様式A-3-2-2'!L157*RANDBETWEEN(110,120)*0.01,'様式A-3-2-2'!L157*RANDBETWEEN(80,90)*0.01),'様式A-3-2-2'!L157+RANDBETWEEN(1,3)),0),0)&amp;"】"))</f>
        <v>-</v>
      </c>
      <c r="M157" s="70"/>
      <c r="N157" s="70"/>
      <c r="V157" s="70"/>
    </row>
    <row r="158" spans="3:22" ht="19.899999999999999" customHeight="1">
      <c r="C158" s="84" t="s">
        <v>176</v>
      </c>
      <c r="D158" s="903" t="s">
        <v>246</v>
      </c>
      <c r="E158" s="903"/>
      <c r="F158" s="903"/>
      <c r="G158" s="903"/>
      <c r="H158" s="903"/>
      <c r="I158" s="904"/>
      <c r="J158" s="441"/>
      <c r="K158" s="442"/>
      <c r="L158" s="618"/>
      <c r="M158" s="70"/>
      <c r="N158" s="70"/>
      <c r="V158" s="70"/>
    </row>
    <row r="159" spans="3:22" ht="19.899999999999999" customHeight="1">
      <c r="C159" s="122"/>
      <c r="D159" s="123"/>
      <c r="E159" s="120" t="s">
        <v>222</v>
      </c>
      <c r="F159" s="917" t="str">
        <f>IF('様式A-3-2-2'!F159="","",'様式A-3-2-2'!F159)</f>
        <v/>
      </c>
      <c r="G159" s="917"/>
      <c r="H159" s="917"/>
      <c r="I159" s="918"/>
      <c r="J159" s="88" t="str">
        <f ca="1">IF('様式A-3-2-2'!J159="","",IF('様式A-3-2-2'!J159=0,"-","【"&amp;ROUND(IFERROR(IF(ABS('様式A-3-2-2'!J159)&gt;=10,IF('様式A-3-2-2'!J159&gt;=0,'様式A-3-2-2'!J159*RANDBETWEEN(80,90)*0.01,'様式A-3-2-2'!J159*RANDBETWEEN(110,120)*0.01),'様式A-3-2-2'!J159-RANDBETWEEN(1,3)),0),0)&amp;"～"&amp;ROUND(IFERROR(IF(ABS('様式A-3-2-2'!J159)&gt;=10,IF('様式A-3-2-2'!J159&gt;=0,'様式A-3-2-2'!J159*RANDBETWEEN(110,120)*0.01,'様式A-3-2-2'!J159*RANDBETWEEN(80,90)*0.01),'様式A-3-2-2'!J159+RANDBETWEEN(1,3)),0),0)&amp;"】"))</f>
        <v/>
      </c>
      <c r="K159" s="663" t="str">
        <f ca="1">IF('様式A-3-2-2'!K159="","",IF('様式A-3-2-2'!K159=0,"-","【"&amp;ROUND(IFERROR(IF(ABS('様式A-3-2-2'!K159)&gt;=10,IF('様式A-3-2-2'!K159&gt;=0,'様式A-3-2-2'!K159*RANDBETWEEN(80,90)*0.01,'様式A-3-2-2'!K159*RANDBETWEEN(110,120)*0.01),'様式A-3-2-2'!K159-RANDBETWEEN(1,3)),0),0)&amp;"～"&amp;ROUND(IFERROR(IF(ABS('様式A-3-2-2'!K159)&gt;=10,IF('様式A-3-2-2'!K159&gt;=0,'様式A-3-2-2'!K159*RANDBETWEEN(110,120)*0.01,'様式A-3-2-2'!K159*RANDBETWEEN(80,90)*0.01),'様式A-3-2-2'!K159+RANDBETWEEN(1,3)),0),0)&amp;"】"))</f>
        <v/>
      </c>
      <c r="L159" s="85" t="str">
        <f ca="1">IF('様式A-3-2-2'!L159="","",IF('様式A-3-2-2'!L159=0,"-","【"&amp;ROUND(IFERROR(IF(ABS('様式A-3-2-2'!L159)&gt;=10,IF('様式A-3-2-2'!L159&gt;=0,'様式A-3-2-2'!L159*RANDBETWEEN(80,90)*0.01,'様式A-3-2-2'!L159*RANDBETWEEN(110,120)*0.01),'様式A-3-2-2'!L159-RANDBETWEEN(1,3)),0),0)&amp;"～"&amp;ROUND(IFERROR(IF(ABS('様式A-3-2-2'!L159)&gt;=10,IF('様式A-3-2-2'!L159&gt;=0,'様式A-3-2-2'!L159*RANDBETWEEN(110,120)*0.01,'様式A-3-2-2'!L159*RANDBETWEEN(80,90)*0.01),'様式A-3-2-2'!L159+RANDBETWEEN(1,3)),0),0)&amp;"】"))</f>
        <v/>
      </c>
      <c r="M159" s="70"/>
      <c r="N159" s="70"/>
      <c r="V159" s="70"/>
    </row>
    <row r="160" spans="3:22" ht="19.899999999999999" customHeight="1">
      <c r="C160" s="122"/>
      <c r="D160" s="121"/>
      <c r="E160" s="120" t="s">
        <v>223</v>
      </c>
      <c r="F160" s="917" t="str">
        <f>IF('様式A-3-2-2'!F160="","",'様式A-3-2-2'!F160)</f>
        <v/>
      </c>
      <c r="G160" s="917"/>
      <c r="H160" s="917"/>
      <c r="I160" s="918"/>
      <c r="J160" s="88" t="str">
        <f ca="1">IF('様式A-3-2-2'!J160="","",IF('様式A-3-2-2'!J160=0,"-","【"&amp;ROUND(IFERROR(IF(ABS('様式A-3-2-2'!J160)&gt;=10,IF('様式A-3-2-2'!J160&gt;=0,'様式A-3-2-2'!J160*RANDBETWEEN(80,90)*0.01,'様式A-3-2-2'!J160*RANDBETWEEN(110,120)*0.01),'様式A-3-2-2'!J160-RANDBETWEEN(1,3)),0),0)&amp;"～"&amp;ROUND(IFERROR(IF(ABS('様式A-3-2-2'!J160)&gt;=10,IF('様式A-3-2-2'!J160&gt;=0,'様式A-3-2-2'!J160*RANDBETWEEN(110,120)*0.01,'様式A-3-2-2'!J160*RANDBETWEEN(80,90)*0.01),'様式A-3-2-2'!J160+RANDBETWEEN(1,3)),0),0)&amp;"】"))</f>
        <v/>
      </c>
      <c r="K160" s="663" t="str">
        <f ca="1">IF('様式A-3-2-2'!K160="","",IF('様式A-3-2-2'!K160=0,"-","【"&amp;ROUND(IFERROR(IF(ABS('様式A-3-2-2'!K160)&gt;=10,IF('様式A-3-2-2'!K160&gt;=0,'様式A-3-2-2'!K160*RANDBETWEEN(80,90)*0.01,'様式A-3-2-2'!K160*RANDBETWEEN(110,120)*0.01),'様式A-3-2-2'!K160-RANDBETWEEN(1,3)),0),0)&amp;"～"&amp;ROUND(IFERROR(IF(ABS('様式A-3-2-2'!K160)&gt;=10,IF('様式A-3-2-2'!K160&gt;=0,'様式A-3-2-2'!K160*RANDBETWEEN(110,120)*0.01,'様式A-3-2-2'!K160*RANDBETWEEN(80,90)*0.01),'様式A-3-2-2'!K160+RANDBETWEEN(1,3)),0),0)&amp;"】"))</f>
        <v/>
      </c>
      <c r="L160" s="85" t="str">
        <f ca="1">IF('様式A-3-2-2'!L160="","",IF('様式A-3-2-2'!L160=0,"-","【"&amp;ROUND(IFERROR(IF(ABS('様式A-3-2-2'!L160)&gt;=10,IF('様式A-3-2-2'!L160&gt;=0,'様式A-3-2-2'!L160*RANDBETWEEN(80,90)*0.01,'様式A-3-2-2'!L160*RANDBETWEEN(110,120)*0.01),'様式A-3-2-2'!L160-RANDBETWEEN(1,3)),0),0)&amp;"～"&amp;ROUND(IFERROR(IF(ABS('様式A-3-2-2'!L160)&gt;=10,IF('様式A-3-2-2'!L160&gt;=0,'様式A-3-2-2'!L160*RANDBETWEEN(110,120)*0.01,'様式A-3-2-2'!L160*RANDBETWEEN(80,90)*0.01),'様式A-3-2-2'!L160+RANDBETWEEN(1,3)),0),0)&amp;"】"))</f>
        <v/>
      </c>
      <c r="M160" s="70"/>
      <c r="N160" s="70"/>
      <c r="V160" s="70"/>
    </row>
    <row r="161" spans="2:22" ht="19.899999999999999" customHeight="1">
      <c r="C161" s="122"/>
      <c r="D161" s="121"/>
      <c r="E161" s="120" t="s">
        <v>224</v>
      </c>
      <c r="F161" s="917" t="str">
        <f>IF('様式A-3-2-2'!F161="","",'様式A-3-2-2'!F161)</f>
        <v/>
      </c>
      <c r="G161" s="917"/>
      <c r="H161" s="917"/>
      <c r="I161" s="918"/>
      <c r="J161" s="88" t="str">
        <f ca="1">IF('様式A-3-2-2'!J161="","",IF('様式A-3-2-2'!J161=0,"-","【"&amp;ROUND(IFERROR(IF(ABS('様式A-3-2-2'!J161)&gt;=10,IF('様式A-3-2-2'!J161&gt;=0,'様式A-3-2-2'!J161*RANDBETWEEN(80,90)*0.01,'様式A-3-2-2'!J161*RANDBETWEEN(110,120)*0.01),'様式A-3-2-2'!J161-RANDBETWEEN(1,3)),0),0)&amp;"～"&amp;ROUND(IFERROR(IF(ABS('様式A-3-2-2'!J161)&gt;=10,IF('様式A-3-2-2'!J161&gt;=0,'様式A-3-2-2'!J161*RANDBETWEEN(110,120)*0.01,'様式A-3-2-2'!J161*RANDBETWEEN(80,90)*0.01),'様式A-3-2-2'!J161+RANDBETWEEN(1,3)),0),0)&amp;"】"))</f>
        <v/>
      </c>
      <c r="K161" s="663" t="str">
        <f ca="1">IF('様式A-3-2-2'!K161="","",IF('様式A-3-2-2'!K161=0,"-","【"&amp;ROUND(IFERROR(IF(ABS('様式A-3-2-2'!K161)&gt;=10,IF('様式A-3-2-2'!K161&gt;=0,'様式A-3-2-2'!K161*RANDBETWEEN(80,90)*0.01,'様式A-3-2-2'!K161*RANDBETWEEN(110,120)*0.01),'様式A-3-2-2'!K161-RANDBETWEEN(1,3)),0),0)&amp;"～"&amp;ROUND(IFERROR(IF(ABS('様式A-3-2-2'!K161)&gt;=10,IF('様式A-3-2-2'!K161&gt;=0,'様式A-3-2-2'!K161*RANDBETWEEN(110,120)*0.01,'様式A-3-2-2'!K161*RANDBETWEEN(80,90)*0.01),'様式A-3-2-2'!K161+RANDBETWEEN(1,3)),0),0)&amp;"】"))</f>
        <v/>
      </c>
      <c r="L161" s="85" t="str">
        <f ca="1">IF('様式A-3-2-2'!L161="","",IF('様式A-3-2-2'!L161=0,"-","【"&amp;ROUND(IFERROR(IF(ABS('様式A-3-2-2'!L161)&gt;=10,IF('様式A-3-2-2'!L161&gt;=0,'様式A-3-2-2'!L161*RANDBETWEEN(80,90)*0.01,'様式A-3-2-2'!L161*RANDBETWEEN(110,120)*0.01),'様式A-3-2-2'!L161-RANDBETWEEN(1,3)),0),0)&amp;"～"&amp;ROUND(IFERROR(IF(ABS('様式A-3-2-2'!L161)&gt;=10,IF('様式A-3-2-2'!L161&gt;=0,'様式A-3-2-2'!L161*RANDBETWEEN(110,120)*0.01,'様式A-3-2-2'!L161*RANDBETWEEN(80,90)*0.01),'様式A-3-2-2'!L161+RANDBETWEEN(1,3)),0),0)&amp;"】"))</f>
        <v/>
      </c>
      <c r="M161" s="70"/>
      <c r="N161" s="70"/>
      <c r="V161" s="70"/>
    </row>
    <row r="162" spans="2:22" ht="19.899999999999999" customHeight="1">
      <c r="C162" s="119"/>
      <c r="D162" s="118"/>
      <c r="E162" s="900" t="s">
        <v>240</v>
      </c>
      <c r="F162" s="901"/>
      <c r="G162" s="901"/>
      <c r="H162" s="901"/>
      <c r="I162" s="902"/>
      <c r="J162" s="304" t="str">
        <f ca="1">IF('様式A-3-2-2'!J162="","",IF('様式A-3-2-2'!J162=0,"-","【"&amp;ROUND(IFERROR(IF(ABS('様式A-3-2-2'!J162)&gt;=10,IF('様式A-3-2-2'!J162&gt;=0,'様式A-3-2-2'!J162*RANDBETWEEN(80,90)*0.01,'様式A-3-2-2'!J162*RANDBETWEEN(110,120)*0.01),'様式A-3-2-2'!J162-RANDBETWEEN(1,3)),0),0)&amp;"～"&amp;ROUND(IFERROR(IF(ABS('様式A-3-2-2'!J162)&gt;=10,IF('様式A-3-2-2'!J162&gt;=0,'様式A-3-2-2'!J162*RANDBETWEEN(110,120)*0.01,'様式A-3-2-2'!J162*RANDBETWEEN(80,90)*0.01),'様式A-3-2-2'!J162+RANDBETWEEN(1,3)),0),0)&amp;"】"))</f>
        <v>-</v>
      </c>
      <c r="K162" s="664" t="str">
        <f ca="1">IF('様式A-3-2-2'!K162="","",IF('様式A-3-2-2'!K162=0,"-","【"&amp;ROUND(IFERROR(IF(ABS('様式A-3-2-2'!K162)&gt;=10,IF('様式A-3-2-2'!K162&gt;=0,'様式A-3-2-2'!K162*RANDBETWEEN(80,90)*0.01,'様式A-3-2-2'!K162*RANDBETWEEN(110,120)*0.01),'様式A-3-2-2'!K162-RANDBETWEEN(1,3)),0),0)&amp;"～"&amp;ROUND(IFERROR(IF(ABS('様式A-3-2-2'!K162)&gt;=10,IF('様式A-3-2-2'!K162&gt;=0,'様式A-3-2-2'!K162*RANDBETWEEN(110,120)*0.01,'様式A-3-2-2'!K162*RANDBETWEEN(80,90)*0.01),'様式A-3-2-2'!K162+RANDBETWEEN(1,3)),0),0)&amp;"】"))</f>
        <v>-</v>
      </c>
      <c r="L162" s="657" t="str">
        <f ca="1">IF('様式A-3-2-2'!L162="","",IF('様式A-3-2-2'!L162=0,"-","【"&amp;ROUND(IFERROR(IF(ABS('様式A-3-2-2'!L162)&gt;=10,IF('様式A-3-2-2'!L162&gt;=0,'様式A-3-2-2'!L162*RANDBETWEEN(80,90)*0.01,'様式A-3-2-2'!L162*RANDBETWEEN(110,120)*0.01),'様式A-3-2-2'!L162-RANDBETWEEN(1,3)),0),0)&amp;"～"&amp;ROUND(IFERROR(IF(ABS('様式A-3-2-2'!L162)&gt;=10,IF('様式A-3-2-2'!L162&gt;=0,'様式A-3-2-2'!L162*RANDBETWEEN(110,120)*0.01,'様式A-3-2-2'!L162*RANDBETWEEN(80,90)*0.01),'様式A-3-2-2'!L162+RANDBETWEEN(1,3)),0),0)&amp;"】"))</f>
        <v>-</v>
      </c>
      <c r="M162" s="70"/>
      <c r="N162" s="70"/>
      <c r="V162" s="70"/>
    </row>
    <row r="163" spans="2:22" ht="19.899999999999999" customHeight="1">
      <c r="C163" s="99" t="s">
        <v>179</v>
      </c>
      <c r="D163" s="883" t="s">
        <v>247</v>
      </c>
      <c r="E163" s="883"/>
      <c r="F163" s="883"/>
      <c r="G163" s="883"/>
      <c r="H163" s="883"/>
      <c r="I163" s="884"/>
      <c r="J163" s="304" t="str">
        <f ca="1">IF('様式A-3-2-2'!J163="","",IF('様式A-3-2-2'!J163=0,"-","【"&amp;ROUND(IFERROR(IF(ABS('様式A-3-2-2'!J163)&gt;=10,IF('様式A-3-2-2'!J163&gt;=0,'様式A-3-2-2'!J163*RANDBETWEEN(80,90)*0.01,'様式A-3-2-2'!J163*RANDBETWEEN(110,120)*0.01),'様式A-3-2-2'!J163-RANDBETWEEN(1,3)),0),0)&amp;"～"&amp;ROUND(IFERROR(IF(ABS('様式A-3-2-2'!J163)&gt;=10,IF('様式A-3-2-2'!J163&gt;=0,'様式A-3-2-2'!J163*RANDBETWEEN(110,120)*0.01,'様式A-3-2-2'!J163*RANDBETWEEN(80,90)*0.01),'様式A-3-2-2'!J163+RANDBETWEEN(1,3)),0),0)&amp;"】"))</f>
        <v>-</v>
      </c>
      <c r="K163" s="664" t="str">
        <f ca="1">IF('様式A-3-2-2'!K163="","",IF('様式A-3-2-2'!K163=0,"-","【"&amp;ROUND(IFERROR(IF(ABS('様式A-3-2-2'!K163)&gt;=10,IF('様式A-3-2-2'!K163&gt;=0,'様式A-3-2-2'!K163*RANDBETWEEN(80,90)*0.01,'様式A-3-2-2'!K163*RANDBETWEEN(110,120)*0.01),'様式A-3-2-2'!K163-RANDBETWEEN(1,3)),0),0)&amp;"～"&amp;ROUND(IFERROR(IF(ABS('様式A-3-2-2'!K163)&gt;=10,IF('様式A-3-2-2'!K163&gt;=0,'様式A-3-2-2'!K163*RANDBETWEEN(110,120)*0.01,'様式A-3-2-2'!K163*RANDBETWEEN(80,90)*0.01),'様式A-3-2-2'!K163+RANDBETWEEN(1,3)),0),0)&amp;"】"))</f>
        <v>-</v>
      </c>
      <c r="L163" s="657" t="str">
        <f ca="1">IF('様式A-3-2-2'!L163="","",IF('様式A-3-2-2'!L163=0,"-","【"&amp;ROUND(IFERROR(IF(ABS('様式A-3-2-2'!L163)&gt;=10,IF('様式A-3-2-2'!L163&gt;=0,'様式A-3-2-2'!L163*RANDBETWEEN(80,90)*0.01,'様式A-3-2-2'!L163*RANDBETWEEN(110,120)*0.01),'様式A-3-2-2'!L163-RANDBETWEEN(1,3)),0),0)&amp;"～"&amp;ROUND(IFERROR(IF(ABS('様式A-3-2-2'!L163)&gt;=10,IF('様式A-3-2-2'!L163&gt;=0,'様式A-3-2-2'!L163*RANDBETWEEN(110,120)*0.01,'様式A-3-2-2'!L163*RANDBETWEEN(80,90)*0.01),'様式A-3-2-2'!L163+RANDBETWEEN(1,3)),0),0)&amp;"】"))</f>
        <v>-</v>
      </c>
      <c r="M163" s="70"/>
      <c r="N163" s="70"/>
      <c r="V163" s="70"/>
    </row>
    <row r="164" spans="2:22" ht="19.899999999999999" customHeight="1">
      <c r="C164" s="99" t="s">
        <v>182</v>
      </c>
      <c r="D164" s="883" t="s">
        <v>248</v>
      </c>
      <c r="E164" s="883"/>
      <c r="F164" s="883"/>
      <c r="G164" s="883"/>
      <c r="H164" s="883"/>
      <c r="I164" s="884"/>
      <c r="J164" s="88" t="str">
        <f ca="1">IF('様式A-3-2-2'!J164="","",IF('様式A-3-2-2'!J164=0,"-","【"&amp;ROUND(IFERROR(IF(ABS('様式A-3-2-2'!J164)&gt;=10,IF('様式A-3-2-2'!J164&gt;=0,'様式A-3-2-2'!J164*RANDBETWEEN(80,90)*0.01,'様式A-3-2-2'!J164*RANDBETWEEN(110,120)*0.01),'様式A-3-2-2'!J164-RANDBETWEEN(1,3)),0),0)&amp;"～"&amp;ROUND(IFERROR(IF(ABS('様式A-3-2-2'!J164)&gt;=10,IF('様式A-3-2-2'!J164&gt;=0,'様式A-3-2-2'!J164*RANDBETWEEN(110,120)*0.01,'様式A-3-2-2'!J164*RANDBETWEEN(80,90)*0.01),'様式A-3-2-2'!J164+RANDBETWEEN(1,3)),0),0)&amp;"】"))</f>
        <v/>
      </c>
      <c r="K164" s="663" t="str">
        <f ca="1">IF('様式A-3-2-2'!K164="","",IF('様式A-3-2-2'!K164=0,"-","【"&amp;ROUND(IFERROR(IF(ABS('様式A-3-2-2'!K164)&gt;=10,IF('様式A-3-2-2'!K164&gt;=0,'様式A-3-2-2'!K164*RANDBETWEEN(80,90)*0.01,'様式A-3-2-2'!K164*RANDBETWEEN(110,120)*0.01),'様式A-3-2-2'!K164-RANDBETWEEN(1,3)),0),0)&amp;"～"&amp;ROUND(IFERROR(IF(ABS('様式A-3-2-2'!K164)&gt;=10,IF('様式A-3-2-2'!K164&gt;=0,'様式A-3-2-2'!K164*RANDBETWEEN(110,120)*0.01,'様式A-3-2-2'!K164*RANDBETWEEN(80,90)*0.01),'様式A-3-2-2'!K164+RANDBETWEEN(1,3)),0),0)&amp;"】"))</f>
        <v/>
      </c>
      <c r="L164" s="85" t="str">
        <f ca="1">IF('様式A-3-2-2'!L164="","",IF('様式A-3-2-2'!L164=0,"-","【"&amp;ROUND(IFERROR(IF(ABS('様式A-3-2-2'!L164)&gt;=10,IF('様式A-3-2-2'!L164&gt;=0,'様式A-3-2-2'!L164*RANDBETWEEN(80,90)*0.01,'様式A-3-2-2'!L164*RANDBETWEEN(110,120)*0.01),'様式A-3-2-2'!L164-RANDBETWEEN(1,3)),0),0)&amp;"～"&amp;ROUND(IFERROR(IF(ABS('様式A-3-2-2'!L164)&gt;=10,IF('様式A-3-2-2'!L164&gt;=0,'様式A-3-2-2'!L164*RANDBETWEEN(110,120)*0.01,'様式A-3-2-2'!L164*RANDBETWEEN(80,90)*0.01),'様式A-3-2-2'!L164+RANDBETWEEN(1,3)),0),0)&amp;"】"))</f>
        <v/>
      </c>
      <c r="M164" s="70"/>
      <c r="N164" s="70"/>
      <c r="V164" s="70"/>
    </row>
    <row r="165" spans="2:22" ht="19.899999999999999" customHeight="1">
      <c r="C165" s="99" t="s">
        <v>184</v>
      </c>
      <c r="D165" s="883" t="s">
        <v>249</v>
      </c>
      <c r="E165" s="883"/>
      <c r="F165" s="883"/>
      <c r="G165" s="883"/>
      <c r="H165" s="883"/>
      <c r="I165" s="884"/>
      <c r="J165" s="88" t="str">
        <f ca="1">IF('様式A-3-2-2'!J165="","",IF('様式A-3-2-2'!J165=0,"-","【"&amp;ROUND(IFERROR(IF(ABS('様式A-3-2-2'!J165)&gt;=10,IF('様式A-3-2-2'!J165&gt;=0,'様式A-3-2-2'!J165*RANDBETWEEN(80,90)*0.01,'様式A-3-2-2'!J165*RANDBETWEEN(110,120)*0.01),'様式A-3-2-2'!J165-RANDBETWEEN(1,3)),0),0)&amp;"～"&amp;ROUND(IFERROR(IF(ABS('様式A-3-2-2'!J165)&gt;=10,IF('様式A-3-2-2'!J165&gt;=0,'様式A-3-2-2'!J165*RANDBETWEEN(110,120)*0.01,'様式A-3-2-2'!J165*RANDBETWEEN(80,90)*0.01),'様式A-3-2-2'!J165+RANDBETWEEN(1,3)),0),0)&amp;"】"))</f>
        <v/>
      </c>
      <c r="K165" s="663" t="str">
        <f ca="1">IF('様式A-3-2-2'!K165="","",IF('様式A-3-2-2'!K165=0,"-","【"&amp;ROUND(IFERROR(IF(ABS('様式A-3-2-2'!K165)&gt;=10,IF('様式A-3-2-2'!K165&gt;=0,'様式A-3-2-2'!K165*RANDBETWEEN(80,90)*0.01,'様式A-3-2-2'!K165*RANDBETWEEN(110,120)*0.01),'様式A-3-2-2'!K165-RANDBETWEEN(1,3)),0),0)&amp;"～"&amp;ROUND(IFERROR(IF(ABS('様式A-3-2-2'!K165)&gt;=10,IF('様式A-3-2-2'!K165&gt;=0,'様式A-3-2-2'!K165*RANDBETWEEN(110,120)*0.01,'様式A-3-2-2'!K165*RANDBETWEEN(80,90)*0.01),'様式A-3-2-2'!K165+RANDBETWEEN(1,3)),0),0)&amp;"】"))</f>
        <v/>
      </c>
      <c r="L165" s="85" t="str">
        <f ca="1">IF('様式A-3-2-2'!L165="","",IF('様式A-3-2-2'!L165=0,"-","【"&amp;ROUND(IFERROR(IF(ABS('様式A-3-2-2'!L165)&gt;=10,IF('様式A-3-2-2'!L165&gt;=0,'様式A-3-2-2'!L165*RANDBETWEEN(80,90)*0.01,'様式A-3-2-2'!L165*RANDBETWEEN(110,120)*0.01),'様式A-3-2-2'!L165-RANDBETWEEN(1,3)),0),0)&amp;"～"&amp;ROUND(IFERROR(IF(ABS('様式A-3-2-2'!L165)&gt;=10,IF('様式A-3-2-2'!L165&gt;=0,'様式A-3-2-2'!L165*RANDBETWEEN(110,120)*0.01,'様式A-3-2-2'!L165*RANDBETWEEN(80,90)*0.01),'様式A-3-2-2'!L165+RANDBETWEEN(1,3)),0),0)&amp;"】"))</f>
        <v/>
      </c>
      <c r="M165" s="70"/>
      <c r="N165" s="70"/>
      <c r="V165" s="70"/>
    </row>
    <row r="166" spans="2:22" ht="19.899999999999999" customHeight="1">
      <c r="C166" s="99" t="s">
        <v>250</v>
      </c>
      <c r="D166" s="885" t="s">
        <v>260</v>
      </c>
      <c r="E166" s="883"/>
      <c r="F166" s="883"/>
      <c r="G166" s="883"/>
      <c r="H166" s="883"/>
      <c r="I166" s="884"/>
      <c r="J166" s="304" t="str">
        <f ca="1">IF('様式A-3-2-2'!J166="","",IF('様式A-3-2-2'!J166=0,"-","【"&amp;ROUND(IFERROR(IF(ABS('様式A-3-2-2'!J166)&gt;=10,IF('様式A-3-2-2'!J166&gt;=0,'様式A-3-2-2'!J166*RANDBETWEEN(80,90)*0.01,'様式A-3-2-2'!J166*RANDBETWEEN(110,120)*0.01),'様式A-3-2-2'!J166-RANDBETWEEN(1,3)),0),0)&amp;"～"&amp;ROUND(IFERROR(IF(ABS('様式A-3-2-2'!J166)&gt;=10,IF('様式A-3-2-2'!J166&gt;=0,'様式A-3-2-2'!J166*RANDBETWEEN(110,120)*0.01,'様式A-3-2-2'!J166*RANDBETWEEN(80,90)*0.01),'様式A-3-2-2'!J166+RANDBETWEEN(1,3)),0),0)&amp;"】"))</f>
        <v>-</v>
      </c>
      <c r="K166" s="664" t="str">
        <f ca="1">IF('様式A-3-2-2'!K166="","",IF('様式A-3-2-2'!K166=0,"-","【"&amp;ROUND(IFERROR(IF(ABS('様式A-3-2-2'!K166)&gt;=10,IF('様式A-3-2-2'!K166&gt;=0,'様式A-3-2-2'!K166*RANDBETWEEN(80,90)*0.01,'様式A-3-2-2'!K166*RANDBETWEEN(110,120)*0.01),'様式A-3-2-2'!K166-RANDBETWEEN(1,3)),0),0)&amp;"～"&amp;ROUND(IFERROR(IF(ABS('様式A-3-2-2'!K166)&gt;=10,IF('様式A-3-2-2'!K166&gt;=0,'様式A-3-2-2'!K166*RANDBETWEEN(110,120)*0.01,'様式A-3-2-2'!K166*RANDBETWEEN(80,90)*0.01),'様式A-3-2-2'!K166+RANDBETWEEN(1,3)),0),0)&amp;"】"))</f>
        <v>-</v>
      </c>
      <c r="L166" s="657" t="str">
        <f ca="1">IF('様式A-3-2-2'!L166="","",IF('様式A-3-2-2'!L166=0,"-","【"&amp;ROUND(IFERROR(IF(ABS('様式A-3-2-2'!L166)&gt;=10,IF('様式A-3-2-2'!L166&gt;=0,'様式A-3-2-2'!L166*RANDBETWEEN(80,90)*0.01,'様式A-3-2-2'!L166*RANDBETWEEN(110,120)*0.01),'様式A-3-2-2'!L166-RANDBETWEEN(1,3)),0),0)&amp;"～"&amp;ROUND(IFERROR(IF(ABS('様式A-3-2-2'!L166)&gt;=10,IF('様式A-3-2-2'!L166&gt;=0,'様式A-3-2-2'!L166*RANDBETWEEN(110,120)*0.01,'様式A-3-2-2'!L166*RANDBETWEEN(80,90)*0.01),'様式A-3-2-2'!L166+RANDBETWEEN(1,3)),0),0)&amp;"】"))</f>
        <v>-</v>
      </c>
      <c r="M166" s="70"/>
      <c r="N166" s="70"/>
      <c r="V166" s="70"/>
    </row>
    <row r="167" spans="2:22" ht="19.899999999999999" customHeight="1">
      <c r="C167" s="116"/>
      <c r="D167" s="886" t="s">
        <v>261</v>
      </c>
      <c r="E167" s="887"/>
      <c r="F167" s="887"/>
      <c r="G167" s="887"/>
      <c r="H167" s="887"/>
      <c r="I167" s="888"/>
      <c r="J167" s="88" t="str">
        <f ca="1">IF('様式A-3-2-2'!J167="","",IF('様式A-3-2-2'!J167=0,"-","【"&amp;ROUND(IFERROR(IF(ABS('様式A-3-2-2'!J167)&gt;=10,IF('様式A-3-2-2'!J167&gt;=0,'様式A-3-2-2'!J167*RANDBETWEEN(80,90)*0.01,'様式A-3-2-2'!J167*RANDBETWEEN(110,120)*0.01),'様式A-3-2-2'!J167-RANDBETWEEN(1,3)),0),0)&amp;"～"&amp;ROUND(IFERROR(IF(ABS('様式A-3-2-2'!J167)&gt;=10,IF('様式A-3-2-2'!J167&gt;=0,'様式A-3-2-2'!J167*RANDBETWEEN(110,120)*0.01,'様式A-3-2-2'!J167*RANDBETWEEN(80,90)*0.01),'様式A-3-2-2'!J167+RANDBETWEEN(1,3)),0),0)&amp;"】"))</f>
        <v/>
      </c>
      <c r="K167" s="663" t="str">
        <f ca="1">IF('様式A-3-2-2'!K167="","",IF('様式A-3-2-2'!K167=0,"-","【"&amp;ROUND(IFERROR(IF(ABS('様式A-3-2-2'!K167)&gt;=10,IF('様式A-3-2-2'!K167&gt;=0,'様式A-3-2-2'!K167*RANDBETWEEN(80,90)*0.01,'様式A-3-2-2'!K167*RANDBETWEEN(110,120)*0.01),'様式A-3-2-2'!K167-RANDBETWEEN(1,3)),0),0)&amp;"～"&amp;ROUND(IFERROR(IF(ABS('様式A-3-2-2'!K167)&gt;=10,IF('様式A-3-2-2'!K167&gt;=0,'様式A-3-2-2'!K167*RANDBETWEEN(110,120)*0.01,'様式A-3-2-2'!K167*RANDBETWEEN(80,90)*0.01),'様式A-3-2-2'!K167+RANDBETWEEN(1,3)),0),0)&amp;"】"))</f>
        <v/>
      </c>
      <c r="L167" s="85" t="str">
        <f ca="1">IF('様式A-3-2-2'!L167="","",IF('様式A-3-2-2'!L167=0,"-","【"&amp;ROUND(IFERROR(IF(ABS('様式A-3-2-2'!L167)&gt;=10,IF('様式A-3-2-2'!L167&gt;=0,'様式A-3-2-2'!L167*RANDBETWEEN(80,90)*0.01,'様式A-3-2-2'!L167*RANDBETWEEN(110,120)*0.01),'様式A-3-2-2'!L167-RANDBETWEEN(1,3)),0),0)&amp;"～"&amp;ROUND(IFERROR(IF(ABS('様式A-3-2-2'!L167)&gt;=10,IF('様式A-3-2-2'!L167&gt;=0,'様式A-3-2-2'!L167*RANDBETWEEN(110,120)*0.01,'様式A-3-2-2'!L167*RANDBETWEEN(80,90)*0.01),'様式A-3-2-2'!L167+RANDBETWEEN(1,3)),0),0)&amp;"】"))</f>
        <v/>
      </c>
      <c r="M167" s="70"/>
      <c r="N167" s="70"/>
      <c r="V167" s="70"/>
    </row>
    <row r="168" spans="2:22" ht="19.899999999999999" customHeight="1" thickBot="1">
      <c r="C168" s="889" t="s">
        <v>262</v>
      </c>
      <c r="D168" s="890"/>
      <c r="E168" s="890"/>
      <c r="F168" s="890"/>
      <c r="G168" s="890"/>
      <c r="H168" s="890"/>
      <c r="I168" s="891"/>
      <c r="J168" s="304" t="e">
        <f ca="1">IF('様式A-3-2-2'!J168="","",IF('様式A-3-2-2'!J168=0,"-","【"&amp;ROUND(IFERROR(IF(ABS('様式A-3-2-2'!J168)&gt;=10,IF('様式A-3-2-2'!J168&gt;=0,'様式A-3-2-2'!J168*RANDBETWEEN(80,90)*0.01,'様式A-3-2-2'!J168*RANDBETWEEN(110,120)*0.01),'様式A-3-2-2'!J168-RANDBETWEEN(1,3)),0),0)&amp;"～"&amp;ROUND(IFERROR(IF(ABS('様式A-3-2-2'!J168)&gt;=10,IF('様式A-3-2-2'!J168&gt;=0,'様式A-3-2-2'!J168*RANDBETWEEN(110,120)*0.01,'様式A-3-2-2'!J168*RANDBETWEEN(80,90)*0.01),'様式A-3-2-2'!J168+RANDBETWEEN(1,3)),0),0)&amp;"】"))</f>
        <v>#DIV/0!</v>
      </c>
      <c r="K168" s="664" t="e">
        <f ca="1">IF('様式A-3-2-2'!K168="","",IF('様式A-3-2-2'!K168=0,"-","【"&amp;ROUND(IFERROR(IF(ABS('様式A-3-2-2'!K168)&gt;=10,IF('様式A-3-2-2'!K168&gt;=0,'様式A-3-2-2'!K168*RANDBETWEEN(80,90)*0.01,'様式A-3-2-2'!K168*RANDBETWEEN(110,120)*0.01),'様式A-3-2-2'!K168-RANDBETWEEN(1,3)),0),0)&amp;"～"&amp;ROUND(IFERROR(IF(ABS('様式A-3-2-2'!K168)&gt;=10,IF('様式A-3-2-2'!K168&gt;=0,'様式A-3-2-2'!K168*RANDBETWEEN(110,120)*0.01,'様式A-3-2-2'!K168*RANDBETWEEN(80,90)*0.01),'様式A-3-2-2'!K168+RANDBETWEEN(1,3)),0),0)&amp;"】"))</f>
        <v>#DIV/0!</v>
      </c>
      <c r="L168" s="657" t="e">
        <f ca="1">IF('様式A-3-2-2'!L168="","",IF('様式A-3-2-2'!L168=0,"-","【"&amp;ROUND(IFERROR(IF(ABS('様式A-3-2-2'!L168)&gt;=10,IF('様式A-3-2-2'!L168&gt;=0,'様式A-3-2-2'!L168*RANDBETWEEN(80,90)*0.01,'様式A-3-2-2'!L168*RANDBETWEEN(110,120)*0.01),'様式A-3-2-2'!L168-RANDBETWEEN(1,3)),0),0)&amp;"～"&amp;ROUND(IFERROR(IF(ABS('様式A-3-2-2'!L168)&gt;=10,IF('様式A-3-2-2'!L168&gt;=0,'様式A-3-2-2'!L168*RANDBETWEEN(110,120)*0.01,'様式A-3-2-2'!L168*RANDBETWEEN(80,90)*0.01),'様式A-3-2-2'!L168+RANDBETWEEN(1,3)),0),0)&amp;"】"))</f>
        <v>#DIV/0!</v>
      </c>
      <c r="M168" s="70"/>
      <c r="N168" s="70"/>
      <c r="V168" s="70"/>
    </row>
    <row r="169" spans="2:22" ht="19.899999999999999" customHeight="1">
      <c r="C169" s="661"/>
      <c r="D169" s="662"/>
      <c r="E169" s="662"/>
      <c r="F169" s="662"/>
      <c r="G169" s="662"/>
      <c r="H169" s="662"/>
      <c r="I169" s="662"/>
      <c r="J169" s="623"/>
      <c r="K169" s="623"/>
      <c r="L169" s="623"/>
      <c r="M169" s="70"/>
      <c r="N169" s="70"/>
      <c r="V169" s="70"/>
    </row>
    <row r="170" spans="2:22">
      <c r="B170" s="77">
        <v>3</v>
      </c>
      <c r="C170" s="94" t="s">
        <v>263</v>
      </c>
    </row>
    <row r="171" spans="2:22" ht="31.5" customHeight="1" thickBot="1">
      <c r="C171" s="916" t="s">
        <v>264</v>
      </c>
      <c r="D171" s="916"/>
      <c r="E171" s="916"/>
      <c r="F171" s="916"/>
      <c r="G171" s="916"/>
      <c r="H171" s="916"/>
      <c r="I171" s="916"/>
      <c r="J171" s="916"/>
      <c r="K171" s="916"/>
      <c r="L171" s="916"/>
      <c r="M171" s="916"/>
      <c r="N171" s="110"/>
      <c r="O171" s="110"/>
      <c r="P171" s="110"/>
      <c r="Q171" s="110"/>
      <c r="R171" s="110"/>
      <c r="S171" s="110"/>
      <c r="T171" s="109"/>
    </row>
    <row r="172" spans="2:22" ht="14.45" customHeight="1" thickBot="1">
      <c r="C172" s="93"/>
      <c r="D172" s="92"/>
      <c r="E172" s="91"/>
      <c r="F172" s="91"/>
      <c r="G172" s="91"/>
      <c r="H172" s="91"/>
      <c r="I172" s="90"/>
      <c r="J172" s="237"/>
      <c r="K172" s="909" t="s">
        <v>217</v>
      </c>
      <c r="L172" s="910"/>
      <c r="M172" s="910"/>
      <c r="N172" s="910"/>
      <c r="O172" s="910"/>
      <c r="P172" s="911"/>
      <c r="Q172" s="239"/>
      <c r="V172" s="70"/>
    </row>
    <row r="173" spans="2:22" ht="14.25" customHeight="1">
      <c r="C173" s="907"/>
      <c r="D173" s="908"/>
      <c r="E173" s="908"/>
      <c r="F173" s="908"/>
      <c r="G173" s="908"/>
      <c r="H173" s="908"/>
      <c r="I173" s="908"/>
      <c r="J173" s="914" t="s">
        <v>152</v>
      </c>
      <c r="K173" s="952" t="s">
        <v>153</v>
      </c>
      <c r="L173" s="953"/>
      <c r="M173" s="465"/>
      <c r="N173" s="253" t="s">
        <v>154</v>
      </c>
      <c r="O173" s="253"/>
      <c r="P173" s="255"/>
      <c r="V173" s="70"/>
    </row>
    <row r="174" spans="2:22" ht="42">
      <c r="C174" s="894"/>
      <c r="D174" s="895"/>
      <c r="E174" s="895"/>
      <c r="F174" s="895"/>
      <c r="G174" s="895"/>
      <c r="H174" s="895"/>
      <c r="I174" s="895"/>
      <c r="J174" s="915"/>
      <c r="K174" s="492" t="s">
        <v>155</v>
      </c>
      <c r="L174" s="493" t="s">
        <v>156</v>
      </c>
      <c r="M174" s="493" t="s">
        <v>157</v>
      </c>
      <c r="N174" s="494" t="s">
        <v>158</v>
      </c>
      <c r="O174" s="495" t="s">
        <v>159</v>
      </c>
      <c r="P174" s="108" t="s">
        <v>265</v>
      </c>
      <c r="V174" s="70"/>
    </row>
    <row r="175" spans="2:22" ht="19.899999999999999" customHeight="1">
      <c r="C175" s="84" t="s">
        <v>317</v>
      </c>
      <c r="D175" s="896" t="s">
        <v>318</v>
      </c>
      <c r="E175" s="896"/>
      <c r="F175" s="896"/>
      <c r="G175" s="896"/>
      <c r="H175" s="896"/>
      <c r="I175" s="897"/>
      <c r="J175" s="315"/>
      <c r="K175" s="285" t="str">
        <f ca="1">IF('様式A-3-2-2'!K175="","",IF('様式A-3-2-2'!K175=0,"-","【"&amp;ROUND(IFERROR(IF(ABS('様式A-3-2-2'!K175)&gt;=10,IF('様式A-3-2-2'!K175&gt;=0,'様式A-3-2-2'!K175*RANDBETWEEN(80,90)*0.01,'様式A-3-2-2'!K175*RANDBETWEEN(110,120)*0.01),'様式A-3-2-2'!K175-RANDBETWEEN(1,3)),0),0)&amp;"～"&amp;ROUND(IFERROR(IF(ABS('様式A-3-2-2'!K175)&gt;=10,IF('様式A-3-2-2'!K175&gt;=0,'様式A-3-2-2'!K175*RANDBETWEEN(110,120)*0.01,'様式A-3-2-2'!K175*RANDBETWEEN(80,90)*0.01),'様式A-3-2-2'!K175+RANDBETWEEN(1,3)),0),0)&amp;"】"))</f>
        <v>-</v>
      </c>
      <c r="L175" s="285" t="str">
        <f ca="1">IF('様式A-3-2-2'!L175="","",IF('様式A-3-2-2'!L175=0,"-","【"&amp;ROUND(IFERROR(IF(ABS('様式A-3-2-2'!L175)&gt;=10,IF('様式A-3-2-2'!L175&gt;=0,'様式A-3-2-2'!L175*RANDBETWEEN(80,90)*0.01,'様式A-3-2-2'!L175*RANDBETWEEN(110,120)*0.01),'様式A-3-2-2'!L175-RANDBETWEEN(1,3)),0),0)&amp;"～"&amp;ROUND(IFERROR(IF(ABS('様式A-3-2-2'!L175)&gt;=10,IF('様式A-3-2-2'!L175&gt;=0,'様式A-3-2-2'!L175*RANDBETWEEN(110,120)*0.01,'様式A-3-2-2'!L175*RANDBETWEEN(80,90)*0.01),'様式A-3-2-2'!L175+RANDBETWEEN(1,3)),0),0)&amp;"】"))</f>
        <v>-</v>
      </c>
      <c r="M175" s="285" t="str">
        <f ca="1">IF('様式A-3-2-2'!M175="","",IF('様式A-3-2-2'!M175=0,"-","【"&amp;ROUND(IFERROR(IF(ABS('様式A-3-2-2'!M175)&gt;=10,IF('様式A-3-2-2'!M175&gt;=0,'様式A-3-2-2'!M175*RANDBETWEEN(80,90)*0.01,'様式A-3-2-2'!M175*RANDBETWEEN(110,120)*0.01),'様式A-3-2-2'!M175-RANDBETWEEN(1,3)),0),0)&amp;"～"&amp;ROUND(IFERROR(IF(ABS('様式A-3-2-2'!M175)&gt;=10,IF('様式A-3-2-2'!M175&gt;=0,'様式A-3-2-2'!M175*RANDBETWEEN(110,120)*0.01,'様式A-3-2-2'!M175*RANDBETWEEN(80,90)*0.01),'様式A-3-2-2'!M175+RANDBETWEEN(1,3)),0),0)&amp;"】"))</f>
        <v>-</v>
      </c>
      <c r="N175" s="285" t="str">
        <f ca="1">IF('様式A-3-2-2'!N175="","",IF('様式A-3-2-2'!N175=0,"-","【"&amp;ROUND(IFERROR(IF(ABS('様式A-3-2-2'!N175)&gt;=10,IF('様式A-3-2-2'!N175&gt;=0,'様式A-3-2-2'!N175*RANDBETWEEN(80,90)*0.01,'様式A-3-2-2'!N175*RANDBETWEEN(110,120)*0.01),'様式A-3-2-2'!N175-RANDBETWEEN(1,3)),0),0)&amp;"～"&amp;ROUND(IFERROR(IF(ABS('様式A-3-2-2'!N175)&gt;=10,IF('様式A-3-2-2'!N175&gt;=0,'様式A-3-2-2'!N175*RANDBETWEEN(110,120)*0.01,'様式A-3-2-2'!N175*RANDBETWEEN(80,90)*0.01),'様式A-3-2-2'!N175+RANDBETWEEN(1,3)),0),0)&amp;"】"))</f>
        <v>-</v>
      </c>
      <c r="O175" s="285" t="str">
        <f ca="1">IF('様式A-3-2-2'!O175="","",IF('様式A-3-2-2'!O175=0,"-","【"&amp;ROUND(IFERROR(IF(ABS('様式A-3-2-2'!O175)&gt;=10,IF('様式A-3-2-2'!O175&gt;=0,'様式A-3-2-2'!O175*RANDBETWEEN(80,90)*0.01,'様式A-3-2-2'!O175*RANDBETWEEN(110,120)*0.01),'様式A-3-2-2'!O175-RANDBETWEEN(1,3)),0),0)&amp;"～"&amp;ROUND(IFERROR(IF(ABS('様式A-3-2-2'!O175)&gt;=10,IF('様式A-3-2-2'!O175&gt;=0,'様式A-3-2-2'!O175*RANDBETWEEN(110,120)*0.01,'様式A-3-2-2'!O175*RANDBETWEEN(80,90)*0.01),'様式A-3-2-2'!O175+RANDBETWEEN(1,3)),0),0)&amp;"】"))</f>
        <v>-</v>
      </c>
      <c r="P175" s="316" t="e">
        <f ca="1">IF('様式A-3-2-2'!P175="","",IF('様式A-3-2-2'!P175="","-","【"&amp;ROUND(IFERROR(IF(ABS('様式A-3-2-2'!P175)&gt;=10,IF('様式A-3-2-2'!P175&gt;=0,'様式A-3-2-2'!P175*RANDBETWEEN(80,90)*0.01,'様式A-3-2-2'!P175*RANDBETWEEN(110,120)*0.01),'様式A-3-2-2'!P175-RANDBETWEEN(1,3)),0),0)&amp;"～"&amp;ROUND(IFERROR(IF(ABS('様式A-3-2-2'!P175)&gt;=10,IF('様式A-3-2-2'!P175&gt;=0,'様式A-3-2-2'!P175*RANDBETWEEN(110,120)*0.01,'様式A-3-2-2'!P175*RANDBETWEEN(80,90)*0.01),'様式A-3-2-2'!P175+RANDBETWEEN(1,3)),0),0)&amp;"】"))</f>
        <v>#DIV/0!</v>
      </c>
      <c r="V175" s="70"/>
    </row>
    <row r="176" spans="2:22" ht="19.899999999999999" customHeight="1">
      <c r="C176" s="107"/>
      <c r="D176" s="105" t="s">
        <v>293</v>
      </c>
      <c r="E176" s="993" t="str">
        <f>IF('様式A-3-2-2'!E176="","",'様式A-3-2-2'!E176)</f>
        <v/>
      </c>
      <c r="F176" s="993"/>
      <c r="G176" s="993"/>
      <c r="H176" s="993"/>
      <c r="I176" s="994"/>
      <c r="J176" s="104" t="str">
        <f>IF('様式A-3-2-2'!J176="","",'様式A-3-2-2'!J176)</f>
        <v/>
      </c>
      <c r="K176" s="103" t="str">
        <f ca="1">IF('様式A-3-2-2'!K176="","",IF('様式A-3-2-2'!K176=0,"-","【"&amp;ROUND(IFERROR(IF(ABS('様式A-3-2-2'!K176)&gt;=10,IF('様式A-3-2-2'!K176&gt;=0,'様式A-3-2-2'!K176*RANDBETWEEN(80,90)*0.01,'様式A-3-2-2'!K176*RANDBETWEEN(110,120)*0.01),'様式A-3-2-2'!K176-RANDBETWEEN(1,3)),0),0)&amp;"～"&amp;ROUND(IFERROR(IF(ABS('様式A-3-2-2'!K176)&gt;=10,IF('様式A-3-2-2'!K176&gt;=0,'様式A-3-2-2'!K176*RANDBETWEEN(110,120)*0.01,'様式A-3-2-2'!K176*RANDBETWEEN(80,90)*0.01),'様式A-3-2-2'!K176+RANDBETWEEN(1,3)),0),0)&amp;"】"))</f>
        <v/>
      </c>
      <c r="L176" s="102" t="str">
        <f ca="1">IF('様式A-3-2-2'!L176="","",IF('様式A-3-2-2'!L176=0,"-","【"&amp;ROUND(IFERROR(IF(ABS('様式A-3-2-2'!L176)&gt;=10,IF('様式A-3-2-2'!L176&gt;=0,'様式A-3-2-2'!L176*RANDBETWEEN(80,90)*0.01,'様式A-3-2-2'!L176*RANDBETWEEN(110,120)*0.01),'様式A-3-2-2'!L176-RANDBETWEEN(1,3)),0),0)&amp;"～"&amp;ROUND(IFERROR(IF(ABS('様式A-3-2-2'!L176)&gt;=10,IF('様式A-3-2-2'!L176&gt;=0,'様式A-3-2-2'!L176*RANDBETWEEN(110,120)*0.01,'様式A-3-2-2'!L176*RANDBETWEEN(80,90)*0.01),'様式A-3-2-2'!L176+RANDBETWEEN(1,3)),0),0)&amp;"】"))</f>
        <v/>
      </c>
      <c r="M176" s="102" t="str">
        <f ca="1">IF('様式A-3-2-2'!M176="","",IF('様式A-3-2-2'!M176=0,"-","【"&amp;ROUND(IFERROR(IF(ABS('様式A-3-2-2'!M176)&gt;=10,IF('様式A-3-2-2'!M176&gt;=0,'様式A-3-2-2'!M176*RANDBETWEEN(80,90)*0.01,'様式A-3-2-2'!M176*RANDBETWEEN(110,120)*0.01),'様式A-3-2-2'!M176-RANDBETWEEN(1,3)),0),0)&amp;"～"&amp;ROUND(IFERROR(IF(ABS('様式A-3-2-2'!M176)&gt;=10,IF('様式A-3-2-2'!M176&gt;=0,'様式A-3-2-2'!M176*RANDBETWEEN(110,120)*0.01,'様式A-3-2-2'!M176*RANDBETWEEN(80,90)*0.01),'様式A-3-2-2'!M176+RANDBETWEEN(1,3)),0),0)&amp;"】"))</f>
        <v/>
      </c>
      <c r="N176" s="101" t="str">
        <f ca="1">IF('様式A-3-2-2'!N176="","",IF('様式A-3-2-2'!N176=0,"-","【"&amp;ROUND(IFERROR(IF(ABS('様式A-3-2-2'!N176)&gt;=10,IF('様式A-3-2-2'!N176&gt;=0,'様式A-3-2-2'!N176*RANDBETWEEN(80,90)*0.01,'様式A-3-2-2'!N176*RANDBETWEEN(110,120)*0.01),'様式A-3-2-2'!N176-RANDBETWEEN(1,3)),0),0)&amp;"～"&amp;ROUND(IFERROR(IF(ABS('様式A-3-2-2'!N176)&gt;=10,IF('様式A-3-2-2'!N176&gt;=0,'様式A-3-2-2'!N176*RANDBETWEEN(110,120)*0.01,'様式A-3-2-2'!N176*RANDBETWEEN(80,90)*0.01),'様式A-3-2-2'!N176+RANDBETWEEN(1,3)),0),0)&amp;"】"))</f>
        <v/>
      </c>
      <c r="O176" s="100" t="str">
        <f ca="1">IF('様式A-3-2-2'!O176="","",IF('様式A-3-2-2'!O176=0,"-","【"&amp;ROUND(IFERROR(IF(ABS('様式A-3-2-2'!O176)&gt;=10,IF('様式A-3-2-2'!O176&gt;=0,'様式A-3-2-2'!O176*RANDBETWEEN(80,90)*0.01,'様式A-3-2-2'!O176*RANDBETWEEN(110,120)*0.01),'様式A-3-2-2'!O176-RANDBETWEEN(1,3)),0),0)&amp;"～"&amp;ROUND(IFERROR(IF(ABS('様式A-3-2-2'!O176)&gt;=10,IF('様式A-3-2-2'!O176&gt;=0,'様式A-3-2-2'!O176*RANDBETWEEN(110,120)*0.01,'様式A-3-2-2'!O176*RANDBETWEEN(80,90)*0.01),'様式A-3-2-2'!O176+RANDBETWEEN(1,3)),0),0)&amp;"】"))</f>
        <v/>
      </c>
      <c r="P176" s="316" t="e">
        <f ca="1">IF('様式A-3-2-2'!P176="","",IF('様式A-3-2-2'!P176="","-","【"&amp;ROUND(IFERROR(IF(ABS('様式A-3-2-2'!P176)&gt;=10,IF('様式A-3-2-2'!P176&gt;=0,'様式A-3-2-2'!P176*RANDBETWEEN(80,90)*0.01,'様式A-3-2-2'!P176*RANDBETWEEN(110,120)*0.01),'様式A-3-2-2'!P176-RANDBETWEEN(1,3)),0),0)&amp;"～"&amp;ROUND(IFERROR(IF(ABS('様式A-3-2-2'!P176)&gt;=10,IF('様式A-3-2-2'!P176&gt;=0,'様式A-3-2-2'!P176*RANDBETWEEN(110,120)*0.01,'様式A-3-2-2'!P176*RANDBETWEEN(80,90)*0.01),'様式A-3-2-2'!P176+RANDBETWEEN(1,3)),0),0)&amp;"】"))</f>
        <v>#DIV/0!</v>
      </c>
      <c r="V176" s="70"/>
    </row>
    <row r="177" spans="1:25" ht="19.899999999999999" customHeight="1">
      <c r="C177" s="107"/>
      <c r="D177" s="105" t="s">
        <v>294</v>
      </c>
      <c r="E177" s="993" t="str">
        <f>IF('様式A-3-2-2'!E177="","",'様式A-3-2-2'!E177)</f>
        <v/>
      </c>
      <c r="F177" s="993"/>
      <c r="G177" s="993"/>
      <c r="H177" s="993"/>
      <c r="I177" s="994"/>
      <c r="J177" s="104" t="str">
        <f>IF('様式A-3-2-2'!J177="","",'様式A-3-2-2'!J177)</f>
        <v/>
      </c>
      <c r="K177" s="103" t="str">
        <f ca="1">IF('様式A-3-2-2'!K177="","",IF('様式A-3-2-2'!K177=0,"-","【"&amp;ROUND(IFERROR(IF(ABS('様式A-3-2-2'!K177)&gt;=10,IF('様式A-3-2-2'!K177&gt;=0,'様式A-3-2-2'!K177*RANDBETWEEN(80,90)*0.01,'様式A-3-2-2'!K177*RANDBETWEEN(110,120)*0.01),'様式A-3-2-2'!K177-RANDBETWEEN(1,3)),0),0)&amp;"～"&amp;ROUND(IFERROR(IF(ABS('様式A-3-2-2'!K177)&gt;=10,IF('様式A-3-2-2'!K177&gt;=0,'様式A-3-2-2'!K177*RANDBETWEEN(110,120)*0.01,'様式A-3-2-2'!K177*RANDBETWEEN(80,90)*0.01),'様式A-3-2-2'!K177+RANDBETWEEN(1,3)),0),0)&amp;"】"))</f>
        <v/>
      </c>
      <c r="L177" s="102" t="str">
        <f ca="1">IF('様式A-3-2-2'!L177="","",IF('様式A-3-2-2'!L177=0,"-","【"&amp;ROUND(IFERROR(IF(ABS('様式A-3-2-2'!L177)&gt;=10,IF('様式A-3-2-2'!L177&gt;=0,'様式A-3-2-2'!L177*RANDBETWEEN(80,90)*0.01,'様式A-3-2-2'!L177*RANDBETWEEN(110,120)*0.01),'様式A-3-2-2'!L177-RANDBETWEEN(1,3)),0),0)&amp;"～"&amp;ROUND(IFERROR(IF(ABS('様式A-3-2-2'!L177)&gt;=10,IF('様式A-3-2-2'!L177&gt;=0,'様式A-3-2-2'!L177*RANDBETWEEN(110,120)*0.01,'様式A-3-2-2'!L177*RANDBETWEEN(80,90)*0.01),'様式A-3-2-2'!L177+RANDBETWEEN(1,3)),0),0)&amp;"】"))</f>
        <v/>
      </c>
      <c r="M177" s="102" t="str">
        <f ca="1">IF('様式A-3-2-2'!M177="","",IF('様式A-3-2-2'!M177=0,"-","【"&amp;ROUND(IFERROR(IF(ABS('様式A-3-2-2'!M177)&gt;=10,IF('様式A-3-2-2'!M177&gt;=0,'様式A-3-2-2'!M177*RANDBETWEEN(80,90)*0.01,'様式A-3-2-2'!M177*RANDBETWEEN(110,120)*0.01),'様式A-3-2-2'!M177-RANDBETWEEN(1,3)),0),0)&amp;"～"&amp;ROUND(IFERROR(IF(ABS('様式A-3-2-2'!M177)&gt;=10,IF('様式A-3-2-2'!M177&gt;=0,'様式A-3-2-2'!M177*RANDBETWEEN(110,120)*0.01,'様式A-3-2-2'!M177*RANDBETWEEN(80,90)*0.01),'様式A-3-2-2'!M177+RANDBETWEEN(1,3)),0),0)&amp;"】"))</f>
        <v/>
      </c>
      <c r="N177" s="101" t="str">
        <f ca="1">IF('様式A-3-2-2'!N177="","",IF('様式A-3-2-2'!N177=0,"-","【"&amp;ROUND(IFERROR(IF(ABS('様式A-3-2-2'!N177)&gt;=10,IF('様式A-3-2-2'!N177&gt;=0,'様式A-3-2-2'!N177*RANDBETWEEN(80,90)*0.01,'様式A-3-2-2'!N177*RANDBETWEEN(110,120)*0.01),'様式A-3-2-2'!N177-RANDBETWEEN(1,3)),0),0)&amp;"～"&amp;ROUND(IFERROR(IF(ABS('様式A-3-2-2'!N177)&gt;=10,IF('様式A-3-2-2'!N177&gt;=0,'様式A-3-2-2'!N177*RANDBETWEEN(110,120)*0.01,'様式A-3-2-2'!N177*RANDBETWEEN(80,90)*0.01),'様式A-3-2-2'!N177+RANDBETWEEN(1,3)),0),0)&amp;"】"))</f>
        <v/>
      </c>
      <c r="O177" s="100" t="str">
        <f ca="1">IF('様式A-3-2-2'!O177="","",IF('様式A-3-2-2'!O177=0,"-","【"&amp;ROUND(IFERROR(IF(ABS('様式A-3-2-2'!O177)&gt;=10,IF('様式A-3-2-2'!O177&gt;=0,'様式A-3-2-2'!O177*RANDBETWEEN(80,90)*0.01,'様式A-3-2-2'!O177*RANDBETWEEN(110,120)*0.01),'様式A-3-2-2'!O177-RANDBETWEEN(1,3)),0),0)&amp;"～"&amp;ROUND(IFERROR(IF(ABS('様式A-3-2-2'!O177)&gt;=10,IF('様式A-3-2-2'!O177&gt;=0,'様式A-3-2-2'!O177*RANDBETWEEN(110,120)*0.01,'様式A-3-2-2'!O177*RANDBETWEEN(80,90)*0.01),'様式A-3-2-2'!O177+RANDBETWEEN(1,3)),0),0)&amp;"】"))</f>
        <v/>
      </c>
      <c r="P177" s="316" t="e">
        <f ca="1">IF('様式A-3-2-2'!P177="","",IF('様式A-3-2-2'!P177="","-","【"&amp;ROUND(IFERROR(IF(ABS('様式A-3-2-2'!P177)&gt;=10,IF('様式A-3-2-2'!P177&gt;=0,'様式A-3-2-2'!P177*RANDBETWEEN(80,90)*0.01,'様式A-3-2-2'!P177*RANDBETWEEN(110,120)*0.01),'様式A-3-2-2'!P177-RANDBETWEEN(1,3)),0),0)&amp;"～"&amp;ROUND(IFERROR(IF(ABS('様式A-3-2-2'!P177)&gt;=10,IF('様式A-3-2-2'!P177&gt;=0,'様式A-3-2-2'!P177*RANDBETWEEN(110,120)*0.01,'様式A-3-2-2'!P177*RANDBETWEEN(80,90)*0.01),'様式A-3-2-2'!P177+RANDBETWEEN(1,3)),0),0)&amp;"】"))</f>
        <v>#DIV/0!</v>
      </c>
      <c r="V177" s="70"/>
    </row>
    <row r="178" spans="1:25" ht="19.899999999999999" customHeight="1">
      <c r="C178" s="106"/>
      <c r="D178" s="105" t="s">
        <v>295</v>
      </c>
      <c r="E178" s="993" t="str">
        <f>IF('様式A-3-2-2'!E178="","",'様式A-3-2-2'!E178)</f>
        <v/>
      </c>
      <c r="F178" s="993"/>
      <c r="G178" s="993"/>
      <c r="H178" s="993"/>
      <c r="I178" s="994"/>
      <c r="J178" s="104" t="str">
        <f>IF('様式A-3-2-2'!J178="","",'様式A-3-2-2'!J178)</f>
        <v/>
      </c>
      <c r="K178" s="103" t="str">
        <f ca="1">IF('様式A-3-2-2'!K178="","",IF('様式A-3-2-2'!K178=0,"-","【"&amp;ROUND(IFERROR(IF(ABS('様式A-3-2-2'!K178)&gt;=10,IF('様式A-3-2-2'!K178&gt;=0,'様式A-3-2-2'!K178*RANDBETWEEN(80,90)*0.01,'様式A-3-2-2'!K178*RANDBETWEEN(110,120)*0.01),'様式A-3-2-2'!K178-RANDBETWEEN(1,3)),0),0)&amp;"～"&amp;ROUND(IFERROR(IF(ABS('様式A-3-2-2'!K178)&gt;=10,IF('様式A-3-2-2'!K178&gt;=0,'様式A-3-2-2'!K178*RANDBETWEEN(110,120)*0.01,'様式A-3-2-2'!K178*RANDBETWEEN(80,90)*0.01),'様式A-3-2-2'!K178+RANDBETWEEN(1,3)),0),0)&amp;"】"))</f>
        <v/>
      </c>
      <c r="L178" s="102" t="str">
        <f ca="1">IF('様式A-3-2-2'!L178="","",IF('様式A-3-2-2'!L178=0,"-","【"&amp;ROUND(IFERROR(IF(ABS('様式A-3-2-2'!L178)&gt;=10,IF('様式A-3-2-2'!L178&gt;=0,'様式A-3-2-2'!L178*RANDBETWEEN(80,90)*0.01,'様式A-3-2-2'!L178*RANDBETWEEN(110,120)*0.01),'様式A-3-2-2'!L178-RANDBETWEEN(1,3)),0),0)&amp;"～"&amp;ROUND(IFERROR(IF(ABS('様式A-3-2-2'!L178)&gt;=10,IF('様式A-3-2-2'!L178&gt;=0,'様式A-3-2-2'!L178*RANDBETWEEN(110,120)*0.01,'様式A-3-2-2'!L178*RANDBETWEEN(80,90)*0.01),'様式A-3-2-2'!L178+RANDBETWEEN(1,3)),0),0)&amp;"】"))</f>
        <v/>
      </c>
      <c r="M178" s="102" t="str">
        <f ca="1">IF('様式A-3-2-2'!M178="","",IF('様式A-3-2-2'!M178=0,"-","【"&amp;ROUND(IFERROR(IF(ABS('様式A-3-2-2'!M178)&gt;=10,IF('様式A-3-2-2'!M178&gt;=0,'様式A-3-2-2'!M178*RANDBETWEEN(80,90)*0.01,'様式A-3-2-2'!M178*RANDBETWEEN(110,120)*0.01),'様式A-3-2-2'!M178-RANDBETWEEN(1,3)),0),0)&amp;"～"&amp;ROUND(IFERROR(IF(ABS('様式A-3-2-2'!M178)&gt;=10,IF('様式A-3-2-2'!M178&gt;=0,'様式A-3-2-2'!M178*RANDBETWEEN(110,120)*0.01,'様式A-3-2-2'!M178*RANDBETWEEN(80,90)*0.01),'様式A-3-2-2'!M178+RANDBETWEEN(1,3)),0),0)&amp;"】"))</f>
        <v/>
      </c>
      <c r="N178" s="101" t="str">
        <f ca="1">IF('様式A-3-2-2'!N178="","",IF('様式A-3-2-2'!N178=0,"-","【"&amp;ROUND(IFERROR(IF(ABS('様式A-3-2-2'!N178)&gt;=10,IF('様式A-3-2-2'!N178&gt;=0,'様式A-3-2-2'!N178*RANDBETWEEN(80,90)*0.01,'様式A-3-2-2'!N178*RANDBETWEEN(110,120)*0.01),'様式A-3-2-2'!N178-RANDBETWEEN(1,3)),0),0)&amp;"～"&amp;ROUND(IFERROR(IF(ABS('様式A-3-2-2'!N178)&gt;=10,IF('様式A-3-2-2'!N178&gt;=0,'様式A-3-2-2'!N178*RANDBETWEEN(110,120)*0.01,'様式A-3-2-2'!N178*RANDBETWEEN(80,90)*0.01),'様式A-3-2-2'!N178+RANDBETWEEN(1,3)),0),0)&amp;"】"))</f>
        <v/>
      </c>
      <c r="O178" s="100" t="str">
        <f ca="1">IF('様式A-3-2-2'!O178="","",IF('様式A-3-2-2'!O178=0,"-","【"&amp;ROUND(IFERROR(IF(ABS('様式A-3-2-2'!O178)&gt;=10,IF('様式A-3-2-2'!O178&gt;=0,'様式A-3-2-2'!O178*RANDBETWEEN(80,90)*0.01,'様式A-3-2-2'!O178*RANDBETWEEN(110,120)*0.01),'様式A-3-2-2'!O178-RANDBETWEEN(1,3)),0),0)&amp;"～"&amp;ROUND(IFERROR(IF(ABS('様式A-3-2-2'!O178)&gt;=10,IF('様式A-3-2-2'!O178&gt;=0,'様式A-3-2-2'!O178*RANDBETWEEN(110,120)*0.01,'様式A-3-2-2'!O178*RANDBETWEEN(80,90)*0.01),'様式A-3-2-2'!O178+RANDBETWEEN(1,3)),0),0)&amp;"】"))</f>
        <v/>
      </c>
      <c r="P178" s="316" t="e">
        <f ca="1">IF('様式A-3-2-2'!P178="","",IF('様式A-3-2-2'!P178="","-","【"&amp;ROUND(IFERROR(IF(ABS('様式A-3-2-2'!P178)&gt;=10,IF('様式A-3-2-2'!P178&gt;=0,'様式A-3-2-2'!P178*RANDBETWEEN(80,90)*0.01,'様式A-3-2-2'!P178*RANDBETWEEN(110,120)*0.01),'様式A-3-2-2'!P178-RANDBETWEEN(1,3)),0),0)&amp;"～"&amp;ROUND(IFERROR(IF(ABS('様式A-3-2-2'!P178)&gt;=10,IF('様式A-3-2-2'!P178&gt;=0,'様式A-3-2-2'!P178*RANDBETWEEN(110,120)*0.01,'様式A-3-2-2'!P178*RANDBETWEEN(80,90)*0.01),'様式A-3-2-2'!P178+RANDBETWEEN(1,3)),0),0)&amp;"】"))</f>
        <v>#DIV/0!</v>
      </c>
      <c r="V178" s="70"/>
    </row>
    <row r="179" spans="1:25" ht="19.899999999999999" customHeight="1">
      <c r="C179" s="84" t="s">
        <v>319</v>
      </c>
      <c r="D179" s="896" t="s">
        <v>320</v>
      </c>
      <c r="E179" s="896"/>
      <c r="F179" s="896"/>
      <c r="G179" s="896"/>
      <c r="H179" s="896"/>
      <c r="I179" s="897"/>
      <c r="J179" s="315"/>
      <c r="K179" s="285" t="str">
        <f ca="1">IF('様式A-3-2-2'!K179="","",IF('様式A-3-2-2'!K179=0,"-","【"&amp;ROUND(IFERROR(IF(ABS('様式A-3-2-2'!K179)&gt;=10,IF('様式A-3-2-2'!K179&gt;=0,'様式A-3-2-2'!K179*RANDBETWEEN(80,90)*0.01,'様式A-3-2-2'!K179*RANDBETWEEN(110,120)*0.01),'様式A-3-2-2'!K179-RANDBETWEEN(1,3)),0),0)&amp;"～"&amp;ROUND(IFERROR(IF(ABS('様式A-3-2-2'!K179)&gt;=10,IF('様式A-3-2-2'!K179&gt;=0,'様式A-3-2-2'!K179*RANDBETWEEN(110,120)*0.01,'様式A-3-2-2'!K179*RANDBETWEEN(80,90)*0.01),'様式A-3-2-2'!K179+RANDBETWEEN(1,3)),0),0)&amp;"】"))</f>
        <v>-</v>
      </c>
      <c r="L179" s="285" t="str">
        <f ca="1">IF('様式A-3-2-2'!L179="","",IF('様式A-3-2-2'!L179=0,"-","【"&amp;ROUND(IFERROR(IF(ABS('様式A-3-2-2'!L179)&gt;=10,IF('様式A-3-2-2'!L179&gt;=0,'様式A-3-2-2'!L179*RANDBETWEEN(80,90)*0.01,'様式A-3-2-2'!L179*RANDBETWEEN(110,120)*0.01),'様式A-3-2-2'!L179-RANDBETWEEN(1,3)),0),0)&amp;"～"&amp;ROUND(IFERROR(IF(ABS('様式A-3-2-2'!L179)&gt;=10,IF('様式A-3-2-2'!L179&gt;=0,'様式A-3-2-2'!L179*RANDBETWEEN(110,120)*0.01,'様式A-3-2-2'!L179*RANDBETWEEN(80,90)*0.01),'様式A-3-2-2'!L179+RANDBETWEEN(1,3)),0),0)&amp;"】"))</f>
        <v>-</v>
      </c>
      <c r="M179" s="285" t="str">
        <f ca="1">IF('様式A-3-2-2'!M179="","",IF('様式A-3-2-2'!M179=0,"-","【"&amp;ROUND(IFERROR(IF(ABS('様式A-3-2-2'!M179)&gt;=10,IF('様式A-3-2-2'!M179&gt;=0,'様式A-3-2-2'!M179*RANDBETWEEN(80,90)*0.01,'様式A-3-2-2'!M179*RANDBETWEEN(110,120)*0.01),'様式A-3-2-2'!M179-RANDBETWEEN(1,3)),0),0)&amp;"～"&amp;ROUND(IFERROR(IF(ABS('様式A-3-2-2'!M179)&gt;=10,IF('様式A-3-2-2'!M179&gt;=0,'様式A-3-2-2'!M179*RANDBETWEEN(110,120)*0.01,'様式A-3-2-2'!M179*RANDBETWEEN(80,90)*0.01),'様式A-3-2-2'!M179+RANDBETWEEN(1,3)),0),0)&amp;"】"))</f>
        <v>-</v>
      </c>
      <c r="N179" s="285" t="str">
        <f ca="1">IF('様式A-3-2-2'!N179="","",IF('様式A-3-2-2'!N179=0,"-","【"&amp;ROUND(IFERROR(IF(ABS('様式A-3-2-2'!N179)&gt;=10,IF('様式A-3-2-2'!N179&gt;=0,'様式A-3-2-2'!N179*RANDBETWEEN(80,90)*0.01,'様式A-3-2-2'!N179*RANDBETWEEN(110,120)*0.01),'様式A-3-2-2'!N179-RANDBETWEEN(1,3)),0),0)&amp;"～"&amp;ROUND(IFERROR(IF(ABS('様式A-3-2-2'!N179)&gt;=10,IF('様式A-3-2-2'!N179&gt;=0,'様式A-3-2-2'!N179*RANDBETWEEN(110,120)*0.01,'様式A-3-2-2'!N179*RANDBETWEEN(80,90)*0.01),'様式A-3-2-2'!N179+RANDBETWEEN(1,3)),0),0)&amp;"】"))</f>
        <v>-</v>
      </c>
      <c r="O179" s="285" t="str">
        <f ca="1">IF('様式A-3-2-2'!O179="","",IF('様式A-3-2-2'!O179=0,"-","【"&amp;ROUND(IFERROR(IF(ABS('様式A-3-2-2'!O179)&gt;=10,IF('様式A-3-2-2'!O179&gt;=0,'様式A-3-2-2'!O179*RANDBETWEEN(80,90)*0.01,'様式A-3-2-2'!O179*RANDBETWEEN(110,120)*0.01),'様式A-3-2-2'!O179-RANDBETWEEN(1,3)),0),0)&amp;"～"&amp;ROUND(IFERROR(IF(ABS('様式A-3-2-2'!O179)&gt;=10,IF('様式A-3-2-2'!O179&gt;=0,'様式A-3-2-2'!O179*RANDBETWEEN(110,120)*0.01,'様式A-3-2-2'!O179*RANDBETWEEN(80,90)*0.01),'様式A-3-2-2'!O179+RANDBETWEEN(1,3)),0),0)&amp;"】"))</f>
        <v>-</v>
      </c>
      <c r="P179" s="316" t="e">
        <f ca="1">IF('様式A-3-2-2'!P179="","",IF('様式A-3-2-2'!P179="","-","【"&amp;ROUND(IFERROR(IF(ABS('様式A-3-2-2'!P179)&gt;=10,IF('様式A-3-2-2'!P179&gt;=0,'様式A-3-2-2'!P179*RANDBETWEEN(80,90)*0.01,'様式A-3-2-2'!P179*RANDBETWEEN(110,120)*0.01),'様式A-3-2-2'!P179-RANDBETWEEN(1,3)),0),0)&amp;"～"&amp;ROUND(IFERROR(IF(ABS('様式A-3-2-2'!P179)&gt;=10,IF('様式A-3-2-2'!P179&gt;=0,'様式A-3-2-2'!P179*RANDBETWEEN(110,120)*0.01,'様式A-3-2-2'!P179*RANDBETWEEN(80,90)*0.01),'様式A-3-2-2'!P179+RANDBETWEEN(1,3)),0),0)&amp;"】"))</f>
        <v>#DIV/0!</v>
      </c>
      <c r="V179" s="70"/>
    </row>
    <row r="180" spans="1:25" ht="19.899999999999999" customHeight="1">
      <c r="C180" s="107"/>
      <c r="D180" s="105" t="s">
        <v>293</v>
      </c>
      <c r="E180" s="993" t="str">
        <f>IF('様式A-3-2-2'!E180="","",'様式A-3-2-2'!E180)</f>
        <v/>
      </c>
      <c r="F180" s="993"/>
      <c r="G180" s="993"/>
      <c r="H180" s="993"/>
      <c r="I180" s="994"/>
      <c r="J180" s="104" t="str">
        <f>IF('様式A-3-2-2'!J180="","",'様式A-3-2-2'!J180)</f>
        <v/>
      </c>
      <c r="K180" s="103" t="str">
        <f ca="1">IF('様式A-3-2-2'!K180="","",IF('様式A-3-2-2'!K180=0,"-","【"&amp;ROUND(IFERROR(IF(ABS('様式A-3-2-2'!K180)&gt;=10,IF('様式A-3-2-2'!K180&gt;=0,'様式A-3-2-2'!K180*RANDBETWEEN(80,90)*0.01,'様式A-3-2-2'!K180*RANDBETWEEN(110,120)*0.01),'様式A-3-2-2'!K180-RANDBETWEEN(1,3)),0),0)&amp;"～"&amp;ROUND(IFERROR(IF(ABS('様式A-3-2-2'!K180)&gt;=10,IF('様式A-3-2-2'!K180&gt;=0,'様式A-3-2-2'!K180*RANDBETWEEN(110,120)*0.01,'様式A-3-2-2'!K180*RANDBETWEEN(80,90)*0.01),'様式A-3-2-2'!K180+RANDBETWEEN(1,3)),0),0)&amp;"】"))</f>
        <v/>
      </c>
      <c r="L180" s="102" t="str">
        <f ca="1">IF('様式A-3-2-2'!L180="","",IF('様式A-3-2-2'!L180=0,"-","【"&amp;ROUND(IFERROR(IF(ABS('様式A-3-2-2'!L180)&gt;=10,IF('様式A-3-2-2'!L180&gt;=0,'様式A-3-2-2'!L180*RANDBETWEEN(80,90)*0.01,'様式A-3-2-2'!L180*RANDBETWEEN(110,120)*0.01),'様式A-3-2-2'!L180-RANDBETWEEN(1,3)),0),0)&amp;"～"&amp;ROUND(IFERROR(IF(ABS('様式A-3-2-2'!L180)&gt;=10,IF('様式A-3-2-2'!L180&gt;=0,'様式A-3-2-2'!L180*RANDBETWEEN(110,120)*0.01,'様式A-3-2-2'!L180*RANDBETWEEN(80,90)*0.01),'様式A-3-2-2'!L180+RANDBETWEEN(1,3)),0),0)&amp;"】"))</f>
        <v/>
      </c>
      <c r="M180" s="102" t="str">
        <f ca="1">IF('様式A-3-2-2'!M180="","",IF('様式A-3-2-2'!M180=0,"-","【"&amp;ROUND(IFERROR(IF(ABS('様式A-3-2-2'!M180)&gt;=10,IF('様式A-3-2-2'!M180&gt;=0,'様式A-3-2-2'!M180*RANDBETWEEN(80,90)*0.01,'様式A-3-2-2'!M180*RANDBETWEEN(110,120)*0.01),'様式A-3-2-2'!M180-RANDBETWEEN(1,3)),0),0)&amp;"～"&amp;ROUND(IFERROR(IF(ABS('様式A-3-2-2'!M180)&gt;=10,IF('様式A-3-2-2'!M180&gt;=0,'様式A-3-2-2'!M180*RANDBETWEEN(110,120)*0.01,'様式A-3-2-2'!M180*RANDBETWEEN(80,90)*0.01),'様式A-3-2-2'!M180+RANDBETWEEN(1,3)),0),0)&amp;"】"))</f>
        <v/>
      </c>
      <c r="N180" s="101" t="str">
        <f ca="1">IF('様式A-3-2-2'!N180="","",IF('様式A-3-2-2'!N180=0,"-","【"&amp;ROUND(IFERROR(IF(ABS('様式A-3-2-2'!N180)&gt;=10,IF('様式A-3-2-2'!N180&gt;=0,'様式A-3-2-2'!N180*RANDBETWEEN(80,90)*0.01,'様式A-3-2-2'!N180*RANDBETWEEN(110,120)*0.01),'様式A-3-2-2'!N180-RANDBETWEEN(1,3)),0),0)&amp;"～"&amp;ROUND(IFERROR(IF(ABS('様式A-3-2-2'!N180)&gt;=10,IF('様式A-3-2-2'!N180&gt;=0,'様式A-3-2-2'!N180*RANDBETWEEN(110,120)*0.01,'様式A-3-2-2'!N180*RANDBETWEEN(80,90)*0.01),'様式A-3-2-2'!N180+RANDBETWEEN(1,3)),0),0)&amp;"】"))</f>
        <v/>
      </c>
      <c r="O180" s="100" t="str">
        <f ca="1">IF('様式A-3-2-2'!O180="","",IF('様式A-3-2-2'!O180=0,"-","【"&amp;ROUND(IFERROR(IF(ABS('様式A-3-2-2'!O180)&gt;=10,IF('様式A-3-2-2'!O180&gt;=0,'様式A-3-2-2'!O180*RANDBETWEEN(80,90)*0.01,'様式A-3-2-2'!O180*RANDBETWEEN(110,120)*0.01),'様式A-3-2-2'!O180-RANDBETWEEN(1,3)),0),0)&amp;"～"&amp;ROUND(IFERROR(IF(ABS('様式A-3-2-2'!O180)&gt;=10,IF('様式A-3-2-2'!O180&gt;=0,'様式A-3-2-2'!O180*RANDBETWEEN(110,120)*0.01,'様式A-3-2-2'!O180*RANDBETWEEN(80,90)*0.01),'様式A-3-2-2'!O180+RANDBETWEEN(1,3)),0),0)&amp;"】"))</f>
        <v/>
      </c>
      <c r="P180" s="316" t="e">
        <f ca="1">IF('様式A-3-2-2'!P180="","",IF('様式A-3-2-2'!P180="","-","【"&amp;ROUND(IFERROR(IF(ABS('様式A-3-2-2'!P180)&gt;=10,IF('様式A-3-2-2'!P180&gt;=0,'様式A-3-2-2'!P180*RANDBETWEEN(80,90)*0.01,'様式A-3-2-2'!P180*RANDBETWEEN(110,120)*0.01),'様式A-3-2-2'!P180-RANDBETWEEN(1,3)),0),0)&amp;"～"&amp;ROUND(IFERROR(IF(ABS('様式A-3-2-2'!P180)&gt;=10,IF('様式A-3-2-2'!P180&gt;=0,'様式A-3-2-2'!P180*RANDBETWEEN(110,120)*0.01,'様式A-3-2-2'!P180*RANDBETWEEN(80,90)*0.01),'様式A-3-2-2'!P180+RANDBETWEEN(1,3)),0),0)&amp;"】"))</f>
        <v>#DIV/0!</v>
      </c>
      <c r="V180" s="70"/>
    </row>
    <row r="181" spans="1:25" ht="19.899999999999999" customHeight="1">
      <c r="C181" s="107"/>
      <c r="D181" s="105" t="s">
        <v>294</v>
      </c>
      <c r="E181" s="993" t="str">
        <f>IF('様式A-3-2-2'!E181="","",'様式A-3-2-2'!E181)</f>
        <v/>
      </c>
      <c r="F181" s="993"/>
      <c r="G181" s="993"/>
      <c r="H181" s="993"/>
      <c r="I181" s="994"/>
      <c r="J181" s="104" t="str">
        <f>IF('様式A-3-2-2'!J181="","",'様式A-3-2-2'!J181)</f>
        <v/>
      </c>
      <c r="K181" s="103" t="str">
        <f ca="1">IF('様式A-3-2-2'!K181="","",IF('様式A-3-2-2'!K181=0,"-","【"&amp;ROUND(IFERROR(IF(ABS('様式A-3-2-2'!K181)&gt;=10,IF('様式A-3-2-2'!K181&gt;=0,'様式A-3-2-2'!K181*RANDBETWEEN(80,90)*0.01,'様式A-3-2-2'!K181*RANDBETWEEN(110,120)*0.01),'様式A-3-2-2'!K181-RANDBETWEEN(1,3)),0),0)&amp;"～"&amp;ROUND(IFERROR(IF(ABS('様式A-3-2-2'!K181)&gt;=10,IF('様式A-3-2-2'!K181&gt;=0,'様式A-3-2-2'!K181*RANDBETWEEN(110,120)*0.01,'様式A-3-2-2'!K181*RANDBETWEEN(80,90)*0.01),'様式A-3-2-2'!K181+RANDBETWEEN(1,3)),0),0)&amp;"】"))</f>
        <v/>
      </c>
      <c r="L181" s="102" t="str">
        <f ca="1">IF('様式A-3-2-2'!L181="","",IF('様式A-3-2-2'!L181=0,"-","【"&amp;ROUND(IFERROR(IF(ABS('様式A-3-2-2'!L181)&gt;=10,IF('様式A-3-2-2'!L181&gt;=0,'様式A-3-2-2'!L181*RANDBETWEEN(80,90)*0.01,'様式A-3-2-2'!L181*RANDBETWEEN(110,120)*0.01),'様式A-3-2-2'!L181-RANDBETWEEN(1,3)),0),0)&amp;"～"&amp;ROUND(IFERROR(IF(ABS('様式A-3-2-2'!L181)&gt;=10,IF('様式A-3-2-2'!L181&gt;=0,'様式A-3-2-2'!L181*RANDBETWEEN(110,120)*0.01,'様式A-3-2-2'!L181*RANDBETWEEN(80,90)*0.01),'様式A-3-2-2'!L181+RANDBETWEEN(1,3)),0),0)&amp;"】"))</f>
        <v/>
      </c>
      <c r="M181" s="102" t="str">
        <f ca="1">IF('様式A-3-2-2'!M181="","",IF('様式A-3-2-2'!M181=0,"-","【"&amp;ROUND(IFERROR(IF(ABS('様式A-3-2-2'!M181)&gt;=10,IF('様式A-3-2-2'!M181&gt;=0,'様式A-3-2-2'!M181*RANDBETWEEN(80,90)*0.01,'様式A-3-2-2'!M181*RANDBETWEEN(110,120)*0.01),'様式A-3-2-2'!M181-RANDBETWEEN(1,3)),0),0)&amp;"～"&amp;ROUND(IFERROR(IF(ABS('様式A-3-2-2'!M181)&gt;=10,IF('様式A-3-2-2'!M181&gt;=0,'様式A-3-2-2'!M181*RANDBETWEEN(110,120)*0.01,'様式A-3-2-2'!M181*RANDBETWEEN(80,90)*0.01),'様式A-3-2-2'!M181+RANDBETWEEN(1,3)),0),0)&amp;"】"))</f>
        <v/>
      </c>
      <c r="N181" s="101" t="str">
        <f ca="1">IF('様式A-3-2-2'!N181="","",IF('様式A-3-2-2'!N181=0,"-","【"&amp;ROUND(IFERROR(IF(ABS('様式A-3-2-2'!N181)&gt;=10,IF('様式A-3-2-2'!N181&gt;=0,'様式A-3-2-2'!N181*RANDBETWEEN(80,90)*0.01,'様式A-3-2-2'!N181*RANDBETWEEN(110,120)*0.01),'様式A-3-2-2'!N181-RANDBETWEEN(1,3)),0),0)&amp;"～"&amp;ROUND(IFERROR(IF(ABS('様式A-3-2-2'!N181)&gt;=10,IF('様式A-3-2-2'!N181&gt;=0,'様式A-3-2-2'!N181*RANDBETWEEN(110,120)*0.01,'様式A-3-2-2'!N181*RANDBETWEEN(80,90)*0.01),'様式A-3-2-2'!N181+RANDBETWEEN(1,3)),0),0)&amp;"】"))</f>
        <v/>
      </c>
      <c r="O181" s="100" t="str">
        <f ca="1">IF('様式A-3-2-2'!O181="","",IF('様式A-3-2-2'!O181=0,"-","【"&amp;ROUND(IFERROR(IF(ABS('様式A-3-2-2'!O181)&gt;=10,IF('様式A-3-2-2'!O181&gt;=0,'様式A-3-2-2'!O181*RANDBETWEEN(80,90)*0.01,'様式A-3-2-2'!O181*RANDBETWEEN(110,120)*0.01),'様式A-3-2-2'!O181-RANDBETWEEN(1,3)),0),0)&amp;"～"&amp;ROUND(IFERROR(IF(ABS('様式A-3-2-2'!O181)&gt;=10,IF('様式A-3-2-2'!O181&gt;=0,'様式A-3-2-2'!O181*RANDBETWEEN(110,120)*0.01,'様式A-3-2-2'!O181*RANDBETWEEN(80,90)*0.01),'様式A-3-2-2'!O181+RANDBETWEEN(1,3)),0),0)&amp;"】"))</f>
        <v/>
      </c>
      <c r="P181" s="316" t="e">
        <f ca="1">IF('様式A-3-2-2'!P181="","",IF('様式A-3-2-2'!P181="","-","【"&amp;ROUND(IFERROR(IF(ABS('様式A-3-2-2'!P181)&gt;=10,IF('様式A-3-2-2'!P181&gt;=0,'様式A-3-2-2'!P181*RANDBETWEEN(80,90)*0.01,'様式A-3-2-2'!P181*RANDBETWEEN(110,120)*0.01),'様式A-3-2-2'!P181-RANDBETWEEN(1,3)),0),0)&amp;"～"&amp;ROUND(IFERROR(IF(ABS('様式A-3-2-2'!P181)&gt;=10,IF('様式A-3-2-2'!P181&gt;=0,'様式A-3-2-2'!P181*RANDBETWEEN(110,120)*0.01,'様式A-3-2-2'!P181*RANDBETWEEN(80,90)*0.01),'様式A-3-2-2'!P181+RANDBETWEEN(1,3)),0),0)&amp;"】"))</f>
        <v>#DIV/0!</v>
      </c>
      <c r="V181" s="70"/>
    </row>
    <row r="182" spans="1:25" ht="19.899999999999999" customHeight="1">
      <c r="C182" s="106"/>
      <c r="D182" s="105" t="s">
        <v>295</v>
      </c>
      <c r="E182" s="993" t="str">
        <f>IF('様式A-3-2-2'!E182="","",'様式A-3-2-2'!E182)</f>
        <v/>
      </c>
      <c r="F182" s="993"/>
      <c r="G182" s="993"/>
      <c r="H182" s="993"/>
      <c r="I182" s="994"/>
      <c r="J182" s="104" t="str">
        <f>IF('様式A-3-2-2'!J182="","",'様式A-3-2-2'!J182)</f>
        <v/>
      </c>
      <c r="K182" s="103" t="str">
        <f ca="1">IF('様式A-3-2-2'!K182="","",IF('様式A-3-2-2'!K182=0,"-","【"&amp;ROUND(IFERROR(IF(ABS('様式A-3-2-2'!K182)&gt;=10,IF('様式A-3-2-2'!K182&gt;=0,'様式A-3-2-2'!K182*RANDBETWEEN(80,90)*0.01,'様式A-3-2-2'!K182*RANDBETWEEN(110,120)*0.01),'様式A-3-2-2'!K182-RANDBETWEEN(1,3)),0),0)&amp;"～"&amp;ROUND(IFERROR(IF(ABS('様式A-3-2-2'!K182)&gt;=10,IF('様式A-3-2-2'!K182&gt;=0,'様式A-3-2-2'!K182*RANDBETWEEN(110,120)*0.01,'様式A-3-2-2'!K182*RANDBETWEEN(80,90)*0.01),'様式A-3-2-2'!K182+RANDBETWEEN(1,3)),0),0)&amp;"】"))</f>
        <v/>
      </c>
      <c r="L182" s="102" t="str">
        <f ca="1">IF('様式A-3-2-2'!L182="","",IF('様式A-3-2-2'!L182=0,"-","【"&amp;ROUND(IFERROR(IF(ABS('様式A-3-2-2'!L182)&gt;=10,IF('様式A-3-2-2'!L182&gt;=0,'様式A-3-2-2'!L182*RANDBETWEEN(80,90)*0.01,'様式A-3-2-2'!L182*RANDBETWEEN(110,120)*0.01),'様式A-3-2-2'!L182-RANDBETWEEN(1,3)),0),0)&amp;"～"&amp;ROUND(IFERROR(IF(ABS('様式A-3-2-2'!L182)&gt;=10,IF('様式A-3-2-2'!L182&gt;=0,'様式A-3-2-2'!L182*RANDBETWEEN(110,120)*0.01,'様式A-3-2-2'!L182*RANDBETWEEN(80,90)*0.01),'様式A-3-2-2'!L182+RANDBETWEEN(1,3)),0),0)&amp;"】"))</f>
        <v/>
      </c>
      <c r="M182" s="102" t="str">
        <f ca="1">IF('様式A-3-2-2'!M182="","",IF('様式A-3-2-2'!M182=0,"-","【"&amp;ROUND(IFERROR(IF(ABS('様式A-3-2-2'!M182)&gt;=10,IF('様式A-3-2-2'!M182&gt;=0,'様式A-3-2-2'!M182*RANDBETWEEN(80,90)*0.01,'様式A-3-2-2'!M182*RANDBETWEEN(110,120)*0.01),'様式A-3-2-2'!M182-RANDBETWEEN(1,3)),0),0)&amp;"～"&amp;ROUND(IFERROR(IF(ABS('様式A-3-2-2'!M182)&gt;=10,IF('様式A-3-2-2'!M182&gt;=0,'様式A-3-2-2'!M182*RANDBETWEEN(110,120)*0.01,'様式A-3-2-2'!M182*RANDBETWEEN(80,90)*0.01),'様式A-3-2-2'!M182+RANDBETWEEN(1,3)),0),0)&amp;"】"))</f>
        <v/>
      </c>
      <c r="N182" s="101" t="str">
        <f ca="1">IF('様式A-3-2-2'!N182="","",IF('様式A-3-2-2'!N182=0,"-","【"&amp;ROUND(IFERROR(IF(ABS('様式A-3-2-2'!N182)&gt;=10,IF('様式A-3-2-2'!N182&gt;=0,'様式A-3-2-2'!N182*RANDBETWEEN(80,90)*0.01,'様式A-3-2-2'!N182*RANDBETWEEN(110,120)*0.01),'様式A-3-2-2'!N182-RANDBETWEEN(1,3)),0),0)&amp;"～"&amp;ROUND(IFERROR(IF(ABS('様式A-3-2-2'!N182)&gt;=10,IF('様式A-3-2-2'!N182&gt;=0,'様式A-3-2-2'!N182*RANDBETWEEN(110,120)*0.01,'様式A-3-2-2'!N182*RANDBETWEEN(80,90)*0.01),'様式A-3-2-2'!N182+RANDBETWEEN(1,3)),0),0)&amp;"】"))</f>
        <v/>
      </c>
      <c r="O182" s="100" t="str">
        <f ca="1">IF('様式A-3-2-2'!O182="","",IF('様式A-3-2-2'!O182=0,"-","【"&amp;ROUND(IFERROR(IF(ABS('様式A-3-2-2'!O182)&gt;=10,IF('様式A-3-2-2'!O182&gt;=0,'様式A-3-2-2'!O182*RANDBETWEEN(80,90)*0.01,'様式A-3-2-2'!O182*RANDBETWEEN(110,120)*0.01),'様式A-3-2-2'!O182-RANDBETWEEN(1,3)),0),0)&amp;"～"&amp;ROUND(IFERROR(IF(ABS('様式A-3-2-2'!O182)&gt;=10,IF('様式A-3-2-2'!O182&gt;=0,'様式A-3-2-2'!O182*RANDBETWEEN(110,120)*0.01,'様式A-3-2-2'!O182*RANDBETWEEN(80,90)*0.01),'様式A-3-2-2'!O182+RANDBETWEEN(1,3)),0),0)&amp;"】"))</f>
        <v/>
      </c>
      <c r="P182" s="316" t="e">
        <f ca="1">IF('様式A-3-2-2'!P182="","",IF('様式A-3-2-2'!P182="","-","【"&amp;ROUND(IFERROR(IF(ABS('様式A-3-2-2'!P182)&gt;=10,IF('様式A-3-2-2'!P182&gt;=0,'様式A-3-2-2'!P182*RANDBETWEEN(80,90)*0.01,'様式A-3-2-2'!P182*RANDBETWEEN(110,120)*0.01),'様式A-3-2-2'!P182-RANDBETWEEN(1,3)),0),0)&amp;"～"&amp;ROUND(IFERROR(IF(ABS('様式A-3-2-2'!P182)&gt;=10,IF('様式A-3-2-2'!P182&gt;=0,'様式A-3-2-2'!P182*RANDBETWEEN(110,120)*0.01,'様式A-3-2-2'!P182*RANDBETWEEN(80,90)*0.01),'様式A-3-2-2'!P182+RANDBETWEEN(1,3)),0),0)&amp;"】"))</f>
        <v>#DIV/0!</v>
      </c>
      <c r="V182" s="70"/>
    </row>
    <row r="183" spans="1:25" ht="22.5" customHeight="1">
      <c r="C183" s="99" t="s">
        <v>321</v>
      </c>
      <c r="D183" s="896" t="s">
        <v>322</v>
      </c>
      <c r="E183" s="896"/>
      <c r="F183" s="896"/>
      <c r="G183" s="896"/>
      <c r="H183" s="896"/>
      <c r="I183" s="896"/>
      <c r="J183" s="315"/>
      <c r="K183" s="285" t="str">
        <f ca="1">IF('様式A-3-2-2'!K183="","",IF('様式A-3-2-2'!K183=0,"-","【"&amp;ROUND(IFERROR(IF(ABS('様式A-3-2-2'!K183)&gt;=10,IF('様式A-3-2-2'!K183&gt;=0,'様式A-3-2-2'!K183*RANDBETWEEN(80,90)*0.01,'様式A-3-2-2'!K183*RANDBETWEEN(110,120)*0.01),'様式A-3-2-2'!K183-RANDBETWEEN(1,3)),0),0)&amp;"～"&amp;ROUND(IFERROR(IF(ABS('様式A-3-2-2'!K183)&gt;=10,IF('様式A-3-2-2'!K183&gt;=0,'様式A-3-2-2'!K183*RANDBETWEEN(110,120)*0.01,'様式A-3-2-2'!K183*RANDBETWEEN(80,90)*0.01),'様式A-3-2-2'!K183+RANDBETWEEN(1,3)),0),0)&amp;"】"))</f>
        <v>-</v>
      </c>
      <c r="L183" s="285" t="str">
        <f ca="1">IF('様式A-3-2-2'!L183="","",IF('様式A-3-2-2'!L183=0,"-","【"&amp;ROUND(IFERROR(IF(ABS('様式A-3-2-2'!L183)&gt;=10,IF('様式A-3-2-2'!L183&gt;=0,'様式A-3-2-2'!L183*RANDBETWEEN(80,90)*0.01,'様式A-3-2-2'!L183*RANDBETWEEN(110,120)*0.01),'様式A-3-2-2'!L183-RANDBETWEEN(1,3)),0),0)&amp;"～"&amp;ROUND(IFERROR(IF(ABS('様式A-3-2-2'!L183)&gt;=10,IF('様式A-3-2-2'!L183&gt;=0,'様式A-3-2-2'!L183*RANDBETWEEN(110,120)*0.01,'様式A-3-2-2'!L183*RANDBETWEEN(80,90)*0.01),'様式A-3-2-2'!L183+RANDBETWEEN(1,3)),0),0)&amp;"】"))</f>
        <v>-</v>
      </c>
      <c r="M183" s="285" t="str">
        <f ca="1">IF('様式A-3-2-2'!M183="","",IF('様式A-3-2-2'!M183=0,"-","【"&amp;ROUND(IFERROR(IF(ABS('様式A-3-2-2'!M183)&gt;=10,IF('様式A-3-2-2'!M183&gt;=0,'様式A-3-2-2'!M183*RANDBETWEEN(80,90)*0.01,'様式A-3-2-2'!M183*RANDBETWEEN(110,120)*0.01),'様式A-3-2-2'!M183-RANDBETWEEN(1,3)),0),0)&amp;"～"&amp;ROUND(IFERROR(IF(ABS('様式A-3-2-2'!M183)&gt;=10,IF('様式A-3-2-2'!M183&gt;=0,'様式A-3-2-2'!M183*RANDBETWEEN(110,120)*0.01,'様式A-3-2-2'!M183*RANDBETWEEN(80,90)*0.01),'様式A-3-2-2'!M183+RANDBETWEEN(1,3)),0),0)&amp;"】"))</f>
        <v>-</v>
      </c>
      <c r="N183" s="285" t="str">
        <f ca="1">IF('様式A-3-2-2'!N183="","",IF('様式A-3-2-2'!N183=0,"-","【"&amp;ROUND(IFERROR(IF(ABS('様式A-3-2-2'!N183)&gt;=10,IF('様式A-3-2-2'!N183&gt;=0,'様式A-3-2-2'!N183*RANDBETWEEN(80,90)*0.01,'様式A-3-2-2'!N183*RANDBETWEEN(110,120)*0.01),'様式A-3-2-2'!N183-RANDBETWEEN(1,3)),0),0)&amp;"～"&amp;ROUND(IFERROR(IF(ABS('様式A-3-2-2'!N183)&gt;=10,IF('様式A-3-2-2'!N183&gt;=0,'様式A-3-2-2'!N183*RANDBETWEEN(110,120)*0.01,'様式A-3-2-2'!N183*RANDBETWEEN(80,90)*0.01),'様式A-3-2-2'!N183+RANDBETWEEN(1,3)),0),0)&amp;"】"))</f>
        <v>-</v>
      </c>
      <c r="O183" s="287" t="str">
        <f ca="1">IF('様式A-3-2-2'!O183="","",IF('様式A-3-2-2'!O183=0,"-","【"&amp;ROUND(IFERROR(IF(ABS('様式A-3-2-2'!O183)&gt;=10,IF('様式A-3-2-2'!O183&gt;=0,'様式A-3-2-2'!O183*RANDBETWEEN(80,90)*0.01,'様式A-3-2-2'!O183*RANDBETWEEN(110,120)*0.01),'様式A-3-2-2'!O183-RANDBETWEEN(1,3)),0),0)&amp;"～"&amp;ROUND(IFERROR(IF(ABS('様式A-3-2-2'!O183)&gt;=10,IF('様式A-3-2-2'!O183&gt;=0,'様式A-3-2-2'!O183*RANDBETWEEN(110,120)*0.01,'様式A-3-2-2'!O183*RANDBETWEEN(80,90)*0.01),'様式A-3-2-2'!O183+RANDBETWEEN(1,3)),0),0)&amp;"】"))</f>
        <v>-</v>
      </c>
      <c r="P183" s="317"/>
      <c r="V183" s="70"/>
    </row>
    <row r="184" spans="1:25" ht="19.899999999999999" customHeight="1">
      <c r="C184" s="84"/>
      <c r="D184" s="929" t="s">
        <v>323</v>
      </c>
      <c r="E184" s="929"/>
      <c r="F184" s="929"/>
      <c r="G184" s="929"/>
      <c r="H184" s="929"/>
      <c r="I184" s="930"/>
      <c r="J184" s="315"/>
      <c r="K184" s="98" t="str">
        <f ca="1">IF('様式A-3-2-2'!K184="","",IF('様式A-3-2-2'!K184=0,"-","【"&amp;ROUND(IFERROR(IF(ABS('様式A-3-2-2'!K184)&gt;=10,IF('様式A-3-2-2'!K184&gt;=0,'様式A-3-2-2'!K184*RANDBETWEEN(80,90)*0.01,'様式A-3-2-2'!K184*RANDBETWEEN(110,120)*0.01),'様式A-3-2-2'!K184-RANDBETWEEN(1,3)),0),0)&amp;"～"&amp;ROUND(IFERROR(IF(ABS('様式A-3-2-2'!K184)&gt;=10,IF('様式A-3-2-2'!K184&gt;=0,'様式A-3-2-2'!K184*RANDBETWEEN(110,120)*0.01,'様式A-3-2-2'!K184*RANDBETWEEN(80,90)*0.01),'様式A-3-2-2'!K184+RANDBETWEEN(1,3)),0),0)&amp;"】"))</f>
        <v/>
      </c>
      <c r="L184" s="97" t="str">
        <f ca="1">IF('様式A-3-2-2'!L184="","",IF('様式A-3-2-2'!L184=0,"-","【"&amp;ROUND(IFERROR(IF(ABS('様式A-3-2-2'!L184)&gt;=10,IF('様式A-3-2-2'!L184&gt;=0,'様式A-3-2-2'!L184*RANDBETWEEN(80,90)*0.01,'様式A-3-2-2'!L184*RANDBETWEEN(110,120)*0.01),'様式A-3-2-2'!L184-RANDBETWEEN(1,3)),0),0)&amp;"～"&amp;ROUND(IFERROR(IF(ABS('様式A-3-2-2'!L184)&gt;=10,IF('様式A-3-2-2'!L184&gt;=0,'様式A-3-2-2'!L184*RANDBETWEEN(110,120)*0.01,'様式A-3-2-2'!L184*RANDBETWEEN(80,90)*0.01),'様式A-3-2-2'!L184+RANDBETWEEN(1,3)),0),0)&amp;"】"))</f>
        <v/>
      </c>
      <c r="M184" s="97" t="str">
        <f ca="1">IF('様式A-3-2-2'!M184="","",IF('様式A-3-2-2'!M184=0,"-","【"&amp;ROUND(IFERROR(IF(ABS('様式A-3-2-2'!M184)&gt;=10,IF('様式A-3-2-2'!M184&gt;=0,'様式A-3-2-2'!M184*RANDBETWEEN(80,90)*0.01,'様式A-3-2-2'!M184*RANDBETWEEN(110,120)*0.01),'様式A-3-2-2'!M184-RANDBETWEEN(1,3)),0),0)&amp;"～"&amp;ROUND(IFERROR(IF(ABS('様式A-3-2-2'!M184)&gt;=10,IF('様式A-3-2-2'!M184&gt;=0,'様式A-3-2-2'!M184*RANDBETWEEN(110,120)*0.01,'様式A-3-2-2'!M184*RANDBETWEEN(80,90)*0.01),'様式A-3-2-2'!M184+RANDBETWEEN(1,3)),0),0)&amp;"】"))</f>
        <v/>
      </c>
      <c r="N184" s="96" t="str">
        <f ca="1">IF('様式A-3-2-2'!N184="","",IF('様式A-3-2-2'!N184=0,"-","【"&amp;ROUND(IFERROR(IF(ABS('様式A-3-2-2'!N184)&gt;=10,IF('様式A-3-2-2'!N184&gt;=0,'様式A-3-2-2'!N184*RANDBETWEEN(80,90)*0.01,'様式A-3-2-2'!N184*RANDBETWEEN(110,120)*0.01),'様式A-3-2-2'!N184-RANDBETWEEN(1,3)),0),0)&amp;"～"&amp;ROUND(IFERROR(IF(ABS('様式A-3-2-2'!N184)&gt;=10,IF('様式A-3-2-2'!N184&gt;=0,'様式A-3-2-2'!N184*RANDBETWEEN(110,120)*0.01,'様式A-3-2-2'!N184*RANDBETWEEN(80,90)*0.01),'様式A-3-2-2'!N184+RANDBETWEEN(1,3)),0),0)&amp;"】"))</f>
        <v/>
      </c>
      <c r="O184" s="95" t="str">
        <f ca="1">IF('様式A-3-2-2'!O184="","",IF('様式A-3-2-2'!O184=0,"-","【"&amp;ROUND(IFERROR(IF(ABS('様式A-3-2-2'!O184)&gt;=10,IF('様式A-3-2-2'!O184&gt;=0,'様式A-3-2-2'!O184*RANDBETWEEN(80,90)*0.01,'様式A-3-2-2'!O184*RANDBETWEEN(110,120)*0.01),'様式A-3-2-2'!O184-RANDBETWEEN(1,3)),0),0)&amp;"～"&amp;ROUND(IFERROR(IF(ABS('様式A-3-2-2'!O184)&gt;=10,IF('様式A-3-2-2'!O184&gt;=0,'様式A-3-2-2'!O184*RANDBETWEEN(110,120)*0.01,'様式A-3-2-2'!O184*RANDBETWEEN(80,90)*0.01),'様式A-3-2-2'!O184+RANDBETWEEN(1,3)),0),0)&amp;"】"))</f>
        <v/>
      </c>
      <c r="P184" s="295"/>
      <c r="V184" s="70"/>
    </row>
    <row r="185" spans="1:25" ht="19.899999999999999" customHeight="1" thickBot="1">
      <c r="C185" s="960" t="s">
        <v>280</v>
      </c>
      <c r="D185" s="932"/>
      <c r="E185" s="932"/>
      <c r="F185" s="932"/>
      <c r="G185" s="932"/>
      <c r="H185" s="932"/>
      <c r="I185" s="932"/>
      <c r="J185" s="390"/>
      <c r="K185" s="318" t="e">
        <f ca="1">IF('様式A-3-2-2'!K185="","",IF('様式A-3-2-2'!K185=0,"-","【"&amp;ROUND(IFERROR(IF(ABS('様式A-3-2-2'!K185)&gt;=10,IF('様式A-3-2-2'!K185&gt;=0,'様式A-3-2-2'!K185*RANDBETWEEN(80,90)*0.01,'様式A-3-2-2'!K185*RANDBETWEEN(110,120)*0.01),'様式A-3-2-2'!K185-RANDBETWEEN(1,3)),0),0)&amp;"～"&amp;ROUND(IFERROR(IF(ABS('様式A-3-2-2'!K185)&gt;=10,IF('様式A-3-2-2'!K185&gt;=0,'様式A-3-2-2'!K185*RANDBETWEEN(110,120)*0.01,'様式A-3-2-2'!K185*RANDBETWEEN(80,90)*0.01),'様式A-3-2-2'!K185+RANDBETWEEN(1,3)),0),0)&amp;"】"))</f>
        <v>#DIV/0!</v>
      </c>
      <c r="L185" s="318" t="e">
        <f ca="1">IF('様式A-3-2-2'!L185="","",IF('様式A-3-2-2'!L185=0,"-","【"&amp;ROUND(IFERROR(IF(ABS('様式A-3-2-2'!L185)&gt;=10,IF('様式A-3-2-2'!L185&gt;=0,'様式A-3-2-2'!L185*RANDBETWEEN(80,90)*0.01,'様式A-3-2-2'!L185*RANDBETWEEN(110,120)*0.01),'様式A-3-2-2'!L185-RANDBETWEEN(1,3)),0),0)&amp;"～"&amp;ROUND(IFERROR(IF(ABS('様式A-3-2-2'!L185)&gt;=10,IF('様式A-3-2-2'!L185&gt;=0,'様式A-3-2-2'!L185*RANDBETWEEN(110,120)*0.01,'様式A-3-2-2'!L185*RANDBETWEEN(80,90)*0.01),'様式A-3-2-2'!L185+RANDBETWEEN(1,3)),0),0)&amp;"】"))</f>
        <v>#DIV/0!</v>
      </c>
      <c r="M185" s="318" t="e">
        <f ca="1">IF('様式A-3-2-2'!M185="","",IF('様式A-3-2-2'!M185=0,"-","【"&amp;ROUND(IFERROR(IF(ABS('様式A-3-2-2'!M185)&gt;=10,IF('様式A-3-2-2'!M185&gt;=0,'様式A-3-2-2'!M185*RANDBETWEEN(80,90)*0.01,'様式A-3-2-2'!M185*RANDBETWEEN(110,120)*0.01),'様式A-3-2-2'!M185-RANDBETWEEN(1,3)),0),0)&amp;"～"&amp;ROUND(IFERROR(IF(ABS('様式A-3-2-2'!M185)&gt;=10,IF('様式A-3-2-2'!M185&gt;=0,'様式A-3-2-2'!M185*RANDBETWEEN(110,120)*0.01,'様式A-3-2-2'!M185*RANDBETWEEN(80,90)*0.01),'様式A-3-2-2'!M185+RANDBETWEEN(1,3)),0),0)&amp;"】"))</f>
        <v>#DIV/0!</v>
      </c>
      <c r="N185" s="318" t="e">
        <f ca="1">IF('様式A-3-2-2'!N185="","",IF('様式A-3-2-2'!N185=0,"-","【"&amp;ROUND(IFERROR(IF(ABS('様式A-3-2-2'!N185)&gt;=10,IF('様式A-3-2-2'!N185&gt;=0,'様式A-3-2-2'!N185*RANDBETWEEN(80,90)*0.01,'様式A-3-2-2'!N185*RANDBETWEEN(110,120)*0.01),'様式A-3-2-2'!N185-RANDBETWEEN(1,3)),0),0)&amp;"～"&amp;ROUND(IFERROR(IF(ABS('様式A-3-2-2'!N185)&gt;=10,IF('様式A-3-2-2'!N185&gt;=0,'様式A-3-2-2'!N185*RANDBETWEEN(110,120)*0.01,'様式A-3-2-2'!N185*RANDBETWEEN(80,90)*0.01),'様式A-3-2-2'!N185+RANDBETWEEN(1,3)),0),0)&amp;"】"))</f>
        <v>#DIV/0!</v>
      </c>
      <c r="O185" s="312" t="e">
        <f ca="1">IF('様式A-3-2-2'!O185="","",IF('様式A-3-2-2'!O185=0,"-","【"&amp;ROUND(IFERROR(IF(ABS('様式A-3-2-2'!O185)&gt;=10,IF('様式A-3-2-2'!O185&gt;=0,'様式A-3-2-2'!O185*RANDBETWEEN(80,90)*0.01,'様式A-3-2-2'!O185*RANDBETWEEN(110,120)*0.01),'様式A-3-2-2'!O185-RANDBETWEEN(1,3)),0),0)&amp;"～"&amp;ROUND(IFERROR(IF(ABS('様式A-3-2-2'!O185)&gt;=10,IF('様式A-3-2-2'!O185&gt;=0,'様式A-3-2-2'!O185*RANDBETWEEN(110,120)*0.01,'様式A-3-2-2'!O185*RANDBETWEEN(80,90)*0.01),'様式A-3-2-2'!O185+RANDBETWEEN(1,3)),0),0)&amp;"】"))</f>
        <v>#DIV/0!</v>
      </c>
      <c r="P185" s="297"/>
      <c r="V185" s="70"/>
    </row>
    <row r="187" spans="1:25" ht="17.25" customHeight="1">
      <c r="B187" s="77" t="s">
        <v>270</v>
      </c>
      <c r="C187" s="875" t="s">
        <v>285</v>
      </c>
      <c r="D187" s="875"/>
      <c r="E187" s="875"/>
      <c r="F187" s="875"/>
      <c r="G187" s="76"/>
      <c r="H187" s="76"/>
      <c r="J187" s="152"/>
      <c r="K187" s="152"/>
      <c r="L187" s="152"/>
      <c r="M187" s="152"/>
      <c r="N187" s="152"/>
      <c r="O187" s="151"/>
      <c r="R187" s="151"/>
      <c r="S187" s="151"/>
      <c r="T187" s="151"/>
      <c r="U187" s="151"/>
      <c r="V187" s="72"/>
      <c r="W187" s="72"/>
      <c r="X187" s="72"/>
      <c r="Y187" s="71"/>
    </row>
    <row r="188" spans="1:25" ht="36.75" customHeight="1" thickBot="1">
      <c r="A188" s="150"/>
      <c r="B188" s="70"/>
      <c r="C188" s="999" t="s">
        <v>200</v>
      </c>
      <c r="D188" s="999"/>
      <c r="E188" s="999"/>
      <c r="F188" s="999"/>
      <c r="G188" s="999"/>
      <c r="H188" s="999"/>
      <c r="I188" s="999"/>
      <c r="J188" s="999"/>
      <c r="K188" s="999"/>
      <c r="L188" s="999"/>
      <c r="M188" s="241"/>
      <c r="N188" s="241"/>
      <c r="O188" s="241"/>
      <c r="P188" s="241"/>
      <c r="Q188" s="241"/>
      <c r="R188" s="241"/>
      <c r="S188" s="151"/>
      <c r="T188" s="151"/>
      <c r="U188" s="72"/>
      <c r="V188" s="72"/>
      <c r="W188" s="72"/>
      <c r="X188" s="71"/>
    </row>
    <row r="189" spans="1:25" ht="14.25" customHeight="1">
      <c r="C189" s="892"/>
      <c r="D189" s="893"/>
      <c r="E189" s="893"/>
      <c r="F189" s="893"/>
      <c r="G189" s="893"/>
      <c r="H189" s="893"/>
      <c r="I189" s="893"/>
      <c r="J189" s="672" t="s">
        <v>201</v>
      </c>
      <c r="K189" s="673" t="s">
        <v>202</v>
      </c>
      <c r="L189" s="677" t="s">
        <v>203</v>
      </c>
      <c r="M189" s="70"/>
      <c r="N189" s="70"/>
      <c r="V189" s="70"/>
    </row>
    <row r="190" spans="1:25">
      <c r="C190" s="894"/>
      <c r="D190" s="895"/>
      <c r="E190" s="895"/>
      <c r="F190" s="895"/>
      <c r="G190" s="895"/>
      <c r="H190" s="895"/>
      <c r="I190" s="895"/>
      <c r="J190" s="675" t="s">
        <v>204</v>
      </c>
      <c r="K190" s="675" t="s">
        <v>205</v>
      </c>
      <c r="L190" s="678" t="s">
        <v>206</v>
      </c>
      <c r="M190" s="70"/>
      <c r="N190" s="70"/>
      <c r="V190" s="70"/>
    </row>
    <row r="191" spans="1:25" ht="19.899999999999999" customHeight="1">
      <c r="C191" s="84" t="s">
        <v>161</v>
      </c>
      <c r="D191" s="896" t="s">
        <v>266</v>
      </c>
      <c r="E191" s="896"/>
      <c r="F191" s="896"/>
      <c r="G191" s="896"/>
      <c r="H191" s="896"/>
      <c r="I191" s="897"/>
      <c r="J191" s="285" t="str">
        <f ca="1">IF('様式A-3-2-2'!J191="","",IF('様式A-3-2-2'!J191=0,"-","【"&amp;ROUND(IFERROR(IF(ABS('様式A-3-2-2'!J191)&gt;=10,IF('様式A-3-2-2'!J191&gt;=0,'様式A-3-2-2'!J191*RANDBETWEEN(80,90)*0.01,'様式A-3-2-2'!J191*RANDBETWEEN(110,120)*0.01),'様式A-3-2-2'!J191-RANDBETWEEN(1,3)),0),0)&amp;"～"&amp;ROUND(IFERROR(IF(ABS('様式A-3-2-2'!J191)&gt;=10,IF('様式A-3-2-2'!J191&gt;=0,'様式A-3-2-2'!J191*RANDBETWEEN(110,120)*0.01,'様式A-3-2-2'!J191*RANDBETWEEN(80,90)*0.01),'様式A-3-2-2'!J191+RANDBETWEEN(1,3)),0),0)&amp;"】"))</f>
        <v>-</v>
      </c>
      <c r="K191" s="285" t="str">
        <f ca="1">IF('様式A-3-2-2'!K191="","",IF('様式A-3-2-2'!K191=0,"-","【"&amp;ROUND(IFERROR(IF(ABS('様式A-3-2-2'!K191)&gt;=10,IF('様式A-3-2-2'!K191&gt;=0,'様式A-3-2-2'!K191*RANDBETWEEN(80,90)*0.01,'様式A-3-2-2'!K191*RANDBETWEEN(110,120)*0.01),'様式A-3-2-2'!K191-RANDBETWEEN(1,3)),0),0)&amp;"～"&amp;ROUND(IFERROR(IF(ABS('様式A-3-2-2'!K191)&gt;=10,IF('様式A-3-2-2'!K191&gt;=0,'様式A-3-2-2'!K191*RANDBETWEEN(110,120)*0.01,'様式A-3-2-2'!K191*RANDBETWEEN(80,90)*0.01),'様式A-3-2-2'!K191+RANDBETWEEN(1,3)),0),0)&amp;"】"))</f>
        <v>-</v>
      </c>
      <c r="L191" s="657" t="str">
        <f ca="1">IF('様式A-3-2-2'!L191="","",IF('様式A-3-2-2'!L191=0,"-","【"&amp;ROUND(IFERROR(IF(ABS('様式A-3-2-2'!L191)&gt;=10,IF('様式A-3-2-2'!L191&gt;=0,'様式A-3-2-2'!L191*RANDBETWEEN(80,90)*0.01,'様式A-3-2-2'!L191*RANDBETWEEN(110,120)*0.01),'様式A-3-2-2'!L191-RANDBETWEEN(1,3)),0),0)&amp;"～"&amp;ROUND(IFERROR(IF(ABS('様式A-3-2-2'!L191)&gt;=10,IF('様式A-3-2-2'!L191&gt;=0,'様式A-3-2-2'!L191*RANDBETWEEN(110,120)*0.01,'様式A-3-2-2'!L191*RANDBETWEEN(80,90)*0.01),'様式A-3-2-2'!L191+RANDBETWEEN(1,3)),0),0)&amp;"】"))</f>
        <v>-</v>
      </c>
      <c r="M191" s="70"/>
      <c r="N191" s="70"/>
      <c r="V191" s="70"/>
    </row>
    <row r="192" spans="1:25" ht="19.899999999999999" customHeight="1">
      <c r="C192" s="107"/>
      <c r="D192" s="105" t="s">
        <v>222</v>
      </c>
      <c r="E192" s="993" t="str">
        <f>IF('様式A-3-2-2'!E192="","",'様式A-3-2-2'!E192)</f>
        <v/>
      </c>
      <c r="F192" s="993"/>
      <c r="G192" s="993"/>
      <c r="H192" s="993"/>
      <c r="I192" s="994"/>
      <c r="J192" s="102" t="str">
        <f ca="1">IF('様式A-3-2-2'!J192="","",IF('様式A-3-2-2'!J192=0,"-","【"&amp;ROUND(IFERROR(IF(ABS('様式A-3-2-2'!J192)&gt;=10,IF('様式A-3-2-2'!J192&gt;=0,'様式A-3-2-2'!J192*RANDBETWEEN(80,90)*0.01,'様式A-3-2-2'!J192*RANDBETWEEN(110,120)*0.01),'様式A-3-2-2'!J192-RANDBETWEEN(1,3)),0),0)&amp;"～"&amp;ROUND(IFERROR(IF(ABS('様式A-3-2-2'!J192)&gt;=10,IF('様式A-3-2-2'!J192&gt;=0,'様式A-3-2-2'!J192*RANDBETWEEN(110,120)*0.01,'様式A-3-2-2'!J192*RANDBETWEEN(80,90)*0.01),'様式A-3-2-2'!J192+RANDBETWEEN(1,3)),0),0)&amp;"】"))</f>
        <v/>
      </c>
      <c r="K192" s="101" t="str">
        <f ca="1">IF('様式A-3-2-2'!K192="","",IF('様式A-3-2-2'!K192=0,"-","【"&amp;ROUND(IFERROR(IF(ABS('様式A-3-2-2'!K192)&gt;=10,IF('様式A-3-2-2'!K192&gt;=0,'様式A-3-2-2'!K192*RANDBETWEEN(80,90)*0.01,'様式A-3-2-2'!K192*RANDBETWEEN(110,120)*0.01),'様式A-3-2-2'!K192-RANDBETWEEN(1,3)),0),0)&amp;"～"&amp;ROUND(IFERROR(IF(ABS('様式A-3-2-2'!K192)&gt;=10,IF('様式A-3-2-2'!K192&gt;=0,'様式A-3-2-2'!K192*RANDBETWEEN(110,120)*0.01,'様式A-3-2-2'!K192*RANDBETWEEN(80,90)*0.01),'様式A-3-2-2'!K192+RANDBETWEEN(1,3)),0),0)&amp;"】"))</f>
        <v/>
      </c>
      <c r="L192" s="85" t="str">
        <f ca="1">IF('様式A-3-2-2'!L192="","",IF('様式A-3-2-2'!L192=0,"-","【"&amp;ROUND(IFERROR(IF(ABS('様式A-3-2-2'!L192)&gt;=10,IF('様式A-3-2-2'!L192&gt;=0,'様式A-3-2-2'!L192*RANDBETWEEN(80,90)*0.01,'様式A-3-2-2'!L192*RANDBETWEEN(110,120)*0.01),'様式A-3-2-2'!L192-RANDBETWEEN(1,3)),0),0)&amp;"～"&amp;ROUND(IFERROR(IF(ABS('様式A-3-2-2'!L192)&gt;=10,IF('様式A-3-2-2'!L192&gt;=0,'様式A-3-2-2'!L192*RANDBETWEEN(110,120)*0.01,'様式A-3-2-2'!L192*RANDBETWEEN(80,90)*0.01),'様式A-3-2-2'!L192+RANDBETWEEN(1,3)),0),0)&amp;"】"))</f>
        <v/>
      </c>
      <c r="M192" s="70"/>
      <c r="N192" s="70"/>
      <c r="V192" s="70"/>
    </row>
    <row r="193" spans="2:22" ht="19.899999999999999" customHeight="1">
      <c r="C193" s="107"/>
      <c r="D193" s="105" t="s">
        <v>223</v>
      </c>
      <c r="E193" s="993" t="str">
        <f>IF('様式A-3-2-2'!E193="","",'様式A-3-2-2'!E193)</f>
        <v/>
      </c>
      <c r="F193" s="993"/>
      <c r="G193" s="993"/>
      <c r="H193" s="993"/>
      <c r="I193" s="994"/>
      <c r="J193" s="102" t="str">
        <f ca="1">IF('様式A-3-2-2'!J193="","",IF('様式A-3-2-2'!J193=0,"-","【"&amp;ROUND(IFERROR(IF(ABS('様式A-3-2-2'!J193)&gt;=10,IF('様式A-3-2-2'!J193&gt;=0,'様式A-3-2-2'!J193*RANDBETWEEN(80,90)*0.01,'様式A-3-2-2'!J193*RANDBETWEEN(110,120)*0.01),'様式A-3-2-2'!J193-RANDBETWEEN(1,3)),0),0)&amp;"～"&amp;ROUND(IFERROR(IF(ABS('様式A-3-2-2'!J193)&gt;=10,IF('様式A-3-2-2'!J193&gt;=0,'様式A-3-2-2'!J193*RANDBETWEEN(110,120)*0.01,'様式A-3-2-2'!J193*RANDBETWEEN(80,90)*0.01),'様式A-3-2-2'!J193+RANDBETWEEN(1,3)),0),0)&amp;"】"))</f>
        <v/>
      </c>
      <c r="K193" s="101" t="str">
        <f ca="1">IF('様式A-3-2-2'!K193="","",IF('様式A-3-2-2'!K193=0,"-","【"&amp;ROUND(IFERROR(IF(ABS('様式A-3-2-2'!K193)&gt;=10,IF('様式A-3-2-2'!K193&gt;=0,'様式A-3-2-2'!K193*RANDBETWEEN(80,90)*0.01,'様式A-3-2-2'!K193*RANDBETWEEN(110,120)*0.01),'様式A-3-2-2'!K193-RANDBETWEEN(1,3)),0),0)&amp;"～"&amp;ROUND(IFERROR(IF(ABS('様式A-3-2-2'!K193)&gt;=10,IF('様式A-3-2-2'!K193&gt;=0,'様式A-3-2-2'!K193*RANDBETWEEN(110,120)*0.01,'様式A-3-2-2'!K193*RANDBETWEEN(80,90)*0.01),'様式A-3-2-2'!K193+RANDBETWEEN(1,3)),0),0)&amp;"】"))</f>
        <v/>
      </c>
      <c r="L193" s="85" t="str">
        <f ca="1">IF('様式A-3-2-2'!L193="","",IF('様式A-3-2-2'!L193=0,"-","【"&amp;ROUND(IFERROR(IF(ABS('様式A-3-2-2'!L193)&gt;=10,IF('様式A-3-2-2'!L193&gt;=0,'様式A-3-2-2'!L193*RANDBETWEEN(80,90)*0.01,'様式A-3-2-2'!L193*RANDBETWEEN(110,120)*0.01),'様式A-3-2-2'!L193-RANDBETWEEN(1,3)),0),0)&amp;"～"&amp;ROUND(IFERROR(IF(ABS('様式A-3-2-2'!L193)&gt;=10,IF('様式A-3-2-2'!L193&gt;=0,'様式A-3-2-2'!L193*RANDBETWEEN(110,120)*0.01,'様式A-3-2-2'!L193*RANDBETWEEN(80,90)*0.01),'様式A-3-2-2'!L193+RANDBETWEEN(1,3)),0),0)&amp;"】"))</f>
        <v/>
      </c>
      <c r="M193" s="70"/>
      <c r="N193" s="70"/>
      <c r="V193" s="70"/>
    </row>
    <row r="194" spans="2:22" ht="19.899999999999999" customHeight="1">
      <c r="C194" s="106"/>
      <c r="D194" s="105" t="s">
        <v>224</v>
      </c>
      <c r="E194" s="993" t="str">
        <f>IF('様式A-3-2-2'!E194="","",'様式A-3-2-2'!E194)</f>
        <v/>
      </c>
      <c r="F194" s="993"/>
      <c r="G194" s="993"/>
      <c r="H194" s="993"/>
      <c r="I194" s="994"/>
      <c r="J194" s="102" t="str">
        <f ca="1">IF('様式A-3-2-2'!J194="","",IF('様式A-3-2-2'!J194=0,"-","【"&amp;ROUND(IFERROR(IF(ABS('様式A-3-2-2'!J194)&gt;=10,IF('様式A-3-2-2'!J194&gt;=0,'様式A-3-2-2'!J194*RANDBETWEEN(80,90)*0.01,'様式A-3-2-2'!J194*RANDBETWEEN(110,120)*0.01),'様式A-3-2-2'!J194-RANDBETWEEN(1,3)),0),0)&amp;"～"&amp;ROUND(IFERROR(IF(ABS('様式A-3-2-2'!J194)&gt;=10,IF('様式A-3-2-2'!J194&gt;=0,'様式A-3-2-2'!J194*RANDBETWEEN(110,120)*0.01,'様式A-3-2-2'!J194*RANDBETWEEN(80,90)*0.01),'様式A-3-2-2'!J194+RANDBETWEEN(1,3)),0),0)&amp;"】"))</f>
        <v/>
      </c>
      <c r="K194" s="101" t="str">
        <f ca="1">IF('様式A-3-2-2'!K194="","",IF('様式A-3-2-2'!K194=0,"-","【"&amp;ROUND(IFERROR(IF(ABS('様式A-3-2-2'!K194)&gt;=10,IF('様式A-3-2-2'!K194&gt;=0,'様式A-3-2-2'!K194*RANDBETWEEN(80,90)*0.01,'様式A-3-2-2'!K194*RANDBETWEEN(110,120)*0.01),'様式A-3-2-2'!K194-RANDBETWEEN(1,3)),0),0)&amp;"～"&amp;ROUND(IFERROR(IF(ABS('様式A-3-2-2'!K194)&gt;=10,IF('様式A-3-2-2'!K194&gt;=0,'様式A-3-2-2'!K194*RANDBETWEEN(110,120)*0.01,'様式A-3-2-2'!K194*RANDBETWEEN(80,90)*0.01),'様式A-3-2-2'!K194+RANDBETWEEN(1,3)),0),0)&amp;"】"))</f>
        <v/>
      </c>
      <c r="L194" s="85" t="str">
        <f ca="1">IF('様式A-3-2-2'!L194="","",IF('様式A-3-2-2'!L194=0,"-","【"&amp;ROUND(IFERROR(IF(ABS('様式A-3-2-2'!L194)&gt;=10,IF('様式A-3-2-2'!L194&gt;=0,'様式A-3-2-2'!L194*RANDBETWEEN(80,90)*0.01,'様式A-3-2-2'!L194*RANDBETWEEN(110,120)*0.01),'様式A-3-2-2'!L194-RANDBETWEEN(1,3)),0),0)&amp;"～"&amp;ROUND(IFERROR(IF(ABS('様式A-3-2-2'!L194)&gt;=10,IF('様式A-3-2-2'!L194&gt;=0,'様式A-3-2-2'!L194*RANDBETWEEN(110,120)*0.01,'様式A-3-2-2'!L194*RANDBETWEEN(80,90)*0.01),'様式A-3-2-2'!L194+RANDBETWEEN(1,3)),0),0)&amp;"】"))</f>
        <v/>
      </c>
      <c r="M194" s="70"/>
      <c r="N194" s="70"/>
      <c r="V194" s="70"/>
    </row>
    <row r="195" spans="2:22" ht="19.899999999999999" customHeight="1">
      <c r="C195" s="84" t="s">
        <v>163</v>
      </c>
      <c r="D195" s="896" t="s">
        <v>267</v>
      </c>
      <c r="E195" s="896"/>
      <c r="F195" s="896"/>
      <c r="G195" s="896"/>
      <c r="H195" s="896"/>
      <c r="I195" s="897"/>
      <c r="J195" s="285" t="str">
        <f ca="1">IF('様式A-3-2-2'!J195="","",IF('様式A-3-2-2'!J195=0,"-","【"&amp;ROUND(IFERROR(IF(ABS('様式A-3-2-2'!J195)&gt;=10,IF('様式A-3-2-2'!J195&gt;=0,'様式A-3-2-2'!J195*RANDBETWEEN(80,90)*0.01,'様式A-3-2-2'!J195*RANDBETWEEN(110,120)*0.01),'様式A-3-2-2'!J195-RANDBETWEEN(1,3)),0),0)&amp;"～"&amp;ROUND(IFERROR(IF(ABS('様式A-3-2-2'!J195)&gt;=10,IF('様式A-3-2-2'!J195&gt;=0,'様式A-3-2-2'!J195*RANDBETWEEN(110,120)*0.01,'様式A-3-2-2'!J195*RANDBETWEEN(80,90)*0.01),'様式A-3-2-2'!J195+RANDBETWEEN(1,3)),0),0)&amp;"】"))</f>
        <v>-</v>
      </c>
      <c r="K195" s="285" t="str">
        <f ca="1">IF('様式A-3-2-2'!K195="","",IF('様式A-3-2-2'!K195=0,"-","【"&amp;ROUND(IFERROR(IF(ABS('様式A-3-2-2'!K195)&gt;=10,IF('様式A-3-2-2'!K195&gt;=0,'様式A-3-2-2'!K195*RANDBETWEEN(80,90)*0.01,'様式A-3-2-2'!K195*RANDBETWEEN(110,120)*0.01),'様式A-3-2-2'!K195-RANDBETWEEN(1,3)),0),0)&amp;"～"&amp;ROUND(IFERROR(IF(ABS('様式A-3-2-2'!K195)&gt;=10,IF('様式A-3-2-2'!K195&gt;=0,'様式A-3-2-2'!K195*RANDBETWEEN(110,120)*0.01,'様式A-3-2-2'!K195*RANDBETWEEN(80,90)*0.01),'様式A-3-2-2'!K195+RANDBETWEEN(1,3)),0),0)&amp;"】"))</f>
        <v>-</v>
      </c>
      <c r="L195" s="657" t="str">
        <f ca="1">IF('様式A-3-2-2'!L195="","",IF('様式A-3-2-2'!L195=0,"-","【"&amp;ROUND(IFERROR(IF(ABS('様式A-3-2-2'!L195)&gt;=10,IF('様式A-3-2-2'!L195&gt;=0,'様式A-3-2-2'!L195*RANDBETWEEN(80,90)*0.01,'様式A-3-2-2'!L195*RANDBETWEEN(110,120)*0.01),'様式A-3-2-2'!L195-RANDBETWEEN(1,3)),0),0)&amp;"～"&amp;ROUND(IFERROR(IF(ABS('様式A-3-2-2'!L195)&gt;=10,IF('様式A-3-2-2'!L195&gt;=0,'様式A-3-2-2'!L195*RANDBETWEEN(110,120)*0.01,'様式A-3-2-2'!L195*RANDBETWEEN(80,90)*0.01),'様式A-3-2-2'!L195+RANDBETWEEN(1,3)),0),0)&amp;"】"))</f>
        <v>-</v>
      </c>
      <c r="M195" s="70"/>
      <c r="N195" s="70"/>
      <c r="V195" s="70"/>
    </row>
    <row r="196" spans="2:22" ht="19.899999999999999" customHeight="1">
      <c r="C196" s="107"/>
      <c r="D196" s="105" t="s">
        <v>222</v>
      </c>
      <c r="E196" s="993" t="str">
        <f>IF('様式A-3-2-2'!E196="","",'様式A-3-2-2'!E196)</f>
        <v/>
      </c>
      <c r="F196" s="993"/>
      <c r="G196" s="993"/>
      <c r="H196" s="993"/>
      <c r="I196" s="994"/>
      <c r="J196" s="102" t="str">
        <f ca="1">IF('様式A-3-2-2'!J196="","",IF('様式A-3-2-2'!J196=0,"-","【"&amp;ROUND(IFERROR(IF(ABS('様式A-3-2-2'!J196)&gt;=10,IF('様式A-3-2-2'!J196&gt;=0,'様式A-3-2-2'!J196*RANDBETWEEN(80,90)*0.01,'様式A-3-2-2'!J196*RANDBETWEEN(110,120)*0.01),'様式A-3-2-2'!J196-RANDBETWEEN(1,3)),0),0)&amp;"～"&amp;ROUND(IFERROR(IF(ABS('様式A-3-2-2'!J196)&gt;=10,IF('様式A-3-2-2'!J196&gt;=0,'様式A-3-2-2'!J196*RANDBETWEEN(110,120)*0.01,'様式A-3-2-2'!J196*RANDBETWEEN(80,90)*0.01),'様式A-3-2-2'!J196+RANDBETWEEN(1,3)),0),0)&amp;"】"))</f>
        <v/>
      </c>
      <c r="K196" s="101" t="str">
        <f ca="1">IF('様式A-3-2-2'!K196="","",IF('様式A-3-2-2'!K196=0,"-","【"&amp;ROUND(IFERROR(IF(ABS('様式A-3-2-2'!K196)&gt;=10,IF('様式A-3-2-2'!K196&gt;=0,'様式A-3-2-2'!K196*RANDBETWEEN(80,90)*0.01,'様式A-3-2-2'!K196*RANDBETWEEN(110,120)*0.01),'様式A-3-2-2'!K196-RANDBETWEEN(1,3)),0),0)&amp;"～"&amp;ROUND(IFERROR(IF(ABS('様式A-3-2-2'!K196)&gt;=10,IF('様式A-3-2-2'!K196&gt;=0,'様式A-3-2-2'!K196*RANDBETWEEN(110,120)*0.01,'様式A-3-2-2'!K196*RANDBETWEEN(80,90)*0.01),'様式A-3-2-2'!K196+RANDBETWEEN(1,3)),0),0)&amp;"】"))</f>
        <v/>
      </c>
      <c r="L196" s="85" t="str">
        <f ca="1">IF('様式A-3-2-2'!L196="","",IF('様式A-3-2-2'!L196=0,"-","【"&amp;ROUND(IFERROR(IF(ABS('様式A-3-2-2'!L196)&gt;=10,IF('様式A-3-2-2'!L196&gt;=0,'様式A-3-2-2'!L196*RANDBETWEEN(80,90)*0.01,'様式A-3-2-2'!L196*RANDBETWEEN(110,120)*0.01),'様式A-3-2-2'!L196-RANDBETWEEN(1,3)),0),0)&amp;"～"&amp;ROUND(IFERROR(IF(ABS('様式A-3-2-2'!L196)&gt;=10,IF('様式A-3-2-2'!L196&gt;=0,'様式A-3-2-2'!L196*RANDBETWEEN(110,120)*0.01,'様式A-3-2-2'!L196*RANDBETWEEN(80,90)*0.01),'様式A-3-2-2'!L196+RANDBETWEEN(1,3)),0),0)&amp;"】"))</f>
        <v/>
      </c>
      <c r="M196" s="70"/>
      <c r="N196" s="70"/>
      <c r="V196" s="70"/>
    </row>
    <row r="197" spans="2:22" ht="19.899999999999999" customHeight="1">
      <c r="C197" s="107"/>
      <c r="D197" s="105" t="s">
        <v>223</v>
      </c>
      <c r="E197" s="993" t="str">
        <f>IF('様式A-3-2-2'!E197="","",'様式A-3-2-2'!E197)</f>
        <v/>
      </c>
      <c r="F197" s="993"/>
      <c r="G197" s="993"/>
      <c r="H197" s="993"/>
      <c r="I197" s="994"/>
      <c r="J197" s="102" t="str">
        <f ca="1">IF('様式A-3-2-2'!J197="","",IF('様式A-3-2-2'!J197=0,"-","【"&amp;ROUND(IFERROR(IF(ABS('様式A-3-2-2'!J197)&gt;=10,IF('様式A-3-2-2'!J197&gt;=0,'様式A-3-2-2'!J197*RANDBETWEEN(80,90)*0.01,'様式A-3-2-2'!J197*RANDBETWEEN(110,120)*0.01),'様式A-3-2-2'!J197-RANDBETWEEN(1,3)),0),0)&amp;"～"&amp;ROUND(IFERROR(IF(ABS('様式A-3-2-2'!J197)&gt;=10,IF('様式A-3-2-2'!J197&gt;=0,'様式A-3-2-2'!J197*RANDBETWEEN(110,120)*0.01,'様式A-3-2-2'!J197*RANDBETWEEN(80,90)*0.01),'様式A-3-2-2'!J197+RANDBETWEEN(1,3)),0),0)&amp;"】"))</f>
        <v/>
      </c>
      <c r="K197" s="101" t="str">
        <f ca="1">IF('様式A-3-2-2'!K197="","",IF('様式A-3-2-2'!K197=0,"-","【"&amp;ROUND(IFERROR(IF(ABS('様式A-3-2-2'!K197)&gt;=10,IF('様式A-3-2-2'!K197&gt;=0,'様式A-3-2-2'!K197*RANDBETWEEN(80,90)*0.01,'様式A-3-2-2'!K197*RANDBETWEEN(110,120)*0.01),'様式A-3-2-2'!K197-RANDBETWEEN(1,3)),0),0)&amp;"～"&amp;ROUND(IFERROR(IF(ABS('様式A-3-2-2'!K197)&gt;=10,IF('様式A-3-2-2'!K197&gt;=0,'様式A-3-2-2'!K197*RANDBETWEEN(110,120)*0.01,'様式A-3-2-2'!K197*RANDBETWEEN(80,90)*0.01),'様式A-3-2-2'!K197+RANDBETWEEN(1,3)),0),0)&amp;"】"))</f>
        <v/>
      </c>
      <c r="L197" s="85" t="str">
        <f ca="1">IF('様式A-3-2-2'!L197="","",IF('様式A-3-2-2'!L197=0,"-","【"&amp;ROUND(IFERROR(IF(ABS('様式A-3-2-2'!L197)&gt;=10,IF('様式A-3-2-2'!L197&gt;=0,'様式A-3-2-2'!L197*RANDBETWEEN(80,90)*0.01,'様式A-3-2-2'!L197*RANDBETWEEN(110,120)*0.01),'様式A-3-2-2'!L197-RANDBETWEEN(1,3)),0),0)&amp;"～"&amp;ROUND(IFERROR(IF(ABS('様式A-3-2-2'!L197)&gt;=10,IF('様式A-3-2-2'!L197&gt;=0,'様式A-3-2-2'!L197*RANDBETWEEN(110,120)*0.01,'様式A-3-2-2'!L197*RANDBETWEEN(80,90)*0.01),'様式A-3-2-2'!L197+RANDBETWEEN(1,3)),0),0)&amp;"】"))</f>
        <v/>
      </c>
      <c r="M197" s="70"/>
      <c r="N197" s="70"/>
      <c r="V197" s="70"/>
    </row>
    <row r="198" spans="2:22" ht="19.899999999999999" customHeight="1">
      <c r="C198" s="106"/>
      <c r="D198" s="105" t="s">
        <v>224</v>
      </c>
      <c r="E198" s="993" t="str">
        <f>IF('様式A-3-2-2'!E198="","",'様式A-3-2-2'!E198)</f>
        <v/>
      </c>
      <c r="F198" s="993"/>
      <c r="G198" s="993"/>
      <c r="H198" s="993"/>
      <c r="I198" s="994"/>
      <c r="J198" s="102" t="str">
        <f ca="1">IF('様式A-3-2-2'!J198="","",IF('様式A-3-2-2'!J198=0,"-","【"&amp;ROUND(IFERROR(IF(ABS('様式A-3-2-2'!J198)&gt;=10,IF('様式A-3-2-2'!J198&gt;=0,'様式A-3-2-2'!J198*RANDBETWEEN(80,90)*0.01,'様式A-3-2-2'!J198*RANDBETWEEN(110,120)*0.01),'様式A-3-2-2'!J198-RANDBETWEEN(1,3)),0),0)&amp;"～"&amp;ROUND(IFERROR(IF(ABS('様式A-3-2-2'!J198)&gt;=10,IF('様式A-3-2-2'!J198&gt;=0,'様式A-3-2-2'!J198*RANDBETWEEN(110,120)*0.01,'様式A-3-2-2'!J198*RANDBETWEEN(80,90)*0.01),'様式A-3-2-2'!J198+RANDBETWEEN(1,3)),0),0)&amp;"】"))</f>
        <v/>
      </c>
      <c r="K198" s="101" t="str">
        <f ca="1">IF('様式A-3-2-2'!K198="","",IF('様式A-3-2-2'!K198=0,"-","【"&amp;ROUND(IFERROR(IF(ABS('様式A-3-2-2'!K198)&gt;=10,IF('様式A-3-2-2'!K198&gt;=0,'様式A-3-2-2'!K198*RANDBETWEEN(80,90)*0.01,'様式A-3-2-2'!K198*RANDBETWEEN(110,120)*0.01),'様式A-3-2-2'!K198-RANDBETWEEN(1,3)),0),0)&amp;"～"&amp;ROUND(IFERROR(IF(ABS('様式A-3-2-2'!K198)&gt;=10,IF('様式A-3-2-2'!K198&gt;=0,'様式A-3-2-2'!K198*RANDBETWEEN(110,120)*0.01,'様式A-3-2-2'!K198*RANDBETWEEN(80,90)*0.01),'様式A-3-2-2'!K198+RANDBETWEEN(1,3)),0),0)&amp;"】"))</f>
        <v/>
      </c>
      <c r="L198" s="85" t="str">
        <f ca="1">IF('様式A-3-2-2'!L198="","",IF('様式A-3-2-2'!L198=0,"-","【"&amp;ROUND(IFERROR(IF(ABS('様式A-3-2-2'!L198)&gt;=10,IF('様式A-3-2-2'!L198&gt;=0,'様式A-3-2-2'!L198*RANDBETWEEN(80,90)*0.01,'様式A-3-2-2'!L198*RANDBETWEEN(110,120)*0.01),'様式A-3-2-2'!L198-RANDBETWEEN(1,3)),0),0)&amp;"～"&amp;ROUND(IFERROR(IF(ABS('様式A-3-2-2'!L198)&gt;=10,IF('様式A-3-2-2'!L198&gt;=0,'様式A-3-2-2'!L198*RANDBETWEEN(110,120)*0.01,'様式A-3-2-2'!L198*RANDBETWEEN(80,90)*0.01),'様式A-3-2-2'!L198+RANDBETWEEN(1,3)),0),0)&amp;"】"))</f>
        <v/>
      </c>
      <c r="M198" s="70"/>
      <c r="N198" s="70"/>
      <c r="V198" s="70"/>
    </row>
    <row r="199" spans="2:22" ht="22.5" customHeight="1">
      <c r="C199" s="99" t="s">
        <v>165</v>
      </c>
      <c r="D199" s="896" t="s">
        <v>268</v>
      </c>
      <c r="E199" s="896"/>
      <c r="F199" s="896"/>
      <c r="G199" s="896"/>
      <c r="H199" s="896"/>
      <c r="I199" s="896"/>
      <c r="J199" s="285" t="str">
        <f ca="1">IF('様式A-3-2-2'!J199="","",IF('様式A-3-2-2'!J199=0,"-","【"&amp;ROUND(IFERROR(IF(ABS('様式A-3-2-2'!J199)&gt;=10,IF('様式A-3-2-2'!J199&gt;=0,'様式A-3-2-2'!J199*RANDBETWEEN(80,90)*0.01,'様式A-3-2-2'!J199*RANDBETWEEN(110,120)*0.01),'様式A-3-2-2'!J199-RANDBETWEEN(1,3)),0),0)&amp;"～"&amp;ROUND(IFERROR(IF(ABS('様式A-3-2-2'!J199)&gt;=10,IF('様式A-3-2-2'!J199&gt;=0,'様式A-3-2-2'!J199*RANDBETWEEN(110,120)*0.01,'様式A-3-2-2'!J199*RANDBETWEEN(80,90)*0.01),'様式A-3-2-2'!J199+RANDBETWEEN(1,3)),0),0)&amp;"】"))</f>
        <v>-</v>
      </c>
      <c r="K199" s="285" t="str">
        <f ca="1">IF('様式A-3-2-2'!K199="","",IF('様式A-3-2-2'!K199=0,"-","【"&amp;ROUND(IFERROR(IF(ABS('様式A-3-2-2'!K199)&gt;=10,IF('様式A-3-2-2'!K199&gt;=0,'様式A-3-2-2'!K199*RANDBETWEEN(80,90)*0.01,'様式A-3-2-2'!K199*RANDBETWEEN(110,120)*0.01),'様式A-3-2-2'!K199-RANDBETWEEN(1,3)),0),0)&amp;"～"&amp;ROUND(IFERROR(IF(ABS('様式A-3-2-2'!K199)&gt;=10,IF('様式A-3-2-2'!K199&gt;=0,'様式A-3-2-2'!K199*RANDBETWEEN(110,120)*0.01,'様式A-3-2-2'!K199*RANDBETWEEN(80,90)*0.01),'様式A-3-2-2'!K199+RANDBETWEEN(1,3)),0),0)&amp;"】"))</f>
        <v>-</v>
      </c>
      <c r="L199" s="657" t="str">
        <f ca="1">IF('様式A-3-2-2'!L199="","",IF('様式A-3-2-2'!L199=0,"-","【"&amp;ROUND(IFERROR(IF(ABS('様式A-3-2-2'!L199)&gt;=10,IF('様式A-3-2-2'!L199&gt;=0,'様式A-3-2-2'!L199*RANDBETWEEN(80,90)*0.01,'様式A-3-2-2'!L199*RANDBETWEEN(110,120)*0.01),'様式A-3-2-2'!L199-RANDBETWEEN(1,3)),0),0)&amp;"～"&amp;ROUND(IFERROR(IF(ABS('様式A-3-2-2'!L199)&gt;=10,IF('様式A-3-2-2'!L199&gt;=0,'様式A-3-2-2'!L199*RANDBETWEEN(110,120)*0.01,'様式A-3-2-2'!L199*RANDBETWEEN(80,90)*0.01),'様式A-3-2-2'!L199+RANDBETWEEN(1,3)),0),0)&amp;"】"))</f>
        <v>-</v>
      </c>
      <c r="M199" s="70"/>
      <c r="N199" s="70"/>
      <c r="V199" s="70"/>
    </row>
    <row r="200" spans="2:22" ht="19.899999999999999" customHeight="1">
      <c r="C200" s="84"/>
      <c r="D200" s="947" t="s">
        <v>210</v>
      </c>
      <c r="E200" s="929"/>
      <c r="F200" s="929"/>
      <c r="G200" s="929"/>
      <c r="H200" s="929"/>
      <c r="I200" s="930"/>
      <c r="J200" s="102" t="str">
        <f ca="1">IF('様式A-3-2-2'!J200="","",IF('様式A-3-2-2'!J200=0,"-","【"&amp;ROUND(IFERROR(IF(ABS('様式A-3-2-2'!J200)&gt;=10,IF('様式A-3-2-2'!J200&gt;=0,'様式A-3-2-2'!J200*RANDBETWEEN(80,90)*0.01,'様式A-3-2-2'!J200*RANDBETWEEN(110,120)*0.01),'様式A-3-2-2'!J200-RANDBETWEEN(1,3)),0),0)&amp;"～"&amp;ROUND(IFERROR(IF(ABS('様式A-3-2-2'!J200)&gt;=10,IF('様式A-3-2-2'!J200&gt;=0,'様式A-3-2-2'!J200*RANDBETWEEN(110,120)*0.01,'様式A-3-2-2'!J200*RANDBETWEEN(80,90)*0.01),'様式A-3-2-2'!J200+RANDBETWEEN(1,3)),0),0)&amp;"】"))</f>
        <v/>
      </c>
      <c r="K200" s="101" t="str">
        <f ca="1">IF('様式A-3-2-2'!K200="","",IF('様式A-3-2-2'!K200=0,"-","【"&amp;ROUND(IFERROR(IF(ABS('様式A-3-2-2'!K200)&gt;=10,IF('様式A-3-2-2'!K200&gt;=0,'様式A-3-2-2'!K200*RANDBETWEEN(80,90)*0.01,'様式A-3-2-2'!K200*RANDBETWEEN(110,120)*0.01),'様式A-3-2-2'!K200-RANDBETWEEN(1,3)),0),0)&amp;"～"&amp;ROUND(IFERROR(IF(ABS('様式A-3-2-2'!K200)&gt;=10,IF('様式A-3-2-2'!K200&gt;=0,'様式A-3-2-2'!K200*RANDBETWEEN(110,120)*0.01,'様式A-3-2-2'!K200*RANDBETWEEN(80,90)*0.01),'様式A-3-2-2'!K200+RANDBETWEEN(1,3)),0),0)&amp;"】"))</f>
        <v/>
      </c>
      <c r="L200" s="85" t="str">
        <f ca="1">IF('様式A-3-2-2'!L200="","",IF('様式A-3-2-2'!L200=0,"-","【"&amp;ROUND(IFERROR(IF(ABS('様式A-3-2-2'!L200)&gt;=10,IF('様式A-3-2-2'!L200&gt;=0,'様式A-3-2-2'!L200*RANDBETWEEN(80,90)*0.01,'様式A-3-2-2'!L200*RANDBETWEEN(110,120)*0.01),'様式A-3-2-2'!L200-RANDBETWEEN(1,3)),0),0)&amp;"～"&amp;ROUND(IFERROR(IF(ABS('様式A-3-2-2'!L200)&gt;=10,IF('様式A-3-2-2'!L200&gt;=0,'様式A-3-2-2'!L200*RANDBETWEEN(110,120)*0.01,'様式A-3-2-2'!L200*RANDBETWEEN(80,90)*0.01),'様式A-3-2-2'!L200+RANDBETWEEN(1,3)),0),0)&amp;"】"))</f>
        <v/>
      </c>
      <c r="M200" s="70"/>
      <c r="N200" s="70"/>
      <c r="V200" s="70"/>
    </row>
    <row r="201" spans="2:22" ht="19.899999999999999" customHeight="1" thickBot="1">
      <c r="C201" s="931" t="s">
        <v>271</v>
      </c>
      <c r="D201" s="932"/>
      <c r="E201" s="932"/>
      <c r="F201" s="932"/>
      <c r="G201" s="932"/>
      <c r="H201" s="932"/>
      <c r="I201" s="932"/>
      <c r="J201" s="659" t="e">
        <f ca="1">IF('様式A-3-2-2'!J201="","",IF('様式A-3-2-2'!J201=0,"-","【"&amp;ROUND(IFERROR(IF(ABS('様式A-3-2-2'!J201)&gt;=10,IF('様式A-3-2-2'!J201&gt;=0,'様式A-3-2-2'!J201*RANDBETWEEN(80,90)*0.01,'様式A-3-2-2'!J201*RANDBETWEEN(110,120)*0.01),'様式A-3-2-2'!J201-RANDBETWEEN(1,3)),0),0)&amp;"～"&amp;ROUND(IFERROR(IF(ABS('様式A-3-2-2'!J201)&gt;=10,IF('様式A-3-2-2'!J201&gt;=0,'様式A-3-2-2'!J201*RANDBETWEEN(110,120)*0.01,'様式A-3-2-2'!J201*RANDBETWEEN(80,90)*0.01),'様式A-3-2-2'!J201+RANDBETWEEN(1,3)),0),0)&amp;"】"))</f>
        <v>#DIV/0!</v>
      </c>
      <c r="K201" s="659" t="e">
        <f ca="1">IF('様式A-3-2-2'!K201="","",IF('様式A-3-2-2'!K201=0,"-","【"&amp;ROUND(IFERROR(IF(ABS('様式A-3-2-2'!K201)&gt;=10,IF('様式A-3-2-2'!K201&gt;=0,'様式A-3-2-2'!K201*RANDBETWEEN(80,90)*0.01,'様式A-3-2-2'!K201*RANDBETWEEN(110,120)*0.01),'様式A-3-2-2'!K201-RANDBETWEEN(1,3)),0),0)&amp;"～"&amp;ROUND(IFERROR(IF(ABS('様式A-3-2-2'!K201)&gt;=10,IF('様式A-3-2-2'!K201&gt;=0,'様式A-3-2-2'!K201*RANDBETWEEN(110,120)*0.01,'様式A-3-2-2'!K201*RANDBETWEEN(80,90)*0.01),'様式A-3-2-2'!K201+RANDBETWEEN(1,3)),0),0)&amp;"】"))</f>
        <v>#DIV/0!</v>
      </c>
      <c r="L201" s="660" t="e">
        <f ca="1">IF('様式A-3-2-2'!L201="","",IF('様式A-3-2-2'!L201=0,"-","【"&amp;ROUND(IFERROR(IF(ABS('様式A-3-2-2'!L201)&gt;=10,IF('様式A-3-2-2'!L201&gt;=0,'様式A-3-2-2'!L201*RANDBETWEEN(80,90)*0.01,'様式A-3-2-2'!L201*RANDBETWEEN(110,120)*0.01),'様式A-3-2-2'!L201-RANDBETWEEN(1,3)),0),0)&amp;"～"&amp;ROUND(IFERROR(IF(ABS('様式A-3-2-2'!L201)&gt;=10,IF('様式A-3-2-2'!L201&gt;=0,'様式A-3-2-2'!L201*RANDBETWEEN(110,120)*0.01,'様式A-3-2-2'!L201*RANDBETWEEN(80,90)*0.01),'様式A-3-2-2'!L201+RANDBETWEEN(1,3)),0),0)&amp;"】"))</f>
        <v>#DIV/0!</v>
      </c>
      <c r="M201" s="239"/>
      <c r="N201" s="70"/>
      <c r="V201" s="70"/>
    </row>
    <row r="202" spans="2:22" ht="19.899999999999999" customHeight="1">
      <c r="C202" s="669"/>
      <c r="D202" s="152"/>
      <c r="E202" s="152"/>
      <c r="F202" s="152"/>
      <c r="G202" s="152"/>
      <c r="H202" s="152"/>
      <c r="I202" s="152"/>
      <c r="J202" s="679"/>
      <c r="K202" s="679"/>
      <c r="L202" s="679"/>
      <c r="M202" s="70"/>
      <c r="N202" s="70"/>
      <c r="V202" s="70"/>
    </row>
    <row r="203" spans="2:22">
      <c r="B203" s="77">
        <v>4</v>
      </c>
      <c r="C203" s="94" t="s">
        <v>272</v>
      </c>
    </row>
    <row r="204" spans="2:22" ht="35.65" customHeight="1" thickBot="1">
      <c r="C204" s="777" t="s">
        <v>273</v>
      </c>
      <c r="D204" s="777"/>
      <c r="E204" s="777"/>
      <c r="F204" s="777"/>
      <c r="G204" s="777"/>
      <c r="H204" s="777"/>
      <c r="I204" s="777"/>
      <c r="J204" s="777"/>
      <c r="K204" s="777"/>
      <c r="L204" s="777"/>
      <c r="M204" s="777"/>
      <c r="N204" s="777"/>
      <c r="O204" s="777"/>
      <c r="P204" s="777"/>
      <c r="Q204" s="777"/>
      <c r="R204" s="691"/>
      <c r="S204" s="691"/>
      <c r="T204" s="71"/>
      <c r="V204" s="70"/>
    </row>
    <row r="205" spans="2:22" ht="14.25" customHeight="1" thickBot="1">
      <c r="C205" s="93"/>
      <c r="D205" s="92"/>
      <c r="E205" s="91"/>
      <c r="F205" s="91"/>
      <c r="G205" s="91"/>
      <c r="H205" s="91"/>
      <c r="I205" s="90"/>
      <c r="J205" s="238"/>
      <c r="K205" s="957" t="s">
        <v>217</v>
      </c>
      <c r="L205" s="955"/>
      <c r="M205" s="955"/>
      <c r="N205" s="955"/>
      <c r="O205" s="956"/>
      <c r="V205" s="70"/>
    </row>
    <row r="206" spans="2:22" ht="14.25" customHeight="1">
      <c r="C206" s="866" t="s">
        <v>275</v>
      </c>
      <c r="D206" s="867"/>
      <c r="E206" s="867"/>
      <c r="F206" s="867"/>
      <c r="G206" s="867"/>
      <c r="H206" s="867"/>
      <c r="I206" s="868"/>
      <c r="J206" s="987" t="s">
        <v>152</v>
      </c>
      <c r="K206" s="952" t="s">
        <v>153</v>
      </c>
      <c r="L206" s="953"/>
      <c r="M206" s="465"/>
      <c r="N206" s="253" t="s">
        <v>154</v>
      </c>
      <c r="O206" s="255"/>
      <c r="V206" s="70"/>
    </row>
    <row r="207" spans="2:22" ht="42">
      <c r="C207" s="869"/>
      <c r="D207" s="870"/>
      <c r="E207" s="870"/>
      <c r="F207" s="870"/>
      <c r="G207" s="870"/>
      <c r="H207" s="870"/>
      <c r="I207" s="871"/>
      <c r="J207" s="988"/>
      <c r="K207" s="492" t="s">
        <v>155</v>
      </c>
      <c r="L207" s="493" t="s">
        <v>156</v>
      </c>
      <c r="M207" s="493" t="s">
        <v>157</v>
      </c>
      <c r="N207" s="494" t="s">
        <v>158</v>
      </c>
      <c r="O207" s="645" t="s">
        <v>159</v>
      </c>
      <c r="V207" s="70"/>
    </row>
    <row r="208" spans="2:22" ht="19.899999999999999" customHeight="1">
      <c r="C208" s="391" t="s">
        <v>293</v>
      </c>
      <c r="D208" s="878" t="str">
        <f>IF('様式A-3-2-2'!D208="","",'様式A-3-2-2'!D208)</f>
        <v/>
      </c>
      <c r="E208" s="878"/>
      <c r="F208" s="878"/>
      <c r="G208" s="878"/>
      <c r="H208" s="878"/>
      <c r="I208" s="879"/>
      <c r="J208" s="89" t="str">
        <f>IF('様式A-3-2-2'!J208="","",'様式A-3-2-2'!J208)</f>
        <v/>
      </c>
      <c r="K208" s="88" t="str">
        <f ca="1">IF('様式A-3-2-2'!K208="","",IF('様式A-3-2-2'!K208=0,"-","【"&amp;ROUND(IFERROR(IF(ABS('様式A-3-2-2'!K208)&gt;=10,IF('様式A-3-2-2'!K208&gt;=0,'様式A-3-2-2'!K208*RANDBETWEEN(80,90)*0.01,'様式A-3-2-2'!K208*RANDBETWEEN(110,120)*0.01),'様式A-3-2-2'!K208-RANDBETWEEN(1,3)),0),0)&amp;"～"&amp;ROUND(IFERROR(IF(ABS('様式A-3-2-2'!K208)&gt;=10,IF('様式A-3-2-2'!K208&gt;=0,'様式A-3-2-2'!K208*RANDBETWEEN(110,120)*0.01,'様式A-3-2-2'!K208*RANDBETWEEN(80,90)*0.01),'様式A-3-2-2'!K208+RANDBETWEEN(1,3)),0),0)&amp;"】"))</f>
        <v/>
      </c>
      <c r="L208" s="87" t="str">
        <f ca="1">IF('様式A-3-2-2'!L208="","",IF('様式A-3-2-2'!L208=0,"-","【"&amp;ROUND(IFERROR(IF(ABS('様式A-3-2-2'!L208)&gt;=10,IF('様式A-3-2-2'!L208&gt;=0,'様式A-3-2-2'!L208*RANDBETWEEN(80,90)*0.01,'様式A-3-2-2'!L208*RANDBETWEEN(110,120)*0.01),'様式A-3-2-2'!L208-RANDBETWEEN(1,3)),0),0)&amp;"～"&amp;ROUND(IFERROR(IF(ABS('様式A-3-2-2'!L208)&gt;=10,IF('様式A-3-2-2'!L208&gt;=0,'様式A-3-2-2'!L208*RANDBETWEEN(110,120)*0.01,'様式A-3-2-2'!L208*RANDBETWEEN(80,90)*0.01),'様式A-3-2-2'!L208+RANDBETWEEN(1,3)),0),0)&amp;"】"))</f>
        <v/>
      </c>
      <c r="M208" s="87" t="str">
        <f ca="1">IF('様式A-3-2-2'!M208="","",IF('様式A-3-2-2'!M208=0,"-","【"&amp;ROUND(IFERROR(IF(ABS('様式A-3-2-2'!M208)&gt;=10,IF('様式A-3-2-2'!M208&gt;=0,'様式A-3-2-2'!M208*RANDBETWEEN(80,90)*0.01,'様式A-3-2-2'!M208*RANDBETWEEN(110,120)*0.01),'様式A-3-2-2'!M208-RANDBETWEEN(1,3)),0),0)&amp;"～"&amp;ROUND(IFERROR(IF(ABS('様式A-3-2-2'!M208)&gt;=10,IF('様式A-3-2-2'!M208&gt;=0,'様式A-3-2-2'!M208*RANDBETWEEN(110,120)*0.01,'様式A-3-2-2'!M208*RANDBETWEEN(80,90)*0.01),'様式A-3-2-2'!M208+RANDBETWEEN(1,3)),0),0)&amp;"】"))</f>
        <v/>
      </c>
      <c r="N208" s="86" t="str">
        <f ca="1">IF('様式A-3-2-2'!N208="","",IF('様式A-3-2-2'!N208=0,"-","【"&amp;ROUND(IFERROR(IF(ABS('様式A-3-2-2'!N208)&gt;=10,IF('様式A-3-2-2'!N208&gt;=0,'様式A-3-2-2'!N208*RANDBETWEEN(80,90)*0.01,'様式A-3-2-2'!N208*RANDBETWEEN(110,120)*0.01),'様式A-3-2-2'!N208-RANDBETWEEN(1,3)),0),0)&amp;"～"&amp;ROUND(IFERROR(IF(ABS('様式A-3-2-2'!N208)&gt;=10,IF('様式A-3-2-2'!N208&gt;=0,'様式A-3-2-2'!N208*RANDBETWEEN(110,120)*0.01,'様式A-3-2-2'!N208*RANDBETWEEN(80,90)*0.01),'様式A-3-2-2'!N208+RANDBETWEEN(1,3)),0),0)&amp;"】"))</f>
        <v/>
      </c>
      <c r="O208" s="85" t="str">
        <f ca="1">IF('様式A-3-2-2'!O208="","",IF('様式A-3-2-2'!O208=0,"-","【"&amp;ROUND(IFERROR(IF(ABS('様式A-3-2-2'!O208)&gt;=10,IF('様式A-3-2-2'!O208&gt;=0,'様式A-3-2-2'!O208*RANDBETWEEN(80,90)*0.01,'様式A-3-2-2'!O208*RANDBETWEEN(110,120)*0.01),'様式A-3-2-2'!O208-RANDBETWEEN(1,3)),0),0)&amp;"～"&amp;ROUND(IFERROR(IF(ABS('様式A-3-2-2'!O208)&gt;=10,IF('様式A-3-2-2'!O208&gt;=0,'様式A-3-2-2'!O208*RANDBETWEEN(110,120)*0.01,'様式A-3-2-2'!O208*RANDBETWEEN(80,90)*0.01),'様式A-3-2-2'!O208+RANDBETWEEN(1,3)),0),0)&amp;"】"))</f>
        <v/>
      </c>
      <c r="V208" s="70"/>
    </row>
    <row r="209" spans="2:25" ht="19.899999999999999" customHeight="1">
      <c r="C209" s="391" t="s">
        <v>294</v>
      </c>
      <c r="D209" s="878" t="str">
        <f>IF('様式A-3-2-2'!D209="","",'様式A-3-2-2'!D209)</f>
        <v/>
      </c>
      <c r="E209" s="878"/>
      <c r="F209" s="878"/>
      <c r="G209" s="878"/>
      <c r="H209" s="878"/>
      <c r="I209" s="879"/>
      <c r="J209" s="89" t="str">
        <f>IF('様式A-3-2-2'!J209="","",'様式A-3-2-2'!J209)</f>
        <v/>
      </c>
      <c r="K209" s="88" t="str">
        <f ca="1">IF('様式A-3-2-2'!K209="","",IF('様式A-3-2-2'!K209=0,"-","【"&amp;ROUND(IFERROR(IF(ABS('様式A-3-2-2'!K209)&gt;=10,IF('様式A-3-2-2'!K209&gt;=0,'様式A-3-2-2'!K209*RANDBETWEEN(80,90)*0.01,'様式A-3-2-2'!K209*RANDBETWEEN(110,120)*0.01),'様式A-3-2-2'!K209-RANDBETWEEN(1,3)),0),0)&amp;"～"&amp;ROUND(IFERROR(IF(ABS('様式A-3-2-2'!K209)&gt;=10,IF('様式A-3-2-2'!K209&gt;=0,'様式A-3-2-2'!K209*RANDBETWEEN(110,120)*0.01,'様式A-3-2-2'!K209*RANDBETWEEN(80,90)*0.01),'様式A-3-2-2'!K209+RANDBETWEEN(1,3)),0),0)&amp;"】"))</f>
        <v/>
      </c>
      <c r="L209" s="87" t="str">
        <f ca="1">IF('様式A-3-2-2'!L209="","",IF('様式A-3-2-2'!L209=0,"-","【"&amp;ROUND(IFERROR(IF(ABS('様式A-3-2-2'!L209)&gt;=10,IF('様式A-3-2-2'!L209&gt;=0,'様式A-3-2-2'!L209*RANDBETWEEN(80,90)*0.01,'様式A-3-2-2'!L209*RANDBETWEEN(110,120)*0.01),'様式A-3-2-2'!L209-RANDBETWEEN(1,3)),0),0)&amp;"～"&amp;ROUND(IFERROR(IF(ABS('様式A-3-2-2'!L209)&gt;=10,IF('様式A-3-2-2'!L209&gt;=0,'様式A-3-2-2'!L209*RANDBETWEEN(110,120)*0.01,'様式A-3-2-2'!L209*RANDBETWEEN(80,90)*0.01),'様式A-3-2-2'!L209+RANDBETWEEN(1,3)),0),0)&amp;"】"))</f>
        <v/>
      </c>
      <c r="M209" s="87" t="str">
        <f ca="1">IF('様式A-3-2-2'!M209="","",IF('様式A-3-2-2'!M209=0,"-","【"&amp;ROUND(IFERROR(IF(ABS('様式A-3-2-2'!M209)&gt;=10,IF('様式A-3-2-2'!M209&gt;=0,'様式A-3-2-2'!M209*RANDBETWEEN(80,90)*0.01,'様式A-3-2-2'!M209*RANDBETWEEN(110,120)*0.01),'様式A-3-2-2'!M209-RANDBETWEEN(1,3)),0),0)&amp;"～"&amp;ROUND(IFERROR(IF(ABS('様式A-3-2-2'!M209)&gt;=10,IF('様式A-3-2-2'!M209&gt;=0,'様式A-3-2-2'!M209*RANDBETWEEN(110,120)*0.01,'様式A-3-2-2'!M209*RANDBETWEEN(80,90)*0.01),'様式A-3-2-2'!M209+RANDBETWEEN(1,3)),0),0)&amp;"】"))</f>
        <v/>
      </c>
      <c r="N209" s="86" t="str">
        <f ca="1">IF('様式A-3-2-2'!N209="","",IF('様式A-3-2-2'!N209=0,"-","【"&amp;ROUND(IFERROR(IF(ABS('様式A-3-2-2'!N209)&gt;=10,IF('様式A-3-2-2'!N209&gt;=0,'様式A-3-2-2'!N209*RANDBETWEEN(80,90)*0.01,'様式A-3-2-2'!N209*RANDBETWEEN(110,120)*0.01),'様式A-3-2-2'!N209-RANDBETWEEN(1,3)),0),0)&amp;"～"&amp;ROUND(IFERROR(IF(ABS('様式A-3-2-2'!N209)&gt;=10,IF('様式A-3-2-2'!N209&gt;=0,'様式A-3-2-2'!N209*RANDBETWEEN(110,120)*0.01,'様式A-3-2-2'!N209*RANDBETWEEN(80,90)*0.01),'様式A-3-2-2'!N209+RANDBETWEEN(1,3)),0),0)&amp;"】"))</f>
        <v/>
      </c>
      <c r="O209" s="85" t="str">
        <f ca="1">IF('様式A-3-2-2'!O209="","",IF('様式A-3-2-2'!O209=0,"-","【"&amp;ROUND(IFERROR(IF(ABS('様式A-3-2-2'!O209)&gt;=10,IF('様式A-3-2-2'!O209&gt;=0,'様式A-3-2-2'!O209*RANDBETWEEN(80,90)*0.01,'様式A-3-2-2'!O209*RANDBETWEEN(110,120)*0.01),'様式A-3-2-2'!O209-RANDBETWEEN(1,3)),0),0)&amp;"～"&amp;ROUND(IFERROR(IF(ABS('様式A-3-2-2'!O209)&gt;=10,IF('様式A-3-2-2'!O209&gt;=0,'様式A-3-2-2'!O209*RANDBETWEEN(110,120)*0.01,'様式A-3-2-2'!O209*RANDBETWEEN(80,90)*0.01),'様式A-3-2-2'!O209+RANDBETWEEN(1,3)),0),0)&amp;"】"))</f>
        <v/>
      </c>
      <c r="V209" s="70"/>
    </row>
    <row r="210" spans="2:25" ht="19.899999999999999" customHeight="1">
      <c r="C210" s="880" t="s">
        <v>324</v>
      </c>
      <c r="D210" s="881"/>
      <c r="E210" s="881"/>
      <c r="F210" s="881"/>
      <c r="G210" s="881"/>
      <c r="H210" s="881"/>
      <c r="I210" s="882"/>
      <c r="J210" s="315"/>
      <c r="K210" s="304" t="str">
        <f ca="1">IF('様式A-3-2-2'!K210="","",IF('様式A-3-2-2'!K210=0,"-","【"&amp;ROUND(IFERROR(IF(ABS('様式A-3-2-2'!K210)&gt;=10,IF('様式A-3-2-2'!K210&gt;=0,'様式A-3-2-2'!K210*RANDBETWEEN(80,90)*0.01,'様式A-3-2-2'!K210*RANDBETWEEN(110,120)*0.01),'様式A-3-2-2'!K210-RANDBETWEEN(1,3)),0),0)&amp;"～"&amp;ROUND(IFERROR(IF(ABS('様式A-3-2-2'!K210)&gt;=10,IF('様式A-3-2-2'!K210&gt;=0,'様式A-3-2-2'!K210*RANDBETWEEN(110,120)*0.01,'様式A-3-2-2'!K210*RANDBETWEEN(80,90)*0.01),'様式A-3-2-2'!K210+RANDBETWEEN(1,3)),0),0)&amp;"】"))</f>
        <v>-</v>
      </c>
      <c r="L210" s="305" t="str">
        <f ca="1">IF('様式A-3-2-2'!L210="","",IF('様式A-3-2-2'!L210=0,"-","【"&amp;ROUND(IFERROR(IF(ABS('様式A-3-2-2'!L210)&gt;=10,IF('様式A-3-2-2'!L210&gt;=0,'様式A-3-2-2'!L210*RANDBETWEEN(80,90)*0.01,'様式A-3-2-2'!L210*RANDBETWEEN(110,120)*0.01),'様式A-3-2-2'!L210-RANDBETWEEN(1,3)),0),0)&amp;"～"&amp;ROUND(IFERROR(IF(ABS('様式A-3-2-2'!L210)&gt;=10,IF('様式A-3-2-2'!L210&gt;=0,'様式A-3-2-2'!L210*RANDBETWEEN(110,120)*0.01,'様式A-3-2-2'!L210*RANDBETWEEN(80,90)*0.01),'様式A-3-2-2'!L210+RANDBETWEEN(1,3)),0),0)&amp;"】"))</f>
        <v>-</v>
      </c>
      <c r="M210" s="305" t="str">
        <f ca="1">IF('様式A-3-2-2'!M210="","",IF('様式A-3-2-2'!M210=0,"-","【"&amp;ROUND(IFERROR(IF(ABS('様式A-3-2-2'!M210)&gt;=10,IF('様式A-3-2-2'!M210&gt;=0,'様式A-3-2-2'!M210*RANDBETWEEN(80,90)*0.01,'様式A-3-2-2'!M210*RANDBETWEEN(110,120)*0.01),'様式A-3-2-2'!M210-RANDBETWEEN(1,3)),0),0)&amp;"～"&amp;ROUND(IFERROR(IF(ABS('様式A-3-2-2'!M210)&gt;=10,IF('様式A-3-2-2'!M210&gt;=0,'様式A-3-2-2'!M210*RANDBETWEEN(110,120)*0.01,'様式A-3-2-2'!M210*RANDBETWEEN(80,90)*0.01),'様式A-3-2-2'!M210+RANDBETWEEN(1,3)),0),0)&amp;"】"))</f>
        <v>-</v>
      </c>
      <c r="N210" s="319" t="str">
        <f ca="1">IF('様式A-3-2-2'!N210="","",IF('様式A-3-2-2'!N210=0,"-","【"&amp;ROUND(IFERROR(IF(ABS('様式A-3-2-2'!N210)&gt;=10,IF('様式A-3-2-2'!N210&gt;=0,'様式A-3-2-2'!N210*RANDBETWEEN(80,90)*0.01,'様式A-3-2-2'!N210*RANDBETWEEN(110,120)*0.01),'様式A-3-2-2'!N210-RANDBETWEEN(1,3)),0),0)&amp;"～"&amp;ROUND(IFERROR(IF(ABS('様式A-3-2-2'!N210)&gt;=10,IF('様式A-3-2-2'!N210&gt;=0,'様式A-3-2-2'!N210*RANDBETWEEN(110,120)*0.01,'様式A-3-2-2'!N210*RANDBETWEEN(80,90)*0.01),'様式A-3-2-2'!N210+RANDBETWEEN(1,3)),0),0)&amp;"】"))</f>
        <v>-</v>
      </c>
      <c r="O210" s="320" t="str">
        <f ca="1">IF('様式A-3-2-2'!O210="","",IF('様式A-3-2-2'!O210=0,"-","【"&amp;ROUND(IFERROR(IF(ABS('様式A-3-2-2'!O210)&gt;=10,IF('様式A-3-2-2'!O210&gt;=0,'様式A-3-2-2'!O210*RANDBETWEEN(80,90)*0.01,'様式A-3-2-2'!O210*RANDBETWEEN(110,120)*0.01),'様式A-3-2-2'!O210-RANDBETWEEN(1,3)),0),0)&amp;"～"&amp;ROUND(IFERROR(IF(ABS('様式A-3-2-2'!O210)&gt;=10,IF('様式A-3-2-2'!O210&gt;=0,'様式A-3-2-2'!O210*RANDBETWEEN(110,120)*0.01,'様式A-3-2-2'!O210*RANDBETWEEN(80,90)*0.01),'様式A-3-2-2'!O210+RANDBETWEEN(1,3)),0),0)&amp;"】"))</f>
        <v>-</v>
      </c>
      <c r="V210" s="70"/>
    </row>
    <row r="211" spans="2:25" ht="19.899999999999999" customHeight="1">
      <c r="C211" s="84"/>
      <c r="D211" s="862" t="s">
        <v>323</v>
      </c>
      <c r="E211" s="984"/>
      <c r="F211" s="984"/>
      <c r="G211" s="984"/>
      <c r="H211" s="984"/>
      <c r="I211" s="984"/>
      <c r="J211" s="984"/>
      <c r="K211" s="83" t="str">
        <f ca="1">IF('様式A-3-2-2'!K211="","",IF('様式A-3-2-2'!K211=0,"-","【"&amp;ROUND(IFERROR(IF(ABS('様式A-3-2-2'!K211)&gt;=10,IF('様式A-3-2-2'!K211&gt;=0,'様式A-3-2-2'!K211*RANDBETWEEN(80,90)*0.01,'様式A-3-2-2'!K211*RANDBETWEEN(110,120)*0.01),'様式A-3-2-2'!K211-RANDBETWEEN(1,3)),0),0)&amp;"～"&amp;ROUND(IFERROR(IF(ABS('様式A-3-2-2'!K211)&gt;=10,IF('様式A-3-2-2'!K211&gt;=0,'様式A-3-2-2'!K211*RANDBETWEEN(110,120)*0.01,'様式A-3-2-2'!K211*RANDBETWEEN(80,90)*0.01),'様式A-3-2-2'!K211+RANDBETWEEN(1,3)),0),0)&amp;"】"))</f>
        <v/>
      </c>
      <c r="L211" s="82" t="str">
        <f ca="1">IF('様式A-3-2-2'!L211="","",IF('様式A-3-2-2'!L211=0,"-","【"&amp;ROUND(IFERROR(IF(ABS('様式A-3-2-2'!L211)&gt;=10,IF('様式A-3-2-2'!L211&gt;=0,'様式A-3-2-2'!L211*RANDBETWEEN(80,90)*0.01,'様式A-3-2-2'!L211*RANDBETWEEN(110,120)*0.01),'様式A-3-2-2'!L211-RANDBETWEEN(1,3)),0),0)&amp;"～"&amp;ROUND(IFERROR(IF(ABS('様式A-3-2-2'!L211)&gt;=10,IF('様式A-3-2-2'!L211&gt;=0,'様式A-3-2-2'!L211*RANDBETWEEN(110,120)*0.01,'様式A-3-2-2'!L211*RANDBETWEEN(80,90)*0.01),'様式A-3-2-2'!L211+RANDBETWEEN(1,3)),0),0)&amp;"】"))</f>
        <v/>
      </c>
      <c r="M211" s="82" t="str">
        <f ca="1">IF('様式A-3-2-2'!M211="","",IF('様式A-3-2-2'!M211=0,"-","【"&amp;ROUND(IFERROR(IF(ABS('様式A-3-2-2'!M211)&gt;=10,IF('様式A-3-2-2'!M211&gt;=0,'様式A-3-2-2'!M211*RANDBETWEEN(80,90)*0.01,'様式A-3-2-2'!M211*RANDBETWEEN(110,120)*0.01),'様式A-3-2-2'!M211-RANDBETWEEN(1,3)),0),0)&amp;"～"&amp;ROUND(IFERROR(IF(ABS('様式A-3-2-2'!M211)&gt;=10,IF('様式A-3-2-2'!M211&gt;=0,'様式A-3-2-2'!M211*RANDBETWEEN(110,120)*0.01,'様式A-3-2-2'!M211*RANDBETWEEN(80,90)*0.01),'様式A-3-2-2'!M211+RANDBETWEEN(1,3)),0),0)&amp;"】"))</f>
        <v/>
      </c>
      <c r="N211" s="81" t="str">
        <f ca="1">IF('様式A-3-2-2'!N211="","",IF('様式A-3-2-2'!N211=0,"-","【"&amp;ROUND(IFERROR(IF(ABS('様式A-3-2-2'!N211)&gt;=10,IF('様式A-3-2-2'!N211&gt;=0,'様式A-3-2-2'!N211*RANDBETWEEN(80,90)*0.01,'様式A-3-2-2'!N211*RANDBETWEEN(110,120)*0.01),'様式A-3-2-2'!N211-RANDBETWEEN(1,3)),0),0)&amp;"～"&amp;ROUND(IFERROR(IF(ABS('様式A-3-2-2'!N211)&gt;=10,IF('様式A-3-2-2'!N211&gt;=0,'様式A-3-2-2'!N211*RANDBETWEEN(110,120)*0.01,'様式A-3-2-2'!N211*RANDBETWEEN(80,90)*0.01),'様式A-3-2-2'!N211+RANDBETWEEN(1,3)),0),0)&amp;"】"))</f>
        <v/>
      </c>
      <c r="O211" s="80" t="str">
        <f ca="1">IF('様式A-3-2-2'!O211="","",IF('様式A-3-2-2'!O211=0,"-","【"&amp;ROUND(IFERROR(IF(ABS('様式A-3-2-2'!O211)&gt;=10,IF('様式A-3-2-2'!O211&gt;=0,'様式A-3-2-2'!O211*RANDBETWEEN(80,90)*0.01,'様式A-3-2-2'!O211*RANDBETWEEN(110,120)*0.01),'様式A-3-2-2'!O211-RANDBETWEEN(1,3)),0),0)&amp;"～"&amp;ROUND(IFERROR(IF(ABS('様式A-3-2-2'!O211)&gt;=10,IF('様式A-3-2-2'!O211&gt;=0,'様式A-3-2-2'!O211*RANDBETWEEN(110,120)*0.01,'様式A-3-2-2'!O211*RANDBETWEEN(80,90)*0.01),'様式A-3-2-2'!O211+RANDBETWEEN(1,3)),0),0)&amp;"】"))</f>
        <v/>
      </c>
      <c r="V211" s="70"/>
    </row>
    <row r="212" spans="2:25" ht="19.899999999999999" customHeight="1" thickBot="1">
      <c r="C212" s="985" t="s">
        <v>281</v>
      </c>
      <c r="D212" s="864"/>
      <c r="E212" s="864"/>
      <c r="F212" s="864"/>
      <c r="G212" s="864"/>
      <c r="H212" s="864"/>
      <c r="I212" s="864"/>
      <c r="J212" s="986"/>
      <c r="K212" s="321" t="e">
        <f ca="1">IF('様式A-3-2-2'!K212="","",IF('様式A-3-2-2'!K212=0,"-","【"&amp;ROUND(IFERROR(IF(ABS('様式A-3-2-2'!K212)&gt;=10,IF('様式A-3-2-2'!K212&gt;=0,'様式A-3-2-2'!K212*RANDBETWEEN(80,90)*0.01,'様式A-3-2-2'!K212*RANDBETWEEN(110,120)*0.01),'様式A-3-2-2'!K212-RANDBETWEEN(1,3)),0),0)&amp;"～"&amp;ROUND(IFERROR(IF(ABS('様式A-3-2-2'!K212)&gt;=10,IF('様式A-3-2-2'!K212&gt;=0,'様式A-3-2-2'!K212*RANDBETWEEN(110,120)*0.01,'様式A-3-2-2'!K212*RANDBETWEEN(80,90)*0.01),'様式A-3-2-2'!K212+RANDBETWEEN(1,3)),0),0)&amp;"】"))</f>
        <v>#DIV/0!</v>
      </c>
      <c r="L212" s="321" t="e">
        <f ca="1">IF('様式A-3-2-2'!L212="","",IF('様式A-3-2-2'!L212=0,"-","【"&amp;ROUND(IFERROR(IF(ABS('様式A-3-2-2'!L212)&gt;=10,IF('様式A-3-2-2'!L212&gt;=0,'様式A-3-2-2'!L212*RANDBETWEEN(80,90)*0.01,'様式A-3-2-2'!L212*RANDBETWEEN(110,120)*0.01),'様式A-3-2-2'!L212-RANDBETWEEN(1,3)),0),0)&amp;"～"&amp;ROUND(IFERROR(IF(ABS('様式A-3-2-2'!L212)&gt;=10,IF('様式A-3-2-2'!L212&gt;=0,'様式A-3-2-2'!L212*RANDBETWEEN(110,120)*0.01,'様式A-3-2-2'!L212*RANDBETWEEN(80,90)*0.01),'様式A-3-2-2'!L212+RANDBETWEEN(1,3)),0),0)&amp;"】"))</f>
        <v>#DIV/0!</v>
      </c>
      <c r="M212" s="321" t="e">
        <f ca="1">IF('様式A-3-2-2'!M212="","",IF('様式A-3-2-2'!M212=0,"-","【"&amp;ROUND(IFERROR(IF(ABS('様式A-3-2-2'!M212)&gt;=10,IF('様式A-3-2-2'!M212&gt;=0,'様式A-3-2-2'!M212*RANDBETWEEN(80,90)*0.01,'様式A-3-2-2'!M212*RANDBETWEEN(110,120)*0.01),'様式A-3-2-2'!M212-RANDBETWEEN(1,3)),0),0)&amp;"～"&amp;ROUND(IFERROR(IF(ABS('様式A-3-2-2'!M212)&gt;=10,IF('様式A-3-2-2'!M212&gt;=0,'様式A-3-2-2'!M212*RANDBETWEEN(110,120)*0.01,'様式A-3-2-2'!M212*RANDBETWEEN(80,90)*0.01),'様式A-3-2-2'!M212+RANDBETWEEN(1,3)),0),0)&amp;"】"))</f>
        <v>#DIV/0!</v>
      </c>
      <c r="N212" s="321" t="e">
        <f ca="1">IF('様式A-3-2-2'!N212="","",IF('様式A-3-2-2'!N212=0,"-","【"&amp;ROUND(IFERROR(IF(ABS('様式A-3-2-2'!N212)&gt;=10,IF('様式A-3-2-2'!N212&gt;=0,'様式A-3-2-2'!N212*RANDBETWEEN(80,90)*0.01,'様式A-3-2-2'!N212*RANDBETWEEN(110,120)*0.01),'様式A-3-2-2'!N212-RANDBETWEEN(1,3)),0),0)&amp;"～"&amp;ROUND(IFERROR(IF(ABS('様式A-3-2-2'!N212)&gt;=10,IF('様式A-3-2-2'!N212&gt;=0,'様式A-3-2-2'!N212*RANDBETWEEN(110,120)*0.01,'様式A-3-2-2'!N212*RANDBETWEEN(80,90)*0.01),'様式A-3-2-2'!N212+RANDBETWEEN(1,3)),0),0)&amp;"】"))</f>
        <v>#DIV/0!</v>
      </c>
      <c r="O212" s="322" t="e">
        <f ca="1">IF('様式A-3-2-2'!O212="","",IF('様式A-3-2-2'!O212=0,"-","【"&amp;ROUND(IFERROR(IF(ABS('様式A-3-2-2'!O212)&gt;=10,IF('様式A-3-2-2'!O212&gt;=0,'様式A-3-2-2'!O212*RANDBETWEEN(80,90)*0.01,'様式A-3-2-2'!O212*RANDBETWEEN(110,120)*0.01),'様式A-3-2-2'!O212-RANDBETWEEN(1,3)),0),0)&amp;"～"&amp;ROUND(IFERROR(IF(ABS('様式A-3-2-2'!O212)&gt;=10,IF('様式A-3-2-2'!O212&gt;=0,'様式A-3-2-2'!O212*RANDBETWEEN(110,120)*0.01,'様式A-3-2-2'!O212*RANDBETWEEN(80,90)*0.01),'様式A-3-2-2'!O212+RANDBETWEEN(1,3)),0),0)&amp;"】"))</f>
        <v>#DIV/0!</v>
      </c>
      <c r="V212" s="70"/>
    </row>
    <row r="213" spans="2:25" ht="15" thickBot="1"/>
    <row r="214" spans="2:25" ht="18" customHeight="1" thickBot="1">
      <c r="C214" s="79"/>
      <c r="K214" s="957" t="s">
        <v>217</v>
      </c>
      <c r="L214" s="955"/>
      <c r="M214" s="955"/>
      <c r="N214" s="955"/>
      <c r="O214" s="956"/>
      <c r="P214" s="241"/>
      <c r="Q214" s="241"/>
      <c r="R214" s="241"/>
      <c r="S214" s="241"/>
      <c r="V214" s="70"/>
    </row>
    <row r="215" spans="2:25" ht="14.25" customHeight="1">
      <c r="C215" s="866" t="s">
        <v>278</v>
      </c>
      <c r="D215" s="867"/>
      <c r="E215" s="867"/>
      <c r="F215" s="867"/>
      <c r="G215" s="867"/>
      <c r="H215" s="867"/>
      <c r="I215" s="867"/>
      <c r="J215" s="868"/>
      <c r="K215" s="952" t="s">
        <v>153</v>
      </c>
      <c r="L215" s="953"/>
      <c r="M215" s="465"/>
      <c r="N215" s="253" t="s">
        <v>154</v>
      </c>
      <c r="O215" s="255"/>
      <c r="V215" s="70"/>
    </row>
    <row r="216" spans="2:25" ht="40.9" customHeight="1">
      <c r="C216" s="869"/>
      <c r="D216" s="870"/>
      <c r="E216" s="870"/>
      <c r="F216" s="870"/>
      <c r="G216" s="870"/>
      <c r="H216" s="870"/>
      <c r="I216" s="870"/>
      <c r="J216" s="871"/>
      <c r="K216" s="492" t="s">
        <v>155</v>
      </c>
      <c r="L216" s="493" t="s">
        <v>156</v>
      </c>
      <c r="M216" s="493" t="s">
        <v>157</v>
      </c>
      <c r="N216" s="494" t="s">
        <v>158</v>
      </c>
      <c r="O216" s="645" t="s">
        <v>159</v>
      </c>
      <c r="V216" s="70"/>
    </row>
    <row r="217" spans="2:25" ht="19.899999999999999" customHeight="1">
      <c r="C217" s="989" t="s">
        <v>279</v>
      </c>
      <c r="D217" s="873"/>
      <c r="E217" s="873"/>
      <c r="F217" s="873"/>
      <c r="G217" s="873"/>
      <c r="H217" s="873"/>
      <c r="I217" s="873"/>
      <c r="J217" s="874"/>
      <c r="K217" s="323" t="e">
        <f ca="1">IF('様式A-3-2-2'!K217="","",IF('様式A-3-2-2'!K217=0,"-","【"&amp;ROUND(IFERROR(IF(ABS('様式A-3-2-2'!K217)&gt;=10,IF('様式A-3-2-2'!K217&gt;=0,'様式A-3-2-2'!K217*RANDBETWEEN(80,90)*0.01,'様式A-3-2-2'!K217*RANDBETWEEN(110,120)*0.01),'様式A-3-2-2'!K217-RANDBETWEEN(1,3)),0),0)&amp;"～"&amp;ROUND(IFERROR(IF(ABS('様式A-3-2-2'!K217)&gt;=10,IF('様式A-3-2-2'!K217&gt;=0,'様式A-3-2-2'!K217*RANDBETWEEN(110,120)*0.01,'様式A-3-2-2'!K217*RANDBETWEEN(80,90)*0.01),'様式A-3-2-2'!K217+RANDBETWEEN(1,3)),0),0)&amp;"】"))</f>
        <v>#DIV/0!</v>
      </c>
      <c r="L217" s="323" t="e">
        <f ca="1">IF('様式A-3-2-2'!L217="","",IF('様式A-3-2-2'!L217=0,"-","【"&amp;ROUND(IFERROR(IF(ABS('様式A-3-2-2'!L217)&gt;=10,IF('様式A-3-2-2'!L217&gt;=0,'様式A-3-2-2'!L217*RANDBETWEEN(80,90)*0.01,'様式A-3-2-2'!L217*RANDBETWEEN(110,120)*0.01),'様式A-3-2-2'!L217-RANDBETWEEN(1,3)),0),0)&amp;"～"&amp;ROUND(IFERROR(IF(ABS('様式A-3-2-2'!L217)&gt;=10,IF('様式A-3-2-2'!L217&gt;=0,'様式A-3-2-2'!L217*RANDBETWEEN(110,120)*0.01,'様式A-3-2-2'!L217*RANDBETWEEN(80,90)*0.01),'様式A-3-2-2'!L217+RANDBETWEEN(1,3)),0),0)&amp;"】"))</f>
        <v>#DIV/0!</v>
      </c>
      <c r="M217" s="323" t="e">
        <f ca="1">IF('様式A-3-2-2'!M217="","",IF('様式A-3-2-2'!M217=0,"-","【"&amp;ROUND(IFERROR(IF(ABS('様式A-3-2-2'!M217)&gt;=10,IF('様式A-3-2-2'!M217&gt;=0,'様式A-3-2-2'!M217*RANDBETWEEN(80,90)*0.01,'様式A-3-2-2'!M217*RANDBETWEEN(110,120)*0.01),'様式A-3-2-2'!M217-RANDBETWEEN(1,3)),0),0)&amp;"～"&amp;ROUND(IFERROR(IF(ABS('様式A-3-2-2'!M217)&gt;=10,IF('様式A-3-2-2'!M217&gt;=0,'様式A-3-2-2'!M217*RANDBETWEEN(110,120)*0.01,'様式A-3-2-2'!M217*RANDBETWEEN(80,90)*0.01),'様式A-3-2-2'!M217+RANDBETWEEN(1,3)),0),0)&amp;"】"))</f>
        <v>#DIV/0!</v>
      </c>
      <c r="N217" s="323" t="e">
        <f ca="1">IF('様式A-3-2-2'!N217="","",IF('様式A-3-2-2'!N217=0,"-","【"&amp;ROUND(IFERROR(IF(ABS('様式A-3-2-2'!N217)&gt;=10,IF('様式A-3-2-2'!N217&gt;=0,'様式A-3-2-2'!N217*RANDBETWEEN(80,90)*0.01,'様式A-3-2-2'!N217*RANDBETWEEN(110,120)*0.01),'様式A-3-2-2'!N217-RANDBETWEEN(1,3)),0),0)&amp;"～"&amp;ROUND(IFERROR(IF(ABS('様式A-3-2-2'!N217)&gt;=10,IF('様式A-3-2-2'!N217&gt;=0,'様式A-3-2-2'!N217*RANDBETWEEN(110,120)*0.01,'様式A-3-2-2'!N217*RANDBETWEEN(80,90)*0.01),'様式A-3-2-2'!N217+RANDBETWEEN(1,3)),0),0)&amp;"】"))</f>
        <v>#DIV/0!</v>
      </c>
      <c r="O217" s="324" t="e">
        <f ca="1">IF('様式A-3-2-2'!O217="","",IF('様式A-3-2-2'!O217=0,"-","【"&amp;ROUND(IFERROR(IF(ABS('様式A-3-2-2'!O217)&gt;=10,IF('様式A-3-2-2'!O217&gt;=0,'様式A-3-2-2'!O217*RANDBETWEEN(80,90)*0.01,'様式A-3-2-2'!O217*RANDBETWEEN(110,120)*0.01),'様式A-3-2-2'!O217-RANDBETWEEN(1,3)),0),0)&amp;"～"&amp;ROUND(IFERROR(IF(ABS('様式A-3-2-2'!O217)&gt;=10,IF('様式A-3-2-2'!O217&gt;=0,'様式A-3-2-2'!O217*RANDBETWEEN(110,120)*0.01,'様式A-3-2-2'!O217*RANDBETWEEN(80,90)*0.01),'様式A-3-2-2'!O217+RANDBETWEEN(1,3)),0),0)&amp;"】"))</f>
        <v>#DIV/0!</v>
      </c>
      <c r="V217" s="70"/>
    </row>
    <row r="218" spans="2:25" ht="19.899999999999999" customHeight="1">
      <c r="C218" s="989" t="s">
        <v>280</v>
      </c>
      <c r="D218" s="873"/>
      <c r="E218" s="873"/>
      <c r="F218" s="873"/>
      <c r="G218" s="873"/>
      <c r="H218" s="873"/>
      <c r="I218" s="873"/>
      <c r="J218" s="874"/>
      <c r="K218" s="323" t="e">
        <f ca="1">IF('様式A-3-2-2'!K218="","",IF('様式A-3-2-2'!K218=0,"-","【"&amp;ROUND(IFERROR(IF(ABS('様式A-3-2-2'!K218)&gt;=10,IF('様式A-3-2-2'!K218&gt;=0,'様式A-3-2-2'!K218*RANDBETWEEN(80,90)*0.01,'様式A-3-2-2'!K218*RANDBETWEEN(110,120)*0.01),'様式A-3-2-2'!K218-RANDBETWEEN(1,3)),0),0)&amp;"～"&amp;ROUND(IFERROR(IF(ABS('様式A-3-2-2'!K218)&gt;=10,IF('様式A-3-2-2'!K218&gt;=0,'様式A-3-2-2'!K218*RANDBETWEEN(110,120)*0.01,'様式A-3-2-2'!K218*RANDBETWEEN(80,90)*0.01),'様式A-3-2-2'!K218+RANDBETWEEN(1,3)),0),0)&amp;"】"))</f>
        <v>#DIV/0!</v>
      </c>
      <c r="L218" s="323" t="e">
        <f ca="1">IF('様式A-3-2-2'!L218="","",IF('様式A-3-2-2'!L218=0,"-","【"&amp;ROUND(IFERROR(IF(ABS('様式A-3-2-2'!L218)&gt;=10,IF('様式A-3-2-2'!L218&gt;=0,'様式A-3-2-2'!L218*RANDBETWEEN(80,90)*0.01,'様式A-3-2-2'!L218*RANDBETWEEN(110,120)*0.01),'様式A-3-2-2'!L218-RANDBETWEEN(1,3)),0),0)&amp;"～"&amp;ROUND(IFERROR(IF(ABS('様式A-3-2-2'!L218)&gt;=10,IF('様式A-3-2-2'!L218&gt;=0,'様式A-3-2-2'!L218*RANDBETWEEN(110,120)*0.01,'様式A-3-2-2'!L218*RANDBETWEEN(80,90)*0.01),'様式A-3-2-2'!L218+RANDBETWEEN(1,3)),0),0)&amp;"】"))</f>
        <v>#DIV/0!</v>
      </c>
      <c r="M218" s="323" t="e">
        <f ca="1">IF('様式A-3-2-2'!M218="","",IF('様式A-3-2-2'!M218=0,"-","【"&amp;ROUND(IFERROR(IF(ABS('様式A-3-2-2'!M218)&gt;=10,IF('様式A-3-2-2'!M218&gt;=0,'様式A-3-2-2'!M218*RANDBETWEEN(80,90)*0.01,'様式A-3-2-2'!M218*RANDBETWEEN(110,120)*0.01),'様式A-3-2-2'!M218-RANDBETWEEN(1,3)),0),0)&amp;"～"&amp;ROUND(IFERROR(IF(ABS('様式A-3-2-2'!M218)&gt;=10,IF('様式A-3-2-2'!M218&gt;=0,'様式A-3-2-2'!M218*RANDBETWEEN(110,120)*0.01,'様式A-3-2-2'!M218*RANDBETWEEN(80,90)*0.01),'様式A-3-2-2'!M218+RANDBETWEEN(1,3)),0),0)&amp;"】"))</f>
        <v>#DIV/0!</v>
      </c>
      <c r="N218" s="323" t="e">
        <f ca="1">IF('様式A-3-2-2'!N218="","",IF('様式A-3-2-2'!N218=0,"-","【"&amp;ROUND(IFERROR(IF(ABS('様式A-3-2-2'!N218)&gt;=10,IF('様式A-3-2-2'!N218&gt;=0,'様式A-3-2-2'!N218*RANDBETWEEN(80,90)*0.01,'様式A-3-2-2'!N218*RANDBETWEEN(110,120)*0.01),'様式A-3-2-2'!N218-RANDBETWEEN(1,3)),0),0)&amp;"～"&amp;ROUND(IFERROR(IF(ABS('様式A-3-2-2'!N218)&gt;=10,IF('様式A-3-2-2'!N218&gt;=0,'様式A-3-2-2'!N218*RANDBETWEEN(110,120)*0.01,'様式A-3-2-2'!N218*RANDBETWEEN(80,90)*0.01),'様式A-3-2-2'!N218+RANDBETWEEN(1,3)),0),0)&amp;"】"))</f>
        <v>#DIV/0!</v>
      </c>
      <c r="O218" s="324" t="e">
        <f ca="1">IF('様式A-3-2-2'!O218="","",IF('様式A-3-2-2'!O218=0,"-","【"&amp;ROUND(IFERROR(IF(ABS('様式A-3-2-2'!O218)&gt;=10,IF('様式A-3-2-2'!O218&gt;=0,'様式A-3-2-2'!O218*RANDBETWEEN(80,90)*0.01,'様式A-3-2-2'!O218*RANDBETWEEN(110,120)*0.01),'様式A-3-2-2'!O218-RANDBETWEEN(1,3)),0),0)&amp;"～"&amp;ROUND(IFERROR(IF(ABS('様式A-3-2-2'!O218)&gt;=10,IF('様式A-3-2-2'!O218&gt;=0,'様式A-3-2-2'!O218*RANDBETWEEN(110,120)*0.01,'様式A-3-2-2'!O218*RANDBETWEEN(80,90)*0.01),'様式A-3-2-2'!O218+RANDBETWEEN(1,3)),0),0)&amp;"】"))</f>
        <v>#DIV/0!</v>
      </c>
      <c r="V218" s="70"/>
    </row>
    <row r="219" spans="2:25" ht="19.899999999999999" customHeight="1">
      <c r="C219" s="989" t="s">
        <v>281</v>
      </c>
      <c r="D219" s="873"/>
      <c r="E219" s="873"/>
      <c r="F219" s="873"/>
      <c r="G219" s="873"/>
      <c r="H219" s="873"/>
      <c r="I219" s="873"/>
      <c r="J219" s="874"/>
      <c r="K219" s="325" t="e">
        <f ca="1">IF('様式A-3-2-2'!K219="","",IF('様式A-3-2-2'!K219=0,"-","【"&amp;ROUND(IFERROR(IF(ABS('様式A-3-2-2'!K219)&gt;=10,IF('様式A-3-2-2'!K219&gt;=0,'様式A-3-2-2'!K219*RANDBETWEEN(80,90)*0.01,'様式A-3-2-2'!K219*RANDBETWEEN(110,120)*0.01),'様式A-3-2-2'!K219-RANDBETWEEN(1,3)),0),0)&amp;"～"&amp;ROUND(IFERROR(IF(ABS('様式A-3-2-2'!K219)&gt;=10,IF('様式A-3-2-2'!K219&gt;=0,'様式A-3-2-2'!K219*RANDBETWEEN(110,120)*0.01,'様式A-3-2-2'!K219*RANDBETWEEN(80,90)*0.01),'様式A-3-2-2'!K219+RANDBETWEEN(1,3)),0),0)&amp;"】"))</f>
        <v>#DIV/0!</v>
      </c>
      <c r="L219" s="325" t="e">
        <f ca="1">IF('様式A-3-2-2'!L219="","",IF('様式A-3-2-2'!L219=0,"-","【"&amp;ROUND(IFERROR(IF(ABS('様式A-3-2-2'!L219)&gt;=10,IF('様式A-3-2-2'!L219&gt;=0,'様式A-3-2-2'!L219*RANDBETWEEN(80,90)*0.01,'様式A-3-2-2'!L219*RANDBETWEEN(110,120)*0.01),'様式A-3-2-2'!L219-RANDBETWEEN(1,3)),0),0)&amp;"～"&amp;ROUND(IFERROR(IF(ABS('様式A-3-2-2'!L219)&gt;=10,IF('様式A-3-2-2'!L219&gt;=0,'様式A-3-2-2'!L219*RANDBETWEEN(110,120)*0.01,'様式A-3-2-2'!L219*RANDBETWEEN(80,90)*0.01),'様式A-3-2-2'!L219+RANDBETWEEN(1,3)),0),0)&amp;"】"))</f>
        <v>#DIV/0!</v>
      </c>
      <c r="M219" s="325" t="e">
        <f ca="1">IF('様式A-3-2-2'!M219="","",IF('様式A-3-2-2'!M219=0,"-","【"&amp;ROUND(IFERROR(IF(ABS('様式A-3-2-2'!M219)&gt;=10,IF('様式A-3-2-2'!M219&gt;=0,'様式A-3-2-2'!M219*RANDBETWEEN(80,90)*0.01,'様式A-3-2-2'!M219*RANDBETWEEN(110,120)*0.01),'様式A-3-2-2'!M219-RANDBETWEEN(1,3)),0),0)&amp;"～"&amp;ROUND(IFERROR(IF(ABS('様式A-3-2-2'!M219)&gt;=10,IF('様式A-3-2-2'!M219&gt;=0,'様式A-3-2-2'!M219*RANDBETWEEN(110,120)*0.01,'様式A-3-2-2'!M219*RANDBETWEEN(80,90)*0.01),'様式A-3-2-2'!M219+RANDBETWEEN(1,3)),0),0)&amp;"】"))</f>
        <v>#DIV/0!</v>
      </c>
      <c r="N219" s="325" t="e">
        <f ca="1">IF('様式A-3-2-2'!N219="","",IF('様式A-3-2-2'!N219=0,"-","【"&amp;ROUND(IFERROR(IF(ABS('様式A-3-2-2'!N219)&gt;=10,IF('様式A-3-2-2'!N219&gt;=0,'様式A-3-2-2'!N219*RANDBETWEEN(80,90)*0.01,'様式A-3-2-2'!N219*RANDBETWEEN(110,120)*0.01),'様式A-3-2-2'!N219-RANDBETWEEN(1,3)),0),0)&amp;"～"&amp;ROUND(IFERROR(IF(ABS('様式A-3-2-2'!N219)&gt;=10,IF('様式A-3-2-2'!N219&gt;=0,'様式A-3-2-2'!N219*RANDBETWEEN(110,120)*0.01,'様式A-3-2-2'!N219*RANDBETWEEN(80,90)*0.01),'様式A-3-2-2'!N219+RANDBETWEEN(1,3)),0),0)&amp;"】"))</f>
        <v>#DIV/0!</v>
      </c>
      <c r="O219" s="326" t="e">
        <f ca="1">IF('様式A-3-2-2'!O219="","",IF('様式A-3-2-2'!O219=0,"-","【"&amp;ROUND(IFERROR(IF(ABS('様式A-3-2-2'!O219)&gt;=10,IF('様式A-3-2-2'!O219&gt;=0,'様式A-3-2-2'!O219*RANDBETWEEN(80,90)*0.01,'様式A-3-2-2'!O219*RANDBETWEEN(110,120)*0.01),'様式A-3-2-2'!O219-RANDBETWEEN(1,3)),0),0)&amp;"～"&amp;ROUND(IFERROR(IF(ABS('様式A-3-2-2'!O219)&gt;=10,IF('様式A-3-2-2'!O219&gt;=0,'様式A-3-2-2'!O219*RANDBETWEEN(110,120)*0.01,'様式A-3-2-2'!O219*RANDBETWEEN(80,90)*0.01),'様式A-3-2-2'!O219+RANDBETWEEN(1,3)),0),0)&amp;"】"))</f>
        <v>#DIV/0!</v>
      </c>
      <c r="V219" s="70"/>
    </row>
    <row r="220" spans="2:25" ht="19.899999999999999" customHeight="1">
      <c r="C220" s="989" t="s">
        <v>282</v>
      </c>
      <c r="D220" s="873"/>
      <c r="E220" s="873"/>
      <c r="F220" s="873"/>
      <c r="G220" s="873"/>
      <c r="H220" s="873"/>
      <c r="I220" s="873"/>
      <c r="J220" s="874"/>
      <c r="K220" s="323" t="e">
        <f ca="1">IF('様式A-3-2-2'!K220="","",IF('様式A-3-2-2'!K220=0,"-","【"&amp;ROUND(IFERROR(IF(ABS('様式A-3-2-2'!K220)&gt;=10,IF('様式A-3-2-2'!K220&gt;=0,'様式A-3-2-2'!K220*RANDBETWEEN(80,90)*0.01,'様式A-3-2-2'!K220*RANDBETWEEN(110,120)*0.01),'様式A-3-2-2'!K220-RANDBETWEEN(1,3)),0),0)&amp;"～"&amp;ROUND(IFERROR(IF(ABS('様式A-3-2-2'!K220)&gt;=10,IF('様式A-3-2-2'!K220&gt;=0,'様式A-3-2-2'!K220*RANDBETWEEN(110,120)*0.01,'様式A-3-2-2'!K220*RANDBETWEEN(80,90)*0.01),'様式A-3-2-2'!K220+RANDBETWEEN(1,3)),0),0)&amp;"】"))</f>
        <v>#DIV/0!</v>
      </c>
      <c r="L220" s="323" t="e">
        <f ca="1">IF('様式A-3-2-2'!L220="","",IF('様式A-3-2-2'!L220=0,"-","【"&amp;ROUND(IFERROR(IF(ABS('様式A-3-2-2'!L220)&gt;=10,IF('様式A-3-2-2'!L220&gt;=0,'様式A-3-2-2'!L220*RANDBETWEEN(80,90)*0.01,'様式A-3-2-2'!L220*RANDBETWEEN(110,120)*0.01),'様式A-3-2-2'!L220-RANDBETWEEN(1,3)),0),0)&amp;"～"&amp;ROUND(IFERROR(IF(ABS('様式A-3-2-2'!L220)&gt;=10,IF('様式A-3-2-2'!L220&gt;=0,'様式A-3-2-2'!L220*RANDBETWEEN(110,120)*0.01,'様式A-3-2-2'!L220*RANDBETWEEN(80,90)*0.01),'様式A-3-2-2'!L220+RANDBETWEEN(1,3)),0),0)&amp;"】"))</f>
        <v>#DIV/0!</v>
      </c>
      <c r="M220" s="323" t="e">
        <f ca="1">IF('様式A-3-2-2'!M220="","",IF('様式A-3-2-2'!M220=0,"-","【"&amp;ROUND(IFERROR(IF(ABS('様式A-3-2-2'!M220)&gt;=10,IF('様式A-3-2-2'!M220&gt;=0,'様式A-3-2-2'!M220*RANDBETWEEN(80,90)*0.01,'様式A-3-2-2'!M220*RANDBETWEEN(110,120)*0.01),'様式A-3-2-2'!M220-RANDBETWEEN(1,3)),0),0)&amp;"～"&amp;ROUND(IFERROR(IF(ABS('様式A-3-2-2'!M220)&gt;=10,IF('様式A-3-2-2'!M220&gt;=0,'様式A-3-2-2'!M220*RANDBETWEEN(110,120)*0.01,'様式A-3-2-2'!M220*RANDBETWEEN(80,90)*0.01),'様式A-3-2-2'!M220+RANDBETWEEN(1,3)),0),0)&amp;"】"))</f>
        <v>#DIV/0!</v>
      </c>
      <c r="N220" s="323" t="e">
        <f ca="1">IF('様式A-3-2-2'!N220="","",IF('様式A-3-2-2'!N220=0,"-","【"&amp;ROUND(IFERROR(IF(ABS('様式A-3-2-2'!N220)&gt;=10,IF('様式A-3-2-2'!N220&gt;=0,'様式A-3-2-2'!N220*RANDBETWEEN(80,90)*0.01,'様式A-3-2-2'!N220*RANDBETWEEN(110,120)*0.01),'様式A-3-2-2'!N220-RANDBETWEEN(1,3)),0),0)&amp;"～"&amp;ROUND(IFERROR(IF(ABS('様式A-3-2-2'!N220)&gt;=10,IF('様式A-3-2-2'!N220&gt;=0,'様式A-3-2-2'!N220*RANDBETWEEN(110,120)*0.01,'様式A-3-2-2'!N220*RANDBETWEEN(80,90)*0.01),'様式A-3-2-2'!N220+RANDBETWEEN(1,3)),0),0)&amp;"】"))</f>
        <v>#DIV/0!</v>
      </c>
      <c r="O220" s="324" t="e">
        <f ca="1">IF('様式A-3-2-2'!O220="","",IF('様式A-3-2-2'!O220=0,"-","【"&amp;ROUND(IFERROR(IF(ABS('様式A-3-2-2'!O220)&gt;=10,IF('様式A-3-2-2'!O220&gt;=0,'様式A-3-2-2'!O220*RANDBETWEEN(80,90)*0.01,'様式A-3-2-2'!O220*RANDBETWEEN(110,120)*0.01),'様式A-3-2-2'!O220-RANDBETWEEN(1,3)),0),0)&amp;"～"&amp;ROUND(IFERROR(IF(ABS('様式A-3-2-2'!O220)&gt;=10,IF('様式A-3-2-2'!O220&gt;=0,'様式A-3-2-2'!O220*RANDBETWEEN(110,120)*0.01,'様式A-3-2-2'!O220*RANDBETWEEN(80,90)*0.01),'様式A-3-2-2'!O220+RANDBETWEEN(1,3)),0),0)&amp;"】"))</f>
        <v>#DIV/0!</v>
      </c>
      <c r="R220" s="71"/>
      <c r="V220" s="70"/>
    </row>
    <row r="221" spans="2:25" ht="19.899999999999999" customHeight="1" thickBot="1">
      <c r="C221" s="983" t="s">
        <v>197</v>
      </c>
      <c r="D221" s="855"/>
      <c r="E221" s="855"/>
      <c r="F221" s="855"/>
      <c r="G221" s="855"/>
      <c r="H221" s="855"/>
      <c r="I221" s="855"/>
      <c r="J221" s="856"/>
      <c r="K221" s="327" t="e">
        <f ca="1">IF('様式A-3-2-2'!K221="","",IF('様式A-3-2-2'!K221=0,"-","【"&amp;ROUND(IFERROR(IF(ABS('様式A-3-2-2'!K221)&gt;=10,IF('様式A-3-2-2'!K221&gt;=0,'様式A-3-2-2'!K221*RANDBETWEEN(80,90)*0.01,'様式A-3-2-2'!K221*RANDBETWEEN(110,120)*0.01),'様式A-3-2-2'!K221-RANDBETWEEN(1,3)),0),0)&amp;"～"&amp;ROUND(IFERROR(IF(ABS('様式A-3-2-2'!K221)&gt;=10,IF('様式A-3-2-2'!K221&gt;=0,'様式A-3-2-2'!K221*RANDBETWEEN(110,120)*0.01,'様式A-3-2-2'!K221*RANDBETWEEN(80,90)*0.01),'様式A-3-2-2'!K221+RANDBETWEEN(1,3)),0),0)&amp;"】"))</f>
        <v>#DIV/0!</v>
      </c>
      <c r="L221" s="327" t="e">
        <f ca="1">IF('様式A-3-2-2'!L221="","",IF('様式A-3-2-2'!L221=0,"-","【"&amp;ROUND(IFERROR(IF(ABS('様式A-3-2-2'!L221)&gt;=10,IF('様式A-3-2-2'!L221&gt;=0,'様式A-3-2-2'!L221*RANDBETWEEN(80,90)*0.01,'様式A-3-2-2'!L221*RANDBETWEEN(110,120)*0.01),'様式A-3-2-2'!L221-RANDBETWEEN(1,3)),0),0)&amp;"～"&amp;ROUND(IFERROR(IF(ABS('様式A-3-2-2'!L221)&gt;=10,IF('様式A-3-2-2'!L221&gt;=0,'様式A-3-2-2'!L221*RANDBETWEEN(110,120)*0.01,'様式A-3-2-2'!L221*RANDBETWEEN(80,90)*0.01),'様式A-3-2-2'!L221+RANDBETWEEN(1,3)),0),0)&amp;"】"))</f>
        <v>#DIV/0!</v>
      </c>
      <c r="M221" s="327" t="e">
        <f ca="1">IF('様式A-3-2-2'!M221="","",IF('様式A-3-2-2'!M221=0,"-","【"&amp;ROUND(IFERROR(IF(ABS('様式A-3-2-2'!M221)&gt;=10,IF('様式A-3-2-2'!M221&gt;=0,'様式A-3-2-2'!M221*RANDBETWEEN(80,90)*0.01,'様式A-3-2-2'!M221*RANDBETWEEN(110,120)*0.01),'様式A-3-2-2'!M221-RANDBETWEEN(1,3)),0),0)&amp;"～"&amp;ROUND(IFERROR(IF(ABS('様式A-3-2-2'!M221)&gt;=10,IF('様式A-3-2-2'!M221&gt;=0,'様式A-3-2-2'!M221*RANDBETWEEN(110,120)*0.01,'様式A-3-2-2'!M221*RANDBETWEEN(80,90)*0.01),'様式A-3-2-2'!M221+RANDBETWEEN(1,3)),0),0)&amp;"】"))</f>
        <v>#DIV/0!</v>
      </c>
      <c r="N221" s="327" t="e">
        <f ca="1">IF('様式A-3-2-2'!N221="","",IF('様式A-3-2-2'!N221=0,"-","【"&amp;ROUND(IFERROR(IF(ABS('様式A-3-2-2'!N221)&gt;=10,IF('様式A-3-2-2'!N221&gt;=0,'様式A-3-2-2'!N221*RANDBETWEEN(80,90)*0.01,'様式A-3-2-2'!N221*RANDBETWEEN(110,120)*0.01),'様式A-3-2-2'!N221-RANDBETWEEN(1,3)),0),0)&amp;"～"&amp;ROUND(IFERROR(IF(ABS('様式A-3-2-2'!N221)&gt;=10,IF('様式A-3-2-2'!N221&gt;=0,'様式A-3-2-2'!N221*RANDBETWEEN(110,120)*0.01,'様式A-3-2-2'!N221*RANDBETWEEN(80,90)*0.01),'様式A-3-2-2'!N221+RANDBETWEEN(1,3)),0),0)&amp;"】"))</f>
        <v>#DIV/0!</v>
      </c>
      <c r="O221" s="328" t="e">
        <f ca="1">IF('様式A-3-2-2'!O221="","",IF('様式A-3-2-2'!O221=0,"-","【"&amp;ROUND(IFERROR(IF(ABS('様式A-3-2-2'!O221)&gt;=10,IF('様式A-3-2-2'!O221&gt;=0,'様式A-3-2-2'!O221*RANDBETWEEN(80,90)*0.01,'様式A-3-2-2'!O221*RANDBETWEEN(110,120)*0.01),'様式A-3-2-2'!O221-RANDBETWEEN(1,3)),0),0)&amp;"～"&amp;ROUND(IFERROR(IF(ABS('様式A-3-2-2'!O221)&gt;=10,IF('様式A-3-2-2'!O221&gt;=0,'様式A-3-2-2'!O221*RANDBETWEEN(110,120)*0.01,'様式A-3-2-2'!O221*RANDBETWEEN(80,90)*0.01),'様式A-3-2-2'!O221+RANDBETWEEN(1,3)),0),0)&amp;"】"))</f>
        <v>#DIV/0!</v>
      </c>
      <c r="R221" s="71"/>
      <c r="V221" s="70"/>
    </row>
    <row r="222" spans="2:25" ht="19.899999999999999" customHeight="1" thickTop="1" thickBot="1">
      <c r="C222" s="857" t="s">
        <v>283</v>
      </c>
      <c r="D222" s="858"/>
      <c r="E222" s="858"/>
      <c r="F222" s="858"/>
      <c r="G222" s="858"/>
      <c r="H222" s="858"/>
      <c r="I222" s="858"/>
      <c r="J222" s="859"/>
      <c r="K222" s="321" t="e">
        <f ca="1">IF('様式A-3-2-2'!K222="","",IF('様式A-3-2-2'!K222=0,"-","【"&amp;ROUND(IFERROR(IF(ABS('様式A-3-2-2'!K222)&gt;=10,IF('様式A-3-2-2'!K222&gt;=0,'様式A-3-2-2'!K222*RANDBETWEEN(80,90)*0.01,'様式A-3-2-2'!K222*RANDBETWEEN(110,120)*0.01),'様式A-3-2-2'!K222-RANDBETWEEN(1,3)),0),0)&amp;"～"&amp;ROUND(IFERROR(IF(ABS('様式A-3-2-2'!K222)&gt;=10,IF('様式A-3-2-2'!K222&gt;=0,'様式A-3-2-2'!K222*RANDBETWEEN(110,120)*0.01,'様式A-3-2-2'!K222*RANDBETWEEN(80,90)*0.01),'様式A-3-2-2'!K222+RANDBETWEEN(1,3)),0),0)&amp;"】"))</f>
        <v>#DIV/0!</v>
      </c>
      <c r="L222" s="321" t="e">
        <f ca="1">IF('様式A-3-2-2'!L222="","",IF('様式A-3-2-2'!L222=0,"-","【"&amp;ROUND(IFERROR(IF(ABS('様式A-3-2-2'!L222)&gt;=10,IF('様式A-3-2-2'!L222&gt;=0,'様式A-3-2-2'!L222*RANDBETWEEN(80,90)*0.01,'様式A-3-2-2'!L222*RANDBETWEEN(110,120)*0.01),'様式A-3-2-2'!L222-RANDBETWEEN(1,3)),0),0)&amp;"～"&amp;ROUND(IFERROR(IF(ABS('様式A-3-2-2'!L222)&gt;=10,IF('様式A-3-2-2'!L222&gt;=0,'様式A-3-2-2'!L222*RANDBETWEEN(110,120)*0.01,'様式A-3-2-2'!L222*RANDBETWEEN(80,90)*0.01),'様式A-3-2-2'!L222+RANDBETWEEN(1,3)),0),0)&amp;"】"))</f>
        <v>#DIV/0!</v>
      </c>
      <c r="M222" s="321" t="e">
        <f ca="1">IF('様式A-3-2-2'!M222="","",IF('様式A-3-2-2'!M222=0,"-","【"&amp;ROUND(IFERROR(IF(ABS('様式A-3-2-2'!M222)&gt;=10,IF('様式A-3-2-2'!M222&gt;=0,'様式A-3-2-2'!M222*RANDBETWEEN(80,90)*0.01,'様式A-3-2-2'!M222*RANDBETWEEN(110,120)*0.01),'様式A-3-2-2'!M222-RANDBETWEEN(1,3)),0),0)&amp;"～"&amp;ROUND(IFERROR(IF(ABS('様式A-3-2-2'!M222)&gt;=10,IF('様式A-3-2-2'!M222&gt;=0,'様式A-3-2-2'!M222*RANDBETWEEN(110,120)*0.01,'様式A-3-2-2'!M222*RANDBETWEEN(80,90)*0.01),'様式A-3-2-2'!M222+RANDBETWEEN(1,3)),0),0)&amp;"】"))</f>
        <v>#DIV/0!</v>
      </c>
      <c r="N222" s="321" t="e">
        <f ca="1">IF('様式A-3-2-2'!N222="","",IF('様式A-3-2-2'!N222=0,"-","【"&amp;ROUND(IFERROR(IF(ABS('様式A-3-2-2'!N222)&gt;=10,IF('様式A-3-2-2'!N222&gt;=0,'様式A-3-2-2'!N222*RANDBETWEEN(80,90)*0.01,'様式A-3-2-2'!N222*RANDBETWEEN(110,120)*0.01),'様式A-3-2-2'!N222-RANDBETWEEN(1,3)),0),0)&amp;"～"&amp;ROUND(IFERROR(IF(ABS('様式A-3-2-2'!N222)&gt;=10,IF('様式A-3-2-2'!N222&gt;=0,'様式A-3-2-2'!N222*RANDBETWEEN(110,120)*0.01,'様式A-3-2-2'!N222*RANDBETWEEN(80,90)*0.01),'様式A-3-2-2'!N222+RANDBETWEEN(1,3)),0),0)&amp;"】"))</f>
        <v>#DIV/0!</v>
      </c>
      <c r="O222" s="322" t="e">
        <f ca="1">IF('様式A-3-2-2'!O222="","",IF('様式A-3-2-2'!O222=0,"-","【"&amp;ROUND(IFERROR(IF(ABS('様式A-3-2-2'!O222)&gt;=10,IF('様式A-3-2-2'!O222&gt;=0,'様式A-3-2-2'!O222*RANDBETWEEN(80,90)*0.01,'様式A-3-2-2'!O222*RANDBETWEEN(110,120)*0.01),'様式A-3-2-2'!O222-RANDBETWEEN(1,3)),0),0)&amp;"～"&amp;ROUND(IFERROR(IF(ABS('様式A-3-2-2'!O222)&gt;=10,IF('様式A-3-2-2'!O222&gt;=0,'様式A-3-2-2'!O222*RANDBETWEEN(110,120)*0.01,'様式A-3-2-2'!O222*RANDBETWEEN(80,90)*0.01),'様式A-3-2-2'!O222+RANDBETWEEN(1,3)),0),0)&amp;"】"))</f>
        <v>#DIV/0!</v>
      </c>
      <c r="R222" s="71"/>
      <c r="V222" s="70"/>
    </row>
    <row r="224" spans="2:25" ht="17.25" customHeight="1">
      <c r="B224" s="77" t="s">
        <v>284</v>
      </c>
      <c r="C224" s="875" t="s">
        <v>285</v>
      </c>
      <c r="D224" s="875"/>
      <c r="E224" s="875"/>
      <c r="F224" s="875"/>
      <c r="G224" s="76"/>
      <c r="H224" s="76"/>
      <c r="J224" s="152"/>
      <c r="K224" s="152"/>
      <c r="L224" s="152"/>
      <c r="M224" s="152"/>
      <c r="N224" s="152"/>
      <c r="O224" s="151"/>
      <c r="R224" s="151"/>
      <c r="S224" s="151"/>
      <c r="T224" s="151"/>
      <c r="U224" s="151"/>
      <c r="V224" s="72"/>
      <c r="W224" s="72"/>
      <c r="X224" s="72"/>
      <c r="Y224" s="71"/>
    </row>
    <row r="225" spans="2:24" ht="37.5" customHeight="1" thickBot="1">
      <c r="B225" s="150"/>
      <c r="C225" s="999" t="s">
        <v>200</v>
      </c>
      <c r="D225" s="999"/>
      <c r="E225" s="999"/>
      <c r="F225" s="999"/>
      <c r="G225" s="999"/>
      <c r="H225" s="999"/>
      <c r="I225" s="999"/>
      <c r="J225" s="999"/>
      <c r="K225" s="999"/>
      <c r="L225" s="999"/>
      <c r="M225" s="524"/>
      <c r="N225" s="524"/>
      <c r="O225" s="524"/>
      <c r="P225" s="524"/>
      <c r="Q225" s="524"/>
      <c r="R225" s="524"/>
      <c r="S225" s="151"/>
      <c r="T225" s="151"/>
      <c r="U225" s="72"/>
      <c r="V225" s="72"/>
      <c r="W225" s="72"/>
      <c r="X225" s="71"/>
    </row>
    <row r="226" spans="2:24" ht="14.25" customHeight="1">
      <c r="C226" s="866" t="s">
        <v>275</v>
      </c>
      <c r="D226" s="867"/>
      <c r="E226" s="867"/>
      <c r="F226" s="867"/>
      <c r="G226" s="867"/>
      <c r="H226" s="867"/>
      <c r="I226" s="868"/>
      <c r="J226" s="672" t="s">
        <v>201</v>
      </c>
      <c r="K226" s="673" t="s">
        <v>202</v>
      </c>
      <c r="L226" s="674" t="s">
        <v>203</v>
      </c>
      <c r="M226" s="70"/>
      <c r="N226" s="70"/>
      <c r="V226" s="70"/>
    </row>
    <row r="227" spans="2:24">
      <c r="C227" s="869"/>
      <c r="D227" s="870"/>
      <c r="E227" s="870"/>
      <c r="F227" s="870"/>
      <c r="G227" s="870"/>
      <c r="H227" s="870"/>
      <c r="I227" s="871"/>
      <c r="J227" s="675" t="s">
        <v>204</v>
      </c>
      <c r="K227" s="675" t="s">
        <v>205</v>
      </c>
      <c r="L227" s="676" t="s">
        <v>206</v>
      </c>
      <c r="M227" s="70"/>
      <c r="N227" s="70"/>
      <c r="V227" s="70"/>
    </row>
    <row r="228" spans="2:24" ht="19.899999999999999" customHeight="1">
      <c r="C228" s="391" t="s">
        <v>222</v>
      </c>
      <c r="D228" s="878" t="str">
        <f>IF('様式A-3-2-2'!D228="","",'様式A-3-2-2'!D228)</f>
        <v/>
      </c>
      <c r="E228" s="878"/>
      <c r="F228" s="878"/>
      <c r="G228" s="878"/>
      <c r="H228" s="878"/>
      <c r="I228" s="879"/>
      <c r="J228" s="87" t="str">
        <f ca="1">IF('様式A-3-2-2'!J228="","",IF('様式A-3-2-2'!J228=0,"-","【"&amp;ROUND(IFERROR(IF(ABS('様式A-3-2-2'!J228)&gt;=10,IF('様式A-3-2-2'!J228&gt;=0,'様式A-3-2-2'!J228*RANDBETWEEN(80,90)*0.01,'様式A-3-2-2'!J228*RANDBETWEEN(110,120)*0.01),'様式A-3-2-2'!J228-RANDBETWEEN(1,3)),0),0)&amp;"～"&amp;ROUND(IFERROR(IF(ABS('様式A-3-2-2'!J228)&gt;=10,IF('様式A-3-2-2'!J228&gt;=0,'様式A-3-2-2'!J228*RANDBETWEEN(110,120)*0.01,'様式A-3-2-2'!J228*RANDBETWEEN(80,90)*0.01),'様式A-3-2-2'!J228+RANDBETWEEN(1,3)),0),0)&amp;"】"))</f>
        <v/>
      </c>
      <c r="K228" s="86" t="str">
        <f ca="1">IF('様式A-3-2-2'!K228="","",IF('様式A-3-2-2'!K228=0,"-","【"&amp;ROUND(IFERROR(IF(ABS('様式A-3-2-2'!K228)&gt;=10,IF('様式A-3-2-2'!K228&gt;=0,'様式A-3-2-2'!K228*RANDBETWEEN(80,90)*0.01,'様式A-3-2-2'!K228*RANDBETWEEN(110,120)*0.01),'様式A-3-2-2'!K228-RANDBETWEEN(1,3)),0),0)&amp;"～"&amp;ROUND(IFERROR(IF(ABS('様式A-3-2-2'!K228)&gt;=10,IF('様式A-3-2-2'!K228&gt;=0,'様式A-3-2-2'!K228*RANDBETWEEN(110,120)*0.01,'様式A-3-2-2'!K228*RANDBETWEEN(80,90)*0.01),'様式A-3-2-2'!K228+RANDBETWEEN(1,3)),0),0)&amp;"】"))</f>
        <v/>
      </c>
      <c r="L228" s="85" t="str">
        <f ca="1">IF('様式A-3-2-2'!L228="","",IF('様式A-3-2-2'!L228=0,"-","【"&amp;ROUND(IFERROR(IF(ABS('様式A-3-2-2'!L228)&gt;=10,IF('様式A-3-2-2'!L228&gt;=0,'様式A-3-2-2'!L228*RANDBETWEEN(80,90)*0.01,'様式A-3-2-2'!L228*RANDBETWEEN(110,120)*0.01),'様式A-3-2-2'!L228-RANDBETWEEN(1,3)),0),0)&amp;"～"&amp;ROUND(IFERROR(IF(ABS('様式A-3-2-2'!L228)&gt;=10,IF('様式A-3-2-2'!L228&gt;=0,'様式A-3-2-2'!L228*RANDBETWEEN(110,120)*0.01,'様式A-3-2-2'!L228*RANDBETWEEN(80,90)*0.01),'様式A-3-2-2'!L228+RANDBETWEEN(1,3)),0),0)&amp;"】"))</f>
        <v/>
      </c>
      <c r="M228" s="70"/>
      <c r="N228" s="70"/>
      <c r="V228" s="70"/>
    </row>
    <row r="229" spans="2:24" ht="19.899999999999999" customHeight="1">
      <c r="C229" s="391" t="s">
        <v>223</v>
      </c>
      <c r="D229" s="878" t="str">
        <f>IF('様式A-3-2-2'!D229="","",'様式A-3-2-2'!D229)</f>
        <v/>
      </c>
      <c r="E229" s="878"/>
      <c r="F229" s="878"/>
      <c r="G229" s="878"/>
      <c r="H229" s="878"/>
      <c r="I229" s="879"/>
      <c r="J229" s="87" t="str">
        <f ca="1">IF('様式A-3-2-2'!J229="","",IF('様式A-3-2-2'!J229=0,"-","【"&amp;ROUND(IFERROR(IF(ABS('様式A-3-2-2'!J229)&gt;=10,IF('様式A-3-2-2'!J229&gt;=0,'様式A-3-2-2'!J229*RANDBETWEEN(80,90)*0.01,'様式A-3-2-2'!J229*RANDBETWEEN(110,120)*0.01),'様式A-3-2-2'!J229-RANDBETWEEN(1,3)),0),0)&amp;"～"&amp;ROUND(IFERROR(IF(ABS('様式A-3-2-2'!J229)&gt;=10,IF('様式A-3-2-2'!J229&gt;=0,'様式A-3-2-2'!J229*RANDBETWEEN(110,120)*0.01,'様式A-3-2-2'!J229*RANDBETWEEN(80,90)*0.01),'様式A-3-2-2'!J229+RANDBETWEEN(1,3)),0),0)&amp;"】"))</f>
        <v/>
      </c>
      <c r="K229" s="86" t="str">
        <f ca="1">IF('様式A-3-2-2'!K229="","",IF('様式A-3-2-2'!K229=0,"-","【"&amp;ROUND(IFERROR(IF(ABS('様式A-3-2-2'!K229)&gt;=10,IF('様式A-3-2-2'!K229&gt;=0,'様式A-3-2-2'!K229*RANDBETWEEN(80,90)*0.01,'様式A-3-2-2'!K229*RANDBETWEEN(110,120)*0.01),'様式A-3-2-2'!K229-RANDBETWEEN(1,3)),0),0)&amp;"～"&amp;ROUND(IFERROR(IF(ABS('様式A-3-2-2'!K229)&gt;=10,IF('様式A-3-2-2'!K229&gt;=0,'様式A-3-2-2'!K229*RANDBETWEEN(110,120)*0.01,'様式A-3-2-2'!K229*RANDBETWEEN(80,90)*0.01),'様式A-3-2-2'!K229+RANDBETWEEN(1,3)),0),0)&amp;"】"))</f>
        <v/>
      </c>
      <c r="L229" s="85" t="str">
        <f ca="1">IF('様式A-3-2-2'!L229="","",IF('様式A-3-2-2'!L229=0,"-","【"&amp;ROUND(IFERROR(IF(ABS('様式A-3-2-2'!L229)&gt;=10,IF('様式A-3-2-2'!L229&gt;=0,'様式A-3-2-2'!L229*RANDBETWEEN(80,90)*0.01,'様式A-3-2-2'!L229*RANDBETWEEN(110,120)*0.01),'様式A-3-2-2'!L229-RANDBETWEEN(1,3)),0),0)&amp;"～"&amp;ROUND(IFERROR(IF(ABS('様式A-3-2-2'!L229)&gt;=10,IF('様式A-3-2-2'!L229&gt;=0,'様式A-3-2-2'!L229*RANDBETWEEN(110,120)*0.01,'様式A-3-2-2'!L229*RANDBETWEEN(80,90)*0.01),'様式A-3-2-2'!L229+RANDBETWEEN(1,3)),0),0)&amp;"】"))</f>
        <v/>
      </c>
      <c r="M229" s="70"/>
      <c r="N229" s="70"/>
      <c r="V229" s="70"/>
    </row>
    <row r="230" spans="2:24" ht="19.899999999999999" customHeight="1">
      <c r="C230" s="880" t="s">
        <v>276</v>
      </c>
      <c r="D230" s="881"/>
      <c r="E230" s="881"/>
      <c r="F230" s="881"/>
      <c r="G230" s="881"/>
      <c r="H230" s="881"/>
      <c r="I230" s="882"/>
      <c r="J230" s="305" t="str">
        <f ca="1">IF('様式A-3-2-2'!J230="","",IF('様式A-3-2-2'!J230=0,"-","【"&amp;ROUND(IFERROR(IF(ABS('様式A-3-2-2'!J230)&gt;=10,IF('様式A-3-2-2'!J230&gt;=0,'様式A-3-2-2'!J230*RANDBETWEEN(80,90)*0.01,'様式A-3-2-2'!J230*RANDBETWEEN(110,120)*0.01),'様式A-3-2-2'!J230-RANDBETWEEN(1,3)),0),0)&amp;"～"&amp;ROUND(IFERROR(IF(ABS('様式A-3-2-2'!J230)&gt;=10,IF('様式A-3-2-2'!J230&gt;=0,'様式A-3-2-2'!J230*RANDBETWEEN(110,120)*0.01,'様式A-3-2-2'!J230*RANDBETWEEN(80,90)*0.01),'様式A-3-2-2'!J230+RANDBETWEEN(1,3)),0),0)&amp;"】"))</f>
        <v>-</v>
      </c>
      <c r="K230" s="319" t="str">
        <f ca="1">IF('様式A-3-2-2'!K230="","",IF('様式A-3-2-2'!K230=0,"-","【"&amp;ROUND(IFERROR(IF(ABS('様式A-3-2-2'!K230)&gt;=10,IF('様式A-3-2-2'!K230&gt;=0,'様式A-3-2-2'!K230*RANDBETWEEN(80,90)*0.01,'様式A-3-2-2'!K230*RANDBETWEEN(110,120)*0.01),'様式A-3-2-2'!K230-RANDBETWEEN(1,3)),0),0)&amp;"～"&amp;ROUND(IFERROR(IF(ABS('様式A-3-2-2'!K230)&gt;=10,IF('様式A-3-2-2'!K230&gt;=0,'様式A-3-2-2'!K230*RANDBETWEEN(110,120)*0.01,'様式A-3-2-2'!K230*RANDBETWEEN(80,90)*0.01),'様式A-3-2-2'!K230+RANDBETWEEN(1,3)),0),0)&amp;"】"))</f>
        <v>-</v>
      </c>
      <c r="L230" s="320" t="str">
        <f ca="1">IF('様式A-3-2-2'!L230="","",IF('様式A-3-2-2'!L230=0,"-","【"&amp;ROUND(IFERROR(IF(ABS('様式A-3-2-2'!L230)&gt;=10,IF('様式A-3-2-2'!L230&gt;=0,'様式A-3-2-2'!L230*RANDBETWEEN(80,90)*0.01,'様式A-3-2-2'!L230*RANDBETWEEN(110,120)*0.01),'様式A-3-2-2'!L230-RANDBETWEEN(1,3)),0),0)&amp;"～"&amp;ROUND(IFERROR(IF(ABS('様式A-3-2-2'!L230)&gt;=10,IF('様式A-3-2-2'!L230&gt;=0,'様式A-3-2-2'!L230*RANDBETWEEN(110,120)*0.01,'様式A-3-2-2'!L230*RANDBETWEEN(80,90)*0.01),'様式A-3-2-2'!L230+RANDBETWEEN(1,3)),0),0)&amp;"】"))</f>
        <v>-</v>
      </c>
      <c r="M230" s="70"/>
      <c r="N230" s="70"/>
      <c r="V230" s="70"/>
    </row>
    <row r="231" spans="2:24" ht="19.899999999999999" customHeight="1">
      <c r="C231" s="84"/>
      <c r="D231" s="860" t="s">
        <v>210</v>
      </c>
      <c r="E231" s="861"/>
      <c r="F231" s="861"/>
      <c r="G231" s="861"/>
      <c r="H231" s="861"/>
      <c r="I231" s="862"/>
      <c r="J231" s="82" t="str">
        <f ca="1">IF('様式A-3-2-2'!J231="","",IF('様式A-3-2-2'!J231=0,"-","【"&amp;ROUND(IFERROR(IF(ABS('様式A-3-2-2'!J231)&gt;=10,IF('様式A-3-2-2'!J231&gt;=0,'様式A-3-2-2'!J231*RANDBETWEEN(80,90)*0.01,'様式A-3-2-2'!J231*RANDBETWEEN(110,120)*0.01),'様式A-3-2-2'!J231-RANDBETWEEN(1,3)),0),0)&amp;"～"&amp;ROUND(IFERROR(IF(ABS('様式A-3-2-2'!J231)&gt;=10,IF('様式A-3-2-2'!J231&gt;=0,'様式A-3-2-2'!J231*RANDBETWEEN(110,120)*0.01,'様式A-3-2-2'!J231*RANDBETWEEN(80,90)*0.01),'様式A-3-2-2'!J231+RANDBETWEEN(1,3)),0),0)&amp;"】"))</f>
        <v/>
      </c>
      <c r="K231" s="81" t="str">
        <f ca="1">IF('様式A-3-2-2'!K231="","",IF('様式A-3-2-2'!K231=0,"-","【"&amp;ROUND(IFERROR(IF(ABS('様式A-3-2-2'!K231)&gt;=10,IF('様式A-3-2-2'!K231&gt;=0,'様式A-3-2-2'!K231*RANDBETWEEN(80,90)*0.01,'様式A-3-2-2'!K231*RANDBETWEEN(110,120)*0.01),'様式A-3-2-2'!K231-RANDBETWEEN(1,3)),0),0)&amp;"～"&amp;ROUND(IFERROR(IF(ABS('様式A-3-2-2'!K231)&gt;=10,IF('様式A-3-2-2'!K231&gt;=0,'様式A-3-2-2'!K231*RANDBETWEEN(110,120)*0.01,'様式A-3-2-2'!K231*RANDBETWEEN(80,90)*0.01),'様式A-3-2-2'!K231+RANDBETWEEN(1,3)),0),0)&amp;"】"))</f>
        <v/>
      </c>
      <c r="L231" s="80" t="str">
        <f ca="1">IF('様式A-3-2-2'!L231="","",IF('様式A-3-2-2'!L231=0,"-","【"&amp;ROUND(IFERROR(IF(ABS('様式A-3-2-2'!L231)&gt;=10,IF('様式A-3-2-2'!L231&gt;=0,'様式A-3-2-2'!L231*RANDBETWEEN(80,90)*0.01,'様式A-3-2-2'!L231*RANDBETWEEN(110,120)*0.01),'様式A-3-2-2'!L231-RANDBETWEEN(1,3)),0),0)&amp;"～"&amp;ROUND(IFERROR(IF(ABS('様式A-3-2-2'!L231)&gt;=10,IF('様式A-3-2-2'!L231&gt;=0,'様式A-3-2-2'!L231*RANDBETWEEN(110,120)*0.01,'様式A-3-2-2'!L231*RANDBETWEEN(80,90)*0.01),'様式A-3-2-2'!L231+RANDBETWEEN(1,3)),0),0)&amp;"】"))</f>
        <v/>
      </c>
      <c r="M231" s="70"/>
      <c r="N231" s="70"/>
      <c r="V231" s="70"/>
    </row>
    <row r="232" spans="2:24" ht="19.899999999999999" customHeight="1" thickBot="1">
      <c r="C232" s="863" t="s">
        <v>286</v>
      </c>
      <c r="D232" s="864"/>
      <c r="E232" s="864"/>
      <c r="F232" s="864"/>
      <c r="G232" s="864"/>
      <c r="H232" s="864"/>
      <c r="I232" s="864"/>
      <c r="J232" s="321" t="e">
        <f ca="1">IF('様式A-3-2-2'!J232="","",IF('様式A-3-2-2'!J232=0,"-","【"&amp;ROUND(IFERROR(IF(ABS('様式A-3-2-2'!J232)&gt;=10,IF('様式A-3-2-2'!J232&gt;=0,'様式A-3-2-2'!J232*RANDBETWEEN(80,90)*0.01,'様式A-3-2-2'!J232*RANDBETWEEN(110,120)*0.01),'様式A-3-2-2'!J232-RANDBETWEEN(1,3)),0),0)&amp;"～"&amp;ROUND(IFERROR(IF(ABS('様式A-3-2-2'!J232)&gt;=10,IF('様式A-3-2-2'!J232&gt;=0,'様式A-3-2-2'!J232*RANDBETWEEN(110,120)*0.01,'様式A-3-2-2'!J232*RANDBETWEEN(80,90)*0.01),'様式A-3-2-2'!J232+RANDBETWEEN(1,3)),0),0)&amp;"】"))</f>
        <v>#DIV/0!</v>
      </c>
      <c r="K232" s="321" t="e">
        <f ca="1">IF('様式A-3-2-2'!K232="","",IF('様式A-3-2-2'!K232=0,"-","【"&amp;ROUND(IFERROR(IF(ABS('様式A-3-2-2'!K232)&gt;=10,IF('様式A-3-2-2'!K232&gt;=0,'様式A-3-2-2'!K232*RANDBETWEEN(80,90)*0.01,'様式A-3-2-2'!K232*RANDBETWEEN(110,120)*0.01),'様式A-3-2-2'!K232-RANDBETWEEN(1,3)),0),0)&amp;"～"&amp;ROUND(IFERROR(IF(ABS('様式A-3-2-2'!K232)&gt;=10,IF('様式A-3-2-2'!K232&gt;=0,'様式A-3-2-2'!K232*RANDBETWEEN(110,120)*0.01,'様式A-3-2-2'!K232*RANDBETWEEN(80,90)*0.01),'様式A-3-2-2'!K232+RANDBETWEEN(1,3)),0),0)&amp;"】"))</f>
        <v>#DIV/0!</v>
      </c>
      <c r="L232" s="322" t="e">
        <f ca="1">IF('様式A-3-2-2'!L232="","",IF('様式A-3-2-2'!L232=0,"-","【"&amp;ROUND(IFERROR(IF(ABS('様式A-3-2-2'!L232)&gt;=10,IF('様式A-3-2-2'!L232&gt;=0,'様式A-3-2-2'!L232*RANDBETWEEN(80,90)*0.01,'様式A-3-2-2'!L232*RANDBETWEEN(110,120)*0.01),'様式A-3-2-2'!L232-RANDBETWEEN(1,3)),0),0)&amp;"～"&amp;ROUND(IFERROR(IF(ABS('様式A-3-2-2'!L232)&gt;=10,IF('様式A-3-2-2'!L232&gt;=0,'様式A-3-2-2'!L232*RANDBETWEEN(110,120)*0.01,'様式A-3-2-2'!L232*RANDBETWEEN(80,90)*0.01),'様式A-3-2-2'!L232+RANDBETWEEN(1,3)),0),0)&amp;"】"))</f>
        <v>#DIV/0!</v>
      </c>
      <c r="M232" s="70"/>
      <c r="N232" s="70"/>
      <c r="V232" s="70"/>
    </row>
    <row r="233" spans="2:24" ht="15" thickBot="1"/>
    <row r="234" spans="2:24" ht="14.25" customHeight="1">
      <c r="C234" s="866" t="s">
        <v>278</v>
      </c>
      <c r="D234" s="867"/>
      <c r="E234" s="867"/>
      <c r="F234" s="867"/>
      <c r="G234" s="867"/>
      <c r="H234" s="867"/>
      <c r="I234" s="867"/>
      <c r="J234" s="868"/>
      <c r="K234" s="672" t="s">
        <v>201</v>
      </c>
      <c r="L234" s="672" t="s">
        <v>202</v>
      </c>
      <c r="M234" s="674" t="s">
        <v>203</v>
      </c>
      <c r="N234" s="70"/>
      <c r="V234" s="70"/>
    </row>
    <row r="235" spans="2:24" ht="40.9" customHeight="1">
      <c r="C235" s="869"/>
      <c r="D235" s="870"/>
      <c r="E235" s="870"/>
      <c r="F235" s="870"/>
      <c r="G235" s="870"/>
      <c r="H235" s="870"/>
      <c r="I235" s="870"/>
      <c r="J235" s="871"/>
      <c r="K235" s="675" t="s">
        <v>204</v>
      </c>
      <c r="L235" s="675" t="s">
        <v>205</v>
      </c>
      <c r="M235" s="676" t="s">
        <v>206</v>
      </c>
      <c r="N235" s="70"/>
      <c r="V235" s="70"/>
    </row>
    <row r="236" spans="2:24" ht="19.899999999999999" customHeight="1">
      <c r="C236" s="872" t="s">
        <v>287</v>
      </c>
      <c r="D236" s="873"/>
      <c r="E236" s="873"/>
      <c r="F236" s="873"/>
      <c r="G236" s="873"/>
      <c r="H236" s="873"/>
      <c r="I236" s="873"/>
      <c r="J236" s="874"/>
      <c r="K236" s="323" t="e">
        <f ca="1">IF('様式A-3-2-2'!K236="","",IF('様式A-3-2-2'!K236=0,"-","【"&amp;ROUND(IFERROR(IF(ABS('様式A-3-2-2'!K236)&gt;=10,IF('様式A-3-2-2'!K236&gt;=0,'様式A-3-2-2'!K236*RANDBETWEEN(80,90)*0.01,'様式A-3-2-2'!K236*RANDBETWEEN(110,120)*0.01),'様式A-3-2-2'!K236-RANDBETWEEN(1,3)),0),0)&amp;"～"&amp;ROUND(IFERROR(IF(ABS('様式A-3-2-2'!K236)&gt;=10,IF('様式A-3-2-2'!K236&gt;=0,'様式A-3-2-2'!K236*RANDBETWEEN(110,120)*0.01,'様式A-3-2-2'!K236*RANDBETWEEN(80,90)*0.01),'様式A-3-2-2'!K236+RANDBETWEEN(1,3)),0),0)&amp;"】"))</f>
        <v>#DIV/0!</v>
      </c>
      <c r="L236" s="323" t="e">
        <f ca="1">IF('様式A-3-2-2'!L236="","",IF('様式A-3-2-2'!L236=0,"-","【"&amp;ROUND(IFERROR(IF(ABS('様式A-3-2-2'!L236)&gt;=10,IF('様式A-3-2-2'!L236&gt;=0,'様式A-3-2-2'!L236*RANDBETWEEN(80,90)*0.01,'様式A-3-2-2'!L236*RANDBETWEEN(110,120)*0.01),'様式A-3-2-2'!L236-RANDBETWEEN(1,3)),0),0)&amp;"～"&amp;ROUND(IFERROR(IF(ABS('様式A-3-2-2'!L236)&gt;=10,IF('様式A-3-2-2'!L236&gt;=0,'様式A-3-2-2'!L236*RANDBETWEEN(110,120)*0.01,'様式A-3-2-2'!L236*RANDBETWEEN(80,90)*0.01),'様式A-3-2-2'!L236+RANDBETWEEN(1,3)),0),0)&amp;"】"))</f>
        <v>#DIV/0!</v>
      </c>
      <c r="M236" s="324" t="e">
        <f ca="1">IF('様式A-3-2-2'!M236="","",IF('様式A-3-2-2'!M236=0,"-","【"&amp;ROUND(IFERROR(IF(ABS('様式A-3-2-2'!M236)&gt;=10,IF('様式A-3-2-2'!M236&gt;=0,'様式A-3-2-2'!M236*RANDBETWEEN(80,90)*0.01,'様式A-3-2-2'!M236*RANDBETWEEN(110,120)*0.01),'様式A-3-2-2'!M236-RANDBETWEEN(1,3)),0),0)&amp;"～"&amp;ROUND(IFERROR(IF(ABS('様式A-3-2-2'!M236)&gt;=10,IF('様式A-3-2-2'!M236&gt;=0,'様式A-3-2-2'!M236*RANDBETWEEN(110,120)*0.01,'様式A-3-2-2'!M236*RANDBETWEEN(80,90)*0.01),'様式A-3-2-2'!M236+RANDBETWEEN(1,3)),0),0)&amp;"】"))</f>
        <v>#DIV/0!</v>
      </c>
      <c r="N236" s="70"/>
      <c r="V236" s="70"/>
    </row>
    <row r="237" spans="2:24" ht="19.899999999999999" customHeight="1">
      <c r="C237" s="872" t="s">
        <v>288</v>
      </c>
      <c r="D237" s="873"/>
      <c r="E237" s="873"/>
      <c r="F237" s="873"/>
      <c r="G237" s="873"/>
      <c r="H237" s="873"/>
      <c r="I237" s="873"/>
      <c r="J237" s="874"/>
      <c r="K237" s="323" t="e">
        <f ca="1">IF('様式A-3-2-2'!K237="","",IF('様式A-3-2-2'!K237=0,"-","【"&amp;ROUND(IFERROR(IF(ABS('様式A-3-2-2'!K237)&gt;=10,IF('様式A-3-2-2'!K237&gt;=0,'様式A-3-2-2'!K237*RANDBETWEEN(80,90)*0.01,'様式A-3-2-2'!K237*RANDBETWEEN(110,120)*0.01),'様式A-3-2-2'!K237-RANDBETWEEN(1,3)),0),0)&amp;"～"&amp;ROUND(IFERROR(IF(ABS('様式A-3-2-2'!K237)&gt;=10,IF('様式A-3-2-2'!K237&gt;=0,'様式A-3-2-2'!K237*RANDBETWEEN(110,120)*0.01,'様式A-3-2-2'!K237*RANDBETWEEN(80,90)*0.01),'様式A-3-2-2'!K237+RANDBETWEEN(1,3)),0),0)&amp;"】"))</f>
        <v>#DIV/0!</v>
      </c>
      <c r="L237" s="323" t="e">
        <f ca="1">IF('様式A-3-2-2'!L237="","",IF('様式A-3-2-2'!L237=0,"-","【"&amp;ROUND(IFERROR(IF(ABS('様式A-3-2-2'!L237)&gt;=10,IF('様式A-3-2-2'!L237&gt;=0,'様式A-3-2-2'!L237*RANDBETWEEN(80,90)*0.01,'様式A-3-2-2'!L237*RANDBETWEEN(110,120)*0.01),'様式A-3-2-2'!L237-RANDBETWEEN(1,3)),0),0)&amp;"～"&amp;ROUND(IFERROR(IF(ABS('様式A-3-2-2'!L237)&gt;=10,IF('様式A-3-2-2'!L237&gt;=0,'様式A-3-2-2'!L237*RANDBETWEEN(110,120)*0.01,'様式A-3-2-2'!L237*RANDBETWEEN(80,90)*0.01),'様式A-3-2-2'!L237+RANDBETWEEN(1,3)),0),0)&amp;"】"))</f>
        <v>#DIV/0!</v>
      </c>
      <c r="M237" s="324" t="e">
        <f ca="1">IF('様式A-3-2-2'!M237="","",IF('様式A-3-2-2'!M237=0,"-","【"&amp;ROUND(IFERROR(IF(ABS('様式A-3-2-2'!M237)&gt;=10,IF('様式A-3-2-2'!M237&gt;=0,'様式A-3-2-2'!M237*RANDBETWEEN(80,90)*0.01,'様式A-3-2-2'!M237*RANDBETWEEN(110,120)*0.01),'様式A-3-2-2'!M237-RANDBETWEEN(1,3)),0),0)&amp;"～"&amp;ROUND(IFERROR(IF(ABS('様式A-3-2-2'!M237)&gt;=10,IF('様式A-3-2-2'!M237&gt;=0,'様式A-3-2-2'!M237*RANDBETWEEN(110,120)*0.01,'様式A-3-2-2'!M237*RANDBETWEEN(80,90)*0.01),'様式A-3-2-2'!M237+RANDBETWEEN(1,3)),0),0)&amp;"】"))</f>
        <v>#DIV/0!</v>
      </c>
      <c r="N237" s="70"/>
      <c r="V237" s="70"/>
    </row>
    <row r="238" spans="2:24" ht="19.899999999999999" customHeight="1">
      <c r="C238" s="872" t="s">
        <v>289</v>
      </c>
      <c r="D238" s="873"/>
      <c r="E238" s="873"/>
      <c r="F238" s="873"/>
      <c r="G238" s="873"/>
      <c r="H238" s="873"/>
      <c r="I238" s="873"/>
      <c r="J238" s="874"/>
      <c r="K238" s="325" t="e">
        <f ca="1">IF('様式A-3-2-2'!K238="","",IF('様式A-3-2-2'!K238=0,"-","【"&amp;ROUND(IFERROR(IF(ABS('様式A-3-2-2'!K238)&gt;=10,IF('様式A-3-2-2'!K238&gt;=0,'様式A-3-2-2'!K238*RANDBETWEEN(80,90)*0.01,'様式A-3-2-2'!K238*RANDBETWEEN(110,120)*0.01),'様式A-3-2-2'!K238-RANDBETWEEN(1,3)),0),0)&amp;"～"&amp;ROUND(IFERROR(IF(ABS('様式A-3-2-2'!K238)&gt;=10,IF('様式A-3-2-2'!K238&gt;=0,'様式A-3-2-2'!K238*RANDBETWEEN(110,120)*0.01,'様式A-3-2-2'!K238*RANDBETWEEN(80,90)*0.01),'様式A-3-2-2'!K238+RANDBETWEEN(1,3)),0),0)&amp;"】"))</f>
        <v>#DIV/0!</v>
      </c>
      <c r="L238" s="325" t="e">
        <f ca="1">IF('様式A-3-2-2'!L238="","",IF('様式A-3-2-2'!L238=0,"-","【"&amp;ROUND(IFERROR(IF(ABS('様式A-3-2-2'!L238)&gt;=10,IF('様式A-3-2-2'!L238&gt;=0,'様式A-3-2-2'!L238*RANDBETWEEN(80,90)*0.01,'様式A-3-2-2'!L238*RANDBETWEEN(110,120)*0.01),'様式A-3-2-2'!L238-RANDBETWEEN(1,3)),0),0)&amp;"～"&amp;ROUND(IFERROR(IF(ABS('様式A-3-2-2'!L238)&gt;=10,IF('様式A-3-2-2'!L238&gt;=0,'様式A-3-2-2'!L238*RANDBETWEEN(110,120)*0.01,'様式A-3-2-2'!L238*RANDBETWEEN(80,90)*0.01),'様式A-3-2-2'!L238+RANDBETWEEN(1,3)),0),0)&amp;"】"))</f>
        <v>#DIV/0!</v>
      </c>
      <c r="M238" s="326" t="e">
        <f ca="1">IF('様式A-3-2-2'!M238="","",IF('様式A-3-2-2'!M238=0,"-","【"&amp;ROUND(IFERROR(IF(ABS('様式A-3-2-2'!M238)&gt;=10,IF('様式A-3-2-2'!M238&gt;=0,'様式A-3-2-2'!M238*RANDBETWEEN(80,90)*0.01,'様式A-3-2-2'!M238*RANDBETWEEN(110,120)*0.01),'様式A-3-2-2'!M238-RANDBETWEEN(1,3)),0),0)&amp;"～"&amp;ROUND(IFERROR(IF(ABS('様式A-3-2-2'!M238)&gt;=10,IF('様式A-3-2-2'!M238&gt;=0,'様式A-3-2-2'!M238*RANDBETWEEN(110,120)*0.01,'様式A-3-2-2'!M238*RANDBETWEEN(80,90)*0.01),'様式A-3-2-2'!M238+RANDBETWEEN(1,3)),0),0)&amp;"】"))</f>
        <v>#DIV/0!</v>
      </c>
      <c r="N238" s="70"/>
      <c r="V238" s="70"/>
    </row>
    <row r="239" spans="2:24" ht="19.899999999999999" customHeight="1">
      <c r="C239" s="872" t="s">
        <v>212</v>
      </c>
      <c r="D239" s="873"/>
      <c r="E239" s="873"/>
      <c r="F239" s="873"/>
      <c r="G239" s="873"/>
      <c r="H239" s="873"/>
      <c r="I239" s="873"/>
      <c r="J239" s="874"/>
      <c r="K239" s="323" t="e">
        <f ca="1">IF('様式A-3-2-2'!K239="","",IF('様式A-3-2-2'!K239=0,"-","【"&amp;ROUND(IFERROR(IF(ABS('様式A-3-2-2'!K239)&gt;=10,IF('様式A-3-2-2'!K239&gt;=0,'様式A-3-2-2'!K239*RANDBETWEEN(80,90)*0.01,'様式A-3-2-2'!K239*RANDBETWEEN(110,120)*0.01),'様式A-3-2-2'!K239-RANDBETWEEN(1,3)),0),0)&amp;"～"&amp;ROUND(IFERROR(IF(ABS('様式A-3-2-2'!K239)&gt;=10,IF('様式A-3-2-2'!K239&gt;=0,'様式A-3-2-2'!K239*RANDBETWEEN(110,120)*0.01,'様式A-3-2-2'!K239*RANDBETWEEN(80,90)*0.01),'様式A-3-2-2'!K239+RANDBETWEEN(1,3)),0),0)&amp;"】"))</f>
        <v>#DIV/0!</v>
      </c>
      <c r="L239" s="323" t="e">
        <f ca="1">IF('様式A-3-2-2'!L239="","",IF('様式A-3-2-2'!L239=0,"-","【"&amp;ROUND(IFERROR(IF(ABS('様式A-3-2-2'!L239)&gt;=10,IF('様式A-3-2-2'!L239&gt;=0,'様式A-3-2-2'!L239*RANDBETWEEN(80,90)*0.01,'様式A-3-2-2'!L239*RANDBETWEEN(110,120)*0.01),'様式A-3-2-2'!L239-RANDBETWEEN(1,3)),0),0)&amp;"～"&amp;ROUND(IFERROR(IF(ABS('様式A-3-2-2'!L239)&gt;=10,IF('様式A-3-2-2'!L239&gt;=0,'様式A-3-2-2'!L239*RANDBETWEEN(110,120)*0.01,'様式A-3-2-2'!L239*RANDBETWEEN(80,90)*0.01),'様式A-3-2-2'!L239+RANDBETWEEN(1,3)),0),0)&amp;"】"))</f>
        <v>#DIV/0!</v>
      </c>
      <c r="M239" s="324" t="e">
        <f ca="1">IF('様式A-3-2-2'!M239="","",IF('様式A-3-2-2'!M239=0,"-","【"&amp;ROUND(IFERROR(IF(ABS('様式A-3-2-2'!M239)&gt;=10,IF('様式A-3-2-2'!M239&gt;=0,'様式A-3-2-2'!M239*RANDBETWEEN(80,90)*0.01,'様式A-3-2-2'!M239*RANDBETWEEN(110,120)*0.01),'様式A-3-2-2'!M239-RANDBETWEEN(1,3)),0),0)&amp;"～"&amp;ROUND(IFERROR(IF(ABS('様式A-3-2-2'!M239)&gt;=10,IF('様式A-3-2-2'!M239&gt;=0,'様式A-3-2-2'!M239*RANDBETWEEN(110,120)*0.01,'様式A-3-2-2'!M239*RANDBETWEEN(80,90)*0.01),'様式A-3-2-2'!M239+RANDBETWEEN(1,3)),0),0)&amp;"】"))</f>
        <v>#DIV/0!</v>
      </c>
      <c r="N239" s="70"/>
      <c r="P239" s="71"/>
      <c r="V239" s="70"/>
    </row>
    <row r="240" spans="2:24" ht="19.899999999999999" customHeight="1" thickBot="1">
      <c r="C240" s="854" t="s">
        <v>213</v>
      </c>
      <c r="D240" s="855"/>
      <c r="E240" s="855"/>
      <c r="F240" s="855"/>
      <c r="G240" s="855"/>
      <c r="H240" s="855"/>
      <c r="I240" s="855"/>
      <c r="J240" s="856"/>
      <c r="K240" s="327" t="e">
        <f ca="1">IF('様式A-3-2-2'!K240="","",IF('様式A-3-2-2'!K240=0,"-","【"&amp;ROUND(IFERROR(IF(ABS('様式A-3-2-2'!K240)&gt;=10,IF('様式A-3-2-2'!K240&gt;=0,'様式A-3-2-2'!K240*RANDBETWEEN(80,90)*0.01,'様式A-3-2-2'!K240*RANDBETWEEN(110,120)*0.01),'様式A-3-2-2'!K240-RANDBETWEEN(1,3)),0),0)&amp;"～"&amp;ROUND(IFERROR(IF(ABS('様式A-3-2-2'!K240)&gt;=10,IF('様式A-3-2-2'!K240&gt;=0,'様式A-3-2-2'!K240*RANDBETWEEN(110,120)*0.01,'様式A-3-2-2'!K240*RANDBETWEEN(80,90)*0.01),'様式A-3-2-2'!K240+RANDBETWEEN(1,3)),0),0)&amp;"】"))</f>
        <v>#DIV/0!</v>
      </c>
      <c r="L240" s="327" t="e">
        <f ca="1">IF('様式A-3-2-2'!L240="","",IF('様式A-3-2-2'!L240=0,"-","【"&amp;ROUND(IFERROR(IF(ABS('様式A-3-2-2'!L240)&gt;=10,IF('様式A-3-2-2'!L240&gt;=0,'様式A-3-2-2'!L240*RANDBETWEEN(80,90)*0.01,'様式A-3-2-2'!L240*RANDBETWEEN(110,120)*0.01),'様式A-3-2-2'!L240-RANDBETWEEN(1,3)),0),0)&amp;"～"&amp;ROUND(IFERROR(IF(ABS('様式A-3-2-2'!L240)&gt;=10,IF('様式A-3-2-2'!L240&gt;=0,'様式A-3-2-2'!L240*RANDBETWEEN(110,120)*0.01,'様式A-3-2-2'!L240*RANDBETWEEN(80,90)*0.01),'様式A-3-2-2'!L240+RANDBETWEEN(1,3)),0),0)&amp;"】"))</f>
        <v>#DIV/0!</v>
      </c>
      <c r="M240" s="328" t="e">
        <f ca="1">IF('様式A-3-2-2'!M240="","",IF('様式A-3-2-2'!M240=0,"-","【"&amp;ROUND(IFERROR(IF(ABS('様式A-3-2-2'!M240)&gt;=10,IF('様式A-3-2-2'!M240&gt;=0,'様式A-3-2-2'!M240*RANDBETWEEN(80,90)*0.01,'様式A-3-2-2'!M240*RANDBETWEEN(110,120)*0.01),'様式A-3-2-2'!M240-RANDBETWEEN(1,3)),0),0)&amp;"～"&amp;ROUND(IFERROR(IF(ABS('様式A-3-2-2'!M240)&gt;=10,IF('様式A-3-2-2'!M240&gt;=0,'様式A-3-2-2'!M240*RANDBETWEEN(110,120)*0.01,'様式A-3-2-2'!M240*RANDBETWEEN(80,90)*0.01),'様式A-3-2-2'!M240+RANDBETWEEN(1,3)),0),0)&amp;"】"))</f>
        <v>#DIV/0!</v>
      </c>
      <c r="N240" s="70"/>
      <c r="P240" s="71"/>
      <c r="V240" s="70"/>
    </row>
    <row r="241" spans="3:22" ht="19.899999999999999" customHeight="1" thickTop="1" thickBot="1">
      <c r="C241" s="857" t="s">
        <v>283</v>
      </c>
      <c r="D241" s="858"/>
      <c r="E241" s="858"/>
      <c r="F241" s="858"/>
      <c r="G241" s="858"/>
      <c r="H241" s="858"/>
      <c r="I241" s="858"/>
      <c r="J241" s="859"/>
      <c r="K241" s="321" t="e">
        <f ca="1">IF('様式A-3-2-2'!K241="","",IF('様式A-3-2-2'!K241=0,"-","【"&amp;ROUND(IFERROR(IF(ABS('様式A-3-2-2'!K241)&gt;=10,IF('様式A-3-2-2'!K241&gt;=0,'様式A-3-2-2'!K241*RANDBETWEEN(80,90)*0.01,'様式A-3-2-2'!K241*RANDBETWEEN(110,120)*0.01),'様式A-3-2-2'!K241-RANDBETWEEN(1,3)),0),0)&amp;"～"&amp;ROUND(IFERROR(IF(ABS('様式A-3-2-2'!K241)&gt;=10,IF('様式A-3-2-2'!K241&gt;=0,'様式A-3-2-2'!K241*RANDBETWEEN(110,120)*0.01,'様式A-3-2-2'!K241*RANDBETWEEN(80,90)*0.01),'様式A-3-2-2'!K241+RANDBETWEEN(1,3)),0),0)&amp;"】"))</f>
        <v>#DIV/0!</v>
      </c>
      <c r="L241" s="321" t="e">
        <f ca="1">IF('様式A-3-2-2'!L241="","",IF('様式A-3-2-2'!L241=0,"-","【"&amp;ROUND(IFERROR(IF(ABS('様式A-3-2-2'!L241)&gt;=10,IF('様式A-3-2-2'!L241&gt;=0,'様式A-3-2-2'!L241*RANDBETWEEN(80,90)*0.01,'様式A-3-2-2'!L241*RANDBETWEEN(110,120)*0.01),'様式A-3-2-2'!L241-RANDBETWEEN(1,3)),0),0)&amp;"～"&amp;ROUND(IFERROR(IF(ABS('様式A-3-2-2'!L241)&gt;=10,IF('様式A-3-2-2'!L241&gt;=0,'様式A-3-2-2'!L241*RANDBETWEEN(110,120)*0.01,'様式A-3-2-2'!L241*RANDBETWEEN(80,90)*0.01),'様式A-3-2-2'!L241+RANDBETWEEN(1,3)),0),0)&amp;"】"))</f>
        <v>#DIV/0!</v>
      </c>
      <c r="M241" s="322" t="e">
        <f ca="1">IF('様式A-3-2-2'!M241="","",IF('様式A-3-2-2'!M241=0,"-","【"&amp;ROUND(IFERROR(IF(ABS('様式A-3-2-2'!M241)&gt;=10,IF('様式A-3-2-2'!M241&gt;=0,'様式A-3-2-2'!M241*RANDBETWEEN(80,90)*0.01,'様式A-3-2-2'!M241*RANDBETWEEN(110,120)*0.01),'様式A-3-2-2'!M241-RANDBETWEEN(1,3)),0),0)&amp;"～"&amp;ROUND(IFERROR(IF(ABS('様式A-3-2-2'!M241)&gt;=10,IF('様式A-3-2-2'!M241&gt;=0,'様式A-3-2-2'!M241*RANDBETWEEN(110,120)*0.01,'様式A-3-2-2'!M241*RANDBETWEEN(80,90)*0.01),'様式A-3-2-2'!M241+RANDBETWEEN(1,3)),0),0)&amp;"】"))</f>
        <v>#DIV/0!</v>
      </c>
      <c r="N241" s="239"/>
      <c r="P241" s="71"/>
      <c r="V241" s="70"/>
    </row>
    <row r="242" spans="3:22">
      <c r="M242" s="652"/>
    </row>
  </sheetData>
  <mergeCells count="210">
    <mergeCell ref="C40:L40"/>
    <mergeCell ref="C225:L225"/>
    <mergeCell ref="C188:L188"/>
    <mergeCell ref="C121:L121"/>
    <mergeCell ref="C204:Q204"/>
    <mergeCell ref="C171:M171"/>
    <mergeCell ref="C240:J240"/>
    <mergeCell ref="C241:J241"/>
    <mergeCell ref="D229:I229"/>
    <mergeCell ref="C230:I230"/>
    <mergeCell ref="D231:I231"/>
    <mergeCell ref="C232:I232"/>
    <mergeCell ref="C234:J235"/>
    <mergeCell ref="C236:J236"/>
    <mergeCell ref="C237:J237"/>
    <mergeCell ref="C238:J238"/>
    <mergeCell ref="C239:J239"/>
    <mergeCell ref="E197:I197"/>
    <mergeCell ref="E198:I198"/>
    <mergeCell ref="D199:I199"/>
    <mergeCell ref="D200:I200"/>
    <mergeCell ref="C201:I201"/>
    <mergeCell ref="C224:F224"/>
    <mergeCell ref="C226:I227"/>
    <mergeCell ref="D228:I228"/>
    <mergeCell ref="C219:J219"/>
    <mergeCell ref="C220:J220"/>
    <mergeCell ref="C221:J221"/>
    <mergeCell ref="C222:J222"/>
    <mergeCell ref="C210:I210"/>
    <mergeCell ref="D211:J211"/>
    <mergeCell ref="C212:J212"/>
    <mergeCell ref="K214:O214"/>
    <mergeCell ref="C215:J216"/>
    <mergeCell ref="K215:L215"/>
    <mergeCell ref="D191:I191"/>
    <mergeCell ref="E192:I192"/>
    <mergeCell ref="E193:I193"/>
    <mergeCell ref="E194:I194"/>
    <mergeCell ref="D195:I195"/>
    <mergeCell ref="E196:I196"/>
    <mergeCell ref="F160:I160"/>
    <mergeCell ref="F161:I161"/>
    <mergeCell ref="E162:I162"/>
    <mergeCell ref="D163:I163"/>
    <mergeCell ref="D164:I164"/>
    <mergeCell ref="D165:I165"/>
    <mergeCell ref="D166:I166"/>
    <mergeCell ref="D167:I167"/>
    <mergeCell ref="C168:I168"/>
    <mergeCell ref="E178:I178"/>
    <mergeCell ref="D179:I179"/>
    <mergeCell ref="E180:I180"/>
    <mergeCell ref="D153:I153"/>
    <mergeCell ref="F154:I154"/>
    <mergeCell ref="F155:I155"/>
    <mergeCell ref="F156:I156"/>
    <mergeCell ref="E157:I157"/>
    <mergeCell ref="D158:I158"/>
    <mergeCell ref="F159:I159"/>
    <mergeCell ref="C187:F187"/>
    <mergeCell ref="C189:I190"/>
    <mergeCell ref="D19:I19"/>
    <mergeCell ref="D20:I20"/>
    <mergeCell ref="F58:G58"/>
    <mergeCell ref="C120:F120"/>
    <mergeCell ref="C122:I122"/>
    <mergeCell ref="F126:I126"/>
    <mergeCell ref="F127:I127"/>
    <mergeCell ref="F128:I128"/>
    <mergeCell ref="F134:I134"/>
    <mergeCell ref="F78:I78"/>
    <mergeCell ref="C70:Q70"/>
    <mergeCell ref="K71:Q71"/>
    <mergeCell ref="C72:I73"/>
    <mergeCell ref="J72:J73"/>
    <mergeCell ref="K72:L72"/>
    <mergeCell ref="P72:P73"/>
    <mergeCell ref="Q72:Q73"/>
    <mergeCell ref="F76:I76"/>
    <mergeCell ref="F77:I77"/>
    <mergeCell ref="D87:I87"/>
    <mergeCell ref="F88:I88"/>
    <mergeCell ref="F89:I89"/>
    <mergeCell ref="F90:I90"/>
    <mergeCell ref="E91:I91"/>
    <mergeCell ref="D13:I13"/>
    <mergeCell ref="D14:I14"/>
    <mergeCell ref="D15:I15"/>
    <mergeCell ref="D16:I16"/>
    <mergeCell ref="D17:I17"/>
    <mergeCell ref="D18:I18"/>
    <mergeCell ref="B4:G4"/>
    <mergeCell ref="H4:O4"/>
    <mergeCell ref="C9:P9"/>
    <mergeCell ref="K10:P10"/>
    <mergeCell ref="C11:I12"/>
    <mergeCell ref="J11:J12"/>
    <mergeCell ref="K11:M11"/>
    <mergeCell ref="C37:I37"/>
    <mergeCell ref="D29:I29"/>
    <mergeCell ref="D30:I30"/>
    <mergeCell ref="D31:I31"/>
    <mergeCell ref="D32:I32"/>
    <mergeCell ref="D33:I33"/>
    <mergeCell ref="D34:I34"/>
    <mergeCell ref="D21:I21"/>
    <mergeCell ref="D22:I22"/>
    <mergeCell ref="D23:I23"/>
    <mergeCell ref="D26:I26"/>
    <mergeCell ref="F84:I84"/>
    <mergeCell ref="F85:I85"/>
    <mergeCell ref="E86:I86"/>
    <mergeCell ref="F99:I99"/>
    <mergeCell ref="F100:I100"/>
    <mergeCell ref="F101:I101"/>
    <mergeCell ref="E102:I102"/>
    <mergeCell ref="D103:I103"/>
    <mergeCell ref="F104:I104"/>
    <mergeCell ref="F93:I93"/>
    <mergeCell ref="F94:I94"/>
    <mergeCell ref="F95:I95"/>
    <mergeCell ref="E96:I96"/>
    <mergeCell ref="D97:I97"/>
    <mergeCell ref="D98:I98"/>
    <mergeCell ref="D92:I92"/>
    <mergeCell ref="F111:I111"/>
    <mergeCell ref="E112:I112"/>
    <mergeCell ref="D113:I113"/>
    <mergeCell ref="D114:I114"/>
    <mergeCell ref="D115:I115"/>
    <mergeCell ref="D116:I116"/>
    <mergeCell ref="F105:I105"/>
    <mergeCell ref="F106:I106"/>
    <mergeCell ref="E107:I107"/>
    <mergeCell ref="D108:I108"/>
    <mergeCell ref="F109:I109"/>
    <mergeCell ref="F110:I110"/>
    <mergeCell ref="D117:I117"/>
    <mergeCell ref="C118:I118"/>
    <mergeCell ref="K172:P172"/>
    <mergeCell ref="C173:I174"/>
    <mergeCell ref="J173:J174"/>
    <mergeCell ref="K173:L173"/>
    <mergeCell ref="E136:I136"/>
    <mergeCell ref="D137:I137"/>
    <mergeCell ref="F138:I138"/>
    <mergeCell ref="F139:I139"/>
    <mergeCell ref="F140:I140"/>
    <mergeCell ref="E141:I141"/>
    <mergeCell ref="D142:I142"/>
    <mergeCell ref="F143:I143"/>
    <mergeCell ref="F144:I144"/>
    <mergeCell ref="F145:I145"/>
    <mergeCell ref="E146:I146"/>
    <mergeCell ref="D147:I147"/>
    <mergeCell ref="D148:I148"/>
    <mergeCell ref="F149:I149"/>
    <mergeCell ref="F150:I150"/>
    <mergeCell ref="F135:I135"/>
    <mergeCell ref="F151:I151"/>
    <mergeCell ref="E152:I152"/>
    <mergeCell ref="N42:N43"/>
    <mergeCell ref="D44:I44"/>
    <mergeCell ref="D45:I45"/>
    <mergeCell ref="D46:I46"/>
    <mergeCell ref="D47:I47"/>
    <mergeCell ref="D48:I48"/>
    <mergeCell ref="D49:I49"/>
    <mergeCell ref="C217:J217"/>
    <mergeCell ref="C218:J218"/>
    <mergeCell ref="K205:O205"/>
    <mergeCell ref="C206:I207"/>
    <mergeCell ref="J206:J207"/>
    <mergeCell ref="K206:L206"/>
    <mergeCell ref="D208:I208"/>
    <mergeCell ref="D209:I209"/>
    <mergeCell ref="E181:I181"/>
    <mergeCell ref="E182:I182"/>
    <mergeCell ref="D183:I183"/>
    <mergeCell ref="D184:I184"/>
    <mergeCell ref="C185:I185"/>
    <mergeCell ref="D175:I175"/>
    <mergeCell ref="E176:I176"/>
    <mergeCell ref="E177:I177"/>
    <mergeCell ref="D63:I63"/>
    <mergeCell ref="D64:I64"/>
    <mergeCell ref="C65:I65"/>
    <mergeCell ref="C66:I66"/>
    <mergeCell ref="C67:I67"/>
    <mergeCell ref="F24:G24"/>
    <mergeCell ref="F25:G25"/>
    <mergeCell ref="F27:G27"/>
    <mergeCell ref="F28:G28"/>
    <mergeCell ref="D50:I50"/>
    <mergeCell ref="D51:I51"/>
    <mergeCell ref="D52:I52"/>
    <mergeCell ref="D53:I53"/>
    <mergeCell ref="D56:I56"/>
    <mergeCell ref="D59:I59"/>
    <mergeCell ref="D60:I60"/>
    <mergeCell ref="D61:I61"/>
    <mergeCell ref="D62:I62"/>
    <mergeCell ref="C41:I42"/>
    <mergeCell ref="C39:F39"/>
    <mergeCell ref="F54:G54"/>
    <mergeCell ref="F55:G55"/>
    <mergeCell ref="F57:G57"/>
    <mergeCell ref="C35:I35"/>
    <mergeCell ref="C36:I36"/>
  </mergeCells>
  <phoneticPr fontId="11"/>
  <printOptions horizontalCentered="1"/>
  <pageMargins left="0.11811023622047245" right="0.11811023622047245" top="0.55118110236220474" bottom="0.35433070866141736" header="0.31496062992125984" footer="0.31496062992125984"/>
  <pageSetup paperSize="9" scale="56" fitToHeight="0" orientation="portrait" r:id="rId1"/>
  <headerFooter>
    <oddHeader xml:space="preserve">&amp;R&amp;U開示版・非開示版&amp;U
※上記いずれかに丸をつけてください。
</oddHeader>
  </headerFooter>
  <rowBreaks count="1" manualBreakCount="1">
    <brk id="86" max="1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AQ121"/>
  <sheetViews>
    <sheetView showGridLines="0" view="pageBreakPreview" zoomScale="85" zoomScaleNormal="100" zoomScaleSheetLayoutView="85" workbookViewId="0">
      <selection activeCell="C16" sqref="C16"/>
    </sheetView>
  </sheetViews>
  <sheetFormatPr defaultColWidth="8.875" defaultRowHeight="13.5"/>
  <cols>
    <col min="1" max="13" width="2.5" style="6" customWidth="1"/>
    <col min="14" max="18" width="2.75" style="6" customWidth="1"/>
    <col min="19" max="47" width="2.5" style="6" customWidth="1"/>
    <col min="48" max="90" width="2.875" style="6" customWidth="1"/>
    <col min="91" max="16384" width="8.875" style="6"/>
  </cols>
  <sheetData>
    <row r="1" spans="1:43" ht="17.25">
      <c r="A1" s="58"/>
      <c r="B1" s="211" t="str">
        <f>コード!$A$1</f>
        <v>冷延鋼帯及び鋼板</v>
      </c>
    </row>
    <row r="2" spans="1:43" ht="14.25">
      <c r="B2" s="6" t="s">
        <v>325</v>
      </c>
    </row>
    <row r="3" spans="1:43" ht="5.65" customHeight="1" thickBot="1"/>
    <row r="4" spans="1:43" ht="17.100000000000001" customHeight="1" thickBot="1">
      <c r="B4" s="1010" t="s">
        <v>326</v>
      </c>
      <c r="C4" s="1011"/>
      <c r="D4" s="1011"/>
      <c r="E4" s="1011"/>
      <c r="F4" s="1011"/>
      <c r="G4" s="1011"/>
      <c r="H4" s="1011"/>
      <c r="I4" s="1011"/>
      <c r="J4" s="1011"/>
      <c r="K4" s="1011"/>
      <c r="L4" s="1012"/>
      <c r="M4" s="1013" t="str">
        <f>IF(様式一覧表!D5="","",様式一覧表!D5)</f>
        <v/>
      </c>
      <c r="N4" s="1014"/>
      <c r="O4" s="1014"/>
      <c r="P4" s="1014"/>
      <c r="Q4" s="1014"/>
      <c r="R4" s="1014"/>
      <c r="S4" s="1014"/>
      <c r="T4" s="1014"/>
      <c r="U4" s="1014"/>
      <c r="V4" s="1014"/>
      <c r="W4" s="1014"/>
      <c r="X4" s="1014"/>
      <c r="Y4" s="1014"/>
      <c r="Z4" s="1014"/>
      <c r="AA4" s="1014"/>
      <c r="AB4" s="1015"/>
      <c r="AQ4" s="516"/>
    </row>
    <row r="5" spans="1:43" ht="4.5" customHeight="1">
      <c r="B5" s="186"/>
      <c r="C5" s="186"/>
      <c r="D5" s="186"/>
      <c r="E5" s="186"/>
      <c r="F5" s="195"/>
      <c r="G5" s="195"/>
      <c r="H5" s="195"/>
      <c r="I5" s="195"/>
      <c r="J5" s="195"/>
      <c r="K5" s="195"/>
      <c r="L5" s="195"/>
      <c r="M5" s="195"/>
      <c r="N5" s="195"/>
      <c r="O5" s="195"/>
      <c r="P5" s="195"/>
      <c r="Q5" s="195"/>
      <c r="R5" s="195"/>
      <c r="S5" s="195"/>
    </row>
    <row r="6" spans="1:43" ht="13.15" customHeight="1">
      <c r="B6" s="332" t="s">
        <v>327</v>
      </c>
      <c r="C6" s="30"/>
      <c r="D6" s="30"/>
      <c r="E6" s="30"/>
      <c r="F6" s="30"/>
      <c r="G6" s="30"/>
      <c r="H6" s="30"/>
      <c r="I6" s="30"/>
      <c r="J6" s="30"/>
      <c r="K6" s="30"/>
      <c r="N6" s="30"/>
      <c r="O6" s="30"/>
      <c r="P6" s="30"/>
      <c r="Q6" s="30"/>
      <c r="R6" s="30"/>
      <c r="S6" s="30"/>
      <c r="T6" s="30"/>
      <c r="U6" s="30"/>
      <c r="V6" s="30"/>
      <c r="W6" s="30"/>
      <c r="X6" s="30"/>
      <c r="Y6" s="30"/>
      <c r="Z6" s="30"/>
      <c r="AA6" s="30"/>
      <c r="AB6" s="30"/>
      <c r="AC6" s="30"/>
      <c r="AD6" s="30"/>
      <c r="AE6" s="30"/>
      <c r="AF6" s="30"/>
      <c r="AG6" s="30"/>
      <c r="AH6" s="30"/>
      <c r="AI6" s="30"/>
      <c r="AJ6" s="30"/>
      <c r="AK6" s="30"/>
      <c r="AL6" s="30"/>
    </row>
    <row r="7" spans="1:43" ht="13.5" customHeight="1">
      <c r="B7" s="187" t="s">
        <v>328</v>
      </c>
      <c r="C7" s="188"/>
      <c r="D7" s="188"/>
      <c r="E7" s="188"/>
      <c r="F7" s="188"/>
      <c r="G7" s="188"/>
      <c r="H7" s="188"/>
      <c r="I7" s="188"/>
      <c r="J7" s="188"/>
      <c r="K7" s="188"/>
      <c r="L7" s="188"/>
      <c r="M7" s="189"/>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90"/>
    </row>
    <row r="8" spans="1:43" ht="15" customHeight="1">
      <c r="B8" s="191" t="s">
        <v>329</v>
      </c>
      <c r="D8" s="19"/>
      <c r="E8" s="1023" t="s">
        <v>330</v>
      </c>
      <c r="F8" s="1023"/>
      <c r="G8" s="1023"/>
      <c r="H8" s="1023"/>
      <c r="I8" s="1023"/>
      <c r="J8" s="1023"/>
      <c r="K8" s="1023"/>
      <c r="L8" s="1023"/>
      <c r="M8" s="1023"/>
      <c r="N8" s="1023"/>
      <c r="O8" s="1023"/>
      <c r="P8" s="1023"/>
      <c r="Q8" s="1023"/>
      <c r="R8" s="1023"/>
      <c r="S8" s="1023"/>
      <c r="T8" s="1023"/>
      <c r="U8" s="1023"/>
      <c r="V8" s="1023"/>
      <c r="W8" s="1023"/>
      <c r="X8" s="1023"/>
      <c r="Y8" s="1023"/>
      <c r="Z8" s="1023"/>
      <c r="AA8" s="1023"/>
      <c r="AB8" s="1023"/>
      <c r="AC8" s="1023"/>
      <c r="AD8" s="1023"/>
      <c r="AE8" s="1023"/>
      <c r="AF8" s="1023"/>
      <c r="AG8" s="1023"/>
      <c r="AH8" s="1023"/>
      <c r="AI8" s="1023"/>
      <c r="AJ8" s="1023"/>
      <c r="AK8" s="1023"/>
      <c r="AL8" s="1024"/>
    </row>
    <row r="9" spans="1:43" ht="12" customHeight="1">
      <c r="B9" s="191"/>
      <c r="D9" s="19"/>
      <c r="E9" s="1023"/>
      <c r="F9" s="1023"/>
      <c r="G9" s="1023"/>
      <c r="H9" s="1023"/>
      <c r="I9" s="1023"/>
      <c r="J9" s="1023"/>
      <c r="K9" s="1023"/>
      <c r="L9" s="1023"/>
      <c r="M9" s="1023"/>
      <c r="N9" s="1023"/>
      <c r="O9" s="1023"/>
      <c r="P9" s="1023"/>
      <c r="Q9" s="1023"/>
      <c r="R9" s="1023"/>
      <c r="S9" s="1023"/>
      <c r="T9" s="1023"/>
      <c r="U9" s="1023"/>
      <c r="V9" s="1023"/>
      <c r="W9" s="1023"/>
      <c r="X9" s="1023"/>
      <c r="Y9" s="1023"/>
      <c r="Z9" s="1023"/>
      <c r="AA9" s="1023"/>
      <c r="AB9" s="1023"/>
      <c r="AC9" s="1023"/>
      <c r="AD9" s="1023"/>
      <c r="AE9" s="1023"/>
      <c r="AF9" s="1023"/>
      <c r="AG9" s="1023"/>
      <c r="AH9" s="1023"/>
      <c r="AI9" s="1023"/>
      <c r="AJ9" s="1023"/>
      <c r="AK9" s="1023"/>
      <c r="AL9" s="1024"/>
    </row>
    <row r="10" spans="1:43" ht="15" customHeight="1">
      <c r="B10" s="191" t="s">
        <v>331</v>
      </c>
      <c r="D10" s="29"/>
      <c r="E10" s="1016" t="s">
        <v>332</v>
      </c>
      <c r="F10" s="1016"/>
      <c r="G10" s="1016"/>
      <c r="H10" s="1016"/>
      <c r="I10" s="1016"/>
      <c r="J10" s="1016"/>
      <c r="K10" s="1016"/>
      <c r="L10" s="1016"/>
      <c r="M10" s="1016"/>
      <c r="N10" s="1016"/>
      <c r="O10" s="1016"/>
      <c r="P10" s="1016"/>
      <c r="Q10" s="1016"/>
      <c r="R10" s="1016"/>
      <c r="S10" s="1016"/>
      <c r="T10" s="1016"/>
      <c r="U10" s="1016"/>
      <c r="V10" s="1016"/>
      <c r="W10" s="1016"/>
      <c r="X10" s="1016"/>
      <c r="Y10" s="1016"/>
      <c r="Z10" s="1016"/>
      <c r="AA10" s="1016"/>
      <c r="AB10" s="1016"/>
      <c r="AC10" s="1016"/>
      <c r="AD10" s="1016"/>
      <c r="AE10" s="1016"/>
      <c r="AF10" s="1016"/>
      <c r="AG10" s="1016"/>
      <c r="AH10" s="1016"/>
      <c r="AI10" s="1016"/>
      <c r="AJ10" s="1016"/>
      <c r="AK10" s="1016"/>
      <c r="AL10" s="1017"/>
    </row>
    <row r="11" spans="1:43" ht="15" customHeight="1">
      <c r="B11" s="191" t="s">
        <v>333</v>
      </c>
      <c r="D11" s="19"/>
      <c r="E11" s="1018" t="s">
        <v>334</v>
      </c>
      <c r="F11" s="1019"/>
      <c r="G11" s="1019"/>
      <c r="H11" s="1019"/>
      <c r="I11" s="1019"/>
      <c r="J11" s="1019"/>
      <c r="K11" s="1019"/>
      <c r="L11" s="1019"/>
      <c r="M11" s="1019"/>
      <c r="N11" s="1019"/>
      <c r="O11" s="1019"/>
      <c r="P11" s="1019"/>
      <c r="Q11" s="1019"/>
      <c r="R11" s="1019"/>
      <c r="S11" s="1019"/>
      <c r="T11" s="1019"/>
      <c r="U11" s="1019"/>
      <c r="V11" s="1019"/>
      <c r="W11" s="1019"/>
      <c r="X11" s="1019"/>
      <c r="Y11" s="1019"/>
      <c r="Z11" s="1019"/>
      <c r="AA11" s="1019"/>
      <c r="AB11" s="1019"/>
      <c r="AC11" s="1019"/>
      <c r="AD11" s="1019"/>
      <c r="AE11" s="1019"/>
      <c r="AF11" s="1019"/>
      <c r="AG11" s="1019"/>
      <c r="AH11" s="1019"/>
      <c r="AI11" s="1019"/>
      <c r="AJ11" s="1019"/>
      <c r="AK11" s="1019"/>
      <c r="AL11" s="1020"/>
    </row>
    <row r="12" spans="1:43" ht="15" customHeight="1">
      <c r="B12" s="191"/>
      <c r="D12" s="19"/>
      <c r="E12" s="1018"/>
      <c r="F12" s="1019"/>
      <c r="G12" s="1019"/>
      <c r="H12" s="1019"/>
      <c r="I12" s="1019"/>
      <c r="J12" s="1019"/>
      <c r="K12" s="1019"/>
      <c r="L12" s="1019"/>
      <c r="M12" s="1019"/>
      <c r="N12" s="1019"/>
      <c r="O12" s="1019"/>
      <c r="P12" s="1019"/>
      <c r="Q12" s="1019"/>
      <c r="R12" s="1019"/>
      <c r="S12" s="1019"/>
      <c r="T12" s="1019"/>
      <c r="U12" s="1019"/>
      <c r="V12" s="1019"/>
      <c r="W12" s="1019"/>
      <c r="X12" s="1019"/>
      <c r="Y12" s="1019"/>
      <c r="Z12" s="1019"/>
      <c r="AA12" s="1019"/>
      <c r="AB12" s="1019"/>
      <c r="AC12" s="1019"/>
      <c r="AD12" s="1019"/>
      <c r="AE12" s="1019"/>
      <c r="AF12" s="1019"/>
      <c r="AG12" s="1019"/>
      <c r="AH12" s="1019"/>
      <c r="AI12" s="1019"/>
      <c r="AJ12" s="1019"/>
      <c r="AK12" s="1019"/>
      <c r="AL12" s="1020"/>
    </row>
    <row r="13" spans="1:43" ht="15" customHeight="1">
      <c r="B13" s="192"/>
      <c r="C13" s="193"/>
      <c r="D13" s="194"/>
      <c r="E13" s="1021"/>
      <c r="F13" s="1021"/>
      <c r="G13" s="1021"/>
      <c r="H13" s="1021"/>
      <c r="I13" s="1021"/>
      <c r="J13" s="1021"/>
      <c r="K13" s="1021"/>
      <c r="L13" s="1021"/>
      <c r="M13" s="1021"/>
      <c r="N13" s="1021"/>
      <c r="O13" s="1021"/>
      <c r="P13" s="1021"/>
      <c r="Q13" s="1021"/>
      <c r="R13" s="1021"/>
      <c r="S13" s="1021"/>
      <c r="T13" s="1021"/>
      <c r="U13" s="1021"/>
      <c r="V13" s="1021"/>
      <c r="W13" s="1021"/>
      <c r="X13" s="1021"/>
      <c r="Y13" s="1021"/>
      <c r="Z13" s="1021"/>
      <c r="AA13" s="1021"/>
      <c r="AB13" s="1021"/>
      <c r="AC13" s="1021"/>
      <c r="AD13" s="1021"/>
      <c r="AE13" s="1021"/>
      <c r="AF13" s="1021"/>
      <c r="AG13" s="1021"/>
      <c r="AH13" s="1021"/>
      <c r="AI13" s="1021"/>
      <c r="AJ13" s="1021"/>
      <c r="AK13" s="1021"/>
      <c r="AL13" s="1022"/>
    </row>
    <row r="14" spans="1:43" ht="13.15" customHeight="1" thickBot="1">
      <c r="B14" s="7"/>
      <c r="C14" s="7"/>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row>
    <row r="15" spans="1:43" ht="13.15" customHeight="1">
      <c r="B15" s="24" t="s">
        <v>335</v>
      </c>
      <c r="C15" s="31"/>
      <c r="D15" s="8"/>
      <c r="E15" s="8"/>
      <c r="F15" s="8"/>
      <c r="G15" s="8"/>
      <c r="H15" s="8"/>
      <c r="I15" s="8"/>
      <c r="J15" s="8"/>
      <c r="K15" s="8"/>
      <c r="L15" s="8"/>
      <c r="M15" s="9"/>
      <c r="N15" s="7"/>
      <c r="O15" s="7"/>
      <c r="P15" s="7"/>
      <c r="Q15" s="7"/>
      <c r="R15" s="7"/>
      <c r="S15" s="1030" t="s">
        <v>336</v>
      </c>
      <c r="T15" s="1031"/>
      <c r="Z15" s="10" t="s">
        <v>337</v>
      </c>
      <c r="AA15" s="11"/>
      <c r="AB15" s="11"/>
      <c r="AC15" s="11"/>
      <c r="AD15" s="11"/>
      <c r="AE15" s="11"/>
      <c r="AF15" s="11"/>
      <c r="AG15" s="11"/>
      <c r="AH15" s="11"/>
      <c r="AI15" s="11"/>
      <c r="AJ15" s="11"/>
      <c r="AK15" s="11"/>
      <c r="AL15" s="12"/>
    </row>
    <row r="16" spans="1:43" ht="13.15" customHeight="1">
      <c r="B16" s="17"/>
      <c r="C16" s="6" t="s">
        <v>338</v>
      </c>
      <c r="I16" s="585"/>
      <c r="J16" s="585"/>
      <c r="K16" s="585"/>
      <c r="M16" s="13"/>
      <c r="S16" s="1032"/>
      <c r="T16" s="1033"/>
      <c r="Z16" s="14"/>
      <c r="AA16" s="6" t="s">
        <v>339</v>
      </c>
      <c r="AG16" s="15"/>
      <c r="AH16" s="15"/>
      <c r="AI16" s="15"/>
      <c r="AL16" s="16"/>
    </row>
    <row r="17" spans="2:38" ht="13.15" customHeight="1">
      <c r="B17" s="17"/>
      <c r="D17" s="1002"/>
      <c r="E17" s="1003"/>
      <c r="F17" s="1003"/>
      <c r="G17" s="1003"/>
      <c r="H17" s="1003"/>
      <c r="I17" s="1003"/>
      <c r="J17" s="1003"/>
      <c r="K17" s="1003"/>
      <c r="L17" s="1004"/>
      <c r="M17" s="18"/>
      <c r="S17" s="1032"/>
      <c r="T17" s="1033"/>
      <c r="Z17" s="17"/>
      <c r="AB17" s="1002"/>
      <c r="AC17" s="1003"/>
      <c r="AD17" s="1003"/>
      <c r="AE17" s="1003"/>
      <c r="AF17" s="1003"/>
      <c r="AG17" s="1003"/>
      <c r="AH17" s="1003"/>
      <c r="AI17" s="1003"/>
      <c r="AJ17" s="1003"/>
      <c r="AK17" s="1004"/>
      <c r="AL17" s="18"/>
    </row>
    <row r="18" spans="2:38" ht="13.15" customHeight="1">
      <c r="B18" s="17"/>
      <c r="D18" s="1005"/>
      <c r="E18" s="1006"/>
      <c r="F18" s="1006"/>
      <c r="G18" s="1006"/>
      <c r="H18" s="1006"/>
      <c r="I18" s="1006"/>
      <c r="J18" s="1006"/>
      <c r="K18" s="1006"/>
      <c r="L18" s="1007"/>
      <c r="M18" s="18"/>
      <c r="S18" s="1032"/>
      <c r="T18" s="1033"/>
      <c r="Z18" s="17"/>
      <c r="AB18" s="1005"/>
      <c r="AC18" s="1006"/>
      <c r="AD18" s="1006"/>
      <c r="AE18" s="1006"/>
      <c r="AF18" s="1006"/>
      <c r="AG18" s="1006"/>
      <c r="AH18" s="1006"/>
      <c r="AI18" s="1006"/>
      <c r="AJ18" s="1006"/>
      <c r="AK18" s="1007"/>
      <c r="AL18" s="18"/>
    </row>
    <row r="19" spans="2:38" ht="13.15" customHeight="1">
      <c r="B19" s="17"/>
      <c r="I19" s="15"/>
      <c r="J19" s="15"/>
      <c r="K19" s="15"/>
      <c r="M19" s="18"/>
      <c r="S19" s="1032"/>
      <c r="T19" s="1033"/>
      <c r="Z19" s="17"/>
      <c r="AL19" s="18"/>
    </row>
    <row r="20" spans="2:38" ht="13.15" customHeight="1">
      <c r="B20" s="17"/>
      <c r="D20" s="1002"/>
      <c r="E20" s="1003"/>
      <c r="F20" s="1003"/>
      <c r="G20" s="1003"/>
      <c r="H20" s="1003"/>
      <c r="I20" s="1003"/>
      <c r="J20" s="1003"/>
      <c r="K20" s="1003"/>
      <c r="L20" s="1004"/>
      <c r="M20" s="18"/>
      <c r="S20" s="1032"/>
      <c r="T20" s="1033"/>
      <c r="Z20" s="17"/>
      <c r="AB20" s="1002"/>
      <c r="AC20" s="1003"/>
      <c r="AD20" s="1003"/>
      <c r="AE20" s="1003"/>
      <c r="AF20" s="1003"/>
      <c r="AG20" s="1003"/>
      <c r="AH20" s="1003"/>
      <c r="AI20" s="1003"/>
      <c r="AJ20" s="1003"/>
      <c r="AK20" s="1004"/>
      <c r="AL20" s="18"/>
    </row>
    <row r="21" spans="2:38" ht="13.15" customHeight="1">
      <c r="B21" s="17"/>
      <c r="D21" s="1005"/>
      <c r="E21" s="1006"/>
      <c r="F21" s="1006"/>
      <c r="G21" s="1006"/>
      <c r="H21" s="1006"/>
      <c r="I21" s="1006"/>
      <c r="J21" s="1006"/>
      <c r="K21" s="1006"/>
      <c r="L21" s="1007"/>
      <c r="M21" s="18"/>
      <c r="S21" s="1032"/>
      <c r="T21" s="1033"/>
      <c r="Z21" s="17"/>
      <c r="AB21" s="1005"/>
      <c r="AC21" s="1006"/>
      <c r="AD21" s="1006"/>
      <c r="AE21" s="1006"/>
      <c r="AF21" s="1006"/>
      <c r="AG21" s="1006"/>
      <c r="AH21" s="1006"/>
      <c r="AI21" s="1006"/>
      <c r="AJ21" s="1006"/>
      <c r="AK21" s="1007"/>
      <c r="AL21" s="18"/>
    </row>
    <row r="22" spans="2:38" ht="13.15" customHeight="1">
      <c r="B22" s="17"/>
      <c r="I22" s="15"/>
      <c r="J22" s="15"/>
      <c r="K22" s="15"/>
      <c r="M22" s="18"/>
      <c r="S22" s="1032"/>
      <c r="T22" s="1033"/>
      <c r="Z22" s="17"/>
      <c r="AG22" s="15"/>
      <c r="AH22" s="15"/>
      <c r="AI22" s="15"/>
      <c r="AL22" s="18"/>
    </row>
    <row r="23" spans="2:38" ht="13.15" customHeight="1">
      <c r="B23" s="17"/>
      <c r="C23" s="7" t="s">
        <v>340</v>
      </c>
      <c r="D23" s="50"/>
      <c r="E23" s="50"/>
      <c r="F23" s="50"/>
      <c r="G23" s="20"/>
      <c r="H23" s="20"/>
      <c r="I23" s="20"/>
      <c r="J23" s="20"/>
      <c r="K23" s="20"/>
      <c r="M23" s="18"/>
      <c r="S23" s="1032"/>
      <c r="T23" s="1033"/>
      <c r="Z23" s="17"/>
      <c r="AA23" s="6" t="s">
        <v>341</v>
      </c>
      <c r="AG23" s="15"/>
      <c r="AH23" s="15"/>
      <c r="AI23" s="15"/>
      <c r="AL23" s="18"/>
    </row>
    <row r="24" spans="2:38" ht="13.15" customHeight="1">
      <c r="B24" s="17"/>
      <c r="D24" s="1002"/>
      <c r="E24" s="1003"/>
      <c r="F24" s="1003"/>
      <c r="G24" s="1003"/>
      <c r="H24" s="1003"/>
      <c r="I24" s="1003"/>
      <c r="J24" s="1003"/>
      <c r="K24" s="1003"/>
      <c r="L24" s="1004"/>
      <c r="M24" s="18"/>
      <c r="S24" s="1032"/>
      <c r="T24" s="1033"/>
      <c r="Z24" s="17"/>
      <c r="AB24" s="1002"/>
      <c r="AC24" s="1003"/>
      <c r="AD24" s="1003"/>
      <c r="AE24" s="1003"/>
      <c r="AF24" s="1003"/>
      <c r="AG24" s="1003"/>
      <c r="AH24" s="1003"/>
      <c r="AI24" s="1003"/>
      <c r="AJ24" s="1003"/>
      <c r="AK24" s="1004"/>
      <c r="AL24" s="18"/>
    </row>
    <row r="25" spans="2:38" ht="13.15" customHeight="1">
      <c r="B25" s="17"/>
      <c r="D25" s="1005"/>
      <c r="E25" s="1006"/>
      <c r="F25" s="1006"/>
      <c r="G25" s="1006"/>
      <c r="H25" s="1006"/>
      <c r="I25" s="1006"/>
      <c r="J25" s="1006"/>
      <c r="K25" s="1006"/>
      <c r="L25" s="1007"/>
      <c r="M25" s="18"/>
      <c r="S25" s="1032"/>
      <c r="T25" s="1033"/>
      <c r="Z25" s="17"/>
      <c r="AB25" s="1005"/>
      <c r="AC25" s="1006"/>
      <c r="AD25" s="1006"/>
      <c r="AE25" s="1006"/>
      <c r="AF25" s="1006"/>
      <c r="AG25" s="1006"/>
      <c r="AH25" s="1006"/>
      <c r="AI25" s="1006"/>
      <c r="AJ25" s="1006"/>
      <c r="AK25" s="1007"/>
      <c r="AL25" s="18"/>
    </row>
    <row r="26" spans="2:38" ht="13.15" customHeight="1">
      <c r="B26" s="17"/>
      <c r="I26" s="15"/>
      <c r="J26" s="15"/>
      <c r="K26" s="15"/>
      <c r="M26" s="18"/>
      <c r="S26" s="1032"/>
      <c r="T26" s="1033"/>
      <c r="U26" s="164" t="s">
        <v>342</v>
      </c>
      <c r="X26" s="19"/>
      <c r="Y26" s="19"/>
      <c r="Z26" s="17"/>
      <c r="AG26" s="15"/>
      <c r="AH26" s="15"/>
      <c r="AI26" s="15"/>
      <c r="AL26" s="18"/>
    </row>
    <row r="27" spans="2:38" ht="13.5" customHeight="1">
      <c r="B27" s="17"/>
      <c r="D27" s="1002"/>
      <c r="E27" s="1003"/>
      <c r="F27" s="1003"/>
      <c r="G27" s="1003"/>
      <c r="H27" s="1003"/>
      <c r="I27" s="1003"/>
      <c r="J27" s="1003"/>
      <c r="K27" s="1003"/>
      <c r="L27" s="1004"/>
      <c r="M27" s="18"/>
      <c r="S27" s="1032"/>
      <c r="T27" s="1033"/>
      <c r="U27" s="7"/>
      <c r="V27" s="7"/>
      <c r="W27" s="7"/>
      <c r="X27" s="7"/>
      <c r="Y27" s="7"/>
      <c r="Z27" s="17"/>
      <c r="AB27" s="1002"/>
      <c r="AC27" s="1003"/>
      <c r="AD27" s="1003"/>
      <c r="AE27" s="1003"/>
      <c r="AF27" s="1003"/>
      <c r="AG27" s="1003"/>
      <c r="AH27" s="1003"/>
      <c r="AI27" s="1003"/>
      <c r="AJ27" s="1003"/>
      <c r="AK27" s="1004"/>
      <c r="AL27" s="18"/>
    </row>
    <row r="28" spans="2:38" ht="13.5" customHeight="1">
      <c r="B28" s="17"/>
      <c r="D28" s="1005"/>
      <c r="E28" s="1006"/>
      <c r="F28" s="1006"/>
      <c r="G28" s="1006"/>
      <c r="H28" s="1006"/>
      <c r="I28" s="1006"/>
      <c r="J28" s="1006"/>
      <c r="K28" s="1006"/>
      <c r="L28" s="1007"/>
      <c r="M28" s="18"/>
      <c r="S28" s="1032"/>
      <c r="T28" s="1033"/>
      <c r="U28" s="7"/>
      <c r="V28" s="7"/>
      <c r="W28" s="7"/>
      <c r="X28" s="7"/>
      <c r="Y28" s="7"/>
      <c r="Z28" s="17"/>
      <c r="AB28" s="1005"/>
      <c r="AC28" s="1006"/>
      <c r="AD28" s="1006"/>
      <c r="AE28" s="1006"/>
      <c r="AF28" s="1006"/>
      <c r="AG28" s="1006"/>
      <c r="AH28" s="1006"/>
      <c r="AI28" s="1006"/>
      <c r="AJ28" s="1006"/>
      <c r="AK28" s="1007"/>
      <c r="AL28" s="18"/>
    </row>
    <row r="29" spans="2:38" ht="13.5" customHeight="1">
      <c r="B29" s="17"/>
      <c r="D29" s="50"/>
      <c r="E29" s="50"/>
      <c r="F29" s="50"/>
      <c r="G29" s="50"/>
      <c r="H29" s="50"/>
      <c r="I29" s="50"/>
      <c r="J29" s="50"/>
      <c r="K29" s="50"/>
      <c r="L29" s="50"/>
      <c r="M29" s="18"/>
      <c r="S29" s="1032"/>
      <c r="T29" s="1033"/>
      <c r="U29" s="7"/>
      <c r="V29" s="7"/>
      <c r="W29" s="7"/>
      <c r="X29" s="7"/>
      <c r="Y29" s="7"/>
      <c r="Z29" s="17"/>
      <c r="AH29" s="15"/>
      <c r="AI29" s="15"/>
      <c r="AJ29" s="15"/>
      <c r="AL29" s="18"/>
    </row>
    <row r="30" spans="2:38" ht="13.5" customHeight="1">
      <c r="B30" s="17"/>
      <c r="C30" s="7" t="s">
        <v>343</v>
      </c>
      <c r="D30" s="50"/>
      <c r="E30" s="50"/>
      <c r="F30" s="50"/>
      <c r="G30" s="20"/>
      <c r="H30" s="20"/>
      <c r="I30" s="20"/>
      <c r="J30" s="20"/>
      <c r="K30" s="20"/>
      <c r="M30" s="18"/>
      <c r="S30" s="1032"/>
      <c r="T30" s="1033"/>
      <c r="U30" s="7"/>
      <c r="V30" s="7"/>
      <c r="W30" s="7"/>
      <c r="X30" s="7"/>
      <c r="Y30" s="7"/>
      <c r="Z30" s="17"/>
      <c r="AA30" s="6" t="s">
        <v>344</v>
      </c>
      <c r="AG30" s="15"/>
      <c r="AH30" s="15"/>
      <c r="AI30" s="15"/>
      <c r="AL30" s="18"/>
    </row>
    <row r="31" spans="2:38" ht="13.5" customHeight="1">
      <c r="B31" s="17"/>
      <c r="D31" s="1002"/>
      <c r="E31" s="1003"/>
      <c r="F31" s="1003"/>
      <c r="G31" s="1003"/>
      <c r="H31" s="1003"/>
      <c r="I31" s="1003"/>
      <c r="J31" s="1003"/>
      <c r="K31" s="1003"/>
      <c r="L31" s="1004"/>
      <c r="M31" s="18"/>
      <c r="S31" s="1032"/>
      <c r="T31" s="1033"/>
      <c r="U31" s="7"/>
      <c r="V31" s="7"/>
      <c r="W31" s="7"/>
      <c r="X31" s="7"/>
      <c r="Y31" s="7"/>
      <c r="Z31" s="17"/>
      <c r="AB31" s="1002"/>
      <c r="AC31" s="1003"/>
      <c r="AD31" s="1003"/>
      <c r="AE31" s="1003"/>
      <c r="AF31" s="1003"/>
      <c r="AG31" s="1003"/>
      <c r="AH31" s="1003"/>
      <c r="AI31" s="1003"/>
      <c r="AJ31" s="1003"/>
      <c r="AK31" s="1004"/>
      <c r="AL31" s="18"/>
    </row>
    <row r="32" spans="2:38" ht="13.5" customHeight="1">
      <c r="B32" s="17"/>
      <c r="D32" s="1005"/>
      <c r="E32" s="1006"/>
      <c r="F32" s="1006"/>
      <c r="G32" s="1006"/>
      <c r="H32" s="1006"/>
      <c r="I32" s="1006"/>
      <c r="J32" s="1006"/>
      <c r="K32" s="1006"/>
      <c r="L32" s="1007"/>
      <c r="M32" s="18"/>
      <c r="S32" s="1032"/>
      <c r="T32" s="1033"/>
      <c r="U32" s="7"/>
      <c r="V32" s="7"/>
      <c r="W32" s="7"/>
      <c r="X32" s="7"/>
      <c r="Y32" s="7"/>
      <c r="Z32" s="17"/>
      <c r="AB32" s="1005"/>
      <c r="AC32" s="1006"/>
      <c r="AD32" s="1006"/>
      <c r="AE32" s="1006"/>
      <c r="AF32" s="1006"/>
      <c r="AG32" s="1006"/>
      <c r="AH32" s="1006"/>
      <c r="AI32" s="1006"/>
      <c r="AJ32" s="1006"/>
      <c r="AK32" s="1007"/>
      <c r="AL32" s="18"/>
    </row>
    <row r="33" spans="2:38" ht="13.5" customHeight="1">
      <c r="B33" s="17"/>
      <c r="I33" s="15"/>
      <c r="J33" s="15"/>
      <c r="K33" s="15"/>
      <c r="M33" s="18"/>
      <c r="S33" s="1032"/>
      <c r="T33" s="1033"/>
      <c r="U33" s="7"/>
      <c r="V33" s="7"/>
      <c r="W33" s="7"/>
      <c r="X33" s="7"/>
      <c r="Y33" s="7"/>
      <c r="Z33" s="17"/>
      <c r="AH33" s="15"/>
      <c r="AI33" s="15"/>
      <c r="AJ33" s="15"/>
      <c r="AL33" s="18"/>
    </row>
    <row r="34" spans="2:38" ht="13.5" customHeight="1">
      <c r="B34" s="17"/>
      <c r="D34" s="1002"/>
      <c r="E34" s="1003"/>
      <c r="F34" s="1003"/>
      <c r="G34" s="1003"/>
      <c r="H34" s="1003"/>
      <c r="I34" s="1003"/>
      <c r="J34" s="1003"/>
      <c r="K34" s="1003"/>
      <c r="L34" s="1004"/>
      <c r="M34" s="18"/>
      <c r="S34" s="1032"/>
      <c r="T34" s="1033"/>
      <c r="U34" s="7"/>
      <c r="V34" s="7"/>
      <c r="W34" s="7"/>
      <c r="X34" s="7"/>
      <c r="Y34" s="7"/>
      <c r="Z34" s="17"/>
      <c r="AB34" s="1002"/>
      <c r="AC34" s="1003"/>
      <c r="AD34" s="1003"/>
      <c r="AE34" s="1003"/>
      <c r="AF34" s="1003"/>
      <c r="AG34" s="1003"/>
      <c r="AH34" s="1003"/>
      <c r="AI34" s="1003"/>
      <c r="AJ34" s="1003"/>
      <c r="AK34" s="1004"/>
      <c r="AL34" s="18"/>
    </row>
    <row r="35" spans="2:38" ht="13.5" customHeight="1">
      <c r="B35" s="17"/>
      <c r="D35" s="1005"/>
      <c r="E35" s="1006"/>
      <c r="F35" s="1006"/>
      <c r="G35" s="1006"/>
      <c r="H35" s="1006"/>
      <c r="I35" s="1006"/>
      <c r="J35" s="1006"/>
      <c r="K35" s="1006"/>
      <c r="L35" s="1007"/>
      <c r="M35" s="18"/>
      <c r="S35" s="1032"/>
      <c r="T35" s="1033"/>
      <c r="U35" s="7"/>
      <c r="V35" s="7"/>
      <c r="W35" s="7"/>
      <c r="X35" s="7"/>
      <c r="Y35" s="7"/>
      <c r="Z35" s="17"/>
      <c r="AB35" s="1005"/>
      <c r="AC35" s="1006"/>
      <c r="AD35" s="1006"/>
      <c r="AE35" s="1006"/>
      <c r="AF35" s="1006"/>
      <c r="AG35" s="1006"/>
      <c r="AH35" s="1006"/>
      <c r="AI35" s="1006"/>
      <c r="AJ35" s="1006"/>
      <c r="AK35" s="1007"/>
      <c r="AL35" s="18"/>
    </row>
    <row r="36" spans="2:38" ht="13.5" customHeight="1" thickBot="1">
      <c r="B36" s="17"/>
      <c r="I36" s="20"/>
      <c r="J36" s="20"/>
      <c r="K36" s="20"/>
      <c r="L36" s="20"/>
      <c r="M36" s="18"/>
      <c r="S36" s="1032"/>
      <c r="T36" s="1033"/>
      <c r="U36" s="7"/>
      <c r="V36" s="7"/>
      <c r="W36" s="7"/>
      <c r="X36" s="7"/>
      <c r="Y36" s="7"/>
      <c r="Z36" s="21"/>
      <c r="AA36" s="22"/>
      <c r="AB36" s="22"/>
      <c r="AC36" s="22"/>
      <c r="AD36" s="22"/>
      <c r="AE36" s="22"/>
      <c r="AF36" s="22"/>
      <c r="AG36" s="22"/>
      <c r="AH36" s="22"/>
      <c r="AI36" s="22"/>
      <c r="AJ36" s="22"/>
      <c r="AK36" s="22"/>
      <c r="AL36" s="23"/>
    </row>
    <row r="37" spans="2:38" ht="13.5" customHeight="1" thickBot="1">
      <c r="B37" s="17"/>
      <c r="C37" s="7" t="s">
        <v>345</v>
      </c>
      <c r="D37" s="50"/>
      <c r="E37" s="50"/>
      <c r="F37" s="50"/>
      <c r="G37" s="20"/>
      <c r="H37" s="20"/>
      <c r="I37" s="20"/>
      <c r="J37" s="20"/>
      <c r="K37" s="20"/>
      <c r="M37" s="18"/>
      <c r="S37" s="1032"/>
      <c r="T37" s="1033"/>
      <c r="U37" s="7"/>
      <c r="V37" s="7"/>
      <c r="W37" s="7"/>
      <c r="X37" s="7"/>
      <c r="Y37" s="7"/>
    </row>
    <row r="38" spans="2:38" ht="13.5" customHeight="1">
      <c r="B38" s="17"/>
      <c r="D38" s="1002"/>
      <c r="E38" s="1003"/>
      <c r="F38" s="1003"/>
      <c r="G38" s="1003"/>
      <c r="H38" s="1003"/>
      <c r="I38" s="1003"/>
      <c r="J38" s="1003"/>
      <c r="K38" s="1003"/>
      <c r="L38" s="1004"/>
      <c r="M38" s="18"/>
      <c r="S38" s="1032"/>
      <c r="T38" s="1033"/>
      <c r="U38" s="7"/>
      <c r="V38" s="7"/>
      <c r="W38" s="7"/>
      <c r="X38" s="7"/>
      <c r="Y38" s="7"/>
      <c r="Z38" s="24" t="s">
        <v>346</v>
      </c>
      <c r="AA38" s="25"/>
      <c r="AB38" s="26"/>
      <c r="AC38" s="26"/>
      <c r="AD38" s="26"/>
      <c r="AE38" s="26"/>
      <c r="AF38" s="26"/>
      <c r="AG38" s="27"/>
      <c r="AH38" s="27"/>
      <c r="AI38" s="27"/>
      <c r="AJ38" s="27"/>
      <c r="AK38" s="27"/>
      <c r="AL38" s="28"/>
    </row>
    <row r="39" spans="2:38" ht="13.5" customHeight="1">
      <c r="B39" s="17"/>
      <c r="D39" s="1005"/>
      <c r="E39" s="1006"/>
      <c r="F39" s="1006"/>
      <c r="G39" s="1006"/>
      <c r="H39" s="1006"/>
      <c r="I39" s="1006"/>
      <c r="J39" s="1006"/>
      <c r="K39" s="1006"/>
      <c r="L39" s="1007"/>
      <c r="M39" s="18"/>
      <c r="S39" s="1032"/>
      <c r="T39" s="1033"/>
      <c r="V39" s="164" t="s">
        <v>347</v>
      </c>
      <c r="Y39" s="19"/>
      <c r="Z39" s="17"/>
      <c r="AA39" s="333"/>
      <c r="AB39" s="1002"/>
      <c r="AC39" s="1025"/>
      <c r="AD39" s="1025"/>
      <c r="AE39" s="1025"/>
      <c r="AF39" s="1025"/>
      <c r="AG39" s="1025"/>
      <c r="AH39" s="1025"/>
      <c r="AI39" s="1025"/>
      <c r="AJ39" s="1025"/>
      <c r="AK39" s="1026"/>
      <c r="AL39" s="18"/>
    </row>
    <row r="40" spans="2:38" ht="13.5" customHeight="1">
      <c r="B40" s="17"/>
      <c r="I40" s="20"/>
      <c r="J40" s="20"/>
      <c r="K40" s="20"/>
      <c r="L40" s="20"/>
      <c r="M40" s="18"/>
      <c r="S40" s="1032"/>
      <c r="T40" s="1033"/>
      <c r="Y40" s="7"/>
      <c r="Z40" s="17"/>
      <c r="AA40" s="333"/>
      <c r="AB40" s="1027"/>
      <c r="AC40" s="1028"/>
      <c r="AD40" s="1028"/>
      <c r="AE40" s="1028"/>
      <c r="AF40" s="1028"/>
      <c r="AG40" s="1028"/>
      <c r="AH40" s="1028"/>
      <c r="AI40" s="1028"/>
      <c r="AJ40" s="1028"/>
      <c r="AK40" s="1029"/>
      <c r="AL40" s="18"/>
    </row>
    <row r="41" spans="2:38" ht="13.5" customHeight="1">
      <c r="B41" s="17"/>
      <c r="D41" s="1002"/>
      <c r="E41" s="1003"/>
      <c r="F41" s="1003"/>
      <c r="G41" s="1003"/>
      <c r="H41" s="1003"/>
      <c r="I41" s="1003"/>
      <c r="J41" s="1003"/>
      <c r="K41" s="1003"/>
      <c r="L41" s="1004"/>
      <c r="M41" s="18"/>
      <c r="S41" s="1032"/>
      <c r="T41" s="1033"/>
      <c r="U41" s="7"/>
      <c r="V41" s="7"/>
      <c r="W41" s="7"/>
      <c r="X41" s="7"/>
      <c r="Y41" s="7"/>
      <c r="Z41" s="17"/>
      <c r="AB41" s="29"/>
      <c r="AC41" s="29"/>
      <c r="AD41" s="29"/>
      <c r="AE41" s="29"/>
      <c r="AF41" s="29"/>
      <c r="AG41" s="30"/>
      <c r="AH41" s="30"/>
      <c r="AI41" s="30"/>
      <c r="AJ41" s="30"/>
      <c r="AK41" s="30"/>
      <c r="AL41" s="18"/>
    </row>
    <row r="42" spans="2:38" ht="13.5" customHeight="1">
      <c r="B42" s="17"/>
      <c r="D42" s="1005"/>
      <c r="E42" s="1006"/>
      <c r="F42" s="1006"/>
      <c r="G42" s="1006"/>
      <c r="H42" s="1006"/>
      <c r="I42" s="1006"/>
      <c r="J42" s="1006"/>
      <c r="K42" s="1006"/>
      <c r="L42" s="1007"/>
      <c r="M42" s="18"/>
      <c r="S42" s="1032"/>
      <c r="T42" s="1033"/>
      <c r="U42" s="7"/>
      <c r="V42" s="7"/>
      <c r="W42" s="7"/>
      <c r="X42" s="7"/>
      <c r="Y42" s="7"/>
      <c r="Z42" s="17"/>
      <c r="AA42" s="333"/>
      <c r="AB42" s="1002"/>
      <c r="AC42" s="1025"/>
      <c r="AD42" s="1025"/>
      <c r="AE42" s="1025"/>
      <c r="AF42" s="1025"/>
      <c r="AG42" s="1025"/>
      <c r="AH42" s="1025"/>
      <c r="AI42" s="1025"/>
      <c r="AJ42" s="1025"/>
      <c r="AK42" s="1026"/>
      <c r="AL42" s="18"/>
    </row>
    <row r="43" spans="2:38" ht="13.5" customHeight="1">
      <c r="B43" s="17"/>
      <c r="I43" s="20"/>
      <c r="J43" s="20"/>
      <c r="K43" s="20"/>
      <c r="L43" s="20"/>
      <c r="M43" s="18"/>
      <c r="S43" s="1032"/>
      <c r="T43" s="1033"/>
      <c r="U43" s="7"/>
      <c r="V43" s="7"/>
      <c r="W43" s="7"/>
      <c r="X43" s="7"/>
      <c r="Y43" s="7"/>
      <c r="Z43" s="17"/>
      <c r="AA43" s="333"/>
      <c r="AB43" s="1027"/>
      <c r="AC43" s="1028"/>
      <c r="AD43" s="1028"/>
      <c r="AE43" s="1028"/>
      <c r="AF43" s="1028"/>
      <c r="AG43" s="1028"/>
      <c r="AH43" s="1028"/>
      <c r="AI43" s="1028"/>
      <c r="AJ43" s="1028"/>
      <c r="AK43" s="1029"/>
      <c r="AL43" s="18"/>
    </row>
    <row r="44" spans="2:38" ht="13.5" customHeight="1" thickBot="1">
      <c r="B44" s="17"/>
      <c r="C44" s="6" t="s">
        <v>348</v>
      </c>
      <c r="I44" s="20"/>
      <c r="J44" s="20"/>
      <c r="K44" s="20"/>
      <c r="L44" s="20"/>
      <c r="M44" s="18" t="s">
        <v>299</v>
      </c>
      <c r="N44" s="164" t="s">
        <v>349</v>
      </c>
      <c r="S44" s="1032"/>
      <c r="T44" s="1033"/>
      <c r="U44" s="7"/>
      <c r="V44" s="7"/>
      <c r="W44" s="7"/>
      <c r="X44" s="7"/>
      <c r="Y44" s="7"/>
      <c r="Z44" s="21"/>
      <c r="AA44" s="22"/>
      <c r="AB44" s="22"/>
      <c r="AC44" s="22"/>
      <c r="AD44" s="22"/>
      <c r="AE44" s="22"/>
      <c r="AF44" s="22"/>
      <c r="AG44" s="22"/>
      <c r="AH44" s="22"/>
      <c r="AI44" s="22"/>
      <c r="AJ44" s="22"/>
      <c r="AK44" s="22"/>
      <c r="AL44" s="23"/>
    </row>
    <row r="45" spans="2:38" ht="13.5" customHeight="1" thickBot="1">
      <c r="B45" s="17"/>
      <c r="D45" s="1002"/>
      <c r="E45" s="1003"/>
      <c r="F45" s="1003"/>
      <c r="G45" s="1003"/>
      <c r="H45" s="1003"/>
      <c r="I45" s="1003"/>
      <c r="J45" s="1003"/>
      <c r="K45" s="1003"/>
      <c r="L45" s="1004"/>
      <c r="M45" s="18"/>
      <c r="S45" s="1032"/>
      <c r="T45" s="1033"/>
    </row>
    <row r="46" spans="2:38" ht="13.5" customHeight="1">
      <c r="B46" s="17"/>
      <c r="D46" s="1005"/>
      <c r="E46" s="1006"/>
      <c r="F46" s="1006"/>
      <c r="G46" s="1006"/>
      <c r="H46" s="1006"/>
      <c r="I46" s="1006"/>
      <c r="J46" s="1006"/>
      <c r="K46" s="1006"/>
      <c r="L46" s="1007"/>
      <c r="M46" s="18"/>
      <c r="S46" s="1032"/>
      <c r="T46" s="1033"/>
      <c r="U46" s="7"/>
      <c r="V46" s="7"/>
      <c r="W46" s="7"/>
      <c r="X46" s="7"/>
      <c r="Y46" s="7"/>
      <c r="Z46" s="10" t="s">
        <v>119</v>
      </c>
      <c r="AA46" s="11"/>
      <c r="AB46" s="11"/>
      <c r="AC46" s="11"/>
      <c r="AD46" s="11"/>
      <c r="AE46" s="11"/>
      <c r="AF46" s="11"/>
      <c r="AG46" s="11"/>
      <c r="AH46" s="11"/>
      <c r="AI46" s="11"/>
      <c r="AJ46" s="11"/>
      <c r="AK46" s="11"/>
      <c r="AL46" s="12"/>
    </row>
    <row r="47" spans="2:38" ht="13.5" customHeight="1">
      <c r="B47" s="17"/>
      <c r="I47" s="20"/>
      <c r="J47" s="20"/>
      <c r="K47" s="20"/>
      <c r="L47" s="20"/>
      <c r="M47" s="18"/>
      <c r="S47" s="1032"/>
      <c r="T47" s="1033"/>
      <c r="U47" s="7"/>
      <c r="V47" s="7"/>
      <c r="W47" s="7"/>
      <c r="X47" s="7"/>
      <c r="Y47" s="7"/>
      <c r="Z47" s="14"/>
      <c r="AA47" s="6" t="s">
        <v>350</v>
      </c>
      <c r="AB47" s="37"/>
      <c r="AC47" s="37"/>
      <c r="AD47" s="37"/>
      <c r="AE47" s="37"/>
      <c r="AF47" s="37"/>
      <c r="AG47" s="15"/>
      <c r="AH47" s="15"/>
      <c r="AI47" s="15"/>
      <c r="AL47" s="16"/>
    </row>
    <row r="48" spans="2:38" ht="13.5" customHeight="1">
      <c r="B48" s="17"/>
      <c r="D48" s="1002"/>
      <c r="E48" s="1003"/>
      <c r="F48" s="1003"/>
      <c r="G48" s="1003"/>
      <c r="H48" s="1003"/>
      <c r="I48" s="1003"/>
      <c r="J48" s="1003"/>
      <c r="K48" s="1003"/>
      <c r="L48" s="1004"/>
      <c r="M48" s="18"/>
      <c r="S48" s="1032"/>
      <c r="T48" s="1033"/>
      <c r="U48" s="7"/>
      <c r="V48" s="7"/>
      <c r="W48" s="7"/>
      <c r="X48" s="7"/>
      <c r="Y48" s="7"/>
      <c r="Z48" s="17"/>
      <c r="AB48" s="1002"/>
      <c r="AC48" s="1003"/>
      <c r="AD48" s="1003"/>
      <c r="AE48" s="1003"/>
      <c r="AF48" s="1003"/>
      <c r="AG48" s="1003"/>
      <c r="AH48" s="1003"/>
      <c r="AI48" s="1003"/>
      <c r="AJ48" s="1003"/>
      <c r="AK48" s="1004"/>
      <c r="AL48" s="18"/>
    </row>
    <row r="49" spans="2:38" ht="13.5" customHeight="1">
      <c r="B49" s="17"/>
      <c r="D49" s="1005"/>
      <c r="E49" s="1006"/>
      <c r="F49" s="1006"/>
      <c r="G49" s="1006"/>
      <c r="H49" s="1006"/>
      <c r="I49" s="1006"/>
      <c r="J49" s="1006"/>
      <c r="K49" s="1006"/>
      <c r="L49" s="1007"/>
      <c r="M49" s="18"/>
      <c r="S49" s="1032"/>
      <c r="T49" s="1033"/>
      <c r="V49" s="164" t="s">
        <v>347</v>
      </c>
      <c r="Z49" s="17"/>
      <c r="AB49" s="1005"/>
      <c r="AC49" s="1006"/>
      <c r="AD49" s="1006"/>
      <c r="AE49" s="1006"/>
      <c r="AF49" s="1006"/>
      <c r="AG49" s="1006"/>
      <c r="AH49" s="1006"/>
      <c r="AI49" s="1006"/>
      <c r="AJ49" s="1006"/>
      <c r="AK49" s="1007"/>
      <c r="AL49" s="18"/>
    </row>
    <row r="50" spans="2:38" ht="13.5" customHeight="1">
      <c r="B50" s="17"/>
      <c r="I50" s="20"/>
      <c r="J50" s="20"/>
      <c r="K50" s="20"/>
      <c r="L50" s="20"/>
      <c r="M50" s="18"/>
      <c r="S50" s="1032"/>
      <c r="T50" s="1033"/>
      <c r="Z50" s="17"/>
      <c r="AH50" s="15"/>
      <c r="AI50" s="15"/>
      <c r="AJ50" s="15"/>
      <c r="AL50" s="18"/>
    </row>
    <row r="51" spans="2:38" ht="13.5" customHeight="1">
      <c r="B51" s="17"/>
      <c r="C51" s="6" t="s">
        <v>309</v>
      </c>
      <c r="F51" s="6" t="s">
        <v>351</v>
      </c>
      <c r="G51" s="1039"/>
      <c r="H51" s="1039"/>
      <c r="I51" s="1039"/>
      <c r="J51" s="1039"/>
      <c r="K51" s="1039"/>
      <c r="L51" s="1039"/>
      <c r="M51" s="18" t="s">
        <v>299</v>
      </c>
      <c r="S51" s="1032"/>
      <c r="T51" s="1033"/>
      <c r="U51" s="7"/>
      <c r="V51" s="7"/>
      <c r="W51" s="7"/>
      <c r="X51" s="7"/>
      <c r="Y51" s="7"/>
      <c r="Z51" s="17"/>
      <c r="AA51" s="6" t="s">
        <v>352</v>
      </c>
      <c r="AG51" s="15"/>
      <c r="AH51" s="15"/>
      <c r="AI51" s="15"/>
      <c r="AL51" s="18"/>
    </row>
    <row r="52" spans="2:38" ht="13.5" customHeight="1">
      <c r="B52" s="17"/>
      <c r="D52" s="1002"/>
      <c r="E52" s="1003"/>
      <c r="F52" s="1003"/>
      <c r="G52" s="1003"/>
      <c r="H52" s="1003"/>
      <c r="I52" s="1003"/>
      <c r="J52" s="1003"/>
      <c r="K52" s="1003"/>
      <c r="L52" s="1004"/>
      <c r="M52" s="18"/>
      <c r="S52" s="1032"/>
      <c r="T52" s="1033"/>
      <c r="U52" s="7"/>
      <c r="V52" s="7"/>
      <c r="W52" s="7"/>
      <c r="X52" s="7"/>
      <c r="Y52" s="7"/>
      <c r="Z52" s="17"/>
      <c r="AB52" s="1002"/>
      <c r="AC52" s="1003"/>
      <c r="AD52" s="1003"/>
      <c r="AE52" s="1003"/>
      <c r="AF52" s="1003"/>
      <c r="AG52" s="1003"/>
      <c r="AH52" s="1003"/>
      <c r="AI52" s="1003"/>
      <c r="AJ52" s="1003"/>
      <c r="AK52" s="1004"/>
      <c r="AL52" s="18"/>
    </row>
    <row r="53" spans="2:38" ht="13.5" customHeight="1">
      <c r="B53" s="17"/>
      <c r="D53" s="1005"/>
      <c r="E53" s="1006"/>
      <c r="F53" s="1006"/>
      <c r="G53" s="1006"/>
      <c r="H53" s="1006"/>
      <c r="I53" s="1006"/>
      <c r="J53" s="1006"/>
      <c r="K53" s="1006"/>
      <c r="L53" s="1007"/>
      <c r="M53" s="18"/>
      <c r="S53" s="1032"/>
      <c r="T53" s="1033"/>
      <c r="U53" s="7"/>
      <c r="V53" s="7"/>
      <c r="W53" s="7"/>
      <c r="X53" s="7"/>
      <c r="Y53" s="7"/>
      <c r="Z53" s="17"/>
      <c r="AB53" s="1005"/>
      <c r="AC53" s="1006"/>
      <c r="AD53" s="1006"/>
      <c r="AE53" s="1006"/>
      <c r="AF53" s="1006"/>
      <c r="AG53" s="1006"/>
      <c r="AH53" s="1006"/>
      <c r="AI53" s="1006"/>
      <c r="AJ53" s="1006"/>
      <c r="AK53" s="1007"/>
      <c r="AL53" s="18"/>
    </row>
    <row r="54" spans="2:38" ht="13.5" customHeight="1" thickBot="1">
      <c r="B54" s="17"/>
      <c r="I54" s="20"/>
      <c r="J54" s="20"/>
      <c r="K54" s="20"/>
      <c r="L54" s="20"/>
      <c r="M54" s="18"/>
      <c r="S54" s="1032"/>
      <c r="T54" s="1033"/>
      <c r="U54" s="7"/>
      <c r="V54" s="7"/>
      <c r="W54" s="7"/>
      <c r="X54" s="7"/>
      <c r="Y54" s="7"/>
      <c r="Z54" s="21"/>
      <c r="AA54" s="22"/>
      <c r="AB54" s="22"/>
      <c r="AC54" s="22"/>
      <c r="AD54" s="22"/>
      <c r="AE54" s="22"/>
      <c r="AF54" s="22"/>
      <c r="AG54" s="22"/>
      <c r="AH54" s="22"/>
      <c r="AI54" s="22"/>
      <c r="AJ54" s="22"/>
      <c r="AK54" s="22"/>
      <c r="AL54" s="23"/>
    </row>
    <row r="55" spans="2:38" ht="13.5" customHeight="1" thickBot="1">
      <c r="B55" s="17"/>
      <c r="D55" s="1002"/>
      <c r="E55" s="1003"/>
      <c r="F55" s="1003"/>
      <c r="G55" s="1003"/>
      <c r="H55" s="1003"/>
      <c r="I55" s="1003"/>
      <c r="J55" s="1003"/>
      <c r="K55" s="1003"/>
      <c r="L55" s="1004"/>
      <c r="M55" s="18"/>
      <c r="S55" s="1032"/>
      <c r="T55" s="1033"/>
    </row>
    <row r="56" spans="2:38" ht="13.5" customHeight="1">
      <c r="B56" s="17"/>
      <c r="D56" s="1005"/>
      <c r="E56" s="1006"/>
      <c r="F56" s="1006"/>
      <c r="G56" s="1006"/>
      <c r="H56" s="1006"/>
      <c r="I56" s="1006"/>
      <c r="J56" s="1006"/>
      <c r="K56" s="1006"/>
      <c r="L56" s="1007"/>
      <c r="M56" s="18"/>
      <c r="S56" s="1032"/>
      <c r="T56" s="1033"/>
      <c r="Z56" s="10" t="s">
        <v>353</v>
      </c>
      <c r="AA56" s="11"/>
      <c r="AB56" s="11"/>
      <c r="AC56" s="11"/>
      <c r="AD56" s="11"/>
      <c r="AE56" s="11"/>
      <c r="AF56" s="11"/>
      <c r="AG56" s="11"/>
      <c r="AH56" s="11"/>
      <c r="AI56" s="11"/>
      <c r="AJ56" s="11"/>
      <c r="AK56" s="11"/>
      <c r="AL56" s="12"/>
    </row>
    <row r="57" spans="2:38" ht="13.5" customHeight="1">
      <c r="B57" s="17"/>
      <c r="I57" s="20"/>
      <c r="J57" s="20"/>
      <c r="K57" s="20"/>
      <c r="L57" s="20"/>
      <c r="M57" s="18"/>
      <c r="S57" s="1032"/>
      <c r="T57" s="1033"/>
      <c r="Z57" s="14"/>
      <c r="AA57" s="6" t="s">
        <v>339</v>
      </c>
      <c r="AG57" s="15"/>
      <c r="AH57" s="15"/>
      <c r="AI57" s="15"/>
      <c r="AL57" s="16"/>
    </row>
    <row r="58" spans="2:38" ht="13.5" customHeight="1" thickBot="1">
      <c r="B58" s="21"/>
      <c r="C58" s="22"/>
      <c r="D58" s="22"/>
      <c r="E58" s="22"/>
      <c r="F58" s="22"/>
      <c r="G58" s="22"/>
      <c r="H58" s="22"/>
      <c r="I58" s="22"/>
      <c r="J58" s="22"/>
      <c r="K58" s="22"/>
      <c r="L58" s="22"/>
      <c r="M58" s="23"/>
      <c r="S58" s="1032"/>
      <c r="T58" s="1033"/>
      <c r="Z58" s="17"/>
      <c r="AB58" s="517"/>
      <c r="AC58" s="518"/>
      <c r="AD58" s="518"/>
      <c r="AE58" s="518"/>
      <c r="AF58" s="518"/>
      <c r="AG58" s="518"/>
      <c r="AH58" s="518"/>
      <c r="AI58" s="518"/>
      <c r="AJ58" s="518"/>
      <c r="AK58" s="519"/>
      <c r="AL58" s="18"/>
    </row>
    <row r="59" spans="2:38" ht="13.5" customHeight="1" thickBot="1">
      <c r="D59" s="25"/>
      <c r="E59" s="25"/>
      <c r="F59" s="25"/>
      <c r="G59" s="25"/>
      <c r="H59" s="25"/>
      <c r="I59" s="25"/>
      <c r="J59" s="25"/>
      <c r="K59" s="25"/>
      <c r="L59" s="25"/>
      <c r="S59" s="1032"/>
      <c r="T59" s="1033"/>
      <c r="Z59" s="17"/>
      <c r="AB59" s="520"/>
      <c r="AC59" s="521"/>
      <c r="AD59" s="521"/>
      <c r="AE59" s="521"/>
      <c r="AF59" s="521"/>
      <c r="AG59" s="521"/>
      <c r="AH59" s="521"/>
      <c r="AI59" s="521"/>
      <c r="AJ59" s="521"/>
      <c r="AK59" s="522"/>
      <c r="AL59" s="18"/>
    </row>
    <row r="60" spans="2:38" ht="13.5" customHeight="1">
      <c r="B60" s="24" t="s">
        <v>337</v>
      </c>
      <c r="C60" s="31"/>
      <c r="D60" s="25"/>
      <c r="E60" s="25"/>
      <c r="F60" s="25"/>
      <c r="G60" s="25"/>
      <c r="H60" s="25"/>
      <c r="I60" s="25"/>
      <c r="J60" s="25"/>
      <c r="K60" s="25"/>
      <c r="L60" s="25"/>
      <c r="M60" s="28"/>
      <c r="S60" s="1032"/>
      <c r="T60" s="1033"/>
      <c r="V60" s="164"/>
      <c r="Y60" s="19"/>
      <c r="Z60" s="17"/>
      <c r="AH60" s="15"/>
      <c r="AI60" s="15"/>
      <c r="AJ60" s="15"/>
      <c r="AL60" s="18"/>
    </row>
    <row r="61" spans="2:38" ht="13.5" customHeight="1">
      <c r="B61" s="48"/>
      <c r="C61" s="164"/>
      <c r="D61" s="275" t="s">
        <v>354</v>
      </c>
      <c r="M61" s="18"/>
      <c r="S61" s="1032"/>
      <c r="T61" s="1033"/>
      <c r="U61" s="164" t="s">
        <v>342</v>
      </c>
      <c r="X61" s="19"/>
      <c r="Z61" s="17"/>
      <c r="AA61" s="1036" t="s">
        <v>355</v>
      </c>
      <c r="AB61" s="1037"/>
      <c r="AC61" s="1037"/>
      <c r="AD61" s="1037"/>
      <c r="AE61" s="1037"/>
      <c r="AF61" s="1037"/>
      <c r="AG61" s="1037"/>
      <c r="AH61" s="1037"/>
      <c r="AI61" s="1037"/>
      <c r="AJ61" s="1037"/>
      <c r="AK61" s="1037"/>
      <c r="AL61" s="1038"/>
    </row>
    <row r="62" spans="2:38" ht="13.5" customHeight="1">
      <c r="B62" s="17"/>
      <c r="D62" s="1002"/>
      <c r="E62" s="1003"/>
      <c r="F62" s="1003"/>
      <c r="G62" s="1003"/>
      <c r="H62" s="1003"/>
      <c r="I62" s="1003"/>
      <c r="J62" s="1003"/>
      <c r="K62" s="1003"/>
      <c r="L62" s="1004"/>
      <c r="M62" s="18"/>
      <c r="S62" s="1032"/>
      <c r="T62" s="1033"/>
      <c r="U62" s="7"/>
      <c r="V62" s="7"/>
      <c r="W62" s="7"/>
      <c r="X62" s="7"/>
      <c r="Z62" s="17"/>
      <c r="AB62" s="517"/>
      <c r="AC62" s="518"/>
      <c r="AD62" s="518"/>
      <c r="AE62" s="518"/>
      <c r="AF62" s="518"/>
      <c r="AG62" s="518"/>
      <c r="AH62" s="518"/>
      <c r="AI62" s="518"/>
      <c r="AJ62" s="518"/>
      <c r="AK62" s="519"/>
      <c r="AL62" s="18"/>
    </row>
    <row r="63" spans="2:38" ht="13.5" customHeight="1">
      <c r="B63" s="17"/>
      <c r="D63" s="1005"/>
      <c r="E63" s="1006"/>
      <c r="F63" s="1006"/>
      <c r="G63" s="1006"/>
      <c r="H63" s="1006"/>
      <c r="I63" s="1006"/>
      <c r="J63" s="1006"/>
      <c r="K63" s="1006"/>
      <c r="L63" s="1007"/>
      <c r="M63" s="18"/>
      <c r="N63" s="164" t="s">
        <v>356</v>
      </c>
      <c r="O63" s="164"/>
      <c r="S63" s="1032"/>
      <c r="T63" s="1033"/>
      <c r="Z63" s="17"/>
      <c r="AB63" s="531"/>
      <c r="AC63" s="532"/>
      <c r="AD63" s="532"/>
      <c r="AE63" s="532"/>
      <c r="AF63" s="532"/>
      <c r="AG63" s="532"/>
      <c r="AH63" s="532"/>
      <c r="AI63" s="532"/>
      <c r="AJ63" s="532"/>
      <c r="AK63" s="533"/>
      <c r="AL63" s="18"/>
    </row>
    <row r="64" spans="2:38" ht="12.95" customHeight="1">
      <c r="B64" s="17"/>
      <c r="I64" s="15"/>
      <c r="J64" s="15"/>
      <c r="K64" s="15"/>
      <c r="M64" s="18"/>
      <c r="S64" s="1032"/>
      <c r="T64" s="1033"/>
      <c r="U64" s="7"/>
      <c r="V64" s="164"/>
      <c r="X64" s="7"/>
      <c r="Z64" s="17"/>
      <c r="AB64" s="520"/>
      <c r="AC64" s="521"/>
      <c r="AD64" s="521"/>
      <c r="AE64" s="521"/>
      <c r="AF64" s="521"/>
      <c r="AG64" s="521"/>
      <c r="AH64" s="521"/>
      <c r="AI64" s="521"/>
      <c r="AJ64" s="521"/>
      <c r="AK64" s="522"/>
      <c r="AL64" s="18"/>
    </row>
    <row r="65" spans="2:38" ht="12.95" customHeight="1">
      <c r="B65" s="17"/>
      <c r="D65" s="1002"/>
      <c r="E65" s="1003"/>
      <c r="F65" s="1003"/>
      <c r="G65" s="1003"/>
      <c r="H65" s="1003"/>
      <c r="I65" s="1003"/>
      <c r="J65" s="1003"/>
      <c r="K65" s="1003"/>
      <c r="L65" s="1004"/>
      <c r="M65" s="18"/>
      <c r="S65" s="1032"/>
      <c r="T65" s="1033"/>
      <c r="Z65" s="17"/>
      <c r="AH65" s="15"/>
      <c r="AI65" s="15"/>
      <c r="AJ65" s="15"/>
      <c r="AL65" s="18"/>
    </row>
    <row r="66" spans="2:38" ht="12.95" customHeight="1">
      <c r="B66" s="17"/>
      <c r="D66" s="1005"/>
      <c r="E66" s="1006"/>
      <c r="F66" s="1006"/>
      <c r="G66" s="1006"/>
      <c r="H66" s="1006"/>
      <c r="I66" s="1006"/>
      <c r="J66" s="1006"/>
      <c r="K66" s="1006"/>
      <c r="L66" s="1007"/>
      <c r="M66" s="18"/>
      <c r="S66" s="1032"/>
      <c r="T66" s="1033"/>
      <c r="Z66" s="17"/>
      <c r="AA66" s="1036" t="s">
        <v>357</v>
      </c>
      <c r="AB66" s="1037"/>
      <c r="AC66" s="1037"/>
      <c r="AD66" s="1037"/>
      <c r="AE66" s="1037"/>
      <c r="AF66" s="1037"/>
      <c r="AG66" s="1037"/>
      <c r="AH66" s="1037"/>
      <c r="AI66" s="1037"/>
      <c r="AJ66" s="1037"/>
      <c r="AK66" s="1037"/>
      <c r="AL66" s="1038"/>
    </row>
    <row r="67" spans="2:38" ht="12.95" customHeight="1" thickBot="1">
      <c r="B67" s="21"/>
      <c r="C67" s="22"/>
      <c r="D67" s="32"/>
      <c r="E67" s="32"/>
      <c r="F67" s="32"/>
      <c r="G67" s="33"/>
      <c r="H67" s="33"/>
      <c r="I67" s="33"/>
      <c r="J67" s="33"/>
      <c r="K67" s="33"/>
      <c r="L67" s="33"/>
      <c r="M67" s="23"/>
      <c r="S67" s="1032"/>
      <c r="T67" s="1033"/>
      <c r="Z67" s="17"/>
      <c r="AB67" s="517"/>
      <c r="AC67" s="518"/>
      <c r="AD67" s="518"/>
      <c r="AE67" s="518"/>
      <c r="AF67" s="518"/>
      <c r="AG67" s="518"/>
      <c r="AH67" s="518"/>
      <c r="AI67" s="518"/>
      <c r="AJ67" s="518"/>
      <c r="AK67" s="519"/>
      <c r="AL67" s="18"/>
    </row>
    <row r="68" spans="2:38" ht="13.5" customHeight="1" thickBot="1">
      <c r="B68" s="34"/>
      <c r="C68" s="34"/>
      <c r="D68" s="35"/>
      <c r="E68" s="35"/>
      <c r="F68" s="35"/>
      <c r="G68" s="36"/>
      <c r="H68" s="36"/>
      <c r="I68" s="36"/>
      <c r="J68" s="36"/>
      <c r="K68" s="36"/>
      <c r="L68" s="36"/>
      <c r="M68" s="34"/>
      <c r="S68" s="1032"/>
      <c r="T68" s="1033"/>
      <c r="Z68" s="17"/>
      <c r="AB68" s="520"/>
      <c r="AC68" s="521"/>
      <c r="AD68" s="521"/>
      <c r="AE68" s="521"/>
      <c r="AF68" s="521"/>
      <c r="AG68" s="521"/>
      <c r="AH68" s="521"/>
      <c r="AI68" s="521"/>
      <c r="AJ68" s="521"/>
      <c r="AK68" s="522"/>
      <c r="AL68" s="18"/>
    </row>
    <row r="69" spans="2:38" ht="13.5" customHeight="1" thickBot="1">
      <c r="B69" s="24" t="s">
        <v>358</v>
      </c>
      <c r="C69" s="37"/>
      <c r="K69" s="20"/>
      <c r="L69" s="20"/>
      <c r="M69" s="18"/>
      <c r="S69" s="1032"/>
      <c r="T69" s="1033"/>
      <c r="V69" s="164"/>
      <c r="Z69" s="21"/>
      <c r="AA69" s="22"/>
      <c r="AB69" s="22"/>
      <c r="AC69" s="22"/>
      <c r="AD69" s="22"/>
      <c r="AE69" s="22"/>
      <c r="AF69" s="22"/>
      <c r="AG69" s="22"/>
      <c r="AH69" s="22"/>
      <c r="AI69" s="22"/>
      <c r="AJ69" s="22"/>
      <c r="AK69" s="22"/>
      <c r="AL69" s="23"/>
    </row>
    <row r="70" spans="2:38" ht="13.15" customHeight="1" thickBot="1">
      <c r="B70" s="48"/>
      <c r="C70" s="37"/>
      <c r="D70" s="275" t="s">
        <v>354</v>
      </c>
      <c r="K70" s="20"/>
      <c r="L70" s="20"/>
      <c r="M70" s="18"/>
      <c r="N70" s="164"/>
      <c r="P70" s="164"/>
      <c r="S70" s="1032"/>
      <c r="T70" s="1033"/>
    </row>
    <row r="71" spans="2:38" ht="13.15" customHeight="1">
      <c r="B71" s="17"/>
      <c r="D71" s="1002"/>
      <c r="E71" s="1003"/>
      <c r="F71" s="1003"/>
      <c r="G71" s="1003"/>
      <c r="H71" s="1003"/>
      <c r="I71" s="1003"/>
      <c r="J71" s="1003"/>
      <c r="K71" s="1003"/>
      <c r="L71" s="1004"/>
      <c r="M71" s="18"/>
      <c r="S71" s="1032"/>
      <c r="T71" s="1033"/>
      <c r="Z71" s="24" t="s">
        <v>359</v>
      </c>
      <c r="AA71" s="25"/>
      <c r="AB71" s="26"/>
      <c r="AC71" s="26"/>
      <c r="AD71" s="26"/>
      <c r="AE71" s="26"/>
      <c r="AF71" s="26"/>
      <c r="AG71" s="27"/>
      <c r="AH71" s="27"/>
      <c r="AI71" s="27"/>
      <c r="AJ71" s="27"/>
      <c r="AK71" s="27"/>
      <c r="AL71" s="28"/>
    </row>
    <row r="72" spans="2:38" ht="13.15" customHeight="1">
      <c r="B72" s="17"/>
      <c r="D72" s="1005"/>
      <c r="E72" s="1006"/>
      <c r="F72" s="1006"/>
      <c r="G72" s="1006"/>
      <c r="H72" s="1006"/>
      <c r="I72" s="1006"/>
      <c r="J72" s="1006"/>
      <c r="K72" s="1006"/>
      <c r="L72" s="1007"/>
      <c r="M72" s="18"/>
      <c r="N72" s="164" t="s">
        <v>349</v>
      </c>
      <c r="S72" s="1032"/>
      <c r="T72" s="1033"/>
      <c r="Z72" s="17"/>
      <c r="AA72" s="333"/>
      <c r="AB72" s="517"/>
      <c r="AC72" s="518"/>
      <c r="AD72" s="518"/>
      <c r="AE72" s="518"/>
      <c r="AF72" s="518"/>
      <c r="AG72" s="518"/>
      <c r="AH72" s="518"/>
      <c r="AI72" s="518"/>
      <c r="AJ72" s="518"/>
      <c r="AK72" s="519"/>
      <c r="AL72" s="18"/>
    </row>
    <row r="73" spans="2:38" ht="13.15" customHeight="1">
      <c r="B73" s="17"/>
      <c r="I73" s="15"/>
      <c r="J73" s="15"/>
      <c r="K73" s="15"/>
      <c r="M73" s="18"/>
      <c r="S73" s="1032"/>
      <c r="T73" s="1033"/>
      <c r="U73" s="164"/>
      <c r="X73" s="19"/>
      <c r="Z73" s="17"/>
      <c r="AA73" s="333"/>
      <c r="AB73" s="520"/>
      <c r="AC73" s="521"/>
      <c r="AD73" s="521"/>
      <c r="AE73" s="521"/>
      <c r="AF73" s="521"/>
      <c r="AG73" s="521"/>
      <c r="AH73" s="521"/>
      <c r="AI73" s="521"/>
      <c r="AJ73" s="521"/>
      <c r="AK73" s="522"/>
      <c r="AL73" s="18"/>
    </row>
    <row r="74" spans="2:38" ht="13.15" customHeight="1">
      <c r="B74" s="17"/>
      <c r="D74" s="1002"/>
      <c r="E74" s="1003"/>
      <c r="F74" s="1003"/>
      <c r="G74" s="1003"/>
      <c r="H74" s="1003"/>
      <c r="I74" s="1003"/>
      <c r="J74" s="1003"/>
      <c r="K74" s="1003"/>
      <c r="L74" s="1004"/>
      <c r="M74" s="18"/>
      <c r="S74" s="1032"/>
      <c r="T74" s="1033"/>
      <c r="V74" s="164" t="s">
        <v>360</v>
      </c>
      <c r="Z74" s="17"/>
      <c r="AB74" s="50"/>
      <c r="AC74" s="50"/>
      <c r="AD74" s="50"/>
      <c r="AE74" s="50"/>
      <c r="AF74" s="50"/>
      <c r="AG74" s="50"/>
      <c r="AH74" s="50"/>
      <c r="AI74" s="50"/>
      <c r="AJ74" s="50"/>
      <c r="AK74" s="50"/>
      <c r="AL74" s="18"/>
    </row>
    <row r="75" spans="2:38" ht="13.15" customHeight="1">
      <c r="B75" s="17"/>
      <c r="D75" s="1005"/>
      <c r="E75" s="1006"/>
      <c r="F75" s="1006"/>
      <c r="G75" s="1006"/>
      <c r="H75" s="1006"/>
      <c r="I75" s="1006"/>
      <c r="J75" s="1006"/>
      <c r="K75" s="1006"/>
      <c r="L75" s="1007"/>
      <c r="M75" s="18"/>
      <c r="S75" s="1032"/>
      <c r="T75" s="1033"/>
      <c r="Z75" s="48" t="s">
        <v>347</v>
      </c>
      <c r="AB75" s="29"/>
      <c r="AC75" s="29"/>
      <c r="AD75" s="29"/>
      <c r="AE75" s="29"/>
      <c r="AF75" s="29"/>
      <c r="AG75" s="30"/>
      <c r="AH75" s="30"/>
      <c r="AI75" s="30"/>
      <c r="AJ75" s="30"/>
      <c r="AK75" s="30"/>
      <c r="AL75" s="18"/>
    </row>
    <row r="76" spans="2:38" ht="13.15" customHeight="1" thickBot="1">
      <c r="B76" s="21"/>
      <c r="C76" s="22"/>
      <c r="D76" s="22"/>
      <c r="E76" s="22"/>
      <c r="F76" s="22"/>
      <c r="G76" s="22"/>
      <c r="H76" s="22"/>
      <c r="I76" s="38"/>
      <c r="J76" s="38"/>
      <c r="K76" s="38"/>
      <c r="L76" s="22"/>
      <c r="M76" s="23"/>
      <c r="N76" s="331"/>
      <c r="O76" s="230"/>
      <c r="P76" s="230"/>
      <c r="Q76" s="230"/>
      <c r="R76" s="230"/>
      <c r="S76" s="1032"/>
      <c r="T76" s="1033"/>
      <c r="V76" s="164"/>
      <c r="Z76" s="17"/>
      <c r="AA76" s="333"/>
      <c r="AB76" s="517"/>
      <c r="AC76" s="518"/>
      <c r="AD76" s="518"/>
      <c r="AE76" s="518"/>
      <c r="AF76" s="518"/>
      <c r="AG76" s="518"/>
      <c r="AH76" s="518"/>
      <c r="AI76" s="518"/>
      <c r="AJ76" s="518"/>
      <c r="AK76" s="519"/>
      <c r="AL76" s="18"/>
    </row>
    <row r="77" spans="2:38" ht="13.15" customHeight="1" thickBot="1">
      <c r="S77" s="1032"/>
      <c r="T77" s="1033"/>
      <c r="Z77" s="17"/>
      <c r="AA77" s="333"/>
      <c r="AB77" s="520"/>
      <c r="AC77" s="521"/>
      <c r="AD77" s="521"/>
      <c r="AE77" s="521"/>
      <c r="AF77" s="521"/>
      <c r="AG77" s="521"/>
      <c r="AH77" s="521"/>
      <c r="AI77" s="521"/>
      <c r="AJ77" s="521"/>
      <c r="AK77" s="522"/>
      <c r="AL77" s="18"/>
    </row>
    <row r="78" spans="2:38" ht="13.15" customHeight="1">
      <c r="B78" s="24" t="s">
        <v>361</v>
      </c>
      <c r="C78" s="39"/>
      <c r="D78" s="39"/>
      <c r="E78" s="39"/>
      <c r="F78" s="39"/>
      <c r="G78" s="39"/>
      <c r="H78" s="39"/>
      <c r="I78" s="39"/>
      <c r="J78" s="39"/>
      <c r="K78" s="39"/>
      <c r="L78" s="39"/>
      <c r="M78" s="40"/>
      <c r="S78" s="1032"/>
      <c r="T78" s="1033"/>
      <c r="Z78" s="17"/>
      <c r="AL78" s="18"/>
    </row>
    <row r="79" spans="2:38" ht="13.15" customHeight="1">
      <c r="B79" s="48"/>
      <c r="C79" s="37"/>
      <c r="D79" s="275" t="s">
        <v>354</v>
      </c>
      <c r="E79" s="37"/>
      <c r="F79" s="37"/>
      <c r="G79" s="37"/>
      <c r="H79" s="37"/>
      <c r="I79" s="37"/>
      <c r="J79" s="37"/>
      <c r="K79" s="37"/>
      <c r="L79" s="37"/>
      <c r="M79" s="42"/>
      <c r="S79" s="1032"/>
      <c r="T79" s="1033"/>
      <c r="Z79" s="48" t="s">
        <v>362</v>
      </c>
      <c r="AL79" s="18"/>
    </row>
    <row r="80" spans="2:38" ht="13.15" customHeight="1">
      <c r="B80" s="41"/>
      <c r="C80" s="37"/>
      <c r="D80" s="1002"/>
      <c r="E80" s="1003"/>
      <c r="F80" s="1003"/>
      <c r="G80" s="1003"/>
      <c r="H80" s="1003"/>
      <c r="I80" s="1003"/>
      <c r="J80" s="1003"/>
      <c r="K80" s="1003"/>
      <c r="L80" s="1004"/>
      <c r="M80" s="42"/>
      <c r="S80" s="1032"/>
      <c r="T80" s="1033"/>
      <c r="Z80" s="48"/>
      <c r="AB80" s="525"/>
      <c r="AC80" s="526"/>
      <c r="AD80" s="526"/>
      <c r="AE80" s="526"/>
      <c r="AF80" s="526"/>
      <c r="AG80" s="526"/>
      <c r="AH80" s="526"/>
      <c r="AI80" s="526"/>
      <c r="AJ80" s="526"/>
      <c r="AK80" s="527"/>
      <c r="AL80" s="18"/>
    </row>
    <row r="81" spans="2:39" ht="13.15" customHeight="1">
      <c r="B81" s="41"/>
      <c r="C81" s="37"/>
      <c r="D81" s="1005"/>
      <c r="E81" s="1006"/>
      <c r="F81" s="1006"/>
      <c r="G81" s="1006"/>
      <c r="H81" s="1006"/>
      <c r="I81" s="1006"/>
      <c r="J81" s="1006"/>
      <c r="K81" s="1006"/>
      <c r="L81" s="1007"/>
      <c r="M81" s="42"/>
      <c r="N81" s="164" t="s">
        <v>349</v>
      </c>
      <c r="S81" s="1032"/>
      <c r="T81" s="1033"/>
      <c r="U81" s="164"/>
      <c r="Y81" s="18"/>
      <c r="AB81" s="528"/>
      <c r="AC81" s="529"/>
      <c r="AD81" s="529"/>
      <c r="AE81" s="529"/>
      <c r="AF81" s="529"/>
      <c r="AG81" s="529"/>
      <c r="AH81" s="529"/>
      <c r="AI81" s="529"/>
      <c r="AJ81" s="529"/>
      <c r="AK81" s="530"/>
      <c r="AL81" s="18"/>
      <c r="AM81" s="17"/>
    </row>
    <row r="82" spans="2:39" ht="13.5" customHeight="1" thickBot="1">
      <c r="B82" s="41"/>
      <c r="C82" s="37"/>
      <c r="D82" s="43"/>
      <c r="E82" s="43"/>
      <c r="F82" s="43"/>
      <c r="G82" s="44"/>
      <c r="H82" s="44"/>
      <c r="I82" s="44"/>
      <c r="J82" s="44"/>
      <c r="K82" s="44"/>
      <c r="L82" s="44"/>
      <c r="M82" s="42"/>
      <c r="S82" s="1032"/>
      <c r="T82" s="1033"/>
      <c r="V82" s="15"/>
      <c r="W82" s="15"/>
      <c r="X82" s="15"/>
      <c r="Y82" s="13"/>
      <c r="Z82" s="595"/>
      <c r="AA82" s="596"/>
      <c r="AB82" s="32"/>
      <c r="AC82" s="32"/>
      <c r="AD82" s="32"/>
      <c r="AE82" s="32"/>
      <c r="AF82" s="32"/>
      <c r="AG82" s="32"/>
      <c r="AH82" s="32"/>
      <c r="AI82" s="32"/>
      <c r="AJ82" s="32"/>
      <c r="AK82" s="32"/>
      <c r="AL82" s="23"/>
      <c r="AM82" s="17"/>
    </row>
    <row r="83" spans="2:39" ht="13.5" customHeight="1">
      <c r="B83" s="41"/>
      <c r="C83" s="37"/>
      <c r="D83" s="1002"/>
      <c r="E83" s="1003"/>
      <c r="F83" s="1003"/>
      <c r="G83" s="1003"/>
      <c r="H83" s="1003"/>
      <c r="I83" s="1003"/>
      <c r="J83" s="1003"/>
      <c r="K83" s="1003"/>
      <c r="L83" s="1004"/>
      <c r="M83" s="42"/>
      <c r="S83" s="1032"/>
      <c r="T83" s="1033"/>
      <c r="Z83" s="164"/>
      <c r="AK83" s="50"/>
    </row>
    <row r="84" spans="2:39" ht="13.5" customHeight="1">
      <c r="B84" s="41"/>
      <c r="C84" s="37"/>
      <c r="D84" s="1005"/>
      <c r="E84" s="1006"/>
      <c r="F84" s="1006"/>
      <c r="G84" s="1006"/>
      <c r="H84" s="1006"/>
      <c r="I84" s="1006"/>
      <c r="J84" s="1006"/>
      <c r="K84" s="1006"/>
      <c r="L84" s="1007"/>
      <c r="M84" s="42"/>
      <c r="S84" s="1032"/>
      <c r="T84" s="1033"/>
      <c r="U84" s="164"/>
      <c r="X84" s="19"/>
      <c r="AB84" s="597"/>
      <c r="AC84" s="598"/>
      <c r="AD84" s="598"/>
      <c r="AE84" s="598"/>
      <c r="AF84" s="598"/>
      <c r="AG84" s="598"/>
      <c r="AH84" s="598"/>
      <c r="AI84" s="598"/>
      <c r="AJ84" s="598"/>
      <c r="AK84" s="598"/>
    </row>
    <row r="85" spans="2:39" ht="13.15" customHeight="1" thickBot="1">
      <c r="B85" s="45"/>
      <c r="C85" s="46"/>
      <c r="D85" s="46"/>
      <c r="E85" s="46"/>
      <c r="F85" s="46"/>
      <c r="G85" s="46"/>
      <c r="H85" s="46"/>
      <c r="I85" s="46"/>
      <c r="J85" s="46"/>
      <c r="K85" s="46"/>
      <c r="L85" s="46"/>
      <c r="M85" s="47"/>
      <c r="N85" s="164"/>
      <c r="S85" s="1032"/>
      <c r="T85" s="1033"/>
    </row>
    <row r="86" spans="2:39" ht="13.5" customHeight="1" thickBot="1">
      <c r="S86" s="1032"/>
      <c r="T86" s="1033"/>
    </row>
    <row r="87" spans="2:39" ht="13.5" customHeight="1">
      <c r="B87" s="24" t="s">
        <v>239</v>
      </c>
      <c r="C87" s="25"/>
      <c r="D87" s="25"/>
      <c r="E87" s="25"/>
      <c r="F87" s="25"/>
      <c r="G87" s="25"/>
      <c r="H87" s="25"/>
      <c r="I87" s="25"/>
      <c r="J87" s="25"/>
      <c r="K87" s="25"/>
      <c r="L87" s="25"/>
      <c r="M87" s="28"/>
      <c r="S87" s="1032"/>
      <c r="T87" s="1033"/>
      <c r="X87" s="19"/>
      <c r="Z87" s="24" t="s">
        <v>239</v>
      </c>
      <c r="AA87" s="25"/>
      <c r="AB87" s="26"/>
      <c r="AC87" s="26"/>
      <c r="AD87" s="26"/>
      <c r="AE87" s="26"/>
      <c r="AF87" s="26"/>
      <c r="AG87" s="27"/>
      <c r="AH87" s="27"/>
      <c r="AI87" s="27"/>
      <c r="AJ87" s="27"/>
      <c r="AK87" s="27"/>
      <c r="AL87" s="28"/>
    </row>
    <row r="88" spans="2:39" ht="13.5" customHeight="1">
      <c r="B88" s="48"/>
      <c r="C88" s="49" t="s">
        <v>363</v>
      </c>
      <c r="D88" s="1009"/>
      <c r="E88" s="1009"/>
      <c r="F88" s="1009"/>
      <c r="G88" s="1009"/>
      <c r="H88" s="1009"/>
      <c r="I88" s="1009"/>
      <c r="J88" s="1009"/>
      <c r="K88" s="6" t="s">
        <v>228</v>
      </c>
      <c r="M88" s="18"/>
      <c r="S88" s="1032"/>
      <c r="T88" s="1033"/>
      <c r="U88" s="164"/>
      <c r="X88" s="19"/>
      <c r="Z88" s="17"/>
      <c r="AA88" s="6" t="s">
        <v>364</v>
      </c>
      <c r="AB88" s="1009"/>
      <c r="AC88" s="1009"/>
      <c r="AD88" s="1009"/>
      <c r="AE88" s="1009"/>
      <c r="AF88" s="1009"/>
      <c r="AG88" s="1009"/>
      <c r="AH88" s="1009"/>
      <c r="AI88" s="1009"/>
      <c r="AJ88" s="6" t="s">
        <v>228</v>
      </c>
      <c r="AL88" s="18"/>
    </row>
    <row r="89" spans="2:39" ht="13.5" customHeight="1">
      <c r="B89" s="17"/>
      <c r="D89" s="1002"/>
      <c r="E89" s="1003"/>
      <c r="F89" s="1003"/>
      <c r="G89" s="1003"/>
      <c r="H89" s="1003"/>
      <c r="I89" s="1003"/>
      <c r="J89" s="1003"/>
      <c r="K89" s="1003"/>
      <c r="L89" s="1004"/>
      <c r="M89" s="18"/>
      <c r="N89" s="49" t="s">
        <v>363</v>
      </c>
      <c r="O89" s="1008"/>
      <c r="P89" s="1008"/>
      <c r="Q89" s="1008"/>
      <c r="R89" s="7" t="s">
        <v>228</v>
      </c>
      <c r="S89" s="1032"/>
      <c r="T89" s="1033"/>
      <c r="U89" s="6" t="s">
        <v>351</v>
      </c>
      <c r="V89" s="1008"/>
      <c r="W89" s="1008"/>
      <c r="X89" s="1008"/>
      <c r="Y89" s="19" t="s">
        <v>299</v>
      </c>
      <c r="Z89" s="48"/>
      <c r="AA89" s="7"/>
      <c r="AB89" s="1002"/>
      <c r="AC89" s="1003"/>
      <c r="AD89" s="1003"/>
      <c r="AE89" s="1003"/>
      <c r="AF89" s="1003"/>
      <c r="AG89" s="1003"/>
      <c r="AH89" s="1003"/>
      <c r="AI89" s="1003"/>
      <c r="AJ89" s="1003"/>
      <c r="AK89" s="1004"/>
      <c r="AL89" s="18"/>
    </row>
    <row r="90" spans="2:39" ht="13.15" customHeight="1">
      <c r="B90" s="17"/>
      <c r="D90" s="1005"/>
      <c r="E90" s="1006"/>
      <c r="F90" s="1006"/>
      <c r="G90" s="1006"/>
      <c r="H90" s="1006"/>
      <c r="I90" s="1006"/>
      <c r="J90" s="1006"/>
      <c r="K90" s="1006"/>
      <c r="L90" s="1007"/>
      <c r="M90" s="18"/>
      <c r="S90" s="1032"/>
      <c r="T90" s="1033"/>
      <c r="Z90" s="17"/>
      <c r="AB90" s="1005"/>
      <c r="AC90" s="1006"/>
      <c r="AD90" s="1006"/>
      <c r="AE90" s="1006"/>
      <c r="AF90" s="1006"/>
      <c r="AG90" s="1006"/>
      <c r="AH90" s="1006"/>
      <c r="AI90" s="1006"/>
      <c r="AJ90" s="1006"/>
      <c r="AK90" s="1007"/>
      <c r="AL90" s="18"/>
    </row>
    <row r="91" spans="2:39" ht="13.5" customHeight="1">
      <c r="B91" s="17"/>
      <c r="D91" s="50"/>
      <c r="E91" s="50"/>
      <c r="F91" s="50"/>
      <c r="G91" s="20"/>
      <c r="H91" s="20"/>
      <c r="I91" s="20"/>
      <c r="J91" s="20"/>
      <c r="K91" s="20"/>
      <c r="L91" s="20"/>
      <c r="M91" s="18"/>
      <c r="S91" s="1032"/>
      <c r="T91" s="1033"/>
      <c r="Z91" s="17"/>
      <c r="AB91" s="29"/>
      <c r="AC91" s="29"/>
      <c r="AD91" s="29"/>
      <c r="AE91" s="29"/>
      <c r="AF91" s="29"/>
      <c r="AG91" s="30"/>
      <c r="AH91" s="30"/>
      <c r="AI91" s="30"/>
      <c r="AJ91" s="30"/>
      <c r="AK91" s="30"/>
      <c r="AL91" s="18"/>
    </row>
    <row r="92" spans="2:39" ht="13.5" customHeight="1">
      <c r="B92" s="17"/>
      <c r="D92" s="1002"/>
      <c r="E92" s="1003"/>
      <c r="F92" s="1003"/>
      <c r="G92" s="1003"/>
      <c r="H92" s="1003"/>
      <c r="I92" s="1003"/>
      <c r="J92" s="1003"/>
      <c r="K92" s="1003"/>
      <c r="L92" s="1004"/>
      <c r="M92" s="18"/>
      <c r="S92" s="1032"/>
      <c r="T92" s="1033"/>
      <c r="Z92" s="17"/>
      <c r="AA92" s="7"/>
      <c r="AB92" s="517"/>
      <c r="AC92" s="518"/>
      <c r="AD92" s="518"/>
      <c r="AE92" s="518"/>
      <c r="AF92" s="518"/>
      <c r="AG92" s="518"/>
      <c r="AH92" s="518"/>
      <c r="AI92" s="518"/>
      <c r="AJ92" s="518"/>
      <c r="AK92" s="519"/>
      <c r="AL92" s="18"/>
    </row>
    <row r="93" spans="2:39" ht="13.5" customHeight="1">
      <c r="B93" s="17"/>
      <c r="D93" s="1005"/>
      <c r="E93" s="1006"/>
      <c r="F93" s="1006"/>
      <c r="G93" s="1006"/>
      <c r="H93" s="1006"/>
      <c r="I93" s="1006"/>
      <c r="J93" s="1006"/>
      <c r="K93" s="1006"/>
      <c r="L93" s="1007"/>
      <c r="M93" s="18"/>
      <c r="S93" s="1032"/>
      <c r="T93" s="1033"/>
      <c r="Y93" s="19"/>
      <c r="Z93" s="17"/>
      <c r="AB93" s="520"/>
      <c r="AC93" s="521"/>
      <c r="AD93" s="521"/>
      <c r="AE93" s="521"/>
      <c r="AF93" s="521"/>
      <c r="AG93" s="521"/>
      <c r="AH93" s="521"/>
      <c r="AI93" s="521"/>
      <c r="AJ93" s="521"/>
      <c r="AK93" s="522"/>
      <c r="AL93" s="18"/>
    </row>
    <row r="94" spans="2:39" ht="13.15" customHeight="1" thickBot="1">
      <c r="B94" s="21"/>
      <c r="C94" s="22"/>
      <c r="D94" s="22"/>
      <c r="E94" s="22"/>
      <c r="F94" s="22"/>
      <c r="G94" s="22"/>
      <c r="H94" s="22"/>
      <c r="I94" s="22"/>
      <c r="J94" s="22"/>
      <c r="K94" s="22"/>
      <c r="L94" s="22"/>
      <c r="M94" s="23"/>
      <c r="S94" s="1032"/>
      <c r="T94" s="1033"/>
      <c r="V94" s="164"/>
      <c r="Z94" s="21"/>
      <c r="AA94" s="22"/>
      <c r="AB94" s="22"/>
      <c r="AC94" s="22"/>
      <c r="AD94" s="22"/>
      <c r="AE94" s="22"/>
      <c r="AF94" s="22"/>
      <c r="AG94" s="22"/>
      <c r="AH94" s="22"/>
      <c r="AI94" s="22"/>
      <c r="AJ94" s="22"/>
      <c r="AK94" s="22"/>
      <c r="AL94" s="23"/>
    </row>
    <row r="95" spans="2:39" ht="13.5" customHeight="1" thickBot="1">
      <c r="N95" s="164"/>
      <c r="O95" s="37"/>
      <c r="S95" s="1034"/>
      <c r="T95" s="1035"/>
    </row>
    <row r="96" spans="2:39" ht="13.5" customHeight="1">
      <c r="S96" s="688"/>
      <c r="T96" s="688"/>
    </row>
    <row r="97" spans="14:25" ht="13.15" customHeight="1">
      <c r="S97" s="688"/>
      <c r="T97" s="688"/>
    </row>
    <row r="98" spans="14:25" ht="13.15" customHeight="1">
      <c r="S98" s="688"/>
      <c r="T98" s="688"/>
    </row>
    <row r="99" spans="14:25" ht="13.15" customHeight="1">
      <c r="S99" s="688"/>
      <c r="T99" s="688"/>
    </row>
    <row r="100" spans="14:25" ht="13.15" customHeight="1">
      <c r="S100" s="688"/>
      <c r="T100" s="688"/>
    </row>
    <row r="101" spans="14:25" ht="13.15" customHeight="1">
      <c r="S101" s="688"/>
      <c r="T101" s="688"/>
    </row>
    <row r="102" spans="14:25" ht="13.5" customHeight="1">
      <c r="S102" s="688"/>
      <c r="T102" s="688"/>
    </row>
    <row r="103" spans="14:25" ht="13.5" customHeight="1">
      <c r="N103" s="49"/>
      <c r="O103" s="1001"/>
      <c r="P103" s="1001"/>
      <c r="Q103" s="1001"/>
      <c r="R103" s="7"/>
      <c r="S103" s="688"/>
      <c r="T103" s="688"/>
    </row>
    <row r="104" spans="14:25" ht="13.5" customHeight="1">
      <c r="S104" s="688"/>
      <c r="T104" s="688"/>
    </row>
    <row r="105" spans="14:25" ht="13.5" customHeight="1">
      <c r="S105" s="688"/>
      <c r="T105" s="688"/>
    </row>
    <row r="106" spans="14:25" ht="13.5" customHeight="1">
      <c r="S106" s="688"/>
      <c r="T106" s="688"/>
    </row>
    <row r="107" spans="14:25" ht="13.5" customHeight="1">
      <c r="S107" s="688"/>
      <c r="T107" s="688"/>
      <c r="Y107" s="19"/>
    </row>
    <row r="108" spans="14:25" ht="13.5" customHeight="1">
      <c r="S108" s="688"/>
      <c r="T108" s="688"/>
      <c r="Y108" s="7"/>
    </row>
    <row r="109" spans="14:25" ht="13.15" customHeight="1">
      <c r="S109" s="688"/>
      <c r="T109" s="688"/>
    </row>
    <row r="110" spans="14:25" ht="13.5" customHeight="1">
      <c r="S110" s="688"/>
      <c r="T110" s="688"/>
      <c r="U110" s="19"/>
      <c r="V110" s="19"/>
      <c r="W110" s="19"/>
      <c r="X110" s="19"/>
    </row>
    <row r="111" spans="14:25" ht="13.5" customHeight="1">
      <c r="S111" s="688"/>
      <c r="T111" s="688"/>
      <c r="U111" s="19"/>
      <c r="V111" s="19"/>
      <c r="W111" s="19"/>
      <c r="X111" s="19"/>
    </row>
    <row r="112" spans="14:25" ht="13.5" customHeight="1">
      <c r="S112" s="688"/>
      <c r="T112" s="688"/>
    </row>
    <row r="113" spans="19:20" ht="13.5" customHeight="1">
      <c r="S113" s="688"/>
      <c r="T113" s="688"/>
    </row>
    <row r="114" spans="19:20" ht="13.5" customHeight="1">
      <c r="S114" s="688"/>
      <c r="T114" s="688"/>
    </row>
    <row r="115" spans="19:20" ht="13.5" customHeight="1">
      <c r="S115" s="463"/>
      <c r="T115" s="463"/>
    </row>
    <row r="116" spans="19:20" ht="13.5" customHeight="1">
      <c r="S116" s="463"/>
      <c r="T116" s="463"/>
    </row>
    <row r="117" spans="19:20" ht="13.5" customHeight="1">
      <c r="S117" s="463"/>
      <c r="T117" s="463"/>
    </row>
    <row r="118" spans="19:20" ht="13.5" customHeight="1">
      <c r="S118" s="463"/>
      <c r="T118" s="463"/>
    </row>
    <row r="119" spans="19:20" ht="13.5" customHeight="1">
      <c r="S119" s="463"/>
      <c r="T119" s="463"/>
    </row>
    <row r="120" spans="19:20" ht="13.5" customHeight="1">
      <c r="S120" s="463"/>
      <c r="T120" s="463"/>
    </row>
    <row r="121" spans="19:20" ht="13.5" customHeight="1">
      <c r="S121" s="463"/>
      <c r="T121" s="463"/>
    </row>
  </sheetData>
  <mergeCells count="45">
    <mergeCell ref="D48:L49"/>
    <mergeCell ref="D52:L53"/>
    <mergeCell ref="D55:L56"/>
    <mergeCell ref="AB39:AK40"/>
    <mergeCell ref="G51:L51"/>
    <mergeCell ref="D38:L39"/>
    <mergeCell ref="V89:X89"/>
    <mergeCell ref="AB88:AI88"/>
    <mergeCell ref="AB89:AK90"/>
    <mergeCell ref="AB42:AK43"/>
    <mergeCell ref="D41:L42"/>
    <mergeCell ref="S15:T95"/>
    <mergeCell ref="AA66:AL66"/>
    <mergeCell ref="D31:L32"/>
    <mergeCell ref="D34:L35"/>
    <mergeCell ref="AA61:AL61"/>
    <mergeCell ref="AB31:AK32"/>
    <mergeCell ref="AB34:AK35"/>
    <mergeCell ref="AB48:AK49"/>
    <mergeCell ref="AB52:AK53"/>
    <mergeCell ref="D20:L21"/>
    <mergeCell ref="D45:L46"/>
    <mergeCell ref="D24:L25"/>
    <mergeCell ref="D27:L28"/>
    <mergeCell ref="D17:L18"/>
    <mergeCell ref="AB17:AK18"/>
    <mergeCell ref="AB24:AK25"/>
    <mergeCell ref="AB27:AK28"/>
    <mergeCell ref="AB20:AK21"/>
    <mergeCell ref="B4:L4"/>
    <mergeCell ref="M4:AB4"/>
    <mergeCell ref="E10:AL10"/>
    <mergeCell ref="E11:AL13"/>
    <mergeCell ref="E8:AL9"/>
    <mergeCell ref="O103:Q103"/>
    <mergeCell ref="D62:L63"/>
    <mergeCell ref="O89:Q89"/>
    <mergeCell ref="D92:L93"/>
    <mergeCell ref="D89:L90"/>
    <mergeCell ref="D65:L66"/>
    <mergeCell ref="D80:L81"/>
    <mergeCell ref="D71:L72"/>
    <mergeCell ref="D83:L84"/>
    <mergeCell ref="D74:L75"/>
    <mergeCell ref="D88:J88"/>
  </mergeCells>
  <phoneticPr fontId="11"/>
  <printOptions horizontalCentered="1"/>
  <pageMargins left="0.19685039370078741" right="0.23622047244094491" top="0.35433070866141736" bottom="0.35433070866141736" header="0.31496062992125984" footer="0.31496062992125984"/>
  <pageSetup paperSize="9" fitToHeight="0" orientation="portrait" r:id="rId1"/>
  <headerFooter>
    <oddHeader xml:space="preserve">&amp;R&amp;U開示版・非開示版&amp;U
※上記いずれかに丸をつけてください。
</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
    <pageSetUpPr fitToPage="1"/>
  </sheetPr>
  <dimension ref="A1:S49"/>
  <sheetViews>
    <sheetView showGridLines="0" view="pageBreakPreview" topLeftCell="A2" zoomScale="70" zoomScaleNormal="100" zoomScaleSheetLayoutView="70" workbookViewId="0">
      <selection activeCell="N8" sqref="N8:N9"/>
    </sheetView>
  </sheetViews>
  <sheetFormatPr defaultColWidth="9" defaultRowHeight="13.5"/>
  <cols>
    <col min="1" max="1" width="2.875" style="4" customWidth="1"/>
    <col min="2" max="2" width="4.125" style="4" customWidth="1"/>
    <col min="3" max="14" width="14.5" style="4" customWidth="1"/>
    <col min="15" max="16" width="15.5" style="4" customWidth="1"/>
    <col min="17" max="17" width="3.25" style="4" customWidth="1"/>
    <col min="18" max="16384" width="9" style="4"/>
  </cols>
  <sheetData>
    <row r="1" spans="1:19" ht="22.5" customHeight="1">
      <c r="A1" s="59"/>
      <c r="B1" s="211" t="str">
        <f>コード!$A$1</f>
        <v>冷延鋼帯及び鋼板</v>
      </c>
      <c r="D1" s="60"/>
    </row>
    <row r="2" spans="1:19" ht="18" customHeight="1">
      <c r="B2" s="3" t="s">
        <v>365</v>
      </c>
      <c r="C2" s="3"/>
      <c r="D2" s="3"/>
      <c r="E2" s="3"/>
      <c r="F2" s="3"/>
      <c r="G2" s="3"/>
      <c r="H2" s="3"/>
      <c r="I2" s="3"/>
      <c r="J2" s="3"/>
      <c r="K2" s="3"/>
      <c r="L2" s="3"/>
      <c r="M2" s="3"/>
      <c r="N2" s="3"/>
      <c r="O2" s="3"/>
      <c r="P2" s="3"/>
    </row>
    <row r="3" spans="1:19" ht="5.0999999999999996" customHeight="1" thickBot="1">
      <c r="B3" s="3"/>
      <c r="C3" s="3"/>
      <c r="D3" s="3"/>
      <c r="E3" s="3"/>
      <c r="F3" s="3"/>
      <c r="G3" s="3"/>
      <c r="H3" s="3"/>
      <c r="I3" s="3"/>
      <c r="J3" s="3"/>
      <c r="K3" s="3"/>
      <c r="L3" s="3"/>
      <c r="M3" s="3"/>
      <c r="N3" s="3"/>
      <c r="O3" s="3"/>
      <c r="P3" s="3"/>
    </row>
    <row r="4" spans="1:19" s="196" customFormat="1" ht="18.600000000000001" customHeight="1" thickBot="1">
      <c r="B4" s="1048" t="s">
        <v>61</v>
      </c>
      <c r="C4" s="1049"/>
      <c r="D4" s="1049"/>
      <c r="E4" s="1049"/>
      <c r="F4" s="1050" t="s">
        <v>366</v>
      </c>
      <c r="G4" s="1051" t="str">
        <f>IF(様式一覧表!D5="","",様式一覧表!D5)</f>
        <v/>
      </c>
      <c r="H4" s="1051"/>
      <c r="I4" s="1051"/>
      <c r="J4" s="1051"/>
      <c r="K4" s="1051"/>
      <c r="L4" s="1051"/>
      <c r="M4" s="1051"/>
      <c r="N4" s="1051"/>
      <c r="O4" s="1051"/>
      <c r="P4" s="1052"/>
    </row>
    <row r="5" spans="1:19" ht="8.65" customHeight="1">
      <c r="A5" s="3"/>
      <c r="B5" s="3"/>
      <c r="C5" s="3"/>
      <c r="D5" s="3"/>
      <c r="E5" s="3"/>
      <c r="F5" s="3"/>
      <c r="G5" s="3"/>
      <c r="H5" s="3"/>
      <c r="I5" s="3"/>
      <c r="J5" s="3"/>
      <c r="K5" s="3"/>
      <c r="L5" s="3"/>
      <c r="M5" s="3"/>
      <c r="N5" s="3"/>
      <c r="O5" s="3"/>
      <c r="P5" s="3"/>
    </row>
    <row r="6" spans="1:19" ht="15.95" customHeight="1">
      <c r="A6" s="3"/>
      <c r="B6" s="1053" t="s">
        <v>639</v>
      </c>
      <c r="C6" s="1053"/>
      <c r="D6" s="1053"/>
      <c r="E6" s="1053"/>
      <c r="F6" s="1053"/>
      <c r="G6" s="1053"/>
      <c r="H6" s="1053"/>
      <c r="I6" s="1053"/>
      <c r="J6" s="1053"/>
      <c r="K6" s="1053"/>
      <c r="L6" s="1053"/>
      <c r="M6" s="1053"/>
      <c r="N6" s="1053"/>
      <c r="O6" s="1053"/>
      <c r="P6" s="1053"/>
    </row>
    <row r="7" spans="1:19" ht="77.45" customHeight="1">
      <c r="A7" s="3" t="s">
        <v>214</v>
      </c>
      <c r="B7" s="1053" t="s">
        <v>367</v>
      </c>
      <c r="C7" s="1053"/>
      <c r="D7" s="1053"/>
      <c r="E7" s="1053"/>
      <c r="F7" s="1053"/>
      <c r="G7" s="1053"/>
      <c r="H7" s="1053"/>
      <c r="I7" s="1053"/>
      <c r="J7" s="1053"/>
      <c r="K7" s="1053"/>
      <c r="L7" s="1053"/>
      <c r="M7" s="1053"/>
      <c r="N7" s="1053"/>
      <c r="O7" s="1053"/>
      <c r="P7" s="1053"/>
      <c r="Q7" s="5"/>
      <c r="R7" s="5"/>
      <c r="S7" s="516"/>
    </row>
    <row r="8" spans="1:19" ht="17.25" customHeight="1">
      <c r="A8" s="3"/>
      <c r="B8" s="1054" t="s">
        <v>368</v>
      </c>
      <c r="C8" s="1043" t="str">
        <f>コード!B4</f>
        <v>品種コード①（生産超過品）</v>
      </c>
      <c r="D8" s="1042" t="str">
        <f>コード!$B$8</f>
        <v>品種コード②（等級）</v>
      </c>
      <c r="E8" s="1040" t="str">
        <f>コード!$B$12</f>
        <v>品種コード③（用途）</v>
      </c>
      <c r="F8" s="1040" t="str">
        <f>コード!$B$22</f>
        <v>品種コード④（仕様）</v>
      </c>
      <c r="G8" s="1040" t="str">
        <f>コード!$B$49</f>
        <v>品種コード⑤（形態）</v>
      </c>
      <c r="H8" s="1040" t="str">
        <f>コード!$B$54</f>
        <v>品種コード⑥(模様)</v>
      </c>
      <c r="I8" s="1040" t="str">
        <f>コード!$B$58</f>
        <v>品種コード⑦（厚み）</v>
      </c>
      <c r="J8" s="1040" t="str">
        <f>コード!$B$73</f>
        <v>品種コード⑧（幅）</v>
      </c>
      <c r="K8" s="1043" t="str">
        <f>コード!$B$79</f>
        <v>品種コード⑨（スキンパス）</v>
      </c>
      <c r="L8" s="1042" t="str">
        <f>コード!$B$84</f>
        <v>品種コード⑩（表面仕上げ）</v>
      </c>
      <c r="M8" s="1042" t="str">
        <f>コード!$B$90</f>
        <v>品種コード⑪（耳仕上げ）</v>
      </c>
      <c r="N8" s="1042" t="s">
        <v>369</v>
      </c>
      <c r="O8" s="1045" t="s">
        <v>370</v>
      </c>
      <c r="P8" s="1055" t="s">
        <v>371</v>
      </c>
    </row>
    <row r="9" spans="1:19" ht="30" customHeight="1" thickBot="1">
      <c r="A9" s="3"/>
      <c r="B9" s="1045"/>
      <c r="C9" s="1044"/>
      <c r="D9" s="1041"/>
      <c r="E9" s="1041"/>
      <c r="F9" s="1041"/>
      <c r="G9" s="1041"/>
      <c r="H9" s="1041"/>
      <c r="I9" s="1041"/>
      <c r="J9" s="1041"/>
      <c r="K9" s="1044"/>
      <c r="L9" s="1041"/>
      <c r="M9" s="1041"/>
      <c r="N9" s="1047"/>
      <c r="O9" s="1046"/>
      <c r="P9" s="1056"/>
    </row>
    <row r="10" spans="1:19" ht="14.25" thickTop="1">
      <c r="A10" s="3"/>
      <c r="B10" s="258">
        <v>1</v>
      </c>
      <c r="C10" s="486"/>
      <c r="D10" s="486"/>
      <c r="E10" s="486"/>
      <c r="F10" s="486"/>
      <c r="G10" s="486"/>
      <c r="H10" s="486"/>
      <c r="I10" s="486"/>
      <c r="J10" s="487"/>
      <c r="K10" s="487"/>
      <c r="L10" s="487"/>
      <c r="M10" s="487"/>
      <c r="N10" s="488"/>
      <c r="O10" s="488"/>
      <c r="P10" s="488"/>
    </row>
    <row r="11" spans="1:19">
      <c r="A11" s="3"/>
      <c r="B11" s="267">
        <v>2</v>
      </c>
      <c r="C11" s="486"/>
      <c r="D11" s="486"/>
      <c r="E11" s="486"/>
      <c r="F11" s="486"/>
      <c r="G11" s="486"/>
      <c r="H11" s="486"/>
      <c r="I11" s="486"/>
      <c r="J11" s="487"/>
      <c r="K11" s="486"/>
      <c r="L11" s="486"/>
      <c r="M11" s="486"/>
      <c r="N11" s="489"/>
      <c r="O11" s="489"/>
      <c r="P11" s="489"/>
    </row>
    <row r="12" spans="1:19">
      <c r="A12" s="3"/>
      <c r="B12" s="267">
        <v>3</v>
      </c>
      <c r="C12" s="486"/>
      <c r="D12" s="486"/>
      <c r="E12" s="486"/>
      <c r="F12" s="486"/>
      <c r="G12" s="486"/>
      <c r="H12" s="486"/>
      <c r="I12" s="486"/>
      <c r="J12" s="487"/>
      <c r="K12" s="486"/>
      <c r="L12" s="486"/>
      <c r="M12" s="486"/>
      <c r="N12" s="489"/>
      <c r="O12" s="489"/>
      <c r="P12" s="489"/>
    </row>
    <row r="13" spans="1:19">
      <c r="A13" s="3"/>
      <c r="B13" s="267">
        <v>4</v>
      </c>
      <c r="C13" s="486"/>
      <c r="D13" s="486"/>
      <c r="E13" s="486"/>
      <c r="F13" s="486"/>
      <c r="G13" s="486"/>
      <c r="H13" s="486"/>
      <c r="I13" s="486"/>
      <c r="J13" s="487"/>
      <c r="K13" s="490"/>
      <c r="L13" s="490"/>
      <c r="M13" s="490"/>
      <c r="N13" s="491"/>
      <c r="O13" s="491"/>
      <c r="P13" s="489"/>
    </row>
    <row r="14" spans="1:19">
      <c r="A14" s="3"/>
      <c r="B14" s="267">
        <v>5</v>
      </c>
      <c r="C14" s="486"/>
      <c r="D14" s="486"/>
      <c r="E14" s="486"/>
      <c r="F14" s="486"/>
      <c r="G14" s="486"/>
      <c r="H14" s="486"/>
      <c r="I14" s="486"/>
      <c r="J14" s="487"/>
      <c r="K14" s="486"/>
      <c r="L14" s="486"/>
      <c r="M14" s="486"/>
      <c r="N14" s="489"/>
      <c r="O14" s="489"/>
      <c r="P14" s="489"/>
    </row>
    <row r="15" spans="1:19">
      <c r="A15" s="3"/>
      <c r="B15" s="267">
        <v>6</v>
      </c>
      <c r="C15" s="486"/>
      <c r="D15" s="486"/>
      <c r="E15" s="486"/>
      <c r="F15" s="486"/>
      <c r="G15" s="486"/>
      <c r="H15" s="486"/>
      <c r="I15" s="486"/>
      <c r="J15" s="487"/>
      <c r="K15" s="486"/>
      <c r="L15" s="486"/>
      <c r="M15" s="486"/>
      <c r="N15" s="489"/>
      <c r="O15" s="489"/>
      <c r="P15" s="489"/>
    </row>
    <row r="16" spans="1:19">
      <c r="A16" s="3"/>
      <c r="B16" s="267">
        <v>7</v>
      </c>
      <c r="C16" s="486"/>
      <c r="D16" s="486"/>
      <c r="E16" s="486"/>
      <c r="F16" s="486"/>
      <c r="G16" s="486"/>
      <c r="H16" s="486"/>
      <c r="I16" s="486"/>
      <c r="J16" s="487"/>
      <c r="K16" s="486"/>
      <c r="L16" s="486"/>
      <c r="M16" s="486"/>
      <c r="N16" s="489"/>
      <c r="O16" s="489"/>
      <c r="P16" s="489"/>
    </row>
    <row r="17" spans="1:16">
      <c r="A17" s="3"/>
      <c r="B17" s="267">
        <v>8</v>
      </c>
      <c r="C17" s="486"/>
      <c r="D17" s="486"/>
      <c r="E17" s="486"/>
      <c r="F17" s="486"/>
      <c r="G17" s="486"/>
      <c r="H17" s="486"/>
      <c r="I17" s="486"/>
      <c r="J17" s="487"/>
      <c r="K17" s="486"/>
      <c r="L17" s="486"/>
      <c r="M17" s="486"/>
      <c r="N17" s="489"/>
      <c r="O17" s="489"/>
      <c r="P17" s="489"/>
    </row>
    <row r="18" spans="1:16">
      <c r="A18" s="3"/>
      <c r="B18" s="267">
        <v>9</v>
      </c>
      <c r="C18" s="486"/>
      <c r="D18" s="486"/>
      <c r="E18" s="486"/>
      <c r="F18" s="486"/>
      <c r="G18" s="486"/>
      <c r="H18" s="486"/>
      <c r="I18" s="486"/>
      <c r="J18" s="487"/>
      <c r="K18" s="486"/>
      <c r="L18" s="486"/>
      <c r="M18" s="486"/>
      <c r="N18" s="489"/>
      <c r="O18" s="489"/>
      <c r="P18" s="489"/>
    </row>
    <row r="19" spans="1:16">
      <c r="A19" s="3"/>
      <c r="B19" s="267">
        <v>10</v>
      </c>
      <c r="C19" s="486"/>
      <c r="D19" s="486"/>
      <c r="E19" s="486"/>
      <c r="F19" s="486"/>
      <c r="G19" s="486"/>
      <c r="H19" s="486"/>
      <c r="I19" s="486"/>
      <c r="J19" s="487"/>
      <c r="K19" s="486"/>
      <c r="L19" s="486"/>
      <c r="M19" s="486"/>
      <c r="N19" s="489"/>
      <c r="O19" s="489"/>
      <c r="P19" s="489"/>
    </row>
    <row r="20" spans="1:16">
      <c r="A20" s="3"/>
      <c r="B20" s="267">
        <v>11</v>
      </c>
      <c r="C20" s="486"/>
      <c r="D20" s="486"/>
      <c r="E20" s="486"/>
      <c r="F20" s="486"/>
      <c r="G20" s="486"/>
      <c r="H20" s="486"/>
      <c r="I20" s="486"/>
      <c r="J20" s="487"/>
      <c r="K20" s="486"/>
      <c r="L20" s="486"/>
      <c r="M20" s="486"/>
      <c r="N20" s="489"/>
      <c r="O20" s="489"/>
      <c r="P20" s="489"/>
    </row>
    <row r="21" spans="1:16">
      <c r="A21" s="3"/>
      <c r="B21" s="267">
        <v>12</v>
      </c>
      <c r="C21" s="486"/>
      <c r="D21" s="486"/>
      <c r="E21" s="486"/>
      <c r="F21" s="486"/>
      <c r="G21" s="486"/>
      <c r="H21" s="486"/>
      <c r="I21" s="486"/>
      <c r="J21" s="487"/>
      <c r="K21" s="486"/>
      <c r="L21" s="486"/>
      <c r="M21" s="486"/>
      <c r="N21" s="489"/>
      <c r="O21" s="489"/>
      <c r="P21" s="489"/>
    </row>
    <row r="22" spans="1:16">
      <c r="A22" s="3"/>
      <c r="B22" s="267">
        <v>13</v>
      </c>
      <c r="C22" s="486"/>
      <c r="D22" s="486"/>
      <c r="E22" s="486"/>
      <c r="F22" s="486"/>
      <c r="G22" s="486"/>
      <c r="H22" s="486"/>
      <c r="I22" s="486"/>
      <c r="J22" s="487"/>
      <c r="K22" s="486"/>
      <c r="L22" s="486"/>
      <c r="M22" s="486"/>
      <c r="N22" s="489"/>
      <c r="O22" s="489"/>
      <c r="P22" s="489"/>
    </row>
    <row r="23" spans="1:16">
      <c r="A23" s="3"/>
      <c r="B23" s="267">
        <v>14</v>
      </c>
      <c r="C23" s="486"/>
      <c r="D23" s="486"/>
      <c r="E23" s="486"/>
      <c r="F23" s="486"/>
      <c r="G23" s="486"/>
      <c r="H23" s="486"/>
      <c r="I23" s="486"/>
      <c r="J23" s="487"/>
      <c r="K23" s="486"/>
      <c r="L23" s="486"/>
      <c r="M23" s="486"/>
      <c r="N23" s="489"/>
      <c r="O23" s="489"/>
      <c r="P23" s="489"/>
    </row>
    <row r="24" spans="1:16">
      <c r="A24" s="3"/>
      <c r="B24" s="267">
        <v>15</v>
      </c>
      <c r="C24" s="486"/>
      <c r="D24" s="486"/>
      <c r="E24" s="486"/>
      <c r="F24" s="486"/>
      <c r="G24" s="486"/>
      <c r="H24" s="486"/>
      <c r="I24" s="486"/>
      <c r="J24" s="487"/>
      <c r="K24" s="486"/>
      <c r="L24" s="486"/>
      <c r="M24" s="486"/>
      <c r="N24" s="489"/>
      <c r="O24" s="489"/>
      <c r="P24" s="489"/>
    </row>
    <row r="25" spans="1:16">
      <c r="A25" s="3"/>
      <c r="B25" s="267">
        <v>16</v>
      </c>
      <c r="C25" s="486"/>
      <c r="D25" s="486"/>
      <c r="E25" s="486"/>
      <c r="F25" s="486"/>
      <c r="G25" s="486"/>
      <c r="H25" s="486"/>
      <c r="I25" s="486"/>
      <c r="J25" s="487"/>
      <c r="K25" s="486"/>
      <c r="L25" s="486"/>
      <c r="M25" s="486"/>
      <c r="N25" s="489"/>
      <c r="O25" s="489"/>
      <c r="P25" s="489"/>
    </row>
    <row r="26" spans="1:16">
      <c r="A26" s="3"/>
      <c r="B26" s="267">
        <v>17</v>
      </c>
      <c r="C26" s="486"/>
      <c r="D26" s="486"/>
      <c r="E26" s="486"/>
      <c r="F26" s="486"/>
      <c r="G26" s="486"/>
      <c r="H26" s="486"/>
      <c r="I26" s="486"/>
      <c r="J26" s="487"/>
      <c r="K26" s="486"/>
      <c r="L26" s="486"/>
      <c r="M26" s="486"/>
      <c r="N26" s="489"/>
      <c r="O26" s="489"/>
      <c r="P26" s="489"/>
    </row>
    <row r="27" spans="1:16">
      <c r="A27" s="3"/>
      <c r="B27" s="267">
        <v>18</v>
      </c>
      <c r="C27" s="486"/>
      <c r="D27" s="486"/>
      <c r="E27" s="486"/>
      <c r="F27" s="486"/>
      <c r="G27" s="486"/>
      <c r="H27" s="486"/>
      <c r="I27" s="486"/>
      <c r="J27" s="487"/>
      <c r="K27" s="486"/>
      <c r="L27" s="486"/>
      <c r="M27" s="486"/>
      <c r="N27" s="489"/>
      <c r="O27" s="489"/>
      <c r="P27" s="489"/>
    </row>
    <row r="28" spans="1:16">
      <c r="A28" s="3"/>
      <c r="B28" s="267">
        <v>19</v>
      </c>
      <c r="C28" s="486"/>
      <c r="D28" s="486"/>
      <c r="E28" s="486"/>
      <c r="F28" s="486"/>
      <c r="G28" s="486"/>
      <c r="H28" s="486"/>
      <c r="I28" s="486"/>
      <c r="J28" s="487"/>
      <c r="K28" s="486"/>
      <c r="L28" s="486"/>
      <c r="M28" s="486"/>
      <c r="N28" s="489"/>
      <c r="O28" s="489"/>
      <c r="P28" s="489"/>
    </row>
    <row r="29" spans="1:16">
      <c r="A29" s="3"/>
      <c r="B29" s="267">
        <v>20</v>
      </c>
      <c r="C29" s="486"/>
      <c r="D29" s="486"/>
      <c r="E29" s="486"/>
      <c r="F29" s="486"/>
      <c r="G29" s="486"/>
      <c r="H29" s="486"/>
      <c r="I29" s="486"/>
      <c r="J29" s="487"/>
      <c r="K29" s="486"/>
      <c r="L29" s="486"/>
      <c r="M29" s="486"/>
      <c r="N29" s="489"/>
      <c r="O29" s="489"/>
      <c r="P29" s="489"/>
    </row>
    <row r="30" spans="1:16">
      <c r="A30" s="3"/>
      <c r="B30" s="267">
        <v>21</v>
      </c>
      <c r="C30" s="486"/>
      <c r="D30" s="486"/>
      <c r="E30" s="486"/>
      <c r="F30" s="486"/>
      <c r="G30" s="486"/>
      <c r="H30" s="486"/>
      <c r="I30" s="486"/>
      <c r="J30" s="487"/>
      <c r="K30" s="486"/>
      <c r="L30" s="486"/>
      <c r="M30" s="486"/>
      <c r="N30" s="489"/>
      <c r="O30" s="489"/>
      <c r="P30" s="489"/>
    </row>
    <row r="31" spans="1:16">
      <c r="A31" s="3"/>
      <c r="B31" s="267">
        <v>22</v>
      </c>
      <c r="C31" s="486"/>
      <c r="D31" s="486"/>
      <c r="E31" s="486"/>
      <c r="F31" s="486"/>
      <c r="G31" s="486"/>
      <c r="H31" s="486"/>
      <c r="I31" s="486"/>
      <c r="J31" s="487"/>
      <c r="K31" s="486"/>
      <c r="L31" s="486"/>
      <c r="M31" s="486"/>
      <c r="N31" s="489"/>
      <c r="O31" s="489"/>
      <c r="P31" s="489"/>
    </row>
    <row r="32" spans="1:16">
      <c r="A32" s="3"/>
      <c r="B32" s="267">
        <v>23</v>
      </c>
      <c r="C32" s="486"/>
      <c r="D32" s="486"/>
      <c r="E32" s="486"/>
      <c r="F32" s="486"/>
      <c r="G32" s="486"/>
      <c r="H32" s="486"/>
      <c r="I32" s="486"/>
      <c r="J32" s="487"/>
      <c r="K32" s="486"/>
      <c r="L32" s="486"/>
      <c r="M32" s="486"/>
      <c r="N32" s="489"/>
      <c r="O32" s="489"/>
      <c r="P32" s="489"/>
    </row>
    <row r="33" spans="1:16">
      <c r="A33" s="3"/>
      <c r="B33" s="267">
        <v>24</v>
      </c>
      <c r="C33" s="486"/>
      <c r="D33" s="486"/>
      <c r="E33" s="486"/>
      <c r="F33" s="486"/>
      <c r="G33" s="486"/>
      <c r="H33" s="486"/>
      <c r="I33" s="486"/>
      <c r="J33" s="487"/>
      <c r="K33" s="486"/>
      <c r="L33" s="486"/>
      <c r="M33" s="486"/>
      <c r="N33" s="489"/>
      <c r="O33" s="489"/>
      <c r="P33" s="489"/>
    </row>
    <row r="34" spans="1:16">
      <c r="A34" s="3"/>
      <c r="B34" s="267">
        <v>25</v>
      </c>
      <c r="C34" s="486"/>
      <c r="D34" s="486"/>
      <c r="E34" s="486"/>
      <c r="F34" s="486"/>
      <c r="G34" s="486"/>
      <c r="H34" s="486"/>
      <c r="I34" s="486"/>
      <c r="J34" s="487"/>
      <c r="K34" s="486"/>
      <c r="L34" s="486"/>
      <c r="M34" s="486"/>
      <c r="N34" s="489"/>
      <c r="O34" s="489"/>
      <c r="P34" s="489"/>
    </row>
    <row r="35" spans="1:16">
      <c r="A35" s="3"/>
      <c r="B35" s="267">
        <v>26</v>
      </c>
      <c r="C35" s="486"/>
      <c r="D35" s="486"/>
      <c r="E35" s="486"/>
      <c r="F35" s="486"/>
      <c r="G35" s="486"/>
      <c r="H35" s="486"/>
      <c r="I35" s="486"/>
      <c r="J35" s="487"/>
      <c r="K35" s="486"/>
      <c r="L35" s="486"/>
      <c r="M35" s="486"/>
      <c r="N35" s="489"/>
      <c r="O35" s="489"/>
      <c r="P35" s="489"/>
    </row>
    <row r="36" spans="1:16">
      <c r="A36" s="3"/>
      <c r="B36" s="267">
        <v>27</v>
      </c>
      <c r="C36" s="486"/>
      <c r="D36" s="486"/>
      <c r="E36" s="486"/>
      <c r="F36" s="486"/>
      <c r="G36" s="486"/>
      <c r="H36" s="486"/>
      <c r="I36" s="486"/>
      <c r="J36" s="487"/>
      <c r="K36" s="486"/>
      <c r="L36" s="486"/>
      <c r="M36" s="486"/>
      <c r="N36" s="489"/>
      <c r="O36" s="489"/>
      <c r="P36" s="489"/>
    </row>
    <row r="37" spans="1:16">
      <c r="A37" s="3"/>
      <c r="B37" s="267">
        <v>28</v>
      </c>
      <c r="C37" s="486"/>
      <c r="D37" s="486"/>
      <c r="E37" s="486"/>
      <c r="F37" s="486"/>
      <c r="G37" s="486"/>
      <c r="H37" s="486"/>
      <c r="I37" s="486"/>
      <c r="J37" s="487"/>
      <c r="K37" s="486"/>
      <c r="L37" s="486"/>
      <c r="M37" s="486"/>
      <c r="N37" s="489"/>
      <c r="O37" s="489"/>
      <c r="P37" s="489"/>
    </row>
    <row r="38" spans="1:16">
      <c r="A38" s="3"/>
      <c r="B38" s="267">
        <v>29</v>
      </c>
      <c r="C38" s="486"/>
      <c r="D38" s="486"/>
      <c r="E38" s="486"/>
      <c r="F38" s="486"/>
      <c r="G38" s="486"/>
      <c r="H38" s="486"/>
      <c r="I38" s="486"/>
      <c r="J38" s="487"/>
      <c r="K38" s="486"/>
      <c r="L38" s="486"/>
      <c r="M38" s="486"/>
      <c r="N38" s="489"/>
      <c r="O38" s="489"/>
      <c r="P38" s="489"/>
    </row>
    <row r="39" spans="1:16">
      <c r="A39" s="3"/>
      <c r="B39" s="267">
        <v>30</v>
      </c>
      <c r="C39" s="486"/>
      <c r="D39" s="486"/>
      <c r="E39" s="486"/>
      <c r="F39" s="486"/>
      <c r="G39" s="486"/>
      <c r="H39" s="486"/>
      <c r="I39" s="486"/>
      <c r="J39" s="487"/>
      <c r="K39" s="486"/>
      <c r="L39" s="486"/>
      <c r="M39" s="486"/>
      <c r="N39" s="489"/>
      <c r="O39" s="489"/>
      <c r="P39" s="489"/>
    </row>
    <row r="40" spans="1:16">
      <c r="A40" s="3"/>
      <c r="B40" s="267">
        <v>31</v>
      </c>
      <c r="C40" s="486"/>
      <c r="D40" s="486"/>
      <c r="E40" s="486"/>
      <c r="F40" s="486"/>
      <c r="G40" s="486"/>
      <c r="H40" s="486"/>
      <c r="I40" s="486"/>
      <c r="J40" s="487"/>
      <c r="K40" s="486"/>
      <c r="L40" s="486"/>
      <c r="M40" s="486"/>
      <c r="N40" s="489"/>
      <c r="O40" s="489"/>
      <c r="P40" s="489"/>
    </row>
    <row r="41" spans="1:16">
      <c r="A41" s="3"/>
      <c r="B41" s="267">
        <v>32</v>
      </c>
      <c r="C41" s="486"/>
      <c r="D41" s="486"/>
      <c r="E41" s="486"/>
      <c r="F41" s="486"/>
      <c r="G41" s="486"/>
      <c r="H41" s="486"/>
      <c r="I41" s="486"/>
      <c r="J41" s="487"/>
      <c r="K41" s="486"/>
      <c r="L41" s="486"/>
      <c r="M41" s="486"/>
      <c r="N41" s="489"/>
      <c r="O41" s="489"/>
      <c r="P41" s="489"/>
    </row>
    <row r="42" spans="1:16">
      <c r="A42" s="3"/>
      <c r="B42" s="267">
        <v>33</v>
      </c>
      <c r="C42" s="486"/>
      <c r="D42" s="486"/>
      <c r="E42" s="486"/>
      <c r="F42" s="486"/>
      <c r="G42" s="486"/>
      <c r="H42" s="486"/>
      <c r="I42" s="486"/>
      <c r="J42" s="487"/>
      <c r="K42" s="486"/>
      <c r="L42" s="486"/>
      <c r="M42" s="486"/>
      <c r="N42" s="489"/>
      <c r="O42" s="489"/>
      <c r="P42" s="489"/>
    </row>
    <row r="43" spans="1:16">
      <c r="A43" s="3"/>
      <c r="B43" s="267">
        <v>34</v>
      </c>
      <c r="C43" s="486"/>
      <c r="D43" s="486"/>
      <c r="E43" s="486"/>
      <c r="F43" s="486"/>
      <c r="G43" s="486"/>
      <c r="H43" s="486"/>
      <c r="I43" s="486"/>
      <c r="J43" s="487"/>
      <c r="K43" s="486"/>
      <c r="L43" s="486"/>
      <c r="M43" s="486"/>
      <c r="N43" s="489"/>
      <c r="O43" s="489"/>
      <c r="P43" s="489"/>
    </row>
    <row r="44" spans="1:16">
      <c r="A44" s="3"/>
      <c r="B44" s="267">
        <v>35</v>
      </c>
      <c r="C44" s="486"/>
      <c r="D44" s="486"/>
      <c r="E44" s="486"/>
      <c r="F44" s="486"/>
      <c r="G44" s="486"/>
      <c r="H44" s="486"/>
      <c r="I44" s="486"/>
      <c r="J44" s="487"/>
      <c r="K44" s="486"/>
      <c r="L44" s="486"/>
      <c r="M44" s="486"/>
      <c r="N44" s="489"/>
      <c r="O44" s="489"/>
      <c r="P44" s="489"/>
    </row>
    <row r="45" spans="1:16">
      <c r="A45" s="3"/>
      <c r="B45" s="267">
        <v>36</v>
      </c>
      <c r="C45" s="486"/>
      <c r="D45" s="486"/>
      <c r="E45" s="486"/>
      <c r="F45" s="486"/>
      <c r="G45" s="486"/>
      <c r="H45" s="486"/>
      <c r="I45" s="486"/>
      <c r="J45" s="487"/>
      <c r="K45" s="486"/>
      <c r="L45" s="486"/>
      <c r="M45" s="486"/>
      <c r="N45" s="489"/>
      <c r="O45" s="489"/>
      <c r="P45" s="489"/>
    </row>
    <row r="46" spans="1:16">
      <c r="A46" s="3"/>
      <c r="B46" s="267">
        <v>37</v>
      </c>
      <c r="C46" s="486"/>
      <c r="D46" s="486"/>
      <c r="E46" s="486"/>
      <c r="F46" s="486"/>
      <c r="G46" s="486"/>
      <c r="H46" s="486"/>
      <c r="I46" s="486"/>
      <c r="J46" s="487"/>
      <c r="K46" s="486"/>
      <c r="L46" s="486"/>
      <c r="M46" s="486"/>
      <c r="N46" s="489"/>
      <c r="O46" s="489"/>
      <c r="P46" s="489"/>
    </row>
    <row r="47" spans="1:16">
      <c r="B47" s="267">
        <v>38</v>
      </c>
      <c r="C47" s="486"/>
      <c r="D47" s="486"/>
      <c r="E47" s="486"/>
      <c r="F47" s="486"/>
      <c r="G47" s="486"/>
      <c r="H47" s="486"/>
      <c r="I47" s="486"/>
      <c r="J47" s="487"/>
      <c r="K47" s="486"/>
      <c r="L47" s="486"/>
      <c r="M47" s="486"/>
      <c r="N47" s="489"/>
      <c r="O47" s="489"/>
      <c r="P47" s="489"/>
    </row>
    <row r="48" spans="1:16">
      <c r="B48" s="267">
        <v>39</v>
      </c>
      <c r="C48" s="486"/>
      <c r="D48" s="486"/>
      <c r="E48" s="486"/>
      <c r="F48" s="486"/>
      <c r="G48" s="486"/>
      <c r="H48" s="486"/>
      <c r="I48" s="486"/>
      <c r="J48" s="487"/>
      <c r="K48" s="486"/>
      <c r="L48" s="486"/>
      <c r="M48" s="486"/>
      <c r="N48" s="489"/>
      <c r="O48" s="489"/>
      <c r="P48" s="489"/>
    </row>
    <row r="49" spans="2:16">
      <c r="B49" s="267">
        <v>40</v>
      </c>
      <c r="C49" s="486"/>
      <c r="D49" s="486"/>
      <c r="E49" s="486"/>
      <c r="F49" s="486"/>
      <c r="G49" s="486"/>
      <c r="H49" s="486"/>
      <c r="I49" s="486"/>
      <c r="J49" s="487"/>
      <c r="K49" s="486"/>
      <c r="L49" s="486"/>
      <c r="M49" s="486"/>
      <c r="N49" s="489"/>
      <c r="O49" s="489"/>
      <c r="P49" s="489"/>
    </row>
  </sheetData>
  <mergeCells count="19">
    <mergeCell ref="B4:F4"/>
    <mergeCell ref="G4:P4"/>
    <mergeCell ref="B6:P6"/>
    <mergeCell ref="B7:P7"/>
    <mergeCell ref="B8:B9"/>
    <mergeCell ref="P8:P9"/>
    <mergeCell ref="J8:J9"/>
    <mergeCell ref="L8:L9"/>
    <mergeCell ref="D8:D9"/>
    <mergeCell ref="E8:E9"/>
    <mergeCell ref="F8:F9"/>
    <mergeCell ref="G8:G9"/>
    <mergeCell ref="H8:H9"/>
    <mergeCell ref="I8:I9"/>
    <mergeCell ref="M8:M9"/>
    <mergeCell ref="K8:K9"/>
    <mergeCell ref="O8:O9"/>
    <mergeCell ref="C8:C9"/>
    <mergeCell ref="N8:N9"/>
  </mergeCells>
  <phoneticPr fontId="11"/>
  <printOptions horizontalCentered="1"/>
  <pageMargins left="0.19685039370078741" right="0.23622047244094491" top="0.74803149606299213" bottom="0.74803149606299213" header="0.31496062992125984" footer="0.31496062992125984"/>
  <pageSetup paperSize="9" scale="47" fitToHeight="0" orientation="portrait"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AD5FF092-8DA2-49A8-8822-6BA250BD97C5}">
          <x14:formula1>
            <xm:f>コード!$B$9:$B$10</xm:f>
          </x14:formula1>
          <xm:sqref>D10:D49</xm:sqref>
        </x14:dataValidation>
        <x14:dataValidation type="list" allowBlank="1" showInputMessage="1" showErrorMessage="1" xr:uid="{E5E8B811-AD65-43BE-A5DC-4949BFA8ACE2}">
          <x14:formula1>
            <xm:f>コード!$B$50:$B$52</xm:f>
          </x14:formula1>
          <xm:sqref>G10:G49</xm:sqref>
        </x14:dataValidation>
        <x14:dataValidation type="list" allowBlank="1" showInputMessage="1" showErrorMessage="1" xr:uid="{907AD47C-FA24-4033-AED9-52C73AA1B124}">
          <x14:formula1>
            <xm:f>コード!$B$55:$B$56</xm:f>
          </x14:formula1>
          <xm:sqref>H10:H49</xm:sqref>
        </x14:dataValidation>
        <x14:dataValidation type="list" allowBlank="1" showInputMessage="1" showErrorMessage="1" xr:uid="{1E46F9E1-144F-4974-86DD-4D5565C65EFA}">
          <x14:formula1>
            <xm:f>コード!$B$59:$B$71</xm:f>
          </x14:formula1>
          <xm:sqref>I10:I49</xm:sqref>
        </x14:dataValidation>
        <x14:dataValidation type="list" allowBlank="1" showInputMessage="1" showErrorMessage="1" xr:uid="{2C410342-09E8-4374-A4F6-E89CBAFA1175}">
          <x14:formula1>
            <xm:f>コード!$B$85:$B$88</xm:f>
          </x14:formula1>
          <xm:sqref>L10:L49</xm:sqref>
        </x14:dataValidation>
        <x14:dataValidation type="list" allowBlank="1" showInputMessage="1" showErrorMessage="1" xr:uid="{5085BF3E-6FEB-45F0-BA88-82323F133EC5}">
          <x14:formula1>
            <xm:f>コード!$B$91:$B$92</xm:f>
          </x14:formula1>
          <xm:sqref>M10:M49</xm:sqref>
        </x14:dataValidation>
        <x14:dataValidation type="list" allowBlank="1" showInputMessage="1" showErrorMessage="1" xr:uid="{D3D3EFCF-9804-4240-9344-2E6770D8EAFB}">
          <x14:formula1>
            <xm:f>コード!$B$5:$B$6</xm:f>
          </x14:formula1>
          <xm:sqref>C10:C49</xm:sqref>
        </x14:dataValidation>
        <x14:dataValidation type="list" allowBlank="1" showInputMessage="1" showErrorMessage="1" xr:uid="{8FD744F2-08B8-49BD-880C-827C48F7C465}">
          <x14:formula1>
            <xm:f>コード!$B$23:$B$47</xm:f>
          </x14:formula1>
          <xm:sqref>F10:F49</xm:sqref>
        </x14:dataValidation>
        <x14:dataValidation type="list" allowBlank="1" showInputMessage="1" showErrorMessage="1" xr:uid="{F2187B70-90E5-4D1E-BD2C-1B96F5F6159B}">
          <x14:formula1>
            <xm:f>コード!$B$74:$B$77</xm:f>
          </x14:formula1>
          <xm:sqref>J10:J49</xm:sqref>
        </x14:dataValidation>
        <x14:dataValidation type="list" allowBlank="1" showInputMessage="1" showErrorMessage="1" xr:uid="{8AF178ED-AAE7-4B20-AAD7-9F330981571D}">
          <x14:formula1>
            <xm:f>コード!$B$80:$B$82</xm:f>
          </x14:formula1>
          <xm:sqref>K10:K49</xm:sqref>
        </x14:dataValidation>
        <x14:dataValidation type="list" allowBlank="1" showInputMessage="1" showErrorMessage="1" xr:uid="{A6255DD7-B511-4B6F-BE9F-CB54306954D9}">
          <x14:formula1>
            <xm:f>コード!$B$13:$B$20</xm:f>
          </x14:formula1>
          <xm:sqref>E10:E49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AA26"/>
  <sheetViews>
    <sheetView showGridLines="0" view="pageBreakPreview" zoomScale="60" zoomScaleNormal="100" workbookViewId="0">
      <selection activeCell="P7" sqref="P7:P9"/>
    </sheetView>
  </sheetViews>
  <sheetFormatPr defaultColWidth="9" defaultRowHeight="13.5"/>
  <cols>
    <col min="1" max="1" width="2.5" style="247" customWidth="1"/>
    <col min="2" max="2" width="4.875" style="247" customWidth="1"/>
    <col min="3" max="3" width="16.875" style="247" customWidth="1"/>
    <col min="4" max="4" width="23.5" style="247" customWidth="1"/>
    <col min="5" max="16" width="14.5" style="247" customWidth="1"/>
    <col min="17" max="17" width="16.125" style="247" customWidth="1"/>
    <col min="18" max="18" width="13" style="4" customWidth="1"/>
    <col min="19" max="19" width="15.5" style="4" customWidth="1"/>
    <col min="20" max="20" width="13.75" style="4" customWidth="1"/>
    <col min="21" max="21" width="14.5" style="4" customWidth="1"/>
    <col min="22" max="22" width="14.25" style="4" customWidth="1"/>
    <col min="23" max="23" width="18.5" style="247" customWidth="1"/>
    <col min="24" max="24" width="18.75" style="247" customWidth="1"/>
    <col min="25" max="25" width="2.875" style="247" customWidth="1"/>
    <col min="26" max="16384" width="9" style="247"/>
  </cols>
  <sheetData>
    <row r="1" spans="1:26" ht="17.25">
      <c r="A1" s="246"/>
      <c r="B1" s="211" t="str">
        <f>コード!$A$1</f>
        <v>冷延鋼帯及び鋼板</v>
      </c>
    </row>
    <row r="2" spans="1:26" ht="21.75" customHeight="1">
      <c r="B2" s="248" t="s">
        <v>372</v>
      </c>
      <c r="C2" s="248"/>
      <c r="D2" s="248"/>
      <c r="E2" s="248"/>
      <c r="F2" s="248"/>
      <c r="G2" s="248"/>
      <c r="H2" s="248"/>
      <c r="I2" s="248"/>
      <c r="J2" s="248"/>
      <c r="K2" s="248"/>
      <c r="L2" s="248"/>
      <c r="M2" s="248"/>
      <c r="N2" s="248"/>
      <c r="O2" s="248"/>
      <c r="P2" s="248"/>
      <c r="Q2" s="248"/>
    </row>
    <row r="3" spans="1:26" ht="8.65" customHeight="1" thickBot="1">
      <c r="B3" s="248"/>
      <c r="C3" s="248"/>
      <c r="D3" s="248"/>
      <c r="E3" s="248"/>
      <c r="F3" s="248"/>
      <c r="G3" s="248"/>
      <c r="H3" s="248"/>
      <c r="I3" s="248"/>
      <c r="J3" s="248"/>
      <c r="K3" s="248"/>
      <c r="L3" s="248"/>
      <c r="M3" s="248"/>
      <c r="N3" s="248"/>
      <c r="O3" s="248"/>
      <c r="P3" s="248"/>
      <c r="Q3" s="248"/>
    </row>
    <row r="4" spans="1:26" s="4" customFormat="1" ht="16.5" customHeight="1" thickBot="1">
      <c r="B4" s="1048" t="s">
        <v>61</v>
      </c>
      <c r="C4" s="1050" t="s">
        <v>366</v>
      </c>
      <c r="D4" s="1051" t="str">
        <f>IF(様式一覧表!D5="","",様式一覧表!D5)</f>
        <v/>
      </c>
      <c r="E4" s="1057"/>
      <c r="F4" s="1057"/>
      <c r="G4" s="1057"/>
      <c r="H4" s="1057"/>
      <c r="I4" s="1057"/>
      <c r="J4" s="244"/>
      <c r="K4" s="245"/>
      <c r="L4" s="245"/>
      <c r="M4" s="245"/>
      <c r="N4" s="245"/>
      <c r="O4" s="245"/>
      <c r="P4" s="245"/>
      <c r="Q4" s="245"/>
      <c r="R4" s="245"/>
      <c r="S4" s="245"/>
      <c r="T4" s="245"/>
      <c r="U4" s="245"/>
    </row>
    <row r="5" spans="1:26" ht="8.65" customHeight="1">
      <c r="B5" s="248"/>
      <c r="C5" s="248"/>
      <c r="D5" s="248"/>
      <c r="E5" s="248"/>
      <c r="F5" s="248"/>
      <c r="G5" s="248"/>
      <c r="H5" s="248"/>
      <c r="I5" s="248"/>
      <c r="J5" s="248"/>
      <c r="K5" s="248"/>
      <c r="L5" s="248"/>
      <c r="M5" s="248"/>
      <c r="N5" s="248"/>
      <c r="O5" s="248"/>
      <c r="P5" s="248"/>
      <c r="Q5" s="248"/>
    </row>
    <row r="6" spans="1:26" ht="48" customHeight="1" thickBot="1">
      <c r="B6" s="1058" t="s">
        <v>638</v>
      </c>
      <c r="C6" s="1058"/>
      <c r="D6" s="1058"/>
      <c r="E6" s="1058"/>
      <c r="F6" s="1058"/>
      <c r="G6" s="1058"/>
      <c r="H6" s="1058"/>
      <c r="I6" s="1058"/>
      <c r="J6" s="1058"/>
      <c r="K6" s="1058"/>
      <c r="L6" s="1058"/>
      <c r="M6" s="1058"/>
      <c r="N6" s="1058"/>
      <c r="O6" s="1058"/>
      <c r="P6" s="1058"/>
      <c r="Q6" s="1058"/>
      <c r="R6" s="1058"/>
      <c r="S6" s="1059"/>
      <c r="T6" s="692"/>
      <c r="U6" s="249"/>
      <c r="V6" s="249"/>
      <c r="W6" s="249"/>
      <c r="X6" s="249"/>
      <c r="Y6" s="249"/>
      <c r="Z6" s="249"/>
    </row>
    <row r="7" spans="1:26" ht="27.75" customHeight="1">
      <c r="B7" s="1066" t="s">
        <v>368</v>
      </c>
      <c r="C7" s="1069" t="s">
        <v>373</v>
      </c>
      <c r="D7" s="1072" t="s">
        <v>374</v>
      </c>
      <c r="E7" s="1081" t="str">
        <f>コード!B4</f>
        <v>品種コード①（生産超過品）</v>
      </c>
      <c r="F7" s="1078" t="str">
        <f>コード!$B$8</f>
        <v>品種コード②（等級）</v>
      </c>
      <c r="G7" s="1078" t="str">
        <f>コード!$B$12</f>
        <v>品種コード③（用途）</v>
      </c>
      <c r="H7" s="1078" t="str">
        <f>コード!$B$22</f>
        <v>品種コード④（仕様）</v>
      </c>
      <c r="I7" s="1078" t="str">
        <f>コード!$B$49</f>
        <v>品種コード⑤（形態）</v>
      </c>
      <c r="J7" s="1078" t="str">
        <f>コード!$B$54</f>
        <v>品種コード⑥(模様)</v>
      </c>
      <c r="K7" s="1078" t="str">
        <f>コード!$B$58</f>
        <v>品種コード⑦（厚み）</v>
      </c>
      <c r="L7" s="1078" t="str">
        <f>コード!$B$73</f>
        <v>品種コード⑧（幅）</v>
      </c>
      <c r="M7" s="1081" t="str">
        <f>コード!$B$79</f>
        <v>品種コード⑨（スキンパス）</v>
      </c>
      <c r="N7" s="1078" t="str">
        <f>コード!$B$84</f>
        <v>品種コード⑩（表面仕上げ）</v>
      </c>
      <c r="O7" s="1078" t="str">
        <f>コード!$B$90</f>
        <v>品種コード⑪（耳仕上げ）</v>
      </c>
      <c r="P7" s="1075" t="s">
        <v>369</v>
      </c>
      <c r="Q7" s="1075" t="s">
        <v>375</v>
      </c>
      <c r="R7" s="1063" t="s">
        <v>376</v>
      </c>
      <c r="S7" s="1060" t="s">
        <v>377</v>
      </c>
      <c r="T7" s="247"/>
      <c r="U7" s="247"/>
      <c r="V7" s="247"/>
    </row>
    <row r="8" spans="1:26" ht="24.75" customHeight="1">
      <c r="B8" s="1067"/>
      <c r="C8" s="1070"/>
      <c r="D8" s="1073"/>
      <c r="E8" s="1082"/>
      <c r="F8" s="1079"/>
      <c r="G8" s="1079"/>
      <c r="H8" s="1079"/>
      <c r="I8" s="1079"/>
      <c r="J8" s="1079"/>
      <c r="K8" s="1079"/>
      <c r="L8" s="1079"/>
      <c r="M8" s="1082"/>
      <c r="N8" s="1079"/>
      <c r="O8" s="1079"/>
      <c r="P8" s="1076"/>
      <c r="Q8" s="1076"/>
      <c r="R8" s="1064"/>
      <c r="S8" s="1061"/>
      <c r="T8" s="247"/>
      <c r="U8" s="247"/>
      <c r="V8" s="247"/>
    </row>
    <row r="9" spans="1:26" ht="24.75" customHeight="1">
      <c r="B9" s="1068"/>
      <c r="C9" s="1071"/>
      <c r="D9" s="1074"/>
      <c r="E9" s="1083"/>
      <c r="F9" s="1080"/>
      <c r="G9" s="1080"/>
      <c r="H9" s="1080"/>
      <c r="I9" s="1080"/>
      <c r="J9" s="1080"/>
      <c r="K9" s="1080"/>
      <c r="L9" s="1080"/>
      <c r="M9" s="1083"/>
      <c r="N9" s="1080"/>
      <c r="O9" s="1080"/>
      <c r="P9" s="1077"/>
      <c r="Q9" s="1077"/>
      <c r="R9" s="1065"/>
      <c r="S9" s="1062"/>
      <c r="T9" s="247"/>
      <c r="U9" s="247"/>
      <c r="V9" s="247"/>
    </row>
    <row r="10" spans="1:26" ht="19.5" customHeight="1">
      <c r="B10" s="268">
        <v>1</v>
      </c>
      <c r="C10" s="334"/>
      <c r="D10" s="54"/>
      <c r="E10" s="392"/>
      <c r="F10" s="392"/>
      <c r="G10" s="392"/>
      <c r="H10" s="392"/>
      <c r="I10" s="392"/>
      <c r="J10" s="392"/>
      <c r="K10" s="392"/>
      <c r="L10" s="393"/>
      <c r="M10" s="393"/>
      <c r="N10" s="393"/>
      <c r="O10" s="392"/>
      <c r="P10" s="236"/>
      <c r="Q10" s="236"/>
      <c r="R10" s="54"/>
      <c r="S10" s="373"/>
      <c r="T10" s="247"/>
      <c r="U10" s="247"/>
      <c r="V10" s="247"/>
    </row>
    <row r="11" spans="1:26" ht="19.5" customHeight="1">
      <c r="B11" s="268">
        <v>2</v>
      </c>
      <c r="C11" s="334"/>
      <c r="D11" s="54"/>
      <c r="E11" s="392"/>
      <c r="F11" s="392"/>
      <c r="G11" s="392"/>
      <c r="H11" s="392"/>
      <c r="I11" s="392"/>
      <c r="J11" s="392"/>
      <c r="K11" s="392"/>
      <c r="L11" s="393"/>
      <c r="M11" s="393"/>
      <c r="N11" s="393"/>
      <c r="O11" s="392"/>
      <c r="P11" s="54"/>
      <c r="Q11" s="54"/>
      <c r="R11" s="54"/>
      <c r="S11" s="373"/>
      <c r="T11" s="247"/>
      <c r="U11" s="247"/>
      <c r="V11" s="247"/>
    </row>
    <row r="12" spans="1:26" ht="19.5" customHeight="1">
      <c r="B12" s="268">
        <v>3</v>
      </c>
      <c r="C12" s="334"/>
      <c r="D12" s="54"/>
      <c r="E12" s="392"/>
      <c r="F12" s="392"/>
      <c r="G12" s="392"/>
      <c r="H12" s="392"/>
      <c r="I12" s="392"/>
      <c r="J12" s="392"/>
      <c r="K12" s="392"/>
      <c r="L12" s="393"/>
      <c r="M12" s="393"/>
      <c r="N12" s="393"/>
      <c r="O12" s="392"/>
      <c r="P12" s="54"/>
      <c r="Q12" s="54"/>
      <c r="R12" s="54"/>
      <c r="S12" s="373"/>
      <c r="T12" s="247"/>
      <c r="U12" s="247"/>
      <c r="V12" s="247"/>
    </row>
    <row r="13" spans="1:26" ht="19.5" customHeight="1">
      <c r="B13" s="268">
        <v>4</v>
      </c>
      <c r="C13" s="334"/>
      <c r="D13" s="54"/>
      <c r="E13" s="392"/>
      <c r="F13" s="392"/>
      <c r="G13" s="392"/>
      <c r="H13" s="392"/>
      <c r="I13" s="392"/>
      <c r="J13" s="392"/>
      <c r="K13" s="392"/>
      <c r="L13" s="393"/>
      <c r="M13" s="393"/>
      <c r="N13" s="393"/>
      <c r="O13" s="392"/>
      <c r="P13" s="54"/>
      <c r="Q13" s="54"/>
      <c r="R13" s="54"/>
      <c r="S13" s="373"/>
      <c r="T13" s="247"/>
      <c r="U13" s="247"/>
      <c r="V13" s="247"/>
    </row>
    <row r="14" spans="1:26" ht="19.5" customHeight="1">
      <c r="B14" s="268">
        <v>5</v>
      </c>
      <c r="C14" s="335"/>
      <c r="D14" s="250"/>
      <c r="E14" s="392"/>
      <c r="F14" s="392"/>
      <c r="G14" s="392"/>
      <c r="H14" s="392"/>
      <c r="I14" s="392"/>
      <c r="J14" s="392"/>
      <c r="K14" s="392"/>
      <c r="L14" s="393"/>
      <c r="M14" s="393"/>
      <c r="N14" s="393"/>
      <c r="O14" s="392"/>
      <c r="P14" s="250"/>
      <c r="Q14" s="250"/>
      <c r="R14" s="54"/>
      <c r="S14" s="374"/>
      <c r="T14" s="247"/>
      <c r="U14" s="247"/>
      <c r="V14" s="247"/>
    </row>
    <row r="15" spans="1:26" ht="19.5" customHeight="1">
      <c r="B15" s="268">
        <v>6</v>
      </c>
      <c r="C15" s="335"/>
      <c r="D15" s="250"/>
      <c r="E15" s="392"/>
      <c r="F15" s="392"/>
      <c r="G15" s="392"/>
      <c r="H15" s="392"/>
      <c r="I15" s="392"/>
      <c r="J15" s="392"/>
      <c r="K15" s="392"/>
      <c r="L15" s="393"/>
      <c r="M15" s="393"/>
      <c r="N15" s="393"/>
      <c r="O15" s="392"/>
      <c r="P15" s="250"/>
      <c r="Q15" s="250"/>
      <c r="R15" s="250"/>
      <c r="S15" s="374"/>
      <c r="T15" s="247"/>
      <c r="U15" s="247"/>
      <c r="V15" s="247"/>
    </row>
    <row r="16" spans="1:26" ht="19.5" customHeight="1">
      <c r="B16" s="268">
        <v>7</v>
      </c>
      <c r="C16" s="335"/>
      <c r="D16" s="250"/>
      <c r="E16" s="392"/>
      <c r="F16" s="392"/>
      <c r="G16" s="392"/>
      <c r="H16" s="392"/>
      <c r="I16" s="392"/>
      <c r="J16" s="392"/>
      <c r="K16" s="392"/>
      <c r="L16" s="393"/>
      <c r="M16" s="393"/>
      <c r="N16" s="393"/>
      <c r="O16" s="392"/>
      <c r="P16" s="250"/>
      <c r="Q16" s="250"/>
      <c r="R16" s="250"/>
      <c r="S16" s="374"/>
      <c r="T16" s="247"/>
      <c r="U16" s="247"/>
      <c r="V16" s="247"/>
    </row>
    <row r="17" spans="2:27" ht="19.5" customHeight="1">
      <c r="B17" s="268">
        <v>8</v>
      </c>
      <c r="C17" s="334"/>
      <c r="D17" s="54"/>
      <c r="E17" s="392"/>
      <c r="F17" s="392"/>
      <c r="G17" s="392"/>
      <c r="H17" s="392"/>
      <c r="I17" s="392"/>
      <c r="J17" s="392"/>
      <c r="K17" s="392"/>
      <c r="L17" s="393"/>
      <c r="M17" s="393"/>
      <c r="N17" s="393"/>
      <c r="O17" s="392"/>
      <c r="P17" s="54"/>
      <c r="Q17" s="54"/>
      <c r="R17" s="250"/>
      <c r="S17" s="373"/>
      <c r="T17" s="247"/>
      <c r="U17" s="247"/>
      <c r="V17" s="247"/>
    </row>
    <row r="18" spans="2:27" ht="19.5" customHeight="1">
      <c r="B18" s="268">
        <v>9</v>
      </c>
      <c r="C18" s="334"/>
      <c r="D18" s="54"/>
      <c r="E18" s="392"/>
      <c r="F18" s="392"/>
      <c r="G18" s="392"/>
      <c r="H18" s="392"/>
      <c r="I18" s="392"/>
      <c r="J18" s="392"/>
      <c r="K18" s="392"/>
      <c r="L18" s="393"/>
      <c r="M18" s="393"/>
      <c r="N18" s="393"/>
      <c r="O18" s="392"/>
      <c r="P18" s="54"/>
      <c r="Q18" s="54"/>
      <c r="R18" s="250"/>
      <c r="S18" s="373"/>
      <c r="T18" s="247"/>
      <c r="U18" s="247"/>
      <c r="V18" s="247"/>
    </row>
    <row r="19" spans="2:27" ht="19.5" customHeight="1">
      <c r="B19" s="268">
        <v>10</v>
      </c>
      <c r="C19" s="334"/>
      <c r="D19" s="54"/>
      <c r="E19" s="392"/>
      <c r="F19" s="392"/>
      <c r="G19" s="392"/>
      <c r="H19" s="392"/>
      <c r="I19" s="392"/>
      <c r="J19" s="392"/>
      <c r="K19" s="392"/>
      <c r="L19" s="393"/>
      <c r="M19" s="393"/>
      <c r="N19" s="393"/>
      <c r="O19" s="392"/>
      <c r="P19" s="54"/>
      <c r="Q19" s="54"/>
      <c r="R19" s="250"/>
      <c r="S19" s="373"/>
      <c r="T19" s="247"/>
      <c r="U19" s="247"/>
      <c r="V19" s="247"/>
    </row>
    <row r="20" spans="2:27" ht="19.5" customHeight="1">
      <c r="B20" s="268">
        <v>11</v>
      </c>
      <c r="C20" s="334"/>
      <c r="D20" s="54"/>
      <c r="E20" s="392"/>
      <c r="F20" s="392"/>
      <c r="G20" s="392"/>
      <c r="H20" s="392"/>
      <c r="I20" s="392"/>
      <c r="J20" s="392"/>
      <c r="K20" s="392"/>
      <c r="L20" s="393"/>
      <c r="M20" s="393"/>
      <c r="N20" s="393"/>
      <c r="O20" s="392"/>
      <c r="P20" s="54"/>
      <c r="Q20" s="54"/>
      <c r="R20" s="250"/>
      <c r="S20" s="373"/>
      <c r="T20" s="247"/>
      <c r="U20" s="247"/>
      <c r="V20" s="247"/>
    </row>
    <row r="21" spans="2:27" ht="19.5" customHeight="1">
      <c r="B21" s="268">
        <v>12</v>
      </c>
      <c r="C21" s="334"/>
      <c r="D21" s="54"/>
      <c r="E21" s="392"/>
      <c r="F21" s="392"/>
      <c r="G21" s="392"/>
      <c r="H21" s="392"/>
      <c r="I21" s="392"/>
      <c r="J21" s="392"/>
      <c r="K21" s="392"/>
      <c r="L21" s="393"/>
      <c r="M21" s="393"/>
      <c r="N21" s="393"/>
      <c r="O21" s="392"/>
      <c r="P21" s="54"/>
      <c r="Q21" s="54"/>
      <c r="R21" s="54"/>
      <c r="S21" s="373"/>
      <c r="T21" s="247"/>
      <c r="U21" s="247"/>
      <c r="V21" s="247"/>
    </row>
    <row r="22" spans="2:27" ht="19.5" customHeight="1" thickBot="1">
      <c r="B22" s="251">
        <v>13</v>
      </c>
      <c r="C22" s="336"/>
      <c r="D22" s="55"/>
      <c r="E22" s="394"/>
      <c r="F22" s="394"/>
      <c r="G22" s="394"/>
      <c r="H22" s="394"/>
      <c r="I22" s="394"/>
      <c r="J22" s="394"/>
      <c r="K22" s="394"/>
      <c r="L22" s="608"/>
      <c r="M22" s="394"/>
      <c r="N22" s="394"/>
      <c r="O22" s="394"/>
      <c r="P22" s="55"/>
      <c r="Q22" s="55"/>
      <c r="R22" s="55"/>
      <c r="S22" s="375"/>
      <c r="T22" s="247"/>
      <c r="U22" s="247"/>
      <c r="V22" s="247"/>
    </row>
    <row r="23" spans="2:27">
      <c r="C23" s="252"/>
      <c r="D23" s="252"/>
      <c r="E23" s="252"/>
      <c r="F23" s="252"/>
      <c r="G23" s="252"/>
      <c r="H23" s="252"/>
      <c r="I23" s="252"/>
      <c r="J23" s="252"/>
      <c r="K23" s="609"/>
      <c r="L23" s="609"/>
      <c r="M23" s="252"/>
      <c r="N23" s="252"/>
      <c r="O23" s="252"/>
      <c r="P23" s="252"/>
      <c r="Q23" s="252"/>
      <c r="R23" s="252"/>
      <c r="S23" s="252"/>
      <c r="T23" s="252"/>
      <c r="U23" s="252"/>
      <c r="V23" s="252"/>
      <c r="W23" s="252"/>
      <c r="X23" s="252"/>
      <c r="Y23" s="252"/>
      <c r="Z23" s="252"/>
      <c r="AA23" s="252"/>
    </row>
    <row r="24" spans="2:27">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row>
    <row r="25" spans="2:27">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row>
    <row r="26" spans="2:27">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row>
  </sheetData>
  <mergeCells count="21">
    <mergeCell ref="H7:H9"/>
    <mergeCell ref="I7:I9"/>
    <mergeCell ref="J7:J9"/>
    <mergeCell ref="E7:E9"/>
    <mergeCell ref="P7:P9"/>
    <mergeCell ref="B4:C4"/>
    <mergeCell ref="D4:I4"/>
    <mergeCell ref="B6:S6"/>
    <mergeCell ref="S7:S9"/>
    <mergeCell ref="R7:R9"/>
    <mergeCell ref="B7:B9"/>
    <mergeCell ref="C7:C9"/>
    <mergeCell ref="D7:D9"/>
    <mergeCell ref="Q7:Q9"/>
    <mergeCell ref="L7:L9"/>
    <mergeCell ref="N7:N9"/>
    <mergeCell ref="K7:K9"/>
    <mergeCell ref="F7:F9"/>
    <mergeCell ref="M7:M9"/>
    <mergeCell ref="O7:O9"/>
    <mergeCell ref="G7:G9"/>
  </mergeCells>
  <phoneticPr fontId="11"/>
  <printOptions horizontalCentered="1"/>
  <pageMargins left="0.19685039370078741" right="0.23622047244094491" top="0.74803149606299213" bottom="0.74803149606299213" header="0.31496062992125984" footer="0.31496062992125984"/>
  <pageSetup paperSize="9" scale="54" fitToHeight="0" orientation="landscape" r:id="rId1"/>
  <headerFooter>
    <oddHeader xml:space="preserve">&amp;R&amp;U開示版・非開示版&amp;U
※上記いずれかに丸をつけてください。
</oddHeader>
  </headerFooter>
  <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26949C16-0464-420B-A162-3906E34131F4}">
          <x14:formula1>
            <xm:f>コード!$B$9:$B$10</xm:f>
          </x14:formula1>
          <xm:sqref>F10:F22</xm:sqref>
        </x14:dataValidation>
        <x14:dataValidation type="list" allowBlank="1" showInputMessage="1" showErrorMessage="1" xr:uid="{1E4F0404-A283-4D5E-B95B-93269FA61445}">
          <x14:formula1>
            <xm:f>コード!$B$50:$B$52</xm:f>
          </x14:formula1>
          <xm:sqref>I10:I22</xm:sqref>
        </x14:dataValidation>
        <x14:dataValidation type="list" allowBlank="1" showInputMessage="1" showErrorMessage="1" xr:uid="{4DC009B1-2E26-44DF-A150-98D0EE5674BE}">
          <x14:formula1>
            <xm:f>コード!$B$55:$B$56</xm:f>
          </x14:formula1>
          <xm:sqref>J10:J22</xm:sqref>
        </x14:dataValidation>
        <x14:dataValidation type="list" allowBlank="1" showInputMessage="1" showErrorMessage="1" xr:uid="{07757E51-5549-459A-9829-74FD7A51E72D}">
          <x14:formula1>
            <xm:f>コード!$B$59:$B$71</xm:f>
          </x14:formula1>
          <xm:sqref>K10:K22</xm:sqref>
        </x14:dataValidation>
        <x14:dataValidation type="list" allowBlank="1" showInputMessage="1" showErrorMessage="1" xr:uid="{95206293-879B-47D1-94F7-2A565427152C}">
          <x14:formula1>
            <xm:f>コード!$B$85:$B$88</xm:f>
          </x14:formula1>
          <xm:sqref>N10:N22</xm:sqref>
        </x14:dataValidation>
        <x14:dataValidation type="list" allowBlank="1" showInputMessage="1" showErrorMessage="1" xr:uid="{11DE1841-4F9D-4A90-8237-0F25C795FA21}">
          <x14:formula1>
            <xm:f>コード!$B$91:$B$92</xm:f>
          </x14:formula1>
          <xm:sqref>O10:O22</xm:sqref>
        </x14:dataValidation>
        <x14:dataValidation type="list" allowBlank="1" showInputMessage="1" showErrorMessage="1" xr:uid="{7B2ECE3B-E440-4077-B2FB-0244399B09C3}">
          <x14:formula1>
            <xm:f>コード!$B$5:$B$6</xm:f>
          </x14:formula1>
          <xm:sqref>E10:E22</xm:sqref>
        </x14:dataValidation>
        <x14:dataValidation type="list" allowBlank="1" showInputMessage="1" showErrorMessage="1" xr:uid="{2298DEC0-8261-4289-B5B8-0DE297AAA33D}">
          <x14:formula1>
            <xm:f>コード!$B$23:$B$47</xm:f>
          </x14:formula1>
          <xm:sqref>H10:H22</xm:sqref>
        </x14:dataValidation>
        <x14:dataValidation type="list" allowBlank="1" showInputMessage="1" showErrorMessage="1" xr:uid="{AB37160B-06DC-4FE9-A472-1A5260B606D7}">
          <x14:formula1>
            <xm:f>コード!$B$74:$B$77</xm:f>
          </x14:formula1>
          <xm:sqref>L10:L22</xm:sqref>
        </x14:dataValidation>
        <x14:dataValidation type="list" allowBlank="1" showInputMessage="1" showErrorMessage="1" xr:uid="{C2980A75-0E09-41C2-9DFD-E4AF659F66AB}">
          <x14:formula1>
            <xm:f>コード!$B$80:$B$82</xm:f>
          </x14:formula1>
          <xm:sqref>M10:M22</xm:sqref>
        </x14:dataValidation>
        <x14:dataValidation type="list" allowBlank="1" showInputMessage="1" showErrorMessage="1" xr:uid="{8DBF2C8E-F507-4848-BACF-1E07F432E08A}">
          <x14:formula1>
            <xm:f>コード!$B$13:$B$20</xm:f>
          </x14:formula1>
          <xm:sqref>G10:G22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AJ29"/>
  <sheetViews>
    <sheetView showGridLines="0" view="pageBreakPreview" zoomScale="61" zoomScaleNormal="100" zoomScaleSheetLayoutView="40" workbookViewId="0">
      <selection activeCell="B7" sqref="B7"/>
    </sheetView>
  </sheetViews>
  <sheetFormatPr defaultColWidth="9" defaultRowHeight="13.5"/>
  <cols>
    <col min="1" max="1" width="1.75" style="1" customWidth="1"/>
    <col min="2" max="2" width="6.125" style="1" customWidth="1"/>
    <col min="3" max="3" width="21.875" style="1" customWidth="1"/>
    <col min="4" max="4" width="16" style="1" customWidth="1"/>
    <col min="5" max="5" width="19.5" style="1" customWidth="1"/>
    <col min="6" max="6" width="14.5" style="1" customWidth="1"/>
    <col min="7" max="7" width="21.5" style="1" customWidth="1"/>
    <col min="8" max="8" width="19.5" style="1" customWidth="1"/>
    <col min="9" max="9" width="22.5" style="1" customWidth="1"/>
    <col min="10" max="10" width="21.25" style="1" customWidth="1"/>
    <col min="11" max="11" width="22.25" style="1" customWidth="1"/>
    <col min="12" max="18" width="21.5" style="1" customWidth="1"/>
    <col min="19" max="19" width="11.875" style="1" customWidth="1"/>
    <col min="20" max="20" width="9.875" style="1" bestFit="1" customWidth="1"/>
    <col min="21" max="21" width="17.125" style="1" customWidth="1"/>
    <col min="22" max="22" width="18.5" style="1" customWidth="1"/>
    <col min="23" max="23" width="3" style="1" customWidth="1"/>
    <col min="24" max="25" width="11.875" style="1" customWidth="1"/>
    <col min="26" max="26" width="20.5" style="1" customWidth="1"/>
    <col min="27" max="27" width="13.75" style="196" customWidth="1"/>
    <col min="28" max="28" width="14.5" style="196" customWidth="1"/>
    <col min="29" max="29" width="14.25" style="196" customWidth="1"/>
    <col min="30" max="35" width="14.75" style="1" customWidth="1"/>
    <col min="36" max="36" width="12.125" style="1" customWidth="1"/>
    <col min="37" max="37" width="2.5" style="1" customWidth="1"/>
    <col min="38" max="38" width="11.75" style="1" customWidth="1"/>
    <col min="39" max="16384" width="9" style="1"/>
  </cols>
  <sheetData>
    <row r="1" spans="1:36" ht="22.5" customHeight="1">
      <c r="A1" s="60"/>
      <c r="B1" s="211" t="str">
        <f>コード!$A$1</f>
        <v>冷延鋼帯及び鋼板</v>
      </c>
    </row>
    <row r="2" spans="1:36" ht="15.75">
      <c r="B2" s="2" t="s">
        <v>378</v>
      </c>
      <c r="C2" s="2"/>
      <c r="D2" s="2"/>
      <c r="E2" s="2"/>
      <c r="F2" s="2"/>
      <c r="G2" s="2"/>
      <c r="H2" s="2"/>
      <c r="I2" s="2"/>
      <c r="J2" s="2"/>
      <c r="K2" s="2"/>
      <c r="L2" s="2"/>
      <c r="M2" s="2"/>
      <c r="N2" s="2"/>
      <c r="O2" s="2"/>
      <c r="P2" s="2"/>
      <c r="Q2" s="2"/>
      <c r="R2" s="2"/>
      <c r="S2" s="2"/>
      <c r="T2" s="2"/>
      <c r="U2" s="2"/>
      <c r="V2" s="2"/>
      <c r="W2" s="2"/>
      <c r="X2" s="2"/>
      <c r="Y2" s="2"/>
      <c r="Z2" s="2"/>
    </row>
    <row r="3" spans="1:36" ht="7.15" customHeight="1" thickBot="1"/>
    <row r="4" spans="1:36" s="196" customFormat="1" ht="23.1" customHeight="1" thickBot="1">
      <c r="B4" s="1048" t="s">
        <v>61</v>
      </c>
      <c r="C4" s="1049" t="s">
        <v>366</v>
      </c>
      <c r="D4" s="1084" t="str">
        <f>IF(様式一覧表!D5="","",様式一覧表!D5)</f>
        <v/>
      </c>
      <c r="E4" s="1057"/>
      <c r="F4" s="1057"/>
      <c r="G4" s="1057"/>
      <c r="H4" s="1057"/>
      <c r="I4" s="1057"/>
      <c r="J4" s="1057"/>
      <c r="K4" s="259"/>
      <c r="L4" s="260"/>
      <c r="M4" s="260"/>
      <c r="N4" s="260"/>
      <c r="O4" s="260"/>
      <c r="P4" s="260"/>
      <c r="Q4" s="260"/>
      <c r="R4" s="260"/>
      <c r="S4" s="260"/>
      <c r="T4" s="260"/>
      <c r="U4" s="260"/>
      <c r="V4" s="260"/>
      <c r="W4" s="245"/>
      <c r="X4" s="245"/>
      <c r="Y4" s="245"/>
      <c r="Z4" s="245"/>
      <c r="AA4" s="245"/>
    </row>
    <row r="5" spans="1:36" s="196" customFormat="1" ht="6.6" customHeight="1"/>
    <row r="6" spans="1:36" ht="19.5" customHeight="1">
      <c r="B6" s="777" t="s">
        <v>379</v>
      </c>
      <c r="C6" s="777"/>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row>
    <row r="7" spans="1:36" ht="20.100000000000001" customHeight="1">
      <c r="B7" s="234" t="s">
        <v>640</v>
      </c>
      <c r="C7" s="234"/>
      <c r="D7" s="234"/>
      <c r="E7" s="234"/>
      <c r="F7" s="234"/>
      <c r="G7" s="234"/>
      <c r="H7" s="234"/>
      <c r="I7" s="234"/>
      <c r="J7" s="234"/>
      <c r="K7" s="234"/>
      <c r="L7" s="234"/>
      <c r="M7" s="234"/>
      <c r="N7" s="234"/>
      <c r="O7" s="234"/>
      <c r="P7" s="234"/>
      <c r="Q7" s="234"/>
      <c r="R7" s="234"/>
      <c r="S7" s="234"/>
      <c r="T7" s="234"/>
      <c r="U7" s="234"/>
      <c r="V7" s="234"/>
      <c r="W7" s="234"/>
      <c r="X7" s="234"/>
      <c r="Y7" s="234"/>
      <c r="Z7" s="234"/>
      <c r="AD7" s="234"/>
      <c r="AE7" s="234"/>
      <c r="AF7" s="234"/>
      <c r="AG7" s="234"/>
      <c r="AH7" s="234"/>
      <c r="AI7" s="234"/>
      <c r="AJ7" s="234"/>
    </row>
    <row r="8" spans="1:36" ht="20.100000000000001" customHeight="1">
      <c r="B8" s="234" t="s">
        <v>380</v>
      </c>
      <c r="C8" s="234"/>
      <c r="D8" s="234"/>
      <c r="E8" s="234"/>
      <c r="F8" s="234"/>
      <c r="G8" s="234"/>
      <c r="H8" s="234"/>
      <c r="I8" s="234"/>
      <c r="J8" s="234"/>
      <c r="K8" s="234"/>
      <c r="L8" s="234"/>
      <c r="M8" s="234"/>
      <c r="N8" s="234"/>
      <c r="O8" s="234"/>
      <c r="P8" s="234"/>
      <c r="Q8" s="234"/>
      <c r="R8" s="234"/>
      <c r="S8" s="234"/>
      <c r="T8" s="234"/>
      <c r="U8" s="234"/>
      <c r="V8" s="234"/>
      <c r="W8" s="234"/>
      <c r="X8" s="234"/>
      <c r="Y8" s="234"/>
      <c r="Z8" s="234"/>
      <c r="AD8" s="234"/>
      <c r="AE8" s="234"/>
      <c r="AF8" s="234"/>
      <c r="AG8" s="234"/>
      <c r="AH8" s="234"/>
      <c r="AI8" s="234"/>
      <c r="AJ8" s="234"/>
    </row>
    <row r="9" spans="1:36" ht="20.100000000000001" customHeight="1" thickBot="1">
      <c r="B9" s="231"/>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row>
    <row r="10" spans="1:36" s="51" customFormat="1" ht="45" customHeight="1">
      <c r="B10" s="361" t="s">
        <v>368</v>
      </c>
      <c r="C10" s="359" t="s">
        <v>381</v>
      </c>
      <c r="D10" s="359" t="s">
        <v>382</v>
      </c>
      <c r="E10" s="359" t="s">
        <v>383</v>
      </c>
      <c r="F10" s="357" t="s">
        <v>375</v>
      </c>
      <c r="G10" s="681" t="str">
        <f>コード!B4</f>
        <v>品種コード①（生産超過品）</v>
      </c>
      <c r="H10" s="586" t="str">
        <f>コード!$B$8</f>
        <v>品種コード②（等級）</v>
      </c>
      <c r="I10" s="586" t="str">
        <f>コード!$B$12</f>
        <v>品種コード③（用途）</v>
      </c>
      <c r="J10" s="586" t="str">
        <f>コード!$B$22</f>
        <v>品種コード④（仕様）</v>
      </c>
      <c r="K10" s="586" t="str">
        <f>コード!$B$49</f>
        <v>品種コード⑤（形態）</v>
      </c>
      <c r="L10" s="586" t="str">
        <f>コード!$B$54</f>
        <v>品種コード⑥(模様)</v>
      </c>
      <c r="M10" s="586" t="str">
        <f>コード!$B$58</f>
        <v>品種コード⑦（厚み）</v>
      </c>
      <c r="N10" s="586" t="str">
        <f>コード!$B$73</f>
        <v>品種コード⑧（幅）</v>
      </c>
      <c r="O10" s="681" t="str">
        <f>コード!$B79</f>
        <v>品種コード⑨（スキンパス）</v>
      </c>
      <c r="P10" s="586" t="str">
        <f>コード!$B$84</f>
        <v>品種コード⑩（表面仕上げ）</v>
      </c>
      <c r="Q10" s="586" t="str">
        <f>コード!$B$90</f>
        <v>品種コード⑪（耳仕上げ）</v>
      </c>
      <c r="R10" s="357" t="s">
        <v>369</v>
      </c>
      <c r="S10" s="359" t="s">
        <v>384</v>
      </c>
      <c r="T10" s="359" t="s">
        <v>385</v>
      </c>
      <c r="U10" s="360" t="s">
        <v>386</v>
      </c>
      <c r="V10" s="358" t="s">
        <v>117</v>
      </c>
    </row>
    <row r="11" spans="1:36" ht="29.25" customHeight="1">
      <c r="B11" s="228">
        <v>1</v>
      </c>
      <c r="C11" s="477"/>
      <c r="D11" s="56"/>
      <c r="E11" s="477"/>
      <c r="F11" s="477"/>
      <c r="G11" s="392"/>
      <c r="H11" s="392"/>
      <c r="I11" s="392"/>
      <c r="J11" s="392"/>
      <c r="K11" s="392"/>
      <c r="L11" s="392"/>
      <c r="M11" s="392"/>
      <c r="N11" s="392"/>
      <c r="O11" s="392"/>
      <c r="P11" s="392"/>
      <c r="Q11" s="392"/>
      <c r="R11" s="477"/>
      <c r="S11" s="477"/>
      <c r="T11" s="499"/>
      <c r="U11" s="477"/>
      <c r="V11" s="501" t="str">
        <f>IF(S11&lt;&gt;0,U11/S11,"")</f>
        <v/>
      </c>
      <c r="AA11" s="1"/>
      <c r="AB11" s="1"/>
      <c r="AC11" s="1"/>
    </row>
    <row r="12" spans="1:36" ht="29.25" customHeight="1">
      <c r="B12" s="228">
        <v>2</v>
      </c>
      <c r="C12" s="477"/>
      <c r="D12" s="56"/>
      <c r="E12" s="477"/>
      <c r="F12" s="477"/>
      <c r="G12" s="392"/>
      <c r="H12" s="392"/>
      <c r="I12" s="392"/>
      <c r="J12" s="392"/>
      <c r="K12" s="392"/>
      <c r="L12" s="392"/>
      <c r="M12" s="392"/>
      <c r="N12" s="393"/>
      <c r="O12" s="393"/>
      <c r="P12" s="393"/>
      <c r="Q12" s="392"/>
      <c r="R12" s="477"/>
      <c r="S12" s="477"/>
      <c r="T12" s="499"/>
      <c r="U12" s="477"/>
      <c r="V12" s="501" t="str">
        <f t="shared" ref="V12:V22" si="0">IF(S12&lt;&gt;0,U12/S12,"")</f>
        <v/>
      </c>
      <c r="AA12" s="1"/>
      <c r="AB12" s="1"/>
      <c r="AC12" s="1"/>
    </row>
    <row r="13" spans="1:36" ht="29.25" customHeight="1">
      <c r="B13" s="228">
        <v>3</v>
      </c>
      <c r="C13" s="477"/>
      <c r="D13" s="56"/>
      <c r="E13" s="477"/>
      <c r="F13" s="477"/>
      <c r="G13" s="392"/>
      <c r="H13" s="392"/>
      <c r="I13" s="392"/>
      <c r="J13" s="392"/>
      <c r="K13" s="392"/>
      <c r="L13" s="392"/>
      <c r="M13" s="392"/>
      <c r="N13" s="393"/>
      <c r="O13" s="393"/>
      <c r="P13" s="393"/>
      <c r="Q13" s="392"/>
      <c r="R13" s="477"/>
      <c r="S13" s="477"/>
      <c r="T13" s="499"/>
      <c r="U13" s="477"/>
      <c r="V13" s="501" t="str">
        <f t="shared" si="0"/>
        <v/>
      </c>
      <c r="AA13" s="1"/>
      <c r="AB13" s="1"/>
      <c r="AC13" s="1"/>
    </row>
    <row r="14" spans="1:36" ht="29.25" customHeight="1">
      <c r="B14" s="228">
        <v>4</v>
      </c>
      <c r="C14" s="477"/>
      <c r="D14" s="56"/>
      <c r="E14" s="477"/>
      <c r="F14" s="477"/>
      <c r="G14" s="392"/>
      <c r="H14" s="392"/>
      <c r="I14" s="392"/>
      <c r="J14" s="392"/>
      <c r="K14" s="392"/>
      <c r="L14" s="392"/>
      <c r="M14" s="392"/>
      <c r="N14" s="393"/>
      <c r="O14" s="393"/>
      <c r="P14" s="393"/>
      <c r="Q14" s="392"/>
      <c r="R14" s="477"/>
      <c r="S14" s="477"/>
      <c r="T14" s="499"/>
      <c r="U14" s="477"/>
      <c r="V14" s="501" t="str">
        <f t="shared" si="0"/>
        <v/>
      </c>
      <c r="AA14" s="1"/>
      <c r="AB14" s="1"/>
      <c r="AC14" s="1"/>
    </row>
    <row r="15" spans="1:36" ht="29.25" customHeight="1">
      <c r="B15" s="228">
        <v>5</v>
      </c>
      <c r="C15" s="477"/>
      <c r="D15" s="56"/>
      <c r="E15" s="477"/>
      <c r="F15" s="477"/>
      <c r="G15" s="392"/>
      <c r="H15" s="392"/>
      <c r="I15" s="392"/>
      <c r="J15" s="392"/>
      <c r="K15" s="392"/>
      <c r="L15" s="392"/>
      <c r="M15" s="392"/>
      <c r="N15" s="393"/>
      <c r="O15" s="393"/>
      <c r="P15" s="393"/>
      <c r="Q15" s="392"/>
      <c r="R15" s="477"/>
      <c r="S15" s="477"/>
      <c r="T15" s="499"/>
      <c r="U15" s="477"/>
      <c r="V15" s="501" t="str">
        <f t="shared" si="0"/>
        <v/>
      </c>
      <c r="AA15" s="1"/>
      <c r="AB15" s="1"/>
      <c r="AC15" s="1"/>
    </row>
    <row r="16" spans="1:36" ht="29.25" customHeight="1">
      <c r="B16" s="228">
        <v>6</v>
      </c>
      <c r="C16" s="477"/>
      <c r="D16" s="56"/>
      <c r="E16" s="477"/>
      <c r="F16" s="477"/>
      <c r="G16" s="392"/>
      <c r="H16" s="392"/>
      <c r="I16" s="392"/>
      <c r="J16" s="392"/>
      <c r="K16" s="392"/>
      <c r="L16" s="392"/>
      <c r="M16" s="392"/>
      <c r="N16" s="393"/>
      <c r="O16" s="393"/>
      <c r="P16" s="393"/>
      <c r="Q16" s="392"/>
      <c r="R16" s="477"/>
      <c r="S16" s="477"/>
      <c r="T16" s="499"/>
      <c r="U16" s="477"/>
      <c r="V16" s="501" t="str">
        <f t="shared" si="0"/>
        <v/>
      </c>
      <c r="AA16" s="1"/>
      <c r="AB16" s="1"/>
      <c r="AC16" s="1"/>
    </row>
    <row r="17" spans="2:29" ht="29.25" customHeight="1">
      <c r="B17" s="228">
        <v>7</v>
      </c>
      <c r="C17" s="477"/>
      <c r="D17" s="56"/>
      <c r="E17" s="477"/>
      <c r="F17" s="477"/>
      <c r="G17" s="392"/>
      <c r="H17" s="392"/>
      <c r="I17" s="392"/>
      <c r="J17" s="392"/>
      <c r="K17" s="392"/>
      <c r="L17" s="392"/>
      <c r="M17" s="392"/>
      <c r="N17" s="393"/>
      <c r="O17" s="393"/>
      <c r="P17" s="393"/>
      <c r="Q17" s="392"/>
      <c r="R17" s="477"/>
      <c r="S17" s="477"/>
      <c r="T17" s="499"/>
      <c r="U17" s="477"/>
      <c r="V17" s="501" t="str">
        <f t="shared" si="0"/>
        <v/>
      </c>
      <c r="AA17" s="1"/>
      <c r="AB17" s="1"/>
      <c r="AC17" s="1"/>
    </row>
    <row r="18" spans="2:29" ht="29.25" customHeight="1">
      <c r="B18" s="228">
        <v>8</v>
      </c>
      <c r="C18" s="477"/>
      <c r="D18" s="56"/>
      <c r="E18" s="477"/>
      <c r="F18" s="477"/>
      <c r="G18" s="392"/>
      <c r="H18" s="392"/>
      <c r="I18" s="392"/>
      <c r="J18" s="392"/>
      <c r="K18" s="392"/>
      <c r="L18" s="392"/>
      <c r="M18" s="392"/>
      <c r="N18" s="393"/>
      <c r="O18" s="393"/>
      <c r="P18" s="393"/>
      <c r="Q18" s="392"/>
      <c r="R18" s="477"/>
      <c r="S18" s="477"/>
      <c r="T18" s="499"/>
      <c r="U18" s="477"/>
      <c r="V18" s="501" t="str">
        <f t="shared" si="0"/>
        <v/>
      </c>
      <c r="AA18" s="1"/>
      <c r="AB18" s="1"/>
      <c r="AC18" s="1"/>
    </row>
    <row r="19" spans="2:29" ht="29.25" customHeight="1">
      <c r="B19" s="228">
        <v>9</v>
      </c>
      <c r="C19" s="477"/>
      <c r="D19" s="56"/>
      <c r="E19" s="477"/>
      <c r="F19" s="477"/>
      <c r="G19" s="392"/>
      <c r="H19" s="392"/>
      <c r="I19" s="392"/>
      <c r="J19" s="392"/>
      <c r="K19" s="392"/>
      <c r="L19" s="392"/>
      <c r="M19" s="392"/>
      <c r="N19" s="393"/>
      <c r="O19" s="393"/>
      <c r="P19" s="393"/>
      <c r="Q19" s="392"/>
      <c r="R19" s="477"/>
      <c r="S19" s="477"/>
      <c r="T19" s="499"/>
      <c r="U19" s="477"/>
      <c r="V19" s="501" t="str">
        <f t="shared" si="0"/>
        <v/>
      </c>
      <c r="AA19" s="1"/>
      <c r="AB19" s="1"/>
      <c r="AC19" s="1"/>
    </row>
    <row r="20" spans="2:29" ht="29.25" customHeight="1">
      <c r="B20" s="228">
        <v>10</v>
      </c>
      <c r="C20" s="477"/>
      <c r="D20" s="56"/>
      <c r="E20" s="477"/>
      <c r="F20" s="477"/>
      <c r="G20" s="392"/>
      <c r="H20" s="392"/>
      <c r="I20" s="392"/>
      <c r="J20" s="392"/>
      <c r="K20" s="392"/>
      <c r="L20" s="392"/>
      <c r="M20" s="392"/>
      <c r="N20" s="393"/>
      <c r="O20" s="393"/>
      <c r="P20" s="393"/>
      <c r="Q20" s="392"/>
      <c r="R20" s="477"/>
      <c r="S20" s="477"/>
      <c r="T20" s="499"/>
      <c r="U20" s="477"/>
      <c r="V20" s="501" t="str">
        <f t="shared" si="0"/>
        <v/>
      </c>
      <c r="AA20" s="1"/>
      <c r="AB20" s="1"/>
      <c r="AC20" s="1"/>
    </row>
    <row r="21" spans="2:29" ht="29.25" customHeight="1">
      <c r="B21" s="228">
        <v>11</v>
      </c>
      <c r="C21" s="477"/>
      <c r="D21" s="56"/>
      <c r="E21" s="477"/>
      <c r="F21" s="477"/>
      <c r="G21" s="392"/>
      <c r="H21" s="392"/>
      <c r="I21" s="392"/>
      <c r="J21" s="392"/>
      <c r="K21" s="392"/>
      <c r="L21" s="392"/>
      <c r="M21" s="392"/>
      <c r="N21" s="393"/>
      <c r="O21" s="393"/>
      <c r="P21" s="393"/>
      <c r="Q21" s="392"/>
      <c r="R21" s="477"/>
      <c r="S21" s="477"/>
      <c r="T21" s="499"/>
      <c r="U21" s="477"/>
      <c r="V21" s="501" t="str">
        <f t="shared" si="0"/>
        <v/>
      </c>
      <c r="AA21" s="1"/>
      <c r="AB21" s="1"/>
      <c r="AC21" s="1"/>
    </row>
    <row r="22" spans="2:29" ht="29.25" customHeight="1" thickBot="1">
      <c r="B22" s="229">
        <v>12</v>
      </c>
      <c r="C22" s="479"/>
      <c r="D22" s="272"/>
      <c r="E22" s="479"/>
      <c r="F22" s="479"/>
      <c r="G22" s="394"/>
      <c r="H22" s="394"/>
      <c r="I22" s="394"/>
      <c r="J22" s="394"/>
      <c r="K22" s="394"/>
      <c r="L22" s="394"/>
      <c r="M22" s="394"/>
      <c r="N22" s="395"/>
      <c r="O22" s="395"/>
      <c r="P22" s="395"/>
      <c r="Q22" s="394"/>
      <c r="R22" s="479"/>
      <c r="S22" s="479"/>
      <c r="T22" s="500"/>
      <c r="U22" s="479"/>
      <c r="V22" s="502" t="str">
        <f t="shared" si="0"/>
        <v/>
      </c>
      <c r="AA22" s="1"/>
      <c r="AB22" s="1"/>
      <c r="AC22" s="1"/>
    </row>
    <row r="23" spans="2:29" ht="13.5" customHeight="1">
      <c r="B23" s="208"/>
      <c r="V23"/>
      <c r="W23"/>
      <c r="X23"/>
      <c r="AA23" s="1"/>
      <c r="AB23" s="1"/>
      <c r="AC23" s="1"/>
    </row>
    <row r="24" spans="2:29">
      <c r="AA24" s="1"/>
      <c r="AB24" s="1"/>
      <c r="AC24" s="1"/>
    </row>
    <row r="25" spans="2:29">
      <c r="AA25" s="1"/>
      <c r="AB25" s="1"/>
      <c r="AC25" s="1"/>
    </row>
    <row r="26" spans="2:29">
      <c r="AA26" s="1"/>
      <c r="AB26" s="1"/>
      <c r="AC26" s="1"/>
    </row>
    <row r="27" spans="2:29">
      <c r="AA27" s="1"/>
      <c r="AB27" s="1"/>
      <c r="AC27" s="1"/>
    </row>
    <row r="28" spans="2:29">
      <c r="AA28" s="1"/>
      <c r="AB28" s="1"/>
      <c r="AC28" s="1"/>
    </row>
    <row r="29" spans="2:29">
      <c r="AA29" s="1"/>
      <c r="AB29" s="1"/>
      <c r="AC29" s="1"/>
    </row>
  </sheetData>
  <mergeCells count="3">
    <mergeCell ref="D4:J4"/>
    <mergeCell ref="B4:C4"/>
    <mergeCell ref="B6:C6"/>
  </mergeCells>
  <phoneticPr fontId="11"/>
  <printOptions horizontalCentered="1"/>
  <pageMargins left="0.19685039370078741" right="0.23622047244094491" top="0.74803149606299213" bottom="0.74803149606299213" header="0.31496062992125984" footer="0.31496062992125984"/>
  <pageSetup paperSize="9" scale="37"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4E3EE057-7B7D-4BCA-BCEB-FCA3A9A7D48C}">
          <x14:formula1>
            <xm:f>コード!$B$95:$B$96</xm:f>
          </x14:formula1>
          <xm:sqref>D11:D22</xm:sqref>
        </x14:dataValidation>
        <x14:dataValidation type="list" allowBlank="1" showInputMessage="1" showErrorMessage="1" xr:uid="{3AC35C7F-64F2-4032-8755-C352798179AC}">
          <x14:formula1>
            <xm:f>コード!$B$23:$B$47</xm:f>
          </x14:formula1>
          <xm:sqref>J11:J22</xm:sqref>
        </x14:dataValidation>
        <x14:dataValidation type="list" allowBlank="1" showInputMessage="1" showErrorMessage="1" xr:uid="{789E983E-5792-4A93-9FA4-B4C1831ADB9D}">
          <x14:formula1>
            <xm:f>コード!$B$9:$B$10</xm:f>
          </x14:formula1>
          <xm:sqref>H11:H22</xm:sqref>
        </x14:dataValidation>
        <x14:dataValidation type="list" allowBlank="1" showInputMessage="1" showErrorMessage="1" xr:uid="{57183800-B8CB-4E93-8770-7D0A2BA77C4A}">
          <x14:formula1>
            <xm:f>コード!$B$55:$B$56</xm:f>
          </x14:formula1>
          <xm:sqref>L11:L22</xm:sqref>
        </x14:dataValidation>
        <x14:dataValidation type="list" allowBlank="1" showInputMessage="1" showErrorMessage="1" xr:uid="{657240B4-09A3-4E01-8FAA-E9DF27E95A22}">
          <x14:formula1>
            <xm:f>コード!$B$59:$B$71</xm:f>
          </x14:formula1>
          <xm:sqref>M11:M22</xm:sqref>
        </x14:dataValidation>
        <x14:dataValidation type="list" allowBlank="1" showInputMessage="1" showErrorMessage="1" xr:uid="{91599F87-B831-4525-95FA-BC12DF674770}">
          <x14:formula1>
            <xm:f>コード!$B$85:$B$88</xm:f>
          </x14:formula1>
          <xm:sqref>P11:P22</xm:sqref>
        </x14:dataValidation>
        <x14:dataValidation type="list" allowBlank="1" showInputMessage="1" showErrorMessage="1" xr:uid="{6B8B32C0-D824-45DD-A413-767CDA5BE94F}">
          <x14:formula1>
            <xm:f>コード!$B$91:$B$92</xm:f>
          </x14:formula1>
          <xm:sqref>Q11:Q22</xm:sqref>
        </x14:dataValidation>
        <x14:dataValidation type="list" allowBlank="1" showInputMessage="1" showErrorMessage="1" xr:uid="{67D4C4C1-9456-4C7F-B792-CCA825D92F7E}">
          <x14:formula1>
            <xm:f>コード!$B$5:$B$6</xm:f>
          </x14:formula1>
          <xm:sqref>G11:G22</xm:sqref>
        </x14:dataValidation>
        <x14:dataValidation type="list" allowBlank="1" showInputMessage="1" showErrorMessage="1" xr:uid="{9BBE0DC8-6ADF-42BC-9537-A9DE1F80544F}">
          <x14:formula1>
            <xm:f>コード!$B$50:$B$52</xm:f>
          </x14:formula1>
          <xm:sqref>K11:K22</xm:sqref>
        </x14:dataValidation>
        <x14:dataValidation type="list" allowBlank="1" showInputMessage="1" showErrorMessage="1" xr:uid="{57E58070-DC0F-4B4C-A6BB-9DC2FC75CC28}">
          <x14:formula1>
            <xm:f>コード!$B$74:$B$77</xm:f>
          </x14:formula1>
          <xm:sqref>N11:N22</xm:sqref>
        </x14:dataValidation>
        <x14:dataValidation type="list" allowBlank="1" showInputMessage="1" showErrorMessage="1" xr:uid="{9DC98682-AFF4-444F-9082-F49126433C79}">
          <x14:formula1>
            <xm:f>コード!$B$80:$B$82</xm:f>
          </x14:formula1>
          <xm:sqref>O11:O22</xm:sqref>
        </x14:dataValidation>
        <x14:dataValidation type="list" allowBlank="1" showInputMessage="1" showErrorMessage="1" xr:uid="{ABB08CF2-EC77-40DF-8241-E76D85AA5B7C}">
          <x14:formula1>
            <xm:f>コード!$B$13:$B$20</xm:f>
          </x14:formula1>
          <xm:sqref>I11:I22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819C3-E47D-4434-A4FD-272CEAA94994}">
  <sheetPr>
    <tabColor rgb="FF92D050"/>
    <pageSetUpPr fitToPage="1"/>
  </sheetPr>
  <dimension ref="A1:AJ30"/>
  <sheetViews>
    <sheetView showGridLines="0" view="pageBreakPreview" zoomScale="70" zoomScaleNormal="100" zoomScaleSheetLayoutView="70" workbookViewId="0">
      <selection activeCell="B7" sqref="B7"/>
    </sheetView>
  </sheetViews>
  <sheetFormatPr defaultColWidth="9" defaultRowHeight="13.5"/>
  <cols>
    <col min="1" max="1" width="1.75" style="1" customWidth="1"/>
    <col min="2" max="2" width="6.125" style="1" customWidth="1"/>
    <col min="3" max="3" width="21.875" style="1" customWidth="1"/>
    <col min="4" max="4" width="16" style="1" customWidth="1"/>
    <col min="5" max="5" width="19.5" style="1" customWidth="1"/>
    <col min="6" max="6" width="14.5" style="1" customWidth="1"/>
    <col min="7" max="7" width="21.5" style="1" customWidth="1"/>
    <col min="8" max="8" width="19.5" style="1" customWidth="1"/>
    <col min="9" max="9" width="22.5" style="1" customWidth="1"/>
    <col min="10" max="10" width="21.25" style="1" customWidth="1"/>
    <col min="11" max="11" width="22.25" style="1" customWidth="1"/>
    <col min="12" max="18" width="21.5" style="1" customWidth="1"/>
    <col min="19" max="19" width="11.875" style="1" customWidth="1"/>
    <col min="20" max="20" width="9.875" style="1" bestFit="1" customWidth="1"/>
    <col min="21" max="21" width="17.5" style="1" customWidth="1"/>
    <col min="22" max="22" width="21.875" style="1" customWidth="1"/>
    <col min="23" max="23" width="3" style="1" customWidth="1"/>
    <col min="24" max="25" width="11.875" style="1" customWidth="1"/>
    <col min="26" max="26" width="20.5" style="1" customWidth="1"/>
    <col min="27" max="27" width="13.75" style="196" customWidth="1"/>
    <col min="28" max="28" width="14.5" style="196" customWidth="1"/>
    <col min="29" max="29" width="14.25" style="196" customWidth="1"/>
    <col min="30" max="35" width="14.75" style="1" customWidth="1"/>
    <col min="36" max="36" width="12.125" style="1" customWidth="1"/>
    <col min="37" max="37" width="2.5" style="1" customWidth="1"/>
    <col min="38" max="38" width="11.75" style="1" customWidth="1"/>
    <col min="39" max="16384" width="9" style="1"/>
  </cols>
  <sheetData>
    <row r="1" spans="1:36" ht="22.5" customHeight="1">
      <c r="A1" s="60"/>
      <c r="B1" s="211" t="str">
        <f>コード!$A$1</f>
        <v>冷延鋼帯及び鋼板</v>
      </c>
    </row>
    <row r="2" spans="1:36" ht="14.25">
      <c r="B2" s="2" t="s">
        <v>387</v>
      </c>
      <c r="C2" s="2"/>
      <c r="D2" s="2"/>
      <c r="E2" s="2"/>
      <c r="F2" s="2"/>
      <c r="G2" s="2"/>
      <c r="H2" s="2"/>
      <c r="I2" s="2"/>
      <c r="J2" s="2"/>
      <c r="K2" s="2"/>
      <c r="L2" s="2"/>
      <c r="M2" s="2"/>
      <c r="N2" s="2"/>
      <c r="O2" s="2"/>
      <c r="P2" s="2"/>
      <c r="Q2" s="2"/>
      <c r="R2" s="2"/>
      <c r="S2" s="2"/>
      <c r="T2" s="2"/>
      <c r="U2" s="2"/>
      <c r="V2" s="2"/>
      <c r="W2" s="2"/>
      <c r="X2" s="2"/>
      <c r="Y2" s="2"/>
      <c r="Z2" s="2"/>
    </row>
    <row r="3" spans="1:36" ht="7.15" customHeight="1" thickBot="1"/>
    <row r="4" spans="1:36" s="196" customFormat="1" ht="23.1" customHeight="1" thickBot="1">
      <c r="B4" s="1048" t="s">
        <v>61</v>
      </c>
      <c r="C4" s="1049" t="s">
        <v>366</v>
      </c>
      <c r="D4" s="1084" t="str">
        <f>IF(様式一覧表!D5="","",様式一覧表!D5)</f>
        <v/>
      </c>
      <c r="E4" s="1057"/>
      <c r="F4" s="1057"/>
      <c r="G4" s="1057"/>
      <c r="H4" s="1057"/>
      <c r="I4" s="1057"/>
      <c r="J4" s="1057"/>
      <c r="K4" s="259"/>
      <c r="L4" s="260"/>
      <c r="M4" s="260"/>
      <c r="N4" s="260"/>
      <c r="O4" s="260"/>
      <c r="P4" s="260"/>
      <c r="Q4" s="260"/>
      <c r="R4" s="260"/>
      <c r="S4" s="260"/>
      <c r="T4" s="260"/>
      <c r="U4" s="260"/>
      <c r="V4" s="260"/>
      <c r="W4" s="245"/>
      <c r="X4" s="245"/>
      <c r="Y4" s="245"/>
      <c r="Z4" s="245"/>
      <c r="AA4" s="245"/>
    </row>
    <row r="5" spans="1:36" s="196" customFormat="1" ht="6.6" customHeight="1"/>
    <row r="6" spans="1:36" ht="19.5" customHeight="1">
      <c r="B6" s="777" t="s">
        <v>379</v>
      </c>
      <c r="C6" s="777"/>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row>
    <row r="7" spans="1:36" ht="20.100000000000001" customHeight="1">
      <c r="B7" s="234" t="s">
        <v>640</v>
      </c>
      <c r="C7" s="234"/>
      <c r="D7" s="234"/>
      <c r="E7" s="234"/>
      <c r="F7" s="234"/>
      <c r="G7" s="234"/>
      <c r="H7" s="234"/>
      <c r="I7" s="234"/>
      <c r="J7" s="234"/>
      <c r="K7" s="234"/>
      <c r="L7" s="234"/>
      <c r="M7" s="234"/>
      <c r="N7" s="234"/>
      <c r="O7" s="234"/>
      <c r="P7" s="234"/>
      <c r="Q7" s="234"/>
      <c r="R7" s="234"/>
      <c r="S7" s="234"/>
      <c r="T7" s="234"/>
      <c r="U7" s="234"/>
      <c r="V7" s="234"/>
      <c r="W7" s="234"/>
      <c r="X7" s="234"/>
      <c r="Y7" s="234"/>
      <c r="Z7" s="234"/>
      <c r="AD7" s="234"/>
      <c r="AE7" s="234"/>
      <c r="AF7" s="234"/>
      <c r="AG7" s="234"/>
      <c r="AH7" s="234"/>
      <c r="AI7" s="234"/>
      <c r="AJ7" s="234"/>
    </row>
    <row r="8" spans="1:36" ht="20.100000000000001" customHeight="1">
      <c r="B8" s="234" t="s">
        <v>388</v>
      </c>
      <c r="C8" s="234"/>
      <c r="D8" s="234"/>
      <c r="E8" s="234"/>
      <c r="F8" s="234"/>
      <c r="G8" s="234"/>
      <c r="H8" s="234"/>
      <c r="I8" s="234"/>
      <c r="J8" s="234"/>
      <c r="K8" s="234"/>
      <c r="L8" s="234"/>
      <c r="M8" s="234"/>
      <c r="N8" s="234"/>
      <c r="O8" s="234"/>
      <c r="P8" s="234"/>
      <c r="Q8" s="234"/>
      <c r="R8" s="234"/>
      <c r="S8" s="234"/>
      <c r="T8" s="234"/>
      <c r="U8" s="234"/>
      <c r="V8" s="234"/>
      <c r="W8" s="234"/>
      <c r="X8" s="234"/>
      <c r="Y8" s="234"/>
      <c r="Z8" s="234"/>
      <c r="AD8" s="234"/>
      <c r="AE8" s="234"/>
      <c r="AF8" s="234"/>
      <c r="AG8" s="234"/>
      <c r="AH8" s="234"/>
      <c r="AI8" s="234"/>
      <c r="AJ8" s="234"/>
    </row>
    <row r="9" spans="1:36" ht="20.100000000000001" customHeight="1" thickBot="1">
      <c r="B9" s="231"/>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row>
    <row r="10" spans="1:36" s="51" customFormat="1" ht="45" customHeight="1">
      <c r="B10" s="361" t="s">
        <v>368</v>
      </c>
      <c r="C10" s="359" t="s">
        <v>381</v>
      </c>
      <c r="D10" s="359" t="s">
        <v>382</v>
      </c>
      <c r="E10" s="359" t="s">
        <v>383</v>
      </c>
      <c r="F10" s="357" t="s">
        <v>375</v>
      </c>
      <c r="G10" s="681" t="str">
        <f>コード!B4</f>
        <v>品種コード①（生産超過品）</v>
      </c>
      <c r="H10" s="586" t="str">
        <f>コード!$B$8</f>
        <v>品種コード②（等級）</v>
      </c>
      <c r="I10" s="586" t="str">
        <f>コード!$B$12</f>
        <v>品種コード③（用途）</v>
      </c>
      <c r="J10" s="586" t="str">
        <f>コード!$B$22</f>
        <v>品種コード④（仕様）</v>
      </c>
      <c r="K10" s="586" t="str">
        <f>コード!$B$49</f>
        <v>品種コード⑤（形態）</v>
      </c>
      <c r="L10" s="586" t="str">
        <f>コード!$B$54</f>
        <v>品種コード⑥(模様)</v>
      </c>
      <c r="M10" s="586" t="str">
        <f>コード!$B$58</f>
        <v>品種コード⑦（厚み）</v>
      </c>
      <c r="N10" s="586" t="str">
        <f>コード!$B$73</f>
        <v>品種コード⑧（幅）</v>
      </c>
      <c r="O10" s="681" t="str">
        <f>コード!$B$79</f>
        <v>品種コード⑨（スキンパス）</v>
      </c>
      <c r="P10" s="586" t="str">
        <f>コード!$B$84</f>
        <v>品種コード⑩（表面仕上げ）</v>
      </c>
      <c r="Q10" s="586" t="str">
        <f>コード!$B$90</f>
        <v>品種コード⑪（耳仕上げ）</v>
      </c>
      <c r="R10" s="357" t="s">
        <v>369</v>
      </c>
      <c r="S10" s="359" t="s">
        <v>384</v>
      </c>
      <c r="T10" s="359" t="s">
        <v>385</v>
      </c>
      <c r="U10" s="360" t="s">
        <v>386</v>
      </c>
      <c r="V10" s="358" t="s">
        <v>117</v>
      </c>
    </row>
    <row r="11" spans="1:36" ht="29.25" customHeight="1">
      <c r="B11" s="228">
        <v>1</v>
      </c>
      <c r="C11" s="477" t="str">
        <f>IF('様式A-7-2'!C11="","",'様式A-7-2'!C11)</f>
        <v/>
      </c>
      <c r="D11" s="56" t="str">
        <f>IF('様式A-7-2'!D11="","",'様式A-7-2'!D11)</f>
        <v/>
      </c>
      <c r="E11" s="477" t="str">
        <f>IF('様式A-7-2'!E11="","",'様式A-7-2'!E11)</f>
        <v/>
      </c>
      <c r="F11" s="477" t="str">
        <f>IF('様式A-7-2'!F11="","",'様式A-7-2'!F11)</f>
        <v/>
      </c>
      <c r="G11" s="392" t="str">
        <f>IF('様式A-7-2'!G11="","",'様式A-7-2'!G11)</f>
        <v/>
      </c>
      <c r="H11" s="392" t="str">
        <f>IF('様式A-7-2'!H11="","",'様式A-7-2'!H11)</f>
        <v/>
      </c>
      <c r="I11" s="392" t="str">
        <f>IF('様式A-7-2'!I11="","",'様式A-7-2'!I11)</f>
        <v/>
      </c>
      <c r="J11" s="392" t="str">
        <f>IF('様式A-7-2'!J11="","",'様式A-7-2'!J11)</f>
        <v/>
      </c>
      <c r="K11" s="392" t="str">
        <f>IF('様式A-7-2'!K11="","",'様式A-7-2'!K11)</f>
        <v/>
      </c>
      <c r="L11" s="392" t="str">
        <f>IF('様式A-7-2'!L11="","",'様式A-7-2'!L11)</f>
        <v/>
      </c>
      <c r="M11" s="392" t="str">
        <f>IF('様式A-7-2'!M11="","",'様式A-7-2'!M11)</f>
        <v/>
      </c>
      <c r="N11" s="392" t="str">
        <f>IF('様式A-7-2'!N11="","",'様式A-7-2'!N11)</f>
        <v/>
      </c>
      <c r="O11" s="392" t="str">
        <f>IF('様式A-7-2'!O11="","",'様式A-7-2'!O11)</f>
        <v/>
      </c>
      <c r="P11" s="392" t="str">
        <f>IF('様式A-7-2'!P11="","",'様式A-7-2'!P11)</f>
        <v/>
      </c>
      <c r="Q11" s="392" t="str">
        <f>IF('様式A-7-2'!Q11="","",'様式A-7-2'!Q11)</f>
        <v/>
      </c>
      <c r="R11" s="477" t="str">
        <f>IF('様式A-7-2'!R11="","",'様式A-7-2'!R11)</f>
        <v/>
      </c>
      <c r="S11" s="52" t="str">
        <f ca="1">IF('様式A-7-2'!S11="","","【"&amp;ROUND(IFERROR(IF(ABS('様式A-7-2'!S11)&gt;=10,IF('様式A-7-2'!S11&gt;=0,'様式A-7-2'!S11*RANDBETWEEN(80,90)*0.01,'様式A-7-2'!S11*RANDBETWEEN(110,120)*0.01),'様式A-7-2'!S11-RANDBETWEEN(1,3)),0),0)&amp;"～"&amp;ROUND(IFERROR(IF(ABS('様式A-7-2'!S11)&gt;=10,IF('様式A-7-2'!S11&gt;=0,'様式A-7-2'!S11*RANDBETWEEN(110,120)*0.01,'様式A-7-2'!S11*RANDBETWEEN(80,90)*0.01),'様式A-7-2'!S11+RANDBETWEEN(1,3)),0),0)&amp;"】")</f>
        <v/>
      </c>
      <c r="T11" s="232" t="str">
        <f>IF('様式A-7-2'!T11="","",'様式A-7-2'!T11)</f>
        <v/>
      </c>
      <c r="U11" s="52" t="str">
        <f ca="1">IF('様式A-7-2'!U11="","","【"&amp;ROUND(IFERROR(IF(ABS('様式A-7-2'!U11)&gt;=10,IF('様式A-7-2'!U11&gt;=0,'様式A-7-2'!U11*RANDBETWEEN(80,90)*0.01,'様式A-7-2'!U11*RANDBETWEEN(110,120)*0.01),'様式A-7-2'!U11-RANDBETWEEN(1,3)),0),0)&amp;"～"&amp;ROUND(IFERROR(IF(ABS('様式A-7-2'!U11)&gt;=10,IF('様式A-7-2'!U11&gt;=0,'様式A-7-2'!U11*RANDBETWEEN(110,120)*0.01,'様式A-7-2'!U11*RANDBETWEEN(80,90)*0.01),'様式A-7-2'!U11+RANDBETWEEN(1,3)),0),0)&amp;"】")</f>
        <v/>
      </c>
      <c r="V11" s="329" t="str">
        <f ca="1">IF('様式A-7-2'!V11="","","【"&amp;ROUND(IFERROR(IF(ABS('様式A-7-2'!V11)&gt;=10,IF('様式A-7-2'!V11&gt;=0,'様式A-7-2'!V11*RANDBETWEEN(80,90)*0.01,'様式A-7-2'!V11*RANDBETWEEN(110,120)*0.01),'様式A-7-2'!V11-RANDBETWEEN(1,3)),0),0)&amp;"～"&amp;ROUND(IFERROR(IF(ABS('様式A-7-2'!V11)&gt;=10,IF('様式A-7-2'!V11&gt;=0,'様式A-7-2'!V11*RANDBETWEEN(110,120)*0.01,'様式A-7-2'!V11*RANDBETWEEN(80,90)*0.01),'様式A-7-2'!V11+RANDBETWEEN(1,3)),0),0)&amp;"】")</f>
        <v/>
      </c>
      <c r="AA11" s="1"/>
      <c r="AB11" s="1"/>
      <c r="AC11" s="1"/>
    </row>
    <row r="12" spans="1:36" ht="29.25" customHeight="1">
      <c r="B12" s="228">
        <v>2</v>
      </c>
      <c r="C12" s="477" t="str">
        <f>IF('様式A-7-2'!C12="","",'様式A-7-2'!C12)</f>
        <v/>
      </c>
      <c r="D12" s="56" t="str">
        <f>IF('様式A-7-2'!D12="","",'様式A-7-2'!D12)</f>
        <v/>
      </c>
      <c r="E12" s="477" t="str">
        <f>IF('様式A-7-2'!E12="","",'様式A-7-2'!E12)</f>
        <v/>
      </c>
      <c r="F12" s="477" t="str">
        <f>IF('様式A-7-2'!F12="","",'様式A-7-2'!F12)</f>
        <v/>
      </c>
      <c r="G12" s="392" t="str">
        <f>IF('様式A-7-2'!G12="","",'様式A-7-2'!G12)</f>
        <v/>
      </c>
      <c r="H12" s="392" t="str">
        <f>IF('様式A-7-2'!H12="","",'様式A-7-2'!H12)</f>
        <v/>
      </c>
      <c r="I12" s="392" t="str">
        <f>IF('様式A-7-2'!I12="","",'様式A-7-2'!I12)</f>
        <v/>
      </c>
      <c r="J12" s="392" t="str">
        <f>IF('様式A-7-2'!J12="","",'様式A-7-2'!J12)</f>
        <v/>
      </c>
      <c r="K12" s="392" t="str">
        <f>IF('様式A-7-2'!K12="","",'様式A-7-2'!K12)</f>
        <v/>
      </c>
      <c r="L12" s="392" t="str">
        <f>IF('様式A-7-2'!L12="","",'様式A-7-2'!L12)</f>
        <v/>
      </c>
      <c r="M12" s="392" t="str">
        <f>IF('様式A-7-2'!M12="","",'様式A-7-2'!M12)</f>
        <v/>
      </c>
      <c r="N12" s="393" t="str">
        <f>IF('様式A-7-2'!N12="","",'様式A-7-2'!N12)</f>
        <v/>
      </c>
      <c r="O12" s="392" t="str">
        <f>IF('様式A-7-2'!O12="","",'様式A-7-2'!O12)</f>
        <v/>
      </c>
      <c r="P12" s="393" t="str">
        <f>IF('様式A-7-2'!P12="","",'様式A-7-2'!P12)</f>
        <v/>
      </c>
      <c r="Q12" s="392" t="str">
        <f>IF('様式A-7-2'!Q12="","",'様式A-7-2'!Q12)</f>
        <v/>
      </c>
      <c r="R12" s="477" t="str">
        <f>IF('様式A-7-2'!R12="","",'様式A-7-2'!R12)</f>
        <v/>
      </c>
      <c r="S12" s="52" t="str">
        <f ca="1">IF('様式A-7-2'!S12="","","【"&amp;ROUND(IFERROR(IF(ABS('様式A-7-2'!S12)&gt;=10,IF('様式A-7-2'!S12&gt;=0,'様式A-7-2'!S12*RANDBETWEEN(80,90)*0.01,'様式A-7-2'!S12*RANDBETWEEN(110,120)*0.01),'様式A-7-2'!S12-RANDBETWEEN(1,3)),0),0)&amp;"～"&amp;ROUND(IFERROR(IF(ABS('様式A-7-2'!S12)&gt;=10,IF('様式A-7-2'!S12&gt;=0,'様式A-7-2'!S12*RANDBETWEEN(110,120)*0.01,'様式A-7-2'!S12*RANDBETWEEN(80,90)*0.01),'様式A-7-2'!S12+RANDBETWEEN(1,3)),0),0)&amp;"】")</f>
        <v/>
      </c>
      <c r="T12" s="232" t="str">
        <f>IF('様式A-7-2'!T12="","",'様式A-7-2'!T12)</f>
        <v/>
      </c>
      <c r="U12" s="52" t="str">
        <f ca="1">IF('様式A-7-2'!U12="","","【"&amp;ROUND(IFERROR(IF(ABS('様式A-7-2'!U12)&gt;=10,IF('様式A-7-2'!U12&gt;=0,'様式A-7-2'!U12*RANDBETWEEN(80,90)*0.01,'様式A-7-2'!U12*RANDBETWEEN(110,120)*0.01),'様式A-7-2'!U12-RANDBETWEEN(1,3)),0),0)&amp;"～"&amp;ROUND(IFERROR(IF(ABS('様式A-7-2'!U12)&gt;=10,IF('様式A-7-2'!U12&gt;=0,'様式A-7-2'!U12*RANDBETWEEN(110,120)*0.01,'様式A-7-2'!U12*RANDBETWEEN(80,90)*0.01),'様式A-7-2'!U12+RANDBETWEEN(1,3)),0),0)&amp;"】")</f>
        <v/>
      </c>
      <c r="V12" s="329" t="str">
        <f ca="1">IF('様式A-7-2'!V12="","","【"&amp;ROUND(IFERROR(IF(ABS('様式A-7-2'!V12)&gt;=10,IF('様式A-7-2'!V12&gt;=0,'様式A-7-2'!V12*RANDBETWEEN(80,90)*0.01,'様式A-7-2'!V12*RANDBETWEEN(110,120)*0.01),'様式A-7-2'!V12-RANDBETWEEN(1,3)),0),0)&amp;"～"&amp;ROUND(IFERROR(IF(ABS('様式A-7-2'!V12)&gt;=10,IF('様式A-7-2'!V12&gt;=0,'様式A-7-2'!V12*RANDBETWEEN(110,120)*0.01,'様式A-7-2'!V12*RANDBETWEEN(80,90)*0.01),'様式A-7-2'!V12+RANDBETWEEN(1,3)),0),0)&amp;"】")</f>
        <v/>
      </c>
      <c r="AA12" s="1"/>
      <c r="AB12" s="1"/>
      <c r="AC12" s="1"/>
    </row>
    <row r="13" spans="1:36" ht="29.25" customHeight="1">
      <c r="B13" s="228">
        <v>3</v>
      </c>
      <c r="C13" s="477" t="str">
        <f>IF('様式A-7-2'!C13="","",'様式A-7-2'!C13)</f>
        <v/>
      </c>
      <c r="D13" s="56" t="str">
        <f>IF('様式A-7-2'!D13="","",'様式A-7-2'!D13)</f>
        <v/>
      </c>
      <c r="E13" s="477" t="str">
        <f>IF('様式A-7-2'!E13="","",'様式A-7-2'!E13)</f>
        <v/>
      </c>
      <c r="F13" s="477" t="str">
        <f>IF('様式A-7-2'!F13="","",'様式A-7-2'!F13)</f>
        <v/>
      </c>
      <c r="G13" s="392" t="str">
        <f>IF('様式A-7-2'!G13="","",'様式A-7-2'!G13)</f>
        <v/>
      </c>
      <c r="H13" s="392" t="str">
        <f>IF('様式A-7-2'!H13="","",'様式A-7-2'!H13)</f>
        <v/>
      </c>
      <c r="I13" s="392" t="str">
        <f>IF('様式A-7-2'!I13="","",'様式A-7-2'!I13)</f>
        <v/>
      </c>
      <c r="J13" s="392" t="str">
        <f>IF('様式A-7-2'!J13="","",'様式A-7-2'!J13)</f>
        <v/>
      </c>
      <c r="K13" s="392" t="str">
        <f>IF('様式A-7-2'!K13="","",'様式A-7-2'!K13)</f>
        <v/>
      </c>
      <c r="L13" s="392" t="str">
        <f>IF('様式A-7-2'!L13="","",'様式A-7-2'!L13)</f>
        <v/>
      </c>
      <c r="M13" s="392" t="str">
        <f>IF('様式A-7-2'!M13="","",'様式A-7-2'!M13)</f>
        <v/>
      </c>
      <c r="N13" s="393" t="str">
        <f>IF('様式A-7-2'!N13="","",'様式A-7-2'!N13)</f>
        <v/>
      </c>
      <c r="O13" s="392" t="str">
        <f>IF('様式A-7-2'!O13="","",'様式A-7-2'!O13)</f>
        <v/>
      </c>
      <c r="P13" s="393" t="str">
        <f>IF('様式A-7-2'!P13="","",'様式A-7-2'!P13)</f>
        <v/>
      </c>
      <c r="Q13" s="392" t="str">
        <f>IF('様式A-7-2'!Q13="","",'様式A-7-2'!Q13)</f>
        <v/>
      </c>
      <c r="R13" s="477" t="str">
        <f>IF('様式A-7-2'!R13="","",'様式A-7-2'!R13)</f>
        <v/>
      </c>
      <c r="S13" s="52" t="str">
        <f ca="1">IF('様式A-7-2'!S13="","","【"&amp;ROUND(IFERROR(IF(ABS('様式A-7-2'!S13)&gt;=10,IF('様式A-7-2'!S13&gt;=0,'様式A-7-2'!S13*RANDBETWEEN(80,90)*0.01,'様式A-7-2'!S13*RANDBETWEEN(110,120)*0.01),'様式A-7-2'!S13-RANDBETWEEN(1,3)),0),0)&amp;"～"&amp;ROUND(IFERROR(IF(ABS('様式A-7-2'!S13)&gt;=10,IF('様式A-7-2'!S13&gt;=0,'様式A-7-2'!S13*RANDBETWEEN(110,120)*0.01,'様式A-7-2'!S13*RANDBETWEEN(80,90)*0.01),'様式A-7-2'!S13+RANDBETWEEN(1,3)),0),0)&amp;"】")</f>
        <v/>
      </c>
      <c r="T13" s="232" t="str">
        <f>IF('様式A-7-2'!T13="","",'様式A-7-2'!T13)</f>
        <v/>
      </c>
      <c r="U13" s="52" t="str">
        <f ca="1">IF('様式A-7-2'!U13="","","【"&amp;ROUND(IFERROR(IF(ABS('様式A-7-2'!U13)&gt;=10,IF('様式A-7-2'!U13&gt;=0,'様式A-7-2'!U13*RANDBETWEEN(80,90)*0.01,'様式A-7-2'!U13*RANDBETWEEN(110,120)*0.01),'様式A-7-2'!U13-RANDBETWEEN(1,3)),0),0)&amp;"～"&amp;ROUND(IFERROR(IF(ABS('様式A-7-2'!U13)&gt;=10,IF('様式A-7-2'!U13&gt;=0,'様式A-7-2'!U13*RANDBETWEEN(110,120)*0.01,'様式A-7-2'!U13*RANDBETWEEN(80,90)*0.01),'様式A-7-2'!U13+RANDBETWEEN(1,3)),0),0)&amp;"】")</f>
        <v/>
      </c>
      <c r="V13" s="329" t="str">
        <f ca="1">IF('様式A-7-2'!V13="","","【"&amp;ROUND(IFERROR(IF(ABS('様式A-7-2'!V13)&gt;=10,IF('様式A-7-2'!V13&gt;=0,'様式A-7-2'!V13*RANDBETWEEN(80,90)*0.01,'様式A-7-2'!V13*RANDBETWEEN(110,120)*0.01),'様式A-7-2'!V13-RANDBETWEEN(1,3)),0),0)&amp;"～"&amp;ROUND(IFERROR(IF(ABS('様式A-7-2'!V13)&gt;=10,IF('様式A-7-2'!V13&gt;=0,'様式A-7-2'!V13*RANDBETWEEN(110,120)*0.01,'様式A-7-2'!V13*RANDBETWEEN(80,90)*0.01),'様式A-7-2'!V13+RANDBETWEEN(1,3)),0),0)&amp;"】")</f>
        <v/>
      </c>
      <c r="AA13" s="1"/>
      <c r="AB13" s="1"/>
      <c r="AC13" s="1"/>
    </row>
    <row r="14" spans="1:36" ht="29.25" customHeight="1">
      <c r="B14" s="228">
        <v>4</v>
      </c>
      <c r="C14" s="477" t="str">
        <f>IF('様式A-7-2'!C14="","",'様式A-7-2'!C14)</f>
        <v/>
      </c>
      <c r="D14" s="56" t="str">
        <f>IF('様式A-7-2'!D14="","",'様式A-7-2'!D14)</f>
        <v/>
      </c>
      <c r="E14" s="477" t="str">
        <f>IF('様式A-7-2'!E14="","",'様式A-7-2'!E14)</f>
        <v/>
      </c>
      <c r="F14" s="477" t="str">
        <f>IF('様式A-7-2'!F14="","",'様式A-7-2'!F14)</f>
        <v/>
      </c>
      <c r="G14" s="392" t="str">
        <f>IF('様式A-7-2'!G14="","",'様式A-7-2'!G14)</f>
        <v/>
      </c>
      <c r="H14" s="392" t="str">
        <f>IF('様式A-7-2'!H14="","",'様式A-7-2'!H14)</f>
        <v/>
      </c>
      <c r="I14" s="392" t="str">
        <f>IF('様式A-7-2'!I14="","",'様式A-7-2'!I14)</f>
        <v/>
      </c>
      <c r="J14" s="392" t="str">
        <f>IF('様式A-7-2'!J14="","",'様式A-7-2'!J14)</f>
        <v/>
      </c>
      <c r="K14" s="392" t="str">
        <f>IF('様式A-7-2'!K14="","",'様式A-7-2'!K14)</f>
        <v/>
      </c>
      <c r="L14" s="392" t="str">
        <f>IF('様式A-7-2'!L14="","",'様式A-7-2'!L14)</f>
        <v/>
      </c>
      <c r="M14" s="392" t="str">
        <f>IF('様式A-7-2'!M14="","",'様式A-7-2'!M14)</f>
        <v/>
      </c>
      <c r="N14" s="393" t="str">
        <f>IF('様式A-7-2'!N14="","",'様式A-7-2'!N14)</f>
        <v/>
      </c>
      <c r="O14" s="392" t="str">
        <f>IF('様式A-7-2'!O14="","",'様式A-7-2'!O14)</f>
        <v/>
      </c>
      <c r="P14" s="393" t="str">
        <f>IF('様式A-7-2'!P14="","",'様式A-7-2'!P14)</f>
        <v/>
      </c>
      <c r="Q14" s="392" t="str">
        <f>IF('様式A-7-2'!Q14="","",'様式A-7-2'!Q14)</f>
        <v/>
      </c>
      <c r="R14" s="477" t="str">
        <f>IF('様式A-7-2'!R14="","",'様式A-7-2'!R14)</f>
        <v/>
      </c>
      <c r="S14" s="52" t="str">
        <f ca="1">IF('様式A-7-2'!S14="","","【"&amp;ROUND(IFERROR(IF(ABS('様式A-7-2'!S14)&gt;=10,IF('様式A-7-2'!S14&gt;=0,'様式A-7-2'!S14*RANDBETWEEN(80,90)*0.01,'様式A-7-2'!S14*RANDBETWEEN(110,120)*0.01),'様式A-7-2'!S14-RANDBETWEEN(1,3)),0),0)&amp;"～"&amp;ROUND(IFERROR(IF(ABS('様式A-7-2'!S14)&gt;=10,IF('様式A-7-2'!S14&gt;=0,'様式A-7-2'!S14*RANDBETWEEN(110,120)*0.01,'様式A-7-2'!S14*RANDBETWEEN(80,90)*0.01),'様式A-7-2'!S14+RANDBETWEEN(1,3)),0),0)&amp;"】")</f>
        <v/>
      </c>
      <c r="T14" s="232" t="str">
        <f>IF('様式A-7-2'!T14="","",'様式A-7-2'!T14)</f>
        <v/>
      </c>
      <c r="U14" s="52" t="str">
        <f ca="1">IF('様式A-7-2'!U14="","","【"&amp;ROUND(IFERROR(IF(ABS('様式A-7-2'!U14)&gt;=10,IF('様式A-7-2'!U14&gt;=0,'様式A-7-2'!U14*RANDBETWEEN(80,90)*0.01,'様式A-7-2'!U14*RANDBETWEEN(110,120)*0.01),'様式A-7-2'!U14-RANDBETWEEN(1,3)),0),0)&amp;"～"&amp;ROUND(IFERROR(IF(ABS('様式A-7-2'!U14)&gt;=10,IF('様式A-7-2'!U14&gt;=0,'様式A-7-2'!U14*RANDBETWEEN(110,120)*0.01,'様式A-7-2'!U14*RANDBETWEEN(80,90)*0.01),'様式A-7-2'!U14+RANDBETWEEN(1,3)),0),0)&amp;"】")</f>
        <v/>
      </c>
      <c r="V14" s="329" t="str">
        <f ca="1">IF('様式A-7-2'!V14="","","【"&amp;ROUND(IFERROR(IF(ABS('様式A-7-2'!V14)&gt;=10,IF('様式A-7-2'!V14&gt;=0,'様式A-7-2'!V14*RANDBETWEEN(80,90)*0.01,'様式A-7-2'!V14*RANDBETWEEN(110,120)*0.01),'様式A-7-2'!V14-RANDBETWEEN(1,3)),0),0)&amp;"～"&amp;ROUND(IFERROR(IF(ABS('様式A-7-2'!V14)&gt;=10,IF('様式A-7-2'!V14&gt;=0,'様式A-7-2'!V14*RANDBETWEEN(110,120)*0.01,'様式A-7-2'!V14*RANDBETWEEN(80,90)*0.01),'様式A-7-2'!V14+RANDBETWEEN(1,3)),0),0)&amp;"】")</f>
        <v/>
      </c>
      <c r="AA14" s="1"/>
      <c r="AB14" s="1"/>
      <c r="AC14" s="1"/>
    </row>
    <row r="15" spans="1:36" ht="29.25" customHeight="1">
      <c r="B15" s="228">
        <v>5</v>
      </c>
      <c r="C15" s="477" t="str">
        <f>IF('様式A-7-2'!C15="","",'様式A-7-2'!C15)</f>
        <v/>
      </c>
      <c r="D15" s="56" t="str">
        <f>IF('様式A-7-2'!D15="","",'様式A-7-2'!D15)</f>
        <v/>
      </c>
      <c r="E15" s="477" t="str">
        <f>IF('様式A-7-2'!E15="","",'様式A-7-2'!E15)</f>
        <v/>
      </c>
      <c r="F15" s="477" t="str">
        <f>IF('様式A-7-2'!F15="","",'様式A-7-2'!F15)</f>
        <v/>
      </c>
      <c r="G15" s="392" t="str">
        <f>IF('様式A-7-2'!G15="","",'様式A-7-2'!G15)</f>
        <v/>
      </c>
      <c r="H15" s="392" t="str">
        <f>IF('様式A-7-2'!H15="","",'様式A-7-2'!H15)</f>
        <v/>
      </c>
      <c r="I15" s="392" t="str">
        <f>IF('様式A-7-2'!I15="","",'様式A-7-2'!I15)</f>
        <v/>
      </c>
      <c r="J15" s="392" t="str">
        <f>IF('様式A-7-2'!J15="","",'様式A-7-2'!J15)</f>
        <v/>
      </c>
      <c r="K15" s="392" t="str">
        <f>IF('様式A-7-2'!K15="","",'様式A-7-2'!K15)</f>
        <v/>
      </c>
      <c r="L15" s="392" t="str">
        <f>IF('様式A-7-2'!L15="","",'様式A-7-2'!L15)</f>
        <v/>
      </c>
      <c r="M15" s="392" t="str">
        <f>IF('様式A-7-2'!M15="","",'様式A-7-2'!M15)</f>
        <v/>
      </c>
      <c r="N15" s="393" t="str">
        <f>IF('様式A-7-2'!N15="","",'様式A-7-2'!N15)</f>
        <v/>
      </c>
      <c r="O15" s="392" t="str">
        <f>IF('様式A-7-2'!O15="","",'様式A-7-2'!O15)</f>
        <v/>
      </c>
      <c r="P15" s="393" t="str">
        <f>IF('様式A-7-2'!P15="","",'様式A-7-2'!P15)</f>
        <v/>
      </c>
      <c r="Q15" s="392" t="str">
        <f>IF('様式A-7-2'!Q15="","",'様式A-7-2'!Q15)</f>
        <v/>
      </c>
      <c r="R15" s="477" t="str">
        <f>IF('様式A-7-2'!R15="","",'様式A-7-2'!R15)</f>
        <v/>
      </c>
      <c r="S15" s="52" t="str">
        <f ca="1">IF('様式A-7-2'!S15="","","【"&amp;ROUND(IFERROR(IF(ABS('様式A-7-2'!S15)&gt;=10,IF('様式A-7-2'!S15&gt;=0,'様式A-7-2'!S15*RANDBETWEEN(80,90)*0.01,'様式A-7-2'!S15*RANDBETWEEN(110,120)*0.01),'様式A-7-2'!S15-RANDBETWEEN(1,3)),0),0)&amp;"～"&amp;ROUND(IFERROR(IF(ABS('様式A-7-2'!S15)&gt;=10,IF('様式A-7-2'!S15&gt;=0,'様式A-7-2'!S15*RANDBETWEEN(110,120)*0.01,'様式A-7-2'!S15*RANDBETWEEN(80,90)*0.01),'様式A-7-2'!S15+RANDBETWEEN(1,3)),0),0)&amp;"】")</f>
        <v/>
      </c>
      <c r="T15" s="232" t="str">
        <f>IF('様式A-7-2'!T15="","",'様式A-7-2'!T15)</f>
        <v/>
      </c>
      <c r="U15" s="52" t="str">
        <f ca="1">IF('様式A-7-2'!U15="","","【"&amp;ROUND(IFERROR(IF(ABS('様式A-7-2'!U15)&gt;=10,IF('様式A-7-2'!U15&gt;=0,'様式A-7-2'!U15*RANDBETWEEN(80,90)*0.01,'様式A-7-2'!U15*RANDBETWEEN(110,120)*0.01),'様式A-7-2'!U15-RANDBETWEEN(1,3)),0),0)&amp;"～"&amp;ROUND(IFERROR(IF(ABS('様式A-7-2'!U15)&gt;=10,IF('様式A-7-2'!U15&gt;=0,'様式A-7-2'!U15*RANDBETWEEN(110,120)*0.01,'様式A-7-2'!U15*RANDBETWEEN(80,90)*0.01),'様式A-7-2'!U15+RANDBETWEEN(1,3)),0),0)&amp;"】")</f>
        <v/>
      </c>
      <c r="V15" s="329" t="str">
        <f ca="1">IF('様式A-7-2'!V15="","","【"&amp;ROUND(IFERROR(IF(ABS('様式A-7-2'!V15)&gt;=10,IF('様式A-7-2'!V15&gt;=0,'様式A-7-2'!V15*RANDBETWEEN(80,90)*0.01,'様式A-7-2'!V15*RANDBETWEEN(110,120)*0.01),'様式A-7-2'!V15-RANDBETWEEN(1,3)),0),0)&amp;"～"&amp;ROUND(IFERROR(IF(ABS('様式A-7-2'!V15)&gt;=10,IF('様式A-7-2'!V15&gt;=0,'様式A-7-2'!V15*RANDBETWEEN(110,120)*0.01,'様式A-7-2'!V15*RANDBETWEEN(80,90)*0.01),'様式A-7-2'!V15+RANDBETWEEN(1,3)),0),0)&amp;"】")</f>
        <v/>
      </c>
      <c r="AA15" s="1"/>
      <c r="AB15" s="1"/>
      <c r="AC15" s="1"/>
    </row>
    <row r="16" spans="1:36" ht="29.25" customHeight="1">
      <c r="B16" s="228">
        <v>6</v>
      </c>
      <c r="C16" s="477" t="str">
        <f>IF('様式A-7-2'!C16="","",'様式A-7-2'!C16)</f>
        <v/>
      </c>
      <c r="D16" s="56" t="str">
        <f>IF('様式A-7-2'!D16="","",'様式A-7-2'!D16)</f>
        <v/>
      </c>
      <c r="E16" s="477" t="str">
        <f>IF('様式A-7-2'!E16="","",'様式A-7-2'!E16)</f>
        <v/>
      </c>
      <c r="F16" s="477" t="str">
        <f>IF('様式A-7-2'!F16="","",'様式A-7-2'!F16)</f>
        <v/>
      </c>
      <c r="G16" s="392" t="str">
        <f>IF('様式A-7-2'!G16="","",'様式A-7-2'!G16)</f>
        <v/>
      </c>
      <c r="H16" s="392" t="str">
        <f>IF('様式A-7-2'!H16="","",'様式A-7-2'!H16)</f>
        <v/>
      </c>
      <c r="I16" s="392" t="str">
        <f>IF('様式A-7-2'!I16="","",'様式A-7-2'!I16)</f>
        <v/>
      </c>
      <c r="J16" s="392" t="str">
        <f>IF('様式A-7-2'!J16="","",'様式A-7-2'!J16)</f>
        <v/>
      </c>
      <c r="K16" s="392" t="str">
        <f>IF('様式A-7-2'!K16="","",'様式A-7-2'!K16)</f>
        <v/>
      </c>
      <c r="L16" s="392" t="str">
        <f>IF('様式A-7-2'!L16="","",'様式A-7-2'!L16)</f>
        <v/>
      </c>
      <c r="M16" s="392" t="str">
        <f>IF('様式A-7-2'!M16="","",'様式A-7-2'!M16)</f>
        <v/>
      </c>
      <c r="N16" s="393" t="str">
        <f>IF('様式A-7-2'!N16="","",'様式A-7-2'!N16)</f>
        <v/>
      </c>
      <c r="O16" s="392" t="str">
        <f>IF('様式A-7-2'!O16="","",'様式A-7-2'!O16)</f>
        <v/>
      </c>
      <c r="P16" s="393" t="str">
        <f>IF('様式A-7-2'!P16="","",'様式A-7-2'!P16)</f>
        <v/>
      </c>
      <c r="Q16" s="392" t="str">
        <f>IF('様式A-7-2'!Q16="","",'様式A-7-2'!Q16)</f>
        <v/>
      </c>
      <c r="R16" s="477" t="str">
        <f>IF('様式A-7-2'!R16="","",'様式A-7-2'!R16)</f>
        <v/>
      </c>
      <c r="S16" s="52" t="str">
        <f ca="1">IF('様式A-7-2'!S16="","","【"&amp;ROUND(IFERROR(IF(ABS('様式A-7-2'!S16)&gt;=10,IF('様式A-7-2'!S16&gt;=0,'様式A-7-2'!S16*RANDBETWEEN(80,90)*0.01,'様式A-7-2'!S16*RANDBETWEEN(110,120)*0.01),'様式A-7-2'!S16-RANDBETWEEN(1,3)),0),0)&amp;"～"&amp;ROUND(IFERROR(IF(ABS('様式A-7-2'!S16)&gt;=10,IF('様式A-7-2'!S16&gt;=0,'様式A-7-2'!S16*RANDBETWEEN(110,120)*0.01,'様式A-7-2'!S16*RANDBETWEEN(80,90)*0.01),'様式A-7-2'!S16+RANDBETWEEN(1,3)),0),0)&amp;"】")</f>
        <v/>
      </c>
      <c r="T16" s="232" t="str">
        <f>IF('様式A-7-2'!T16="","",'様式A-7-2'!T16)</f>
        <v/>
      </c>
      <c r="U16" s="52" t="str">
        <f ca="1">IF('様式A-7-2'!U16="","","【"&amp;ROUND(IFERROR(IF(ABS('様式A-7-2'!U16)&gt;=10,IF('様式A-7-2'!U16&gt;=0,'様式A-7-2'!U16*RANDBETWEEN(80,90)*0.01,'様式A-7-2'!U16*RANDBETWEEN(110,120)*0.01),'様式A-7-2'!U16-RANDBETWEEN(1,3)),0),0)&amp;"～"&amp;ROUND(IFERROR(IF(ABS('様式A-7-2'!U16)&gt;=10,IF('様式A-7-2'!U16&gt;=0,'様式A-7-2'!U16*RANDBETWEEN(110,120)*0.01,'様式A-7-2'!U16*RANDBETWEEN(80,90)*0.01),'様式A-7-2'!U16+RANDBETWEEN(1,3)),0),0)&amp;"】")</f>
        <v/>
      </c>
      <c r="V16" s="329" t="str">
        <f ca="1">IF('様式A-7-2'!V16="","","【"&amp;ROUND(IFERROR(IF(ABS('様式A-7-2'!V16)&gt;=10,IF('様式A-7-2'!V16&gt;=0,'様式A-7-2'!V16*RANDBETWEEN(80,90)*0.01,'様式A-7-2'!V16*RANDBETWEEN(110,120)*0.01),'様式A-7-2'!V16-RANDBETWEEN(1,3)),0),0)&amp;"～"&amp;ROUND(IFERROR(IF(ABS('様式A-7-2'!V16)&gt;=10,IF('様式A-7-2'!V16&gt;=0,'様式A-7-2'!V16*RANDBETWEEN(110,120)*0.01,'様式A-7-2'!V16*RANDBETWEEN(80,90)*0.01),'様式A-7-2'!V16+RANDBETWEEN(1,3)),0),0)&amp;"】")</f>
        <v/>
      </c>
      <c r="AA16" s="1"/>
      <c r="AB16" s="1"/>
      <c r="AC16" s="1"/>
    </row>
    <row r="17" spans="2:29" ht="29.25" customHeight="1">
      <c r="B17" s="228">
        <v>7</v>
      </c>
      <c r="C17" s="477" t="str">
        <f>IF('様式A-7-2'!C17="","",'様式A-7-2'!C17)</f>
        <v/>
      </c>
      <c r="D17" s="56" t="str">
        <f>IF('様式A-7-2'!D17="","",'様式A-7-2'!D17)</f>
        <v/>
      </c>
      <c r="E17" s="477" t="str">
        <f>IF('様式A-7-2'!E17="","",'様式A-7-2'!E17)</f>
        <v/>
      </c>
      <c r="F17" s="477" t="str">
        <f>IF('様式A-7-2'!F17="","",'様式A-7-2'!F17)</f>
        <v/>
      </c>
      <c r="G17" s="392" t="str">
        <f>IF('様式A-7-2'!G17="","",'様式A-7-2'!G17)</f>
        <v/>
      </c>
      <c r="H17" s="392" t="str">
        <f>IF('様式A-7-2'!H17="","",'様式A-7-2'!H17)</f>
        <v/>
      </c>
      <c r="I17" s="392" t="str">
        <f>IF('様式A-7-2'!I17="","",'様式A-7-2'!I17)</f>
        <v/>
      </c>
      <c r="J17" s="392" t="str">
        <f>IF('様式A-7-2'!J17="","",'様式A-7-2'!J17)</f>
        <v/>
      </c>
      <c r="K17" s="392" t="str">
        <f>IF('様式A-7-2'!K17="","",'様式A-7-2'!K17)</f>
        <v/>
      </c>
      <c r="L17" s="392" t="str">
        <f>IF('様式A-7-2'!L17="","",'様式A-7-2'!L17)</f>
        <v/>
      </c>
      <c r="M17" s="392" t="str">
        <f>IF('様式A-7-2'!M17="","",'様式A-7-2'!M17)</f>
        <v/>
      </c>
      <c r="N17" s="393" t="str">
        <f>IF('様式A-7-2'!N17="","",'様式A-7-2'!N17)</f>
        <v/>
      </c>
      <c r="O17" s="392" t="str">
        <f>IF('様式A-7-2'!O17="","",'様式A-7-2'!O17)</f>
        <v/>
      </c>
      <c r="P17" s="393" t="str">
        <f>IF('様式A-7-2'!P17="","",'様式A-7-2'!P17)</f>
        <v/>
      </c>
      <c r="Q17" s="392" t="str">
        <f>IF('様式A-7-2'!Q17="","",'様式A-7-2'!Q17)</f>
        <v/>
      </c>
      <c r="R17" s="477" t="str">
        <f>IF('様式A-7-2'!R17="","",'様式A-7-2'!R17)</f>
        <v/>
      </c>
      <c r="S17" s="52" t="str">
        <f ca="1">IF('様式A-7-2'!S17="","","【"&amp;ROUND(IFERROR(IF(ABS('様式A-7-2'!S17)&gt;=10,IF('様式A-7-2'!S17&gt;=0,'様式A-7-2'!S17*RANDBETWEEN(80,90)*0.01,'様式A-7-2'!S17*RANDBETWEEN(110,120)*0.01),'様式A-7-2'!S17-RANDBETWEEN(1,3)),0),0)&amp;"～"&amp;ROUND(IFERROR(IF(ABS('様式A-7-2'!S17)&gt;=10,IF('様式A-7-2'!S17&gt;=0,'様式A-7-2'!S17*RANDBETWEEN(110,120)*0.01,'様式A-7-2'!S17*RANDBETWEEN(80,90)*0.01),'様式A-7-2'!S17+RANDBETWEEN(1,3)),0),0)&amp;"】")</f>
        <v/>
      </c>
      <c r="T17" s="232" t="str">
        <f>IF('様式A-7-2'!T17="","",'様式A-7-2'!T17)</f>
        <v/>
      </c>
      <c r="U17" s="52" t="str">
        <f ca="1">IF('様式A-7-2'!U17="","","【"&amp;ROUND(IFERROR(IF(ABS('様式A-7-2'!U17)&gt;=10,IF('様式A-7-2'!U17&gt;=0,'様式A-7-2'!U17*RANDBETWEEN(80,90)*0.01,'様式A-7-2'!U17*RANDBETWEEN(110,120)*0.01),'様式A-7-2'!U17-RANDBETWEEN(1,3)),0),0)&amp;"～"&amp;ROUND(IFERROR(IF(ABS('様式A-7-2'!U17)&gt;=10,IF('様式A-7-2'!U17&gt;=0,'様式A-7-2'!U17*RANDBETWEEN(110,120)*0.01,'様式A-7-2'!U17*RANDBETWEEN(80,90)*0.01),'様式A-7-2'!U17+RANDBETWEEN(1,3)),0),0)&amp;"】")</f>
        <v/>
      </c>
      <c r="V17" s="329" t="str">
        <f ca="1">IF('様式A-7-2'!V17="","","【"&amp;ROUND(IFERROR(IF(ABS('様式A-7-2'!V17)&gt;=10,IF('様式A-7-2'!V17&gt;=0,'様式A-7-2'!V17*RANDBETWEEN(80,90)*0.01,'様式A-7-2'!V17*RANDBETWEEN(110,120)*0.01),'様式A-7-2'!V17-RANDBETWEEN(1,3)),0),0)&amp;"～"&amp;ROUND(IFERROR(IF(ABS('様式A-7-2'!V17)&gt;=10,IF('様式A-7-2'!V17&gt;=0,'様式A-7-2'!V17*RANDBETWEEN(110,120)*0.01,'様式A-7-2'!V17*RANDBETWEEN(80,90)*0.01),'様式A-7-2'!V17+RANDBETWEEN(1,3)),0),0)&amp;"】")</f>
        <v/>
      </c>
      <c r="AA17" s="1"/>
      <c r="AB17" s="1"/>
      <c r="AC17" s="1"/>
    </row>
    <row r="18" spans="2:29" ht="29.25" customHeight="1">
      <c r="B18" s="228">
        <v>8</v>
      </c>
      <c r="C18" s="477" t="str">
        <f>IF('様式A-7-2'!C18="","",'様式A-7-2'!C18)</f>
        <v/>
      </c>
      <c r="D18" s="56" t="str">
        <f>IF('様式A-7-2'!D18="","",'様式A-7-2'!D18)</f>
        <v/>
      </c>
      <c r="E18" s="477" t="str">
        <f>IF('様式A-7-2'!E18="","",'様式A-7-2'!E18)</f>
        <v/>
      </c>
      <c r="F18" s="477" t="str">
        <f>IF('様式A-7-2'!F18="","",'様式A-7-2'!F18)</f>
        <v/>
      </c>
      <c r="G18" s="392" t="str">
        <f>IF('様式A-7-2'!G18="","",'様式A-7-2'!G18)</f>
        <v/>
      </c>
      <c r="H18" s="392" t="str">
        <f>IF('様式A-7-2'!H18="","",'様式A-7-2'!H18)</f>
        <v/>
      </c>
      <c r="I18" s="392" t="str">
        <f>IF('様式A-7-2'!I18="","",'様式A-7-2'!I18)</f>
        <v/>
      </c>
      <c r="J18" s="392" t="str">
        <f>IF('様式A-7-2'!J18="","",'様式A-7-2'!J18)</f>
        <v/>
      </c>
      <c r="K18" s="392" t="str">
        <f>IF('様式A-7-2'!K18="","",'様式A-7-2'!K18)</f>
        <v/>
      </c>
      <c r="L18" s="392" t="str">
        <f>IF('様式A-7-2'!L18="","",'様式A-7-2'!L18)</f>
        <v/>
      </c>
      <c r="M18" s="392" t="str">
        <f>IF('様式A-7-2'!M18="","",'様式A-7-2'!M18)</f>
        <v/>
      </c>
      <c r="N18" s="393" t="str">
        <f>IF('様式A-7-2'!N18="","",'様式A-7-2'!N18)</f>
        <v/>
      </c>
      <c r="O18" s="392" t="str">
        <f>IF('様式A-7-2'!O18="","",'様式A-7-2'!O18)</f>
        <v/>
      </c>
      <c r="P18" s="393" t="str">
        <f>IF('様式A-7-2'!P18="","",'様式A-7-2'!P18)</f>
        <v/>
      </c>
      <c r="Q18" s="392" t="str">
        <f>IF('様式A-7-2'!Q18="","",'様式A-7-2'!Q18)</f>
        <v/>
      </c>
      <c r="R18" s="477" t="str">
        <f>IF('様式A-7-2'!R18="","",'様式A-7-2'!R18)</f>
        <v/>
      </c>
      <c r="S18" s="52" t="str">
        <f ca="1">IF('様式A-7-2'!S18="","","【"&amp;ROUND(IFERROR(IF(ABS('様式A-7-2'!S18)&gt;=10,IF('様式A-7-2'!S18&gt;=0,'様式A-7-2'!S18*RANDBETWEEN(80,90)*0.01,'様式A-7-2'!S18*RANDBETWEEN(110,120)*0.01),'様式A-7-2'!S18-RANDBETWEEN(1,3)),0),0)&amp;"～"&amp;ROUND(IFERROR(IF(ABS('様式A-7-2'!S18)&gt;=10,IF('様式A-7-2'!S18&gt;=0,'様式A-7-2'!S18*RANDBETWEEN(110,120)*0.01,'様式A-7-2'!S18*RANDBETWEEN(80,90)*0.01),'様式A-7-2'!S18+RANDBETWEEN(1,3)),0),0)&amp;"】")</f>
        <v/>
      </c>
      <c r="T18" s="232" t="str">
        <f>IF('様式A-7-2'!T18="","",'様式A-7-2'!T18)</f>
        <v/>
      </c>
      <c r="U18" s="52" t="str">
        <f ca="1">IF('様式A-7-2'!U18="","","【"&amp;ROUND(IFERROR(IF(ABS('様式A-7-2'!U18)&gt;=10,IF('様式A-7-2'!U18&gt;=0,'様式A-7-2'!U18*RANDBETWEEN(80,90)*0.01,'様式A-7-2'!U18*RANDBETWEEN(110,120)*0.01),'様式A-7-2'!U18-RANDBETWEEN(1,3)),0),0)&amp;"～"&amp;ROUND(IFERROR(IF(ABS('様式A-7-2'!U18)&gt;=10,IF('様式A-7-2'!U18&gt;=0,'様式A-7-2'!U18*RANDBETWEEN(110,120)*0.01,'様式A-7-2'!U18*RANDBETWEEN(80,90)*0.01),'様式A-7-2'!U18+RANDBETWEEN(1,3)),0),0)&amp;"】")</f>
        <v/>
      </c>
      <c r="V18" s="329" t="str">
        <f ca="1">IF('様式A-7-2'!V18="","","【"&amp;ROUND(IFERROR(IF(ABS('様式A-7-2'!V18)&gt;=10,IF('様式A-7-2'!V18&gt;=0,'様式A-7-2'!V18*RANDBETWEEN(80,90)*0.01,'様式A-7-2'!V18*RANDBETWEEN(110,120)*0.01),'様式A-7-2'!V18-RANDBETWEEN(1,3)),0),0)&amp;"～"&amp;ROUND(IFERROR(IF(ABS('様式A-7-2'!V18)&gt;=10,IF('様式A-7-2'!V18&gt;=0,'様式A-7-2'!V18*RANDBETWEEN(110,120)*0.01,'様式A-7-2'!V18*RANDBETWEEN(80,90)*0.01),'様式A-7-2'!V18+RANDBETWEEN(1,3)),0),0)&amp;"】")</f>
        <v/>
      </c>
      <c r="AA18" s="1"/>
      <c r="AB18" s="1"/>
      <c r="AC18" s="1"/>
    </row>
    <row r="19" spans="2:29" ht="29.25" customHeight="1">
      <c r="B19" s="228">
        <v>9</v>
      </c>
      <c r="C19" s="477" t="str">
        <f>IF('様式A-7-2'!C19="","",'様式A-7-2'!C19)</f>
        <v/>
      </c>
      <c r="D19" s="56" t="str">
        <f>IF('様式A-7-2'!D19="","",'様式A-7-2'!D19)</f>
        <v/>
      </c>
      <c r="E19" s="477" t="str">
        <f>IF('様式A-7-2'!E19="","",'様式A-7-2'!E19)</f>
        <v/>
      </c>
      <c r="F19" s="477" t="str">
        <f>IF('様式A-7-2'!F19="","",'様式A-7-2'!F19)</f>
        <v/>
      </c>
      <c r="G19" s="392" t="str">
        <f>IF('様式A-7-2'!G19="","",'様式A-7-2'!G19)</f>
        <v/>
      </c>
      <c r="H19" s="392" t="str">
        <f>IF('様式A-7-2'!H19="","",'様式A-7-2'!H19)</f>
        <v/>
      </c>
      <c r="I19" s="392" t="str">
        <f>IF('様式A-7-2'!I19="","",'様式A-7-2'!I19)</f>
        <v/>
      </c>
      <c r="J19" s="392" t="str">
        <f>IF('様式A-7-2'!J19="","",'様式A-7-2'!J19)</f>
        <v/>
      </c>
      <c r="K19" s="392" t="str">
        <f>IF('様式A-7-2'!K19="","",'様式A-7-2'!K19)</f>
        <v/>
      </c>
      <c r="L19" s="392" t="str">
        <f>IF('様式A-7-2'!L19="","",'様式A-7-2'!L19)</f>
        <v/>
      </c>
      <c r="M19" s="392" t="str">
        <f>IF('様式A-7-2'!M19="","",'様式A-7-2'!M19)</f>
        <v/>
      </c>
      <c r="N19" s="393" t="str">
        <f>IF('様式A-7-2'!N19="","",'様式A-7-2'!N19)</f>
        <v/>
      </c>
      <c r="O19" s="392" t="str">
        <f>IF('様式A-7-2'!O19="","",'様式A-7-2'!O19)</f>
        <v/>
      </c>
      <c r="P19" s="393" t="str">
        <f>IF('様式A-7-2'!P19="","",'様式A-7-2'!P19)</f>
        <v/>
      </c>
      <c r="Q19" s="392" t="str">
        <f>IF('様式A-7-2'!Q19="","",'様式A-7-2'!Q19)</f>
        <v/>
      </c>
      <c r="R19" s="477" t="str">
        <f>IF('様式A-7-2'!R19="","",'様式A-7-2'!R19)</f>
        <v/>
      </c>
      <c r="S19" s="52" t="str">
        <f ca="1">IF('様式A-7-2'!S19="","","【"&amp;ROUND(IFERROR(IF(ABS('様式A-7-2'!S19)&gt;=10,IF('様式A-7-2'!S19&gt;=0,'様式A-7-2'!S19*RANDBETWEEN(80,90)*0.01,'様式A-7-2'!S19*RANDBETWEEN(110,120)*0.01),'様式A-7-2'!S19-RANDBETWEEN(1,3)),0),0)&amp;"～"&amp;ROUND(IFERROR(IF(ABS('様式A-7-2'!S19)&gt;=10,IF('様式A-7-2'!S19&gt;=0,'様式A-7-2'!S19*RANDBETWEEN(110,120)*0.01,'様式A-7-2'!S19*RANDBETWEEN(80,90)*0.01),'様式A-7-2'!S19+RANDBETWEEN(1,3)),0),0)&amp;"】")</f>
        <v/>
      </c>
      <c r="T19" s="232" t="str">
        <f>IF('様式A-7-2'!T19="","",'様式A-7-2'!T19)</f>
        <v/>
      </c>
      <c r="U19" s="52" t="str">
        <f ca="1">IF('様式A-7-2'!U19="","","【"&amp;ROUND(IFERROR(IF(ABS('様式A-7-2'!U19)&gt;=10,IF('様式A-7-2'!U19&gt;=0,'様式A-7-2'!U19*RANDBETWEEN(80,90)*0.01,'様式A-7-2'!U19*RANDBETWEEN(110,120)*0.01),'様式A-7-2'!U19-RANDBETWEEN(1,3)),0),0)&amp;"～"&amp;ROUND(IFERROR(IF(ABS('様式A-7-2'!U19)&gt;=10,IF('様式A-7-2'!U19&gt;=0,'様式A-7-2'!U19*RANDBETWEEN(110,120)*0.01,'様式A-7-2'!U19*RANDBETWEEN(80,90)*0.01),'様式A-7-2'!U19+RANDBETWEEN(1,3)),0),0)&amp;"】")</f>
        <v/>
      </c>
      <c r="V19" s="329" t="str">
        <f ca="1">IF('様式A-7-2'!V19="","","【"&amp;ROUND(IFERROR(IF(ABS('様式A-7-2'!V19)&gt;=10,IF('様式A-7-2'!V19&gt;=0,'様式A-7-2'!V19*RANDBETWEEN(80,90)*0.01,'様式A-7-2'!V19*RANDBETWEEN(110,120)*0.01),'様式A-7-2'!V19-RANDBETWEEN(1,3)),0),0)&amp;"～"&amp;ROUND(IFERROR(IF(ABS('様式A-7-2'!V19)&gt;=10,IF('様式A-7-2'!V19&gt;=0,'様式A-7-2'!V19*RANDBETWEEN(110,120)*0.01,'様式A-7-2'!V19*RANDBETWEEN(80,90)*0.01),'様式A-7-2'!V19+RANDBETWEEN(1,3)),0),0)&amp;"】")</f>
        <v/>
      </c>
      <c r="AA19" s="1"/>
      <c r="AB19" s="1"/>
      <c r="AC19" s="1"/>
    </row>
    <row r="20" spans="2:29" ht="29.25" customHeight="1">
      <c r="B20" s="228">
        <v>10</v>
      </c>
      <c r="C20" s="477" t="str">
        <f>IF('様式A-7-2'!C20="","",'様式A-7-2'!C20)</f>
        <v/>
      </c>
      <c r="D20" s="56" t="str">
        <f>IF('様式A-7-2'!D20="","",'様式A-7-2'!D20)</f>
        <v/>
      </c>
      <c r="E20" s="477" t="str">
        <f>IF('様式A-7-2'!E20="","",'様式A-7-2'!E20)</f>
        <v/>
      </c>
      <c r="F20" s="477" t="str">
        <f>IF('様式A-7-2'!F20="","",'様式A-7-2'!F20)</f>
        <v/>
      </c>
      <c r="G20" s="392" t="str">
        <f>IF('様式A-7-2'!G20="","",'様式A-7-2'!G20)</f>
        <v/>
      </c>
      <c r="H20" s="392" t="str">
        <f>IF('様式A-7-2'!H20="","",'様式A-7-2'!H20)</f>
        <v/>
      </c>
      <c r="I20" s="392" t="str">
        <f>IF('様式A-7-2'!I20="","",'様式A-7-2'!I20)</f>
        <v/>
      </c>
      <c r="J20" s="392" t="str">
        <f>IF('様式A-7-2'!J20="","",'様式A-7-2'!J20)</f>
        <v/>
      </c>
      <c r="K20" s="392" t="str">
        <f>IF('様式A-7-2'!K20="","",'様式A-7-2'!K20)</f>
        <v/>
      </c>
      <c r="L20" s="392" t="str">
        <f>IF('様式A-7-2'!L20="","",'様式A-7-2'!L20)</f>
        <v/>
      </c>
      <c r="M20" s="392" t="str">
        <f>IF('様式A-7-2'!M20="","",'様式A-7-2'!M20)</f>
        <v/>
      </c>
      <c r="N20" s="393" t="str">
        <f>IF('様式A-7-2'!N20="","",'様式A-7-2'!N20)</f>
        <v/>
      </c>
      <c r="O20" s="392" t="str">
        <f>IF('様式A-7-2'!O20="","",'様式A-7-2'!O20)</f>
        <v/>
      </c>
      <c r="P20" s="393" t="str">
        <f>IF('様式A-7-2'!P20="","",'様式A-7-2'!P20)</f>
        <v/>
      </c>
      <c r="Q20" s="392" t="str">
        <f>IF('様式A-7-2'!Q20="","",'様式A-7-2'!Q20)</f>
        <v/>
      </c>
      <c r="R20" s="477" t="str">
        <f>IF('様式A-7-2'!R20="","",'様式A-7-2'!R20)</f>
        <v/>
      </c>
      <c r="S20" s="52" t="str">
        <f ca="1">IF('様式A-7-2'!S20="","","【"&amp;ROUND(IFERROR(IF(ABS('様式A-7-2'!S20)&gt;=10,IF('様式A-7-2'!S20&gt;=0,'様式A-7-2'!S20*RANDBETWEEN(80,90)*0.01,'様式A-7-2'!S20*RANDBETWEEN(110,120)*0.01),'様式A-7-2'!S20-RANDBETWEEN(1,3)),0),0)&amp;"～"&amp;ROUND(IFERROR(IF(ABS('様式A-7-2'!S20)&gt;=10,IF('様式A-7-2'!S20&gt;=0,'様式A-7-2'!S20*RANDBETWEEN(110,120)*0.01,'様式A-7-2'!S20*RANDBETWEEN(80,90)*0.01),'様式A-7-2'!S20+RANDBETWEEN(1,3)),0),0)&amp;"】")</f>
        <v/>
      </c>
      <c r="T20" s="232" t="str">
        <f>IF('様式A-7-2'!T20="","",'様式A-7-2'!T20)</f>
        <v/>
      </c>
      <c r="U20" s="52" t="str">
        <f ca="1">IF('様式A-7-2'!U20="","","【"&amp;ROUND(IFERROR(IF(ABS('様式A-7-2'!U20)&gt;=10,IF('様式A-7-2'!U20&gt;=0,'様式A-7-2'!U20*RANDBETWEEN(80,90)*0.01,'様式A-7-2'!U20*RANDBETWEEN(110,120)*0.01),'様式A-7-2'!U20-RANDBETWEEN(1,3)),0),0)&amp;"～"&amp;ROUND(IFERROR(IF(ABS('様式A-7-2'!U20)&gt;=10,IF('様式A-7-2'!U20&gt;=0,'様式A-7-2'!U20*RANDBETWEEN(110,120)*0.01,'様式A-7-2'!U20*RANDBETWEEN(80,90)*0.01),'様式A-7-2'!U20+RANDBETWEEN(1,3)),0),0)&amp;"】")</f>
        <v/>
      </c>
      <c r="V20" s="329" t="str">
        <f ca="1">IF('様式A-7-2'!V20="","","【"&amp;ROUND(IFERROR(IF(ABS('様式A-7-2'!V20)&gt;=10,IF('様式A-7-2'!V20&gt;=0,'様式A-7-2'!V20*RANDBETWEEN(80,90)*0.01,'様式A-7-2'!V20*RANDBETWEEN(110,120)*0.01),'様式A-7-2'!V20-RANDBETWEEN(1,3)),0),0)&amp;"～"&amp;ROUND(IFERROR(IF(ABS('様式A-7-2'!V20)&gt;=10,IF('様式A-7-2'!V20&gt;=0,'様式A-7-2'!V20*RANDBETWEEN(110,120)*0.01,'様式A-7-2'!V20*RANDBETWEEN(80,90)*0.01),'様式A-7-2'!V20+RANDBETWEEN(1,3)),0),0)&amp;"】")</f>
        <v/>
      </c>
      <c r="AA20" s="1"/>
      <c r="AB20" s="1"/>
      <c r="AC20" s="1"/>
    </row>
    <row r="21" spans="2:29" ht="29.25" customHeight="1">
      <c r="B21" s="228">
        <v>11</v>
      </c>
      <c r="C21" s="477" t="str">
        <f>IF('様式A-7-2'!C21="","",'様式A-7-2'!C21)</f>
        <v/>
      </c>
      <c r="D21" s="56" t="str">
        <f>IF('様式A-7-2'!D21="","",'様式A-7-2'!D21)</f>
        <v/>
      </c>
      <c r="E21" s="477" t="str">
        <f>IF('様式A-7-2'!E21="","",'様式A-7-2'!E21)</f>
        <v/>
      </c>
      <c r="F21" s="477" t="str">
        <f>IF('様式A-7-2'!F21="","",'様式A-7-2'!F21)</f>
        <v/>
      </c>
      <c r="G21" s="392" t="str">
        <f>IF('様式A-7-2'!G21="","",'様式A-7-2'!G21)</f>
        <v/>
      </c>
      <c r="H21" s="392" t="str">
        <f>IF('様式A-7-2'!H21="","",'様式A-7-2'!H21)</f>
        <v/>
      </c>
      <c r="I21" s="392" t="str">
        <f>IF('様式A-7-2'!I21="","",'様式A-7-2'!I21)</f>
        <v/>
      </c>
      <c r="J21" s="392" t="str">
        <f>IF('様式A-7-2'!J21="","",'様式A-7-2'!J21)</f>
        <v/>
      </c>
      <c r="K21" s="392" t="str">
        <f>IF('様式A-7-2'!K21="","",'様式A-7-2'!K21)</f>
        <v/>
      </c>
      <c r="L21" s="392" t="str">
        <f>IF('様式A-7-2'!L21="","",'様式A-7-2'!L21)</f>
        <v/>
      </c>
      <c r="M21" s="392" t="str">
        <f>IF('様式A-7-2'!M21="","",'様式A-7-2'!M21)</f>
        <v/>
      </c>
      <c r="N21" s="393" t="str">
        <f>IF('様式A-7-2'!N21="","",'様式A-7-2'!N21)</f>
        <v/>
      </c>
      <c r="O21" s="392" t="str">
        <f>IF('様式A-7-2'!O21="","",'様式A-7-2'!O21)</f>
        <v/>
      </c>
      <c r="P21" s="393" t="str">
        <f>IF('様式A-7-2'!P21="","",'様式A-7-2'!P21)</f>
        <v/>
      </c>
      <c r="Q21" s="392" t="str">
        <f>IF('様式A-7-2'!Q21="","",'様式A-7-2'!Q21)</f>
        <v/>
      </c>
      <c r="R21" s="477" t="str">
        <f>IF('様式A-7-2'!R21="","",'様式A-7-2'!R21)</f>
        <v/>
      </c>
      <c r="S21" s="52" t="str">
        <f ca="1">IF('様式A-7-2'!S21="","","【"&amp;ROUND(IFERROR(IF(ABS('様式A-7-2'!S21)&gt;=10,IF('様式A-7-2'!S21&gt;=0,'様式A-7-2'!S21*RANDBETWEEN(80,90)*0.01,'様式A-7-2'!S21*RANDBETWEEN(110,120)*0.01),'様式A-7-2'!S21-RANDBETWEEN(1,3)),0),0)&amp;"～"&amp;ROUND(IFERROR(IF(ABS('様式A-7-2'!S21)&gt;=10,IF('様式A-7-2'!S21&gt;=0,'様式A-7-2'!S21*RANDBETWEEN(110,120)*0.01,'様式A-7-2'!S21*RANDBETWEEN(80,90)*0.01),'様式A-7-2'!S21+RANDBETWEEN(1,3)),0),0)&amp;"】")</f>
        <v/>
      </c>
      <c r="T21" s="232" t="str">
        <f>IF('様式A-7-2'!T21="","",'様式A-7-2'!T21)</f>
        <v/>
      </c>
      <c r="U21" s="52" t="str">
        <f ca="1">IF('様式A-7-2'!U21="","","【"&amp;ROUND(IFERROR(IF(ABS('様式A-7-2'!U21)&gt;=10,IF('様式A-7-2'!U21&gt;=0,'様式A-7-2'!U21*RANDBETWEEN(80,90)*0.01,'様式A-7-2'!U21*RANDBETWEEN(110,120)*0.01),'様式A-7-2'!U21-RANDBETWEEN(1,3)),0),0)&amp;"～"&amp;ROUND(IFERROR(IF(ABS('様式A-7-2'!U21)&gt;=10,IF('様式A-7-2'!U21&gt;=0,'様式A-7-2'!U21*RANDBETWEEN(110,120)*0.01,'様式A-7-2'!U21*RANDBETWEEN(80,90)*0.01),'様式A-7-2'!U21+RANDBETWEEN(1,3)),0),0)&amp;"】")</f>
        <v/>
      </c>
      <c r="V21" s="329" t="str">
        <f ca="1">IF('様式A-7-2'!V21="","","【"&amp;ROUND(IFERROR(IF(ABS('様式A-7-2'!V21)&gt;=10,IF('様式A-7-2'!V21&gt;=0,'様式A-7-2'!V21*RANDBETWEEN(80,90)*0.01,'様式A-7-2'!V21*RANDBETWEEN(110,120)*0.01),'様式A-7-2'!V21-RANDBETWEEN(1,3)),0),0)&amp;"～"&amp;ROUND(IFERROR(IF(ABS('様式A-7-2'!V21)&gt;=10,IF('様式A-7-2'!V21&gt;=0,'様式A-7-2'!V21*RANDBETWEEN(110,120)*0.01,'様式A-7-2'!V21*RANDBETWEEN(80,90)*0.01),'様式A-7-2'!V21+RANDBETWEEN(1,3)),0),0)&amp;"】")</f>
        <v/>
      </c>
      <c r="AA21" s="1"/>
      <c r="AB21" s="1"/>
      <c r="AC21" s="1"/>
    </row>
    <row r="22" spans="2:29" ht="29.25" customHeight="1" thickBot="1">
      <c r="B22" s="229">
        <v>12</v>
      </c>
      <c r="C22" s="479" t="str">
        <f>IF('様式A-7-2'!C22="","",'様式A-7-2'!C22)</f>
        <v/>
      </c>
      <c r="D22" s="272" t="str">
        <f>IF('様式A-7-2'!D22="","",'様式A-7-2'!D22)</f>
        <v/>
      </c>
      <c r="E22" s="479" t="str">
        <f>IF('様式A-7-2'!E22="","",'様式A-7-2'!E22)</f>
        <v/>
      </c>
      <c r="F22" s="479" t="str">
        <f>IF('様式A-7-2'!F22="","",'様式A-7-2'!F22)</f>
        <v/>
      </c>
      <c r="G22" s="394" t="str">
        <f>IF('様式A-7-2'!G22="","",'様式A-7-2'!G22)</f>
        <v/>
      </c>
      <c r="H22" s="394" t="str">
        <f>IF('様式A-7-2'!H22="","",'様式A-7-2'!H22)</f>
        <v/>
      </c>
      <c r="I22" s="394" t="str">
        <f>IF('様式A-7-2'!I22="","",'様式A-7-2'!I22)</f>
        <v/>
      </c>
      <c r="J22" s="394" t="str">
        <f>IF('様式A-7-2'!J22="","",'様式A-7-2'!J22)</f>
        <v/>
      </c>
      <c r="K22" s="394" t="str">
        <f>IF('様式A-7-2'!K22="","",'様式A-7-2'!K22)</f>
        <v/>
      </c>
      <c r="L22" s="394" t="str">
        <f>IF('様式A-7-2'!L22="","",'様式A-7-2'!L22)</f>
        <v/>
      </c>
      <c r="M22" s="394" t="str">
        <f>IF('様式A-7-2'!M22="","",'様式A-7-2'!M22)</f>
        <v/>
      </c>
      <c r="N22" s="395" t="str">
        <f>IF('様式A-7-2'!N22="","",'様式A-7-2'!N22)</f>
        <v/>
      </c>
      <c r="O22" s="394" t="str">
        <f>IF('様式A-7-2'!O22="","",'様式A-7-2'!O22)</f>
        <v/>
      </c>
      <c r="P22" s="395" t="str">
        <f>IF('様式A-7-2'!P22="","",'様式A-7-2'!P22)</f>
        <v/>
      </c>
      <c r="Q22" s="413" t="str">
        <f>IF('様式A-7-2'!Q22="","",'様式A-7-2'!Q22)</f>
        <v/>
      </c>
      <c r="R22" s="479" t="str">
        <f>IF('様式A-7-2'!R22="","",'様式A-7-2'!R22)</f>
        <v/>
      </c>
      <c r="S22" s="53" t="str">
        <f ca="1">IF('様式A-7-2'!S22="","","【"&amp;ROUND(IFERROR(IF(ABS('様式A-7-2'!S22)&gt;=10,IF('様式A-7-2'!S22&gt;=0,'様式A-7-2'!S22*RANDBETWEEN(80,90)*0.01,'様式A-7-2'!S22*RANDBETWEEN(110,120)*0.01),'様式A-7-2'!S22-RANDBETWEEN(1,3)),0),0)&amp;"～"&amp;ROUND(IFERROR(IF(ABS('様式A-7-2'!S22)&gt;=10,IF('様式A-7-2'!S22&gt;=0,'様式A-7-2'!S22*RANDBETWEEN(110,120)*0.01,'様式A-7-2'!S22*RANDBETWEEN(80,90)*0.01),'様式A-7-2'!S22+RANDBETWEEN(1,3)),0),0)&amp;"】")</f>
        <v/>
      </c>
      <c r="T22" s="412" t="str">
        <f>IF('様式A-7-2'!T22="","",'様式A-7-2'!T22)</f>
        <v/>
      </c>
      <c r="U22" s="53" t="str">
        <f ca="1">IF('様式A-7-2'!U22="","","【"&amp;ROUND(IFERROR(IF(ABS('様式A-7-2'!U22)&gt;=10,IF('様式A-7-2'!U22&gt;=0,'様式A-7-2'!U22*RANDBETWEEN(80,90)*0.01,'様式A-7-2'!U22*RANDBETWEEN(110,120)*0.01),'様式A-7-2'!U22-RANDBETWEEN(1,3)),0),0)&amp;"～"&amp;ROUND(IFERROR(IF(ABS('様式A-7-2'!U22)&gt;=10,IF('様式A-7-2'!U22&gt;=0,'様式A-7-2'!U22*RANDBETWEEN(110,120)*0.01,'様式A-7-2'!U22*RANDBETWEEN(80,90)*0.01),'様式A-7-2'!U22+RANDBETWEEN(1,3)),0),0)&amp;"】")</f>
        <v/>
      </c>
      <c r="V22" s="330" t="str">
        <f ca="1">IF('様式A-7-2'!V22="","","【"&amp;ROUND(IFERROR(IF(ABS('様式A-7-2'!V22)&gt;=10,IF('様式A-7-2'!V22&gt;=0,'様式A-7-2'!V22*RANDBETWEEN(80,90)*0.01,'様式A-7-2'!V22*RANDBETWEEN(110,120)*0.01),'様式A-7-2'!V22-RANDBETWEEN(1,3)),0),0)&amp;"～"&amp;ROUND(IFERROR(IF(ABS('様式A-7-2'!V22)&gt;=10,IF('様式A-7-2'!V22&gt;=0,'様式A-7-2'!V22*RANDBETWEEN(110,120)*0.01,'様式A-7-2'!V22*RANDBETWEEN(80,90)*0.01),'様式A-7-2'!V22+RANDBETWEEN(1,3)),0),0)&amp;"】")</f>
        <v/>
      </c>
      <c r="AA22" s="1"/>
      <c r="AB22" s="1"/>
      <c r="AC22" s="1"/>
    </row>
    <row r="23" spans="2:29" ht="13.5" customHeight="1">
      <c r="B23" s="208"/>
      <c r="X23"/>
      <c r="AA23" s="1"/>
      <c r="AC23" s="1"/>
    </row>
    <row r="24" spans="2:29">
      <c r="AA24" s="1"/>
      <c r="AC24" s="1"/>
    </row>
    <row r="25" spans="2:29">
      <c r="AA25" s="1"/>
      <c r="AC25" s="1"/>
    </row>
    <row r="26" spans="2:29">
      <c r="AC26" s="1"/>
    </row>
    <row r="27" spans="2:29">
      <c r="AC27" s="1"/>
    </row>
    <row r="28" spans="2:29">
      <c r="AC28" s="1"/>
    </row>
    <row r="29" spans="2:29">
      <c r="AC29" s="1"/>
    </row>
    <row r="30" spans="2:29">
      <c r="AC30" s="1"/>
    </row>
  </sheetData>
  <mergeCells count="3">
    <mergeCell ref="B4:C4"/>
    <mergeCell ref="D4:J4"/>
    <mergeCell ref="B6:C6"/>
  </mergeCells>
  <phoneticPr fontId="11"/>
  <printOptions horizontalCentered="1"/>
  <pageMargins left="0.19685039370078741" right="0.23622047244094491" top="0.74803149606299213" bottom="0.74803149606299213" header="0.31496062992125984" footer="0.31496062992125984"/>
  <pageSetup paperSize="9" scale="36" orientation="landscape" r:id="rId1"/>
  <headerFooter>
    <oddHeader xml:space="preserve">&amp;R&amp;U開示版・非開示版&amp;U
※上記いずれかに丸をつけてください。
</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AI23"/>
  <sheetViews>
    <sheetView showGridLines="0" view="pageBreakPreview" topLeftCell="A6" zoomScale="70" zoomScaleNormal="100" zoomScaleSheetLayoutView="70" workbookViewId="0">
      <selection activeCell="R9" sqref="R9"/>
    </sheetView>
  </sheetViews>
  <sheetFormatPr defaultColWidth="9" defaultRowHeight="13.5"/>
  <cols>
    <col min="1" max="1" width="2" style="1" customWidth="1"/>
    <col min="2" max="2" width="6.25" style="1" customWidth="1"/>
    <col min="3" max="3" width="21.875" style="1" customWidth="1"/>
    <col min="4" max="4" width="16" style="1" customWidth="1"/>
    <col min="5" max="5" width="19.5" style="1" customWidth="1"/>
    <col min="6" max="6" width="13.5" style="1" customWidth="1"/>
    <col min="7" max="18" width="13" style="1" customWidth="1"/>
    <col min="19" max="19" width="11.875" style="1" customWidth="1"/>
    <col min="20" max="20" width="13.125" style="1" customWidth="1"/>
    <col min="21" max="21" width="14.5" style="1" customWidth="1"/>
    <col min="22" max="22" width="16.75" style="1" customWidth="1"/>
    <col min="23" max="23" width="2.5" style="1" customWidth="1"/>
    <col min="24" max="25" width="11.875" style="1" customWidth="1"/>
    <col min="26" max="26" width="20.5" style="1" customWidth="1"/>
    <col min="27" max="27" width="13.75" style="196" customWidth="1"/>
    <col min="28" max="28" width="14.5" style="196" customWidth="1"/>
    <col min="29" max="29" width="14.25" style="196" customWidth="1"/>
    <col min="30" max="31" width="12.875" style="1" customWidth="1"/>
    <col min="32" max="33" width="14.75" style="1" customWidth="1"/>
    <col min="34" max="35" width="12.875" style="1" customWidth="1"/>
    <col min="36" max="36" width="1.75" style="1" customWidth="1"/>
    <col min="37" max="37" width="11.75" style="1" customWidth="1"/>
    <col min="38" max="16384" width="9" style="1"/>
  </cols>
  <sheetData>
    <row r="1" spans="1:35" ht="25.5" customHeight="1">
      <c r="A1" s="60"/>
      <c r="B1" s="211" t="str">
        <f>コード!$A$1</f>
        <v>冷延鋼帯及び鋼板</v>
      </c>
    </row>
    <row r="2" spans="1:35" ht="14.25">
      <c r="B2" s="2" t="s">
        <v>389</v>
      </c>
      <c r="C2" s="2"/>
      <c r="D2" s="2"/>
      <c r="E2" s="2"/>
      <c r="F2" s="2"/>
      <c r="G2" s="2"/>
      <c r="H2" s="2"/>
      <c r="I2" s="2"/>
      <c r="J2" s="2"/>
      <c r="K2" s="2"/>
      <c r="L2" s="2"/>
      <c r="M2" s="2"/>
      <c r="N2" s="2"/>
      <c r="O2" s="2"/>
      <c r="P2" s="2"/>
      <c r="Q2" s="2"/>
      <c r="R2" s="2"/>
      <c r="S2" s="2"/>
      <c r="T2" s="2"/>
      <c r="U2" s="2"/>
      <c r="V2" s="2"/>
      <c r="W2" s="2"/>
      <c r="X2" s="2"/>
      <c r="Y2" s="2"/>
      <c r="Z2" s="2"/>
    </row>
    <row r="3" spans="1:35" ht="7.15" customHeight="1" thickBot="1"/>
    <row r="4" spans="1:35" s="196" customFormat="1" ht="23.1" customHeight="1" thickBot="1">
      <c r="B4" s="1048" t="s">
        <v>61</v>
      </c>
      <c r="C4" s="1049" t="s">
        <v>366</v>
      </c>
      <c r="D4" s="1084" t="str">
        <f>IF(様式一覧表!D5="","",様式一覧表!D5)</f>
        <v/>
      </c>
      <c r="E4" s="1057"/>
      <c r="F4" s="1057"/>
      <c r="G4" s="1057"/>
      <c r="H4" s="1057"/>
      <c r="I4" s="1057"/>
      <c r="J4" s="1057"/>
      <c r="K4" s="1057"/>
      <c r="L4" s="259"/>
      <c r="M4" s="260"/>
      <c r="N4" s="260"/>
      <c r="O4" s="260"/>
      <c r="P4" s="260"/>
      <c r="Q4" s="260"/>
      <c r="R4" s="260"/>
      <c r="S4" s="260"/>
      <c r="T4" s="260"/>
      <c r="U4" s="260"/>
      <c r="V4" s="260"/>
      <c r="W4" s="245"/>
      <c r="X4" s="245"/>
      <c r="Y4" s="245"/>
      <c r="Z4" s="245"/>
      <c r="AA4" s="245"/>
    </row>
    <row r="5" spans="1:35" s="196" customFormat="1" ht="6.6" customHeight="1"/>
    <row r="6" spans="1:35" ht="53.25" customHeight="1">
      <c r="B6" s="916" t="s">
        <v>637</v>
      </c>
      <c r="C6" s="916"/>
      <c r="D6" s="916"/>
      <c r="E6" s="916"/>
      <c r="F6" s="916"/>
      <c r="G6" s="916"/>
      <c r="H6" s="916"/>
      <c r="I6" s="916"/>
      <c r="J6" s="916"/>
      <c r="K6" s="916"/>
      <c r="L6" s="916"/>
      <c r="M6" s="916"/>
      <c r="N6" s="916"/>
      <c r="O6" s="916"/>
      <c r="P6" s="916"/>
      <c r="Q6" s="916"/>
      <c r="R6" s="916"/>
      <c r="S6" s="916"/>
      <c r="T6" s="916"/>
      <c r="U6" s="916"/>
      <c r="V6" s="916"/>
      <c r="W6" s="916"/>
      <c r="X6" s="916"/>
      <c r="Y6" s="916"/>
      <c r="Z6" s="916"/>
      <c r="AA6" s="916"/>
      <c r="AB6" s="916"/>
      <c r="AC6" s="916"/>
      <c r="AD6" s="916"/>
      <c r="AE6" s="916"/>
      <c r="AF6" s="916"/>
      <c r="AG6" s="916"/>
      <c r="AH6" s="916"/>
      <c r="AI6" s="916"/>
    </row>
    <row r="7" spans="1:35" ht="20.100000000000001" customHeight="1">
      <c r="B7" s="234" t="s">
        <v>380</v>
      </c>
      <c r="C7" s="234"/>
      <c r="D7" s="234"/>
      <c r="E7" s="234"/>
      <c r="F7" s="234"/>
      <c r="G7" s="234"/>
      <c r="H7" s="234"/>
      <c r="I7" s="234"/>
      <c r="J7" s="234"/>
      <c r="K7" s="234"/>
      <c r="L7" s="234"/>
      <c r="M7" s="234"/>
      <c r="N7" s="234"/>
      <c r="O7" s="234"/>
      <c r="P7" s="234"/>
      <c r="Q7" s="234"/>
      <c r="R7" s="234"/>
      <c r="S7" s="234"/>
      <c r="T7" s="234"/>
      <c r="U7" s="234"/>
      <c r="V7" s="234"/>
      <c r="W7" s="234"/>
      <c r="X7" s="234"/>
      <c r="Y7" s="234"/>
      <c r="Z7" s="234"/>
      <c r="AD7" s="234"/>
      <c r="AE7" s="234"/>
      <c r="AF7" s="234"/>
      <c r="AG7" s="234"/>
      <c r="AH7" s="234"/>
      <c r="AI7" s="234"/>
    </row>
    <row r="8" spans="1:35" ht="20.25" customHeight="1" thickBot="1">
      <c r="B8" s="231"/>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row>
    <row r="9" spans="1:35" s="51" customFormat="1" ht="35.1" customHeight="1">
      <c r="B9" s="361" t="s">
        <v>368</v>
      </c>
      <c r="C9" s="359" t="s">
        <v>381</v>
      </c>
      <c r="D9" s="359" t="s">
        <v>382</v>
      </c>
      <c r="E9" s="359" t="s">
        <v>383</v>
      </c>
      <c r="F9" s="496" t="s">
        <v>375</v>
      </c>
      <c r="G9" s="681" t="str">
        <f>コード!B4</f>
        <v>品種コード①（生産超過品）</v>
      </c>
      <c r="H9" s="586" t="str">
        <f>コード!$B$8</f>
        <v>品種コード②（等級）</v>
      </c>
      <c r="I9" s="586" t="str">
        <f>コード!$B$12</f>
        <v>品種コード③（用途）</v>
      </c>
      <c r="J9" s="586" t="str">
        <f>コード!$B$22</f>
        <v>品種コード④（仕様）</v>
      </c>
      <c r="K9" s="586" t="str">
        <f>コード!$B$49</f>
        <v>品種コード⑤（形態）</v>
      </c>
      <c r="L9" s="586" t="str">
        <f>コード!$B$54</f>
        <v>品種コード⑥(模様)</v>
      </c>
      <c r="M9" s="586" t="str">
        <f>コード!$B$58</f>
        <v>品種コード⑦（厚み）</v>
      </c>
      <c r="N9" s="586" t="str">
        <f>コード!$B$73</f>
        <v>品種コード⑧（幅）</v>
      </c>
      <c r="O9" s="681" t="str">
        <f>コード!$B$79</f>
        <v>品種コード⑨（スキンパス）</v>
      </c>
      <c r="P9" s="586" t="str">
        <f>コード!$B$84</f>
        <v>品種コード⑩（表面仕上げ）</v>
      </c>
      <c r="Q9" s="610" t="str">
        <f>コード!$B$90</f>
        <v>品種コード⑪（耳仕上げ）</v>
      </c>
      <c r="R9" s="496" t="s">
        <v>369</v>
      </c>
      <c r="S9" s="359" t="s">
        <v>384</v>
      </c>
      <c r="T9" s="497" t="s">
        <v>385</v>
      </c>
      <c r="U9" s="359" t="s">
        <v>386</v>
      </c>
      <c r="V9" s="358" t="s">
        <v>117</v>
      </c>
    </row>
    <row r="10" spans="1:35" ht="26.65" customHeight="1">
      <c r="B10" s="228">
        <v>1</v>
      </c>
      <c r="C10" s="477"/>
      <c r="D10" s="56"/>
      <c r="E10" s="477"/>
      <c r="F10" s="478"/>
      <c r="G10" s="392"/>
      <c r="H10" s="392"/>
      <c r="I10" s="392"/>
      <c r="J10" s="392"/>
      <c r="K10" s="392"/>
      <c r="L10" s="392"/>
      <c r="M10" s="392"/>
      <c r="N10" s="392"/>
      <c r="O10" s="392"/>
      <c r="P10" s="392"/>
      <c r="Q10" s="392"/>
      <c r="R10" s="478"/>
      <c r="S10" s="477"/>
      <c r="T10" s="499"/>
      <c r="U10" s="503"/>
      <c r="V10" s="329" t="str">
        <f>IF(S10&lt;&gt;0,U10/S10,"")</f>
        <v/>
      </c>
      <c r="AA10" s="1"/>
      <c r="AB10" s="1"/>
      <c r="AC10" s="1"/>
    </row>
    <row r="11" spans="1:35" ht="26.65" customHeight="1">
      <c r="B11" s="228">
        <v>2</v>
      </c>
      <c r="C11" s="477"/>
      <c r="D11" s="56"/>
      <c r="E11" s="477"/>
      <c r="F11" s="477"/>
      <c r="G11" s="392"/>
      <c r="H11" s="392"/>
      <c r="I11" s="392"/>
      <c r="J11" s="392"/>
      <c r="K11" s="392"/>
      <c r="L11" s="392"/>
      <c r="M11" s="392"/>
      <c r="N11" s="392"/>
      <c r="O11" s="392"/>
      <c r="P11" s="392"/>
      <c r="Q11" s="392"/>
      <c r="R11" s="477"/>
      <c r="S11" s="477"/>
      <c r="T11" s="499"/>
      <c r="U11" s="503"/>
      <c r="V11" s="329" t="str">
        <f t="shared" ref="V11:V21" si="0">IF(S11&lt;&gt;0,U11/S11,"")</f>
        <v/>
      </c>
      <c r="AA11" s="1"/>
      <c r="AB11" s="1"/>
      <c r="AC11" s="1"/>
    </row>
    <row r="12" spans="1:35" ht="26.65" customHeight="1">
      <c r="B12" s="228">
        <v>3</v>
      </c>
      <c r="C12" s="477"/>
      <c r="D12" s="56"/>
      <c r="E12" s="477"/>
      <c r="F12" s="477"/>
      <c r="G12" s="392"/>
      <c r="H12" s="392"/>
      <c r="I12" s="392"/>
      <c r="J12" s="392"/>
      <c r="K12" s="392"/>
      <c r="L12" s="392"/>
      <c r="M12" s="392"/>
      <c r="N12" s="392"/>
      <c r="O12" s="392"/>
      <c r="P12" s="392"/>
      <c r="Q12" s="392"/>
      <c r="R12" s="477"/>
      <c r="S12" s="477"/>
      <c r="T12" s="499"/>
      <c r="U12" s="503"/>
      <c r="V12" s="329" t="str">
        <f t="shared" si="0"/>
        <v/>
      </c>
      <c r="AA12" s="1"/>
      <c r="AB12" s="1"/>
      <c r="AC12" s="1"/>
    </row>
    <row r="13" spans="1:35" ht="26.65" customHeight="1">
      <c r="B13" s="228">
        <v>4</v>
      </c>
      <c r="C13" s="477"/>
      <c r="D13" s="56"/>
      <c r="E13" s="477"/>
      <c r="F13" s="477"/>
      <c r="G13" s="392"/>
      <c r="H13" s="392"/>
      <c r="I13" s="392"/>
      <c r="J13" s="392"/>
      <c r="K13" s="392"/>
      <c r="L13" s="392"/>
      <c r="M13" s="392"/>
      <c r="N13" s="392"/>
      <c r="O13" s="392"/>
      <c r="P13" s="392"/>
      <c r="Q13" s="392"/>
      <c r="R13" s="477"/>
      <c r="S13" s="477"/>
      <c r="T13" s="499"/>
      <c r="U13" s="503"/>
      <c r="V13" s="329" t="str">
        <f t="shared" si="0"/>
        <v/>
      </c>
      <c r="AA13" s="1"/>
      <c r="AB13" s="1"/>
      <c r="AC13" s="1"/>
    </row>
    <row r="14" spans="1:35" ht="26.65" customHeight="1">
      <c r="B14" s="228">
        <v>5</v>
      </c>
      <c r="C14" s="477"/>
      <c r="D14" s="56"/>
      <c r="E14" s="477"/>
      <c r="F14" s="477"/>
      <c r="G14" s="392"/>
      <c r="H14" s="392"/>
      <c r="I14" s="392"/>
      <c r="J14" s="392"/>
      <c r="K14" s="392"/>
      <c r="L14" s="392"/>
      <c r="M14" s="392"/>
      <c r="N14" s="392"/>
      <c r="O14" s="392"/>
      <c r="P14" s="392"/>
      <c r="Q14" s="392"/>
      <c r="R14" s="477"/>
      <c r="S14" s="477"/>
      <c r="T14" s="499"/>
      <c r="U14" s="503"/>
      <c r="V14" s="329" t="str">
        <f t="shared" si="0"/>
        <v/>
      </c>
      <c r="AA14" s="1"/>
      <c r="AB14" s="1"/>
      <c r="AC14" s="1"/>
    </row>
    <row r="15" spans="1:35" ht="26.65" customHeight="1">
      <c r="B15" s="228">
        <v>6</v>
      </c>
      <c r="C15" s="477"/>
      <c r="D15" s="56"/>
      <c r="E15" s="477"/>
      <c r="F15" s="477"/>
      <c r="G15" s="392"/>
      <c r="H15" s="392"/>
      <c r="I15" s="392"/>
      <c r="J15" s="392"/>
      <c r="K15" s="392"/>
      <c r="L15" s="392"/>
      <c r="M15" s="392"/>
      <c r="N15" s="392"/>
      <c r="O15" s="392"/>
      <c r="P15" s="392"/>
      <c r="Q15" s="392"/>
      <c r="R15" s="477"/>
      <c r="S15" s="477"/>
      <c r="T15" s="499"/>
      <c r="U15" s="503"/>
      <c r="V15" s="329" t="str">
        <f t="shared" si="0"/>
        <v/>
      </c>
      <c r="AA15" s="1"/>
      <c r="AB15" s="1"/>
      <c r="AC15" s="1"/>
    </row>
    <row r="16" spans="1:35" ht="26.65" customHeight="1">
      <c r="B16" s="228">
        <v>7</v>
      </c>
      <c r="C16" s="477"/>
      <c r="D16" s="56"/>
      <c r="E16" s="477"/>
      <c r="F16" s="477"/>
      <c r="G16" s="392"/>
      <c r="H16" s="392"/>
      <c r="I16" s="392"/>
      <c r="J16" s="392"/>
      <c r="K16" s="392"/>
      <c r="L16" s="392"/>
      <c r="M16" s="392"/>
      <c r="N16" s="392"/>
      <c r="O16" s="392"/>
      <c r="P16" s="392"/>
      <c r="Q16" s="392"/>
      <c r="R16" s="477"/>
      <c r="S16" s="477"/>
      <c r="T16" s="499"/>
      <c r="U16" s="503"/>
      <c r="V16" s="329" t="str">
        <f t="shared" si="0"/>
        <v/>
      </c>
      <c r="AA16" s="1"/>
      <c r="AB16" s="1"/>
      <c r="AC16" s="1"/>
    </row>
    <row r="17" spans="2:29" ht="26.65" customHeight="1">
      <c r="B17" s="228">
        <v>8</v>
      </c>
      <c r="C17" s="477"/>
      <c r="D17" s="56"/>
      <c r="E17" s="477"/>
      <c r="F17" s="477"/>
      <c r="G17" s="392"/>
      <c r="H17" s="392"/>
      <c r="I17" s="392"/>
      <c r="J17" s="392"/>
      <c r="K17" s="392"/>
      <c r="L17" s="392"/>
      <c r="M17" s="392"/>
      <c r="N17" s="392"/>
      <c r="O17" s="392"/>
      <c r="P17" s="392"/>
      <c r="Q17" s="392"/>
      <c r="R17" s="477"/>
      <c r="S17" s="477"/>
      <c r="T17" s="499"/>
      <c r="U17" s="503"/>
      <c r="V17" s="329" t="str">
        <f t="shared" si="0"/>
        <v/>
      </c>
      <c r="AA17" s="1"/>
      <c r="AB17" s="1"/>
      <c r="AC17" s="1"/>
    </row>
    <row r="18" spans="2:29" ht="26.65" customHeight="1">
      <c r="B18" s="228">
        <v>9</v>
      </c>
      <c r="C18" s="477"/>
      <c r="D18" s="56"/>
      <c r="E18" s="477"/>
      <c r="F18" s="477"/>
      <c r="G18" s="392"/>
      <c r="H18" s="392"/>
      <c r="I18" s="392"/>
      <c r="J18" s="392"/>
      <c r="K18" s="392"/>
      <c r="L18" s="392"/>
      <c r="M18" s="392"/>
      <c r="N18" s="392"/>
      <c r="O18" s="392"/>
      <c r="P18" s="392"/>
      <c r="Q18" s="392"/>
      <c r="R18" s="477"/>
      <c r="S18" s="477"/>
      <c r="T18" s="499"/>
      <c r="U18" s="503"/>
      <c r="V18" s="329" t="str">
        <f t="shared" si="0"/>
        <v/>
      </c>
      <c r="AA18" s="1"/>
      <c r="AB18" s="1"/>
      <c r="AC18" s="1"/>
    </row>
    <row r="19" spans="2:29" ht="26.65" customHeight="1">
      <c r="B19" s="228">
        <v>10</v>
      </c>
      <c r="C19" s="477"/>
      <c r="D19" s="56"/>
      <c r="E19" s="477"/>
      <c r="F19" s="477"/>
      <c r="G19" s="392"/>
      <c r="H19" s="392"/>
      <c r="I19" s="392"/>
      <c r="J19" s="392"/>
      <c r="K19" s="392"/>
      <c r="L19" s="392"/>
      <c r="M19" s="392"/>
      <c r="N19" s="392"/>
      <c r="O19" s="392"/>
      <c r="P19" s="392"/>
      <c r="Q19" s="392"/>
      <c r="R19" s="477"/>
      <c r="S19" s="477"/>
      <c r="T19" s="499"/>
      <c r="U19" s="503"/>
      <c r="V19" s="329" t="str">
        <f t="shared" si="0"/>
        <v/>
      </c>
      <c r="AA19" s="1"/>
      <c r="AB19" s="1"/>
      <c r="AC19" s="1"/>
    </row>
    <row r="20" spans="2:29" ht="26.65" customHeight="1">
      <c r="B20" s="228">
        <v>11</v>
      </c>
      <c r="C20" s="477"/>
      <c r="D20" s="56"/>
      <c r="E20" s="477"/>
      <c r="F20" s="477"/>
      <c r="G20" s="392"/>
      <c r="H20" s="392"/>
      <c r="I20" s="392"/>
      <c r="J20" s="392"/>
      <c r="K20" s="392"/>
      <c r="L20" s="392"/>
      <c r="M20" s="392"/>
      <c r="N20" s="392"/>
      <c r="O20" s="392"/>
      <c r="P20" s="392"/>
      <c r="Q20" s="392"/>
      <c r="R20" s="477"/>
      <c r="S20" s="477"/>
      <c r="T20" s="499"/>
      <c r="U20" s="503"/>
      <c r="V20" s="329" t="str">
        <f t="shared" si="0"/>
        <v/>
      </c>
      <c r="AA20" s="1"/>
      <c r="AB20" s="1"/>
      <c r="AC20" s="1"/>
    </row>
    <row r="21" spans="2:29" ht="26.65" customHeight="1" thickBot="1">
      <c r="B21" s="229">
        <v>12</v>
      </c>
      <c r="C21" s="479"/>
      <c r="D21" s="272"/>
      <c r="E21" s="479"/>
      <c r="F21" s="479"/>
      <c r="G21" s="394"/>
      <c r="H21" s="394"/>
      <c r="I21" s="394"/>
      <c r="J21" s="394"/>
      <c r="K21" s="394"/>
      <c r="L21" s="394"/>
      <c r="M21" s="394"/>
      <c r="N21" s="394"/>
      <c r="O21" s="394"/>
      <c r="P21" s="394"/>
      <c r="Q21" s="394"/>
      <c r="R21" s="479"/>
      <c r="S21" s="479"/>
      <c r="T21" s="505"/>
      <c r="U21" s="504"/>
      <c r="V21" s="330" t="str">
        <f t="shared" si="0"/>
        <v/>
      </c>
      <c r="AA21" s="1"/>
      <c r="AB21" s="1"/>
      <c r="AC21" s="1"/>
    </row>
    <row r="22" spans="2:29">
      <c r="B22" s="208"/>
      <c r="V22"/>
      <c r="W22"/>
      <c r="AA22" s="1"/>
      <c r="AB22" s="1"/>
      <c r="AC22" s="1"/>
    </row>
    <row r="23" spans="2:29">
      <c r="AA23" s="1"/>
      <c r="AB23" s="1"/>
      <c r="AC23" s="1"/>
    </row>
  </sheetData>
  <mergeCells count="5">
    <mergeCell ref="W6:AE6"/>
    <mergeCell ref="AF6:AI6"/>
    <mergeCell ref="D4:K4"/>
    <mergeCell ref="B4:C4"/>
    <mergeCell ref="B6:V6"/>
  </mergeCells>
  <phoneticPr fontId="11"/>
  <printOptions horizontalCentered="1"/>
  <pageMargins left="0.19685039370078741" right="0.23622047244094491" top="0.74803149606299213" bottom="0.74803149606299213" header="0.31496062992125984" footer="0.31496062992125984"/>
  <pageSetup paperSize="9" scale="4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2">
        <x14:dataValidation type="list" allowBlank="1" showInputMessage="1" showErrorMessage="1" xr:uid="{B602F200-BE63-4790-AE05-FF134D092633}">
          <x14:formula1>
            <xm:f>コード!$B$95:$B$96</xm:f>
          </x14:formula1>
          <xm:sqref>D10:D21</xm:sqref>
        </x14:dataValidation>
        <x14:dataValidation type="list" allowBlank="1" showInputMessage="1" showErrorMessage="1" xr:uid="{E7BC7A50-7C4B-48B1-8195-F49065127D37}">
          <x14:formula1>
            <xm:f>コード!$B$9:$B$10</xm:f>
          </x14:formula1>
          <xm:sqref>H10:H21</xm:sqref>
        </x14:dataValidation>
        <x14:dataValidation type="list" allowBlank="1" showInputMessage="1" showErrorMessage="1" xr:uid="{9A6485DD-4F47-4E7D-A1CC-1306E56A25C1}">
          <x14:formula1>
            <xm:f>コード!$B$50:$B$52</xm:f>
          </x14:formula1>
          <xm:sqref>K10:K21</xm:sqref>
        </x14:dataValidation>
        <x14:dataValidation type="list" allowBlank="1" showInputMessage="1" showErrorMessage="1" xr:uid="{6F9971B2-F31C-438C-A9B7-8EB97245AC39}">
          <x14:formula1>
            <xm:f>コード!$B$55:$B$56</xm:f>
          </x14:formula1>
          <xm:sqref>L10:L21</xm:sqref>
        </x14:dataValidation>
        <x14:dataValidation type="list" allowBlank="1" showInputMessage="1" showErrorMessage="1" xr:uid="{6C9F4E4F-2B83-4E01-B191-ED5A2CA7F030}">
          <x14:formula1>
            <xm:f>コード!$B$59:$B$71</xm:f>
          </x14:formula1>
          <xm:sqref>M10:M21</xm:sqref>
        </x14:dataValidation>
        <x14:dataValidation type="list" allowBlank="1" showInputMessage="1" showErrorMessage="1" xr:uid="{883F0304-FF02-459D-8EC7-02C9F07E611A}">
          <x14:formula1>
            <xm:f>コード!$B$85:$B$88</xm:f>
          </x14:formula1>
          <xm:sqref>P10:P21</xm:sqref>
        </x14:dataValidation>
        <x14:dataValidation type="list" allowBlank="1" showInputMessage="1" showErrorMessage="1" xr:uid="{8737C8C5-EA18-4724-A770-854294B75F70}">
          <x14:formula1>
            <xm:f>コード!$B$91:$B$92</xm:f>
          </x14:formula1>
          <xm:sqref>Q10:Q21</xm:sqref>
        </x14:dataValidation>
        <x14:dataValidation type="list" allowBlank="1" showInputMessage="1" showErrorMessage="1" xr:uid="{91B7E789-E4AD-4277-ADB7-37B0A23DB5D9}">
          <x14:formula1>
            <xm:f>コード!$B$5:$B$6</xm:f>
          </x14:formula1>
          <xm:sqref>G10:G21</xm:sqref>
        </x14:dataValidation>
        <x14:dataValidation type="list" allowBlank="1" showInputMessage="1" showErrorMessage="1" xr:uid="{53ECCA18-8F9E-42C9-9314-269CA5B25F49}">
          <x14:formula1>
            <xm:f>コード!$B$23:$B$47</xm:f>
          </x14:formula1>
          <xm:sqref>J10:J21</xm:sqref>
        </x14:dataValidation>
        <x14:dataValidation type="list" allowBlank="1" showInputMessage="1" showErrorMessage="1" xr:uid="{AD0A85DA-9B11-4540-8AA9-A251C99773C1}">
          <x14:formula1>
            <xm:f>コード!$B$74:$B$77</xm:f>
          </x14:formula1>
          <xm:sqref>N10:N21</xm:sqref>
        </x14:dataValidation>
        <x14:dataValidation type="list" allowBlank="1" showInputMessage="1" showErrorMessage="1" xr:uid="{AF5C283B-02B1-4747-88F2-F70D37E978E3}">
          <x14:formula1>
            <xm:f>コード!$B$80:$B$82</xm:f>
          </x14:formula1>
          <xm:sqref>O10:O21</xm:sqref>
        </x14:dataValidation>
        <x14:dataValidation type="list" allowBlank="1" showInputMessage="1" showErrorMessage="1" xr:uid="{0034EF8C-5792-40BE-BE3E-F0720F6C84F1}">
          <x14:formula1>
            <xm:f>コード!$B$13:$B$20</xm:f>
          </x14:formula1>
          <xm:sqref>I10:I21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1EFD3-BD7B-4F1B-A384-B1E9B3855585}">
  <sheetPr>
    <tabColor rgb="FF92D050"/>
    <pageSetUpPr fitToPage="1"/>
  </sheetPr>
  <dimension ref="A1:AI23"/>
  <sheetViews>
    <sheetView showGridLines="0" view="pageBreakPreview" zoomScale="60" zoomScaleNormal="100" workbookViewId="0">
      <selection activeCell="R9" sqref="R9"/>
    </sheetView>
  </sheetViews>
  <sheetFormatPr defaultColWidth="9" defaultRowHeight="13.5"/>
  <cols>
    <col min="1" max="1" width="2" style="1" customWidth="1"/>
    <col min="2" max="2" width="6.25" style="1" customWidth="1"/>
    <col min="3" max="3" width="21.875" style="1" customWidth="1"/>
    <col min="4" max="4" width="16" style="1" customWidth="1"/>
    <col min="5" max="5" width="19.5" style="1" customWidth="1"/>
    <col min="6" max="6" width="13.5" style="1" customWidth="1"/>
    <col min="7" max="18" width="13" style="1" customWidth="1"/>
    <col min="19" max="19" width="11.875" style="1" customWidth="1"/>
    <col min="20" max="20" width="13.125" style="1" customWidth="1"/>
    <col min="21" max="21" width="14.5" style="1" customWidth="1"/>
    <col min="22" max="22" width="16.75" style="1" customWidth="1"/>
    <col min="23" max="23" width="2.5" style="1" customWidth="1"/>
    <col min="24" max="25" width="11.875" style="1" customWidth="1"/>
    <col min="26" max="26" width="20.5" style="1" customWidth="1"/>
    <col min="27" max="27" width="13.75" style="196" customWidth="1"/>
    <col min="28" max="28" width="14.5" style="196" customWidth="1"/>
    <col min="29" max="29" width="14.25" style="196" customWidth="1"/>
    <col min="30" max="31" width="12.875" style="1" customWidth="1"/>
    <col min="32" max="33" width="14.75" style="1" customWidth="1"/>
    <col min="34" max="35" width="12.875" style="1" customWidth="1"/>
    <col min="36" max="36" width="1.75" style="1" customWidth="1"/>
    <col min="37" max="37" width="11.75" style="1" customWidth="1"/>
    <col min="38" max="16384" width="9" style="1"/>
  </cols>
  <sheetData>
    <row r="1" spans="1:35" ht="25.5" customHeight="1">
      <c r="A1" s="60"/>
      <c r="B1" s="211" t="str">
        <f>コード!$A$1</f>
        <v>冷延鋼帯及び鋼板</v>
      </c>
    </row>
    <row r="2" spans="1:35" ht="14.25">
      <c r="B2" s="2" t="s">
        <v>390</v>
      </c>
      <c r="C2" s="2"/>
      <c r="D2" s="2"/>
      <c r="E2" s="2"/>
      <c r="F2" s="2"/>
      <c r="G2" s="2"/>
      <c r="H2" s="2"/>
      <c r="I2" s="2"/>
      <c r="J2" s="2"/>
      <c r="K2" s="2"/>
      <c r="L2" s="2"/>
      <c r="M2" s="2"/>
      <c r="N2" s="2"/>
      <c r="O2" s="2"/>
      <c r="P2" s="2"/>
      <c r="Q2" s="2"/>
      <c r="R2" s="2"/>
      <c r="S2" s="2"/>
      <c r="T2" s="2"/>
      <c r="U2" s="2"/>
      <c r="V2" s="2"/>
      <c r="W2" s="2"/>
      <c r="X2" s="2"/>
      <c r="Y2" s="2"/>
      <c r="Z2" s="2"/>
    </row>
    <row r="3" spans="1:35" ht="7.15" customHeight="1" thickBot="1"/>
    <row r="4" spans="1:35" s="196" customFormat="1" ht="23.1" customHeight="1" thickBot="1">
      <c r="B4" s="1048" t="s">
        <v>61</v>
      </c>
      <c r="C4" s="1049" t="s">
        <v>366</v>
      </c>
      <c r="D4" s="1084" t="str">
        <f>IF(様式一覧表!D5="","",様式一覧表!D5)</f>
        <v/>
      </c>
      <c r="E4" s="1057"/>
      <c r="F4" s="1057"/>
      <c r="G4" s="1057"/>
      <c r="H4" s="1057"/>
      <c r="I4" s="1057"/>
      <c r="J4" s="1057"/>
      <c r="K4" s="1057"/>
      <c r="L4" s="259"/>
      <c r="M4" s="260"/>
      <c r="N4" s="260"/>
      <c r="O4" s="260"/>
      <c r="P4" s="260"/>
      <c r="Q4" s="260"/>
      <c r="R4" s="260"/>
      <c r="S4" s="260"/>
      <c r="T4" s="260"/>
      <c r="U4" s="260"/>
      <c r="V4" s="260"/>
      <c r="W4" s="245"/>
      <c r="X4" s="245"/>
      <c r="Y4" s="245"/>
      <c r="Z4" s="245"/>
      <c r="AA4" s="245"/>
    </row>
    <row r="5" spans="1:35" s="196" customFormat="1" ht="6.6" customHeight="1"/>
    <row r="6" spans="1:35" ht="53.25" customHeight="1">
      <c r="B6" s="916" t="s">
        <v>637</v>
      </c>
      <c r="C6" s="916"/>
      <c r="D6" s="916"/>
      <c r="E6" s="916"/>
      <c r="F6" s="916"/>
      <c r="G6" s="916"/>
      <c r="H6" s="916"/>
      <c r="I6" s="916"/>
      <c r="J6" s="916"/>
      <c r="K6" s="916"/>
      <c r="L6" s="916"/>
      <c r="M6" s="916"/>
      <c r="N6" s="916"/>
      <c r="O6" s="916"/>
      <c r="P6" s="916"/>
      <c r="Q6" s="916"/>
      <c r="R6" s="916"/>
      <c r="S6" s="916"/>
      <c r="T6" s="916"/>
      <c r="U6" s="916"/>
      <c r="V6" s="916"/>
      <c r="W6" s="916"/>
      <c r="X6" s="916"/>
      <c r="Y6" s="916"/>
      <c r="Z6" s="916"/>
      <c r="AA6" s="916"/>
      <c r="AB6" s="916"/>
      <c r="AC6" s="916"/>
      <c r="AD6" s="916"/>
      <c r="AE6" s="916"/>
      <c r="AF6" s="916"/>
      <c r="AG6" s="916"/>
      <c r="AH6" s="916"/>
      <c r="AI6" s="916"/>
    </row>
    <row r="7" spans="1:35" ht="20.100000000000001" customHeight="1">
      <c r="B7" s="234" t="s">
        <v>388</v>
      </c>
      <c r="C7" s="234"/>
      <c r="D7" s="234"/>
      <c r="E7" s="234"/>
      <c r="F7" s="234"/>
      <c r="G7" s="234"/>
      <c r="H7" s="234"/>
      <c r="I7" s="234"/>
      <c r="J7" s="234"/>
      <c r="K7" s="234"/>
      <c r="L7" s="234"/>
      <c r="M7" s="234"/>
      <c r="N7" s="234"/>
      <c r="O7" s="234"/>
      <c r="P7" s="234"/>
      <c r="Q7" s="234"/>
      <c r="R7" s="234"/>
      <c r="S7" s="234"/>
      <c r="T7" s="234"/>
      <c r="U7" s="234"/>
      <c r="V7" s="234"/>
      <c r="W7" s="234"/>
      <c r="X7" s="234"/>
      <c r="Y7" s="234"/>
      <c r="Z7" s="234"/>
      <c r="AD7" s="234"/>
      <c r="AE7" s="234"/>
      <c r="AF7" s="234"/>
      <c r="AG7" s="234"/>
      <c r="AH7" s="234"/>
      <c r="AI7" s="234"/>
    </row>
    <row r="8" spans="1:35" ht="20.25" customHeight="1" thickBot="1">
      <c r="B8" s="231"/>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row>
    <row r="9" spans="1:35" s="51" customFormat="1" ht="35.1" customHeight="1">
      <c r="B9" s="361" t="s">
        <v>368</v>
      </c>
      <c r="C9" s="359" t="s">
        <v>381</v>
      </c>
      <c r="D9" s="359" t="s">
        <v>382</v>
      </c>
      <c r="E9" s="359" t="s">
        <v>383</v>
      </c>
      <c r="F9" s="496" t="s">
        <v>375</v>
      </c>
      <c r="G9" s="681" t="str">
        <f>コード!B4</f>
        <v>品種コード①（生産超過品）</v>
      </c>
      <c r="H9" s="586" t="str">
        <f>コード!$B$8</f>
        <v>品種コード②（等級）</v>
      </c>
      <c r="I9" s="586" t="str">
        <f>コード!$B$12</f>
        <v>品種コード③（用途）</v>
      </c>
      <c r="J9" s="586" t="str">
        <f>コード!$B$22</f>
        <v>品種コード④（仕様）</v>
      </c>
      <c r="K9" s="586" t="str">
        <f>コード!$B$49</f>
        <v>品種コード⑤（形態）</v>
      </c>
      <c r="L9" s="586" t="str">
        <f>コード!$B$54</f>
        <v>品種コード⑥(模様)</v>
      </c>
      <c r="M9" s="586" t="str">
        <f>コード!$B$58</f>
        <v>品種コード⑦（厚み）</v>
      </c>
      <c r="N9" s="586" t="str">
        <f>コード!$B$73</f>
        <v>品種コード⑧（幅）</v>
      </c>
      <c r="O9" s="681" t="str">
        <f>コード!$B$79</f>
        <v>品種コード⑨（スキンパス）</v>
      </c>
      <c r="P9" s="586" t="str">
        <f>コード!$B$84</f>
        <v>品種コード⑩（表面仕上げ）</v>
      </c>
      <c r="Q9" s="586" t="str">
        <f>コード!$B$90</f>
        <v>品種コード⑪（耳仕上げ）</v>
      </c>
      <c r="R9" s="496" t="s">
        <v>369</v>
      </c>
      <c r="S9" s="359" t="s">
        <v>384</v>
      </c>
      <c r="T9" s="497" t="s">
        <v>385</v>
      </c>
      <c r="U9" s="359" t="s">
        <v>386</v>
      </c>
      <c r="V9" s="358" t="s">
        <v>117</v>
      </c>
    </row>
    <row r="10" spans="1:35" ht="26.65" customHeight="1">
      <c r="B10" s="228">
        <v>1</v>
      </c>
      <c r="C10" s="477" t="str">
        <f>IF('様式A-7-3'!C10="","",'様式A-7-3'!C10)</f>
        <v/>
      </c>
      <c r="D10" s="56" t="str">
        <f>IF('様式A-7-3'!D10="","",'様式A-7-3'!D10)</f>
        <v/>
      </c>
      <c r="E10" s="477" t="str">
        <f>IF('様式A-7-3'!E10="","",'様式A-7-3'!E10)</f>
        <v/>
      </c>
      <c r="F10" s="478" t="str">
        <f>IF('様式A-7-3'!F10="","",'様式A-7-3'!F10)</f>
        <v/>
      </c>
      <c r="G10" s="392" t="str">
        <f>IF('様式A-7-3'!G10="","",'様式A-7-3'!G10)</f>
        <v/>
      </c>
      <c r="H10" s="392" t="str">
        <f>IF('様式A-7-3'!H10="","",'様式A-7-3'!H10)</f>
        <v/>
      </c>
      <c r="I10" s="392" t="str">
        <f>IF('様式A-7-3'!I10="","",'様式A-7-3'!I10)</f>
        <v/>
      </c>
      <c r="J10" s="392" t="str">
        <f>IF('様式A-7-3'!J10="","",'様式A-7-3'!J10)</f>
        <v/>
      </c>
      <c r="K10" s="392" t="str">
        <f>IF('様式A-7-3'!K10="","",'様式A-7-3'!K10)</f>
        <v/>
      </c>
      <c r="L10" s="392" t="str">
        <f>IF('様式A-7-3'!L10="","",'様式A-7-3'!L10)</f>
        <v/>
      </c>
      <c r="M10" s="392" t="str">
        <f>IF('様式A-7-3'!M10="","",'様式A-7-3'!M10)</f>
        <v/>
      </c>
      <c r="N10" s="392" t="str">
        <f>IF('様式A-7-3'!N10="","",'様式A-7-3'!N10)</f>
        <v/>
      </c>
      <c r="O10" s="392" t="str">
        <f>IF('様式A-7-3'!O10="","",'様式A-7-3'!O10)</f>
        <v/>
      </c>
      <c r="P10" s="392" t="str">
        <f>IF('様式A-7-3'!P10="","",'様式A-7-3'!P10)</f>
        <v/>
      </c>
      <c r="Q10" s="392" t="str">
        <f>IF('様式A-7-3'!Q10="","",'様式A-7-3'!Q10)</f>
        <v/>
      </c>
      <c r="R10" s="478" t="str">
        <f>IF('様式A-7-3'!S10="","",'様式A-7-3'!S10)</f>
        <v/>
      </c>
      <c r="S10" s="52" t="str">
        <f ca="1">IF('様式A-7-3'!S10="","","【"&amp;ROUND(IFERROR(IF(ABS('様式A-7-3'!S10)&gt;=10,IF('様式A-7-3'!S10&gt;=0,'様式A-7-3'!S10*RANDBETWEEN(80,90)*0.01,'様式A-7-3'!S10*RANDBETWEEN(110,120)*0.01),'様式A-7-3'!S10-RANDBETWEEN(1,3)),0),0)&amp;"～"&amp;ROUND(IFERROR(IF(ABS('様式A-7-3'!S10)&gt;=10,IF('様式A-7-3'!S10&gt;=0,'様式A-7-3'!S10*RANDBETWEEN(110,120)*0.01,'様式A-7-3'!S10*RANDBETWEEN(80,90)*0.01),'様式A-7-3'!S10+RANDBETWEEN(1,3)),0),0)&amp;"】")</f>
        <v/>
      </c>
      <c r="T10" s="52" t="str">
        <f>IF('様式A-7-3'!T10="","",'様式A-7-3'!T10)</f>
        <v/>
      </c>
      <c r="U10" s="232" t="str">
        <f ca="1">IF('様式A-7-3'!U10="","","【"&amp;ROUND(IFERROR(IF(ABS('様式A-7-3'!U10)&gt;=10,IF('様式A-7-3'!U10&gt;=0,'様式A-7-3'!U10*RANDBETWEEN(80,90)*0.01,'様式A-7-3'!U10*RANDBETWEEN(110,120)*0.01),'様式A-7-3'!U10-RANDBETWEEN(1,3)),0),0)&amp;"～"&amp;ROUND(IFERROR(IF(ABS('様式A-7-3'!U10)&gt;=10,IF('様式A-7-3'!U10&gt;=0,'様式A-7-3'!U10*RANDBETWEEN(110,120)*0.01,'様式A-7-3'!U10*RANDBETWEEN(80,90)*0.01),'様式A-7-3'!U10+RANDBETWEEN(1,3)),0),0)&amp;"】")</f>
        <v/>
      </c>
      <c r="V10" s="329" t="str">
        <f ca="1">IF('様式A-7-3'!V10="","","【"&amp;ROUND(IFERROR(IF(ABS('様式A-7-3'!V10)&gt;=10,IF('様式A-7-3'!V10&gt;=0,'様式A-7-3'!V10*RANDBETWEEN(80,90)*0.01,'様式A-7-3'!V10*RANDBETWEEN(110,120)*0.01),'様式A-7-3'!V10-RANDBETWEEN(1,3)),0),0)&amp;"～"&amp;ROUND(IFERROR(IF(ABS('様式A-7-3'!V10)&gt;=10,IF('様式A-7-3'!V10&gt;=0,'様式A-7-3'!V10*RANDBETWEEN(110,120)*0.01,'様式A-7-3'!V10*RANDBETWEEN(80,90)*0.01),'様式A-7-3'!V10+RANDBETWEEN(1,3)),0),0)&amp;"】")</f>
        <v/>
      </c>
      <c r="AA10" s="1"/>
      <c r="AB10" s="1"/>
      <c r="AC10" s="1"/>
    </row>
    <row r="11" spans="1:35" ht="26.65" customHeight="1">
      <c r="B11" s="228">
        <v>2</v>
      </c>
      <c r="C11" s="477" t="str">
        <f>IF('様式A-7-3'!C11="","",'様式A-7-3'!C11)</f>
        <v/>
      </c>
      <c r="D11" s="56" t="str">
        <f>IF('様式A-7-3'!D11="","",'様式A-7-3'!D11)</f>
        <v/>
      </c>
      <c r="E11" s="477" t="str">
        <f>IF('様式A-7-3'!E11="","",'様式A-7-3'!E11)</f>
        <v/>
      </c>
      <c r="F11" s="477" t="str">
        <f>IF('様式A-7-3'!F11="","",'様式A-7-3'!F11)</f>
        <v/>
      </c>
      <c r="G11" s="392" t="str">
        <f>IF('様式A-7-3'!G11="","",'様式A-7-3'!G11)</f>
        <v/>
      </c>
      <c r="H11" s="392" t="str">
        <f>IF('様式A-7-3'!H11="","",'様式A-7-3'!H11)</f>
        <v/>
      </c>
      <c r="I11" s="392" t="str">
        <f>IF('様式A-7-3'!I11="","",'様式A-7-3'!I11)</f>
        <v/>
      </c>
      <c r="J11" s="392" t="str">
        <f>IF('様式A-7-3'!J11="","",'様式A-7-3'!J11)</f>
        <v/>
      </c>
      <c r="K11" s="392" t="str">
        <f>IF('様式A-7-3'!K11="","",'様式A-7-3'!K11)</f>
        <v/>
      </c>
      <c r="L11" s="392" t="str">
        <f>IF('様式A-7-3'!L11="","",'様式A-7-3'!L11)</f>
        <v/>
      </c>
      <c r="M11" s="392" t="str">
        <f>IF('様式A-7-3'!M11="","",'様式A-7-3'!M11)</f>
        <v/>
      </c>
      <c r="N11" s="392" t="str">
        <f>IF('様式A-7-3'!N11="","",'様式A-7-3'!N11)</f>
        <v/>
      </c>
      <c r="O11" s="392" t="str">
        <f>IF('様式A-7-3'!O11="","",'様式A-7-3'!O11)</f>
        <v/>
      </c>
      <c r="P11" s="392" t="str">
        <f>IF('様式A-7-3'!P11="","",'様式A-7-3'!P11)</f>
        <v/>
      </c>
      <c r="Q11" s="392" t="str">
        <f>IF('様式A-7-3'!Q11="","",'様式A-7-3'!Q11)</f>
        <v/>
      </c>
      <c r="R11" s="477" t="str">
        <f>IF('様式A-7-3'!S11="","",'様式A-7-3'!S11)</f>
        <v/>
      </c>
      <c r="S11" s="52" t="str">
        <f ca="1">IF('様式A-7-3'!S11="","","【"&amp;ROUND(IFERROR(IF(ABS('様式A-7-3'!S11)&gt;=10,IF('様式A-7-3'!S11&gt;=0,'様式A-7-3'!S11*RANDBETWEEN(80,90)*0.01,'様式A-7-3'!S11*RANDBETWEEN(110,120)*0.01),'様式A-7-3'!S11-RANDBETWEEN(1,3)),0),0)&amp;"～"&amp;ROUND(IFERROR(IF(ABS('様式A-7-3'!S11)&gt;=10,IF('様式A-7-3'!S11&gt;=0,'様式A-7-3'!S11*RANDBETWEEN(110,120)*0.01,'様式A-7-3'!S11*RANDBETWEEN(80,90)*0.01),'様式A-7-3'!S11+RANDBETWEEN(1,3)),0),0)&amp;"】")</f>
        <v/>
      </c>
      <c r="T11" s="52" t="str">
        <f>IF('様式A-7-3'!T11="","",'様式A-7-3'!T11)</f>
        <v/>
      </c>
      <c r="U11" s="232" t="str">
        <f ca="1">IF('様式A-7-3'!U11="","","【"&amp;ROUND(IFERROR(IF(ABS('様式A-7-3'!U11)&gt;=10,IF('様式A-7-3'!U11&gt;=0,'様式A-7-3'!U11*RANDBETWEEN(80,90)*0.01,'様式A-7-3'!U11*RANDBETWEEN(110,120)*0.01),'様式A-7-3'!U11-RANDBETWEEN(1,3)),0),0)&amp;"～"&amp;ROUND(IFERROR(IF(ABS('様式A-7-3'!U11)&gt;=10,IF('様式A-7-3'!U11&gt;=0,'様式A-7-3'!U11*RANDBETWEEN(110,120)*0.01,'様式A-7-3'!U11*RANDBETWEEN(80,90)*0.01),'様式A-7-3'!U11+RANDBETWEEN(1,3)),0),0)&amp;"】")</f>
        <v/>
      </c>
      <c r="V11" s="329" t="str">
        <f ca="1">IF('様式A-7-3'!V11="","","【"&amp;ROUND(IFERROR(IF(ABS('様式A-7-3'!V11)&gt;=10,IF('様式A-7-3'!V11&gt;=0,'様式A-7-3'!V11*RANDBETWEEN(80,90)*0.01,'様式A-7-3'!V11*RANDBETWEEN(110,120)*0.01),'様式A-7-3'!V11-RANDBETWEEN(1,3)),0),0)&amp;"～"&amp;ROUND(IFERROR(IF(ABS('様式A-7-3'!V11)&gt;=10,IF('様式A-7-3'!V11&gt;=0,'様式A-7-3'!V11*RANDBETWEEN(110,120)*0.01,'様式A-7-3'!V11*RANDBETWEEN(80,90)*0.01),'様式A-7-3'!V11+RANDBETWEEN(1,3)),0),0)&amp;"】")</f>
        <v/>
      </c>
      <c r="AA11" s="1"/>
      <c r="AB11" s="1"/>
      <c r="AC11" s="1"/>
    </row>
    <row r="12" spans="1:35" ht="26.65" customHeight="1">
      <c r="B12" s="228">
        <v>3</v>
      </c>
      <c r="C12" s="477" t="str">
        <f>IF('様式A-7-3'!C12="","",'様式A-7-3'!C12)</f>
        <v/>
      </c>
      <c r="D12" s="56" t="str">
        <f>IF('様式A-7-3'!D12="","",'様式A-7-3'!D12)</f>
        <v/>
      </c>
      <c r="E12" s="477" t="str">
        <f>IF('様式A-7-3'!E12="","",'様式A-7-3'!E12)</f>
        <v/>
      </c>
      <c r="F12" s="477" t="str">
        <f>IF('様式A-7-3'!F12="","",'様式A-7-3'!F12)</f>
        <v/>
      </c>
      <c r="G12" s="392" t="str">
        <f>IF('様式A-7-3'!G12="","",'様式A-7-3'!G12)</f>
        <v/>
      </c>
      <c r="H12" s="392" t="str">
        <f>IF('様式A-7-3'!H12="","",'様式A-7-3'!H12)</f>
        <v/>
      </c>
      <c r="I12" s="392" t="str">
        <f>IF('様式A-7-3'!I12="","",'様式A-7-3'!I12)</f>
        <v/>
      </c>
      <c r="J12" s="392" t="str">
        <f>IF('様式A-7-3'!J12="","",'様式A-7-3'!J12)</f>
        <v/>
      </c>
      <c r="K12" s="392" t="str">
        <f>IF('様式A-7-3'!K12="","",'様式A-7-3'!K12)</f>
        <v/>
      </c>
      <c r="L12" s="392" t="str">
        <f>IF('様式A-7-3'!L12="","",'様式A-7-3'!L12)</f>
        <v/>
      </c>
      <c r="M12" s="392" t="str">
        <f>IF('様式A-7-3'!M12="","",'様式A-7-3'!M12)</f>
        <v/>
      </c>
      <c r="N12" s="392" t="str">
        <f>IF('様式A-7-3'!N12="","",'様式A-7-3'!N12)</f>
        <v/>
      </c>
      <c r="O12" s="392" t="str">
        <f>IF('様式A-7-3'!O12="","",'様式A-7-3'!O12)</f>
        <v/>
      </c>
      <c r="P12" s="392" t="str">
        <f>IF('様式A-7-3'!P12="","",'様式A-7-3'!P12)</f>
        <v/>
      </c>
      <c r="Q12" s="392" t="str">
        <f>IF('様式A-7-3'!Q12="","",'様式A-7-3'!Q12)</f>
        <v/>
      </c>
      <c r="R12" s="477" t="str">
        <f>IF('様式A-7-3'!S12="","",'様式A-7-3'!S12)</f>
        <v/>
      </c>
      <c r="S12" s="52" t="str">
        <f ca="1">IF('様式A-7-3'!S12="","","【"&amp;ROUND(IFERROR(IF(ABS('様式A-7-3'!S12)&gt;=10,IF('様式A-7-3'!S12&gt;=0,'様式A-7-3'!S12*RANDBETWEEN(80,90)*0.01,'様式A-7-3'!S12*RANDBETWEEN(110,120)*0.01),'様式A-7-3'!S12-RANDBETWEEN(1,3)),0),0)&amp;"～"&amp;ROUND(IFERROR(IF(ABS('様式A-7-3'!S12)&gt;=10,IF('様式A-7-3'!S12&gt;=0,'様式A-7-3'!S12*RANDBETWEEN(110,120)*0.01,'様式A-7-3'!S12*RANDBETWEEN(80,90)*0.01),'様式A-7-3'!S12+RANDBETWEEN(1,3)),0),0)&amp;"】")</f>
        <v/>
      </c>
      <c r="T12" s="52" t="str">
        <f>IF('様式A-7-3'!T12="","",'様式A-7-3'!T12)</f>
        <v/>
      </c>
      <c r="U12" s="232" t="str">
        <f ca="1">IF('様式A-7-3'!U12="","","【"&amp;ROUND(IFERROR(IF(ABS('様式A-7-3'!U12)&gt;=10,IF('様式A-7-3'!U12&gt;=0,'様式A-7-3'!U12*RANDBETWEEN(80,90)*0.01,'様式A-7-3'!U12*RANDBETWEEN(110,120)*0.01),'様式A-7-3'!U12-RANDBETWEEN(1,3)),0),0)&amp;"～"&amp;ROUND(IFERROR(IF(ABS('様式A-7-3'!U12)&gt;=10,IF('様式A-7-3'!U12&gt;=0,'様式A-7-3'!U12*RANDBETWEEN(110,120)*0.01,'様式A-7-3'!U12*RANDBETWEEN(80,90)*0.01),'様式A-7-3'!U12+RANDBETWEEN(1,3)),0),0)&amp;"】")</f>
        <v/>
      </c>
      <c r="V12" s="329" t="str">
        <f ca="1">IF('様式A-7-3'!V12="","","【"&amp;ROUND(IFERROR(IF(ABS('様式A-7-3'!V12)&gt;=10,IF('様式A-7-3'!V12&gt;=0,'様式A-7-3'!V12*RANDBETWEEN(80,90)*0.01,'様式A-7-3'!V12*RANDBETWEEN(110,120)*0.01),'様式A-7-3'!V12-RANDBETWEEN(1,3)),0),0)&amp;"～"&amp;ROUND(IFERROR(IF(ABS('様式A-7-3'!V12)&gt;=10,IF('様式A-7-3'!V12&gt;=0,'様式A-7-3'!V12*RANDBETWEEN(110,120)*0.01,'様式A-7-3'!V12*RANDBETWEEN(80,90)*0.01),'様式A-7-3'!V12+RANDBETWEEN(1,3)),0),0)&amp;"】")</f>
        <v/>
      </c>
      <c r="AA12" s="1"/>
      <c r="AB12" s="1"/>
      <c r="AC12" s="1"/>
    </row>
    <row r="13" spans="1:35" ht="26.65" customHeight="1">
      <c r="B13" s="228">
        <v>4</v>
      </c>
      <c r="C13" s="477" t="str">
        <f>IF('様式A-7-3'!C13="","",'様式A-7-3'!C13)</f>
        <v/>
      </c>
      <c r="D13" s="56" t="str">
        <f>IF('様式A-7-3'!D13="","",'様式A-7-3'!D13)</f>
        <v/>
      </c>
      <c r="E13" s="477" t="str">
        <f>IF('様式A-7-3'!E13="","",'様式A-7-3'!E13)</f>
        <v/>
      </c>
      <c r="F13" s="477" t="str">
        <f>IF('様式A-7-3'!F13="","",'様式A-7-3'!F13)</f>
        <v/>
      </c>
      <c r="G13" s="392" t="str">
        <f>IF('様式A-7-3'!G13="","",'様式A-7-3'!G13)</f>
        <v/>
      </c>
      <c r="H13" s="392" t="str">
        <f>IF('様式A-7-3'!H13="","",'様式A-7-3'!H13)</f>
        <v/>
      </c>
      <c r="I13" s="392" t="str">
        <f>IF('様式A-7-3'!I13="","",'様式A-7-3'!I13)</f>
        <v/>
      </c>
      <c r="J13" s="392" t="str">
        <f>IF('様式A-7-3'!J13="","",'様式A-7-3'!J13)</f>
        <v/>
      </c>
      <c r="K13" s="392" t="str">
        <f>IF('様式A-7-3'!K13="","",'様式A-7-3'!K13)</f>
        <v/>
      </c>
      <c r="L13" s="392" t="str">
        <f>IF('様式A-7-3'!L13="","",'様式A-7-3'!L13)</f>
        <v/>
      </c>
      <c r="M13" s="392" t="str">
        <f>IF('様式A-7-3'!M13="","",'様式A-7-3'!M13)</f>
        <v/>
      </c>
      <c r="N13" s="392" t="str">
        <f>IF('様式A-7-3'!N13="","",'様式A-7-3'!N13)</f>
        <v/>
      </c>
      <c r="O13" s="392" t="str">
        <f>IF('様式A-7-3'!O13="","",'様式A-7-3'!O13)</f>
        <v/>
      </c>
      <c r="P13" s="392" t="str">
        <f>IF('様式A-7-3'!P13="","",'様式A-7-3'!P13)</f>
        <v/>
      </c>
      <c r="Q13" s="392" t="str">
        <f>IF('様式A-7-3'!Q13="","",'様式A-7-3'!Q13)</f>
        <v/>
      </c>
      <c r="R13" s="477" t="str">
        <f>IF('様式A-7-3'!S13="","",'様式A-7-3'!S13)</f>
        <v/>
      </c>
      <c r="S13" s="52" t="str">
        <f ca="1">IF('様式A-7-3'!S13="","","【"&amp;ROUND(IFERROR(IF(ABS('様式A-7-3'!S13)&gt;=10,IF('様式A-7-3'!S13&gt;=0,'様式A-7-3'!S13*RANDBETWEEN(80,90)*0.01,'様式A-7-3'!S13*RANDBETWEEN(110,120)*0.01),'様式A-7-3'!S13-RANDBETWEEN(1,3)),0),0)&amp;"～"&amp;ROUND(IFERROR(IF(ABS('様式A-7-3'!S13)&gt;=10,IF('様式A-7-3'!S13&gt;=0,'様式A-7-3'!S13*RANDBETWEEN(110,120)*0.01,'様式A-7-3'!S13*RANDBETWEEN(80,90)*0.01),'様式A-7-3'!S13+RANDBETWEEN(1,3)),0),0)&amp;"】")</f>
        <v/>
      </c>
      <c r="T13" s="52" t="str">
        <f>IF('様式A-7-3'!T13="","",'様式A-7-3'!T13)</f>
        <v/>
      </c>
      <c r="U13" s="232" t="str">
        <f ca="1">IF('様式A-7-3'!U13="","","【"&amp;ROUND(IFERROR(IF(ABS('様式A-7-3'!U13)&gt;=10,IF('様式A-7-3'!U13&gt;=0,'様式A-7-3'!U13*RANDBETWEEN(80,90)*0.01,'様式A-7-3'!U13*RANDBETWEEN(110,120)*0.01),'様式A-7-3'!U13-RANDBETWEEN(1,3)),0),0)&amp;"～"&amp;ROUND(IFERROR(IF(ABS('様式A-7-3'!U13)&gt;=10,IF('様式A-7-3'!U13&gt;=0,'様式A-7-3'!U13*RANDBETWEEN(110,120)*0.01,'様式A-7-3'!U13*RANDBETWEEN(80,90)*0.01),'様式A-7-3'!U13+RANDBETWEEN(1,3)),0),0)&amp;"】")</f>
        <v/>
      </c>
      <c r="V13" s="329" t="str">
        <f ca="1">IF('様式A-7-3'!V13="","","【"&amp;ROUND(IFERROR(IF(ABS('様式A-7-3'!V13)&gt;=10,IF('様式A-7-3'!V13&gt;=0,'様式A-7-3'!V13*RANDBETWEEN(80,90)*0.01,'様式A-7-3'!V13*RANDBETWEEN(110,120)*0.01),'様式A-7-3'!V13-RANDBETWEEN(1,3)),0),0)&amp;"～"&amp;ROUND(IFERROR(IF(ABS('様式A-7-3'!V13)&gt;=10,IF('様式A-7-3'!V13&gt;=0,'様式A-7-3'!V13*RANDBETWEEN(110,120)*0.01,'様式A-7-3'!V13*RANDBETWEEN(80,90)*0.01),'様式A-7-3'!V13+RANDBETWEEN(1,3)),0),0)&amp;"】")</f>
        <v/>
      </c>
      <c r="AA13" s="1"/>
      <c r="AB13" s="1"/>
      <c r="AC13" s="1"/>
    </row>
    <row r="14" spans="1:35" ht="26.65" customHeight="1">
      <c r="B14" s="228">
        <v>5</v>
      </c>
      <c r="C14" s="477" t="str">
        <f>IF('様式A-7-3'!C14="","",'様式A-7-3'!C14)</f>
        <v/>
      </c>
      <c r="D14" s="56" t="str">
        <f>IF('様式A-7-3'!D14="","",'様式A-7-3'!D14)</f>
        <v/>
      </c>
      <c r="E14" s="477" t="str">
        <f>IF('様式A-7-3'!E14="","",'様式A-7-3'!E14)</f>
        <v/>
      </c>
      <c r="F14" s="477" t="str">
        <f>IF('様式A-7-3'!F14="","",'様式A-7-3'!F14)</f>
        <v/>
      </c>
      <c r="G14" s="392" t="str">
        <f>IF('様式A-7-3'!G14="","",'様式A-7-3'!G14)</f>
        <v/>
      </c>
      <c r="H14" s="392" t="str">
        <f>IF('様式A-7-3'!H14="","",'様式A-7-3'!H14)</f>
        <v/>
      </c>
      <c r="I14" s="392" t="str">
        <f>IF('様式A-7-3'!I14="","",'様式A-7-3'!I14)</f>
        <v/>
      </c>
      <c r="J14" s="392" t="str">
        <f>IF('様式A-7-3'!J14="","",'様式A-7-3'!J14)</f>
        <v/>
      </c>
      <c r="K14" s="392" t="str">
        <f>IF('様式A-7-3'!K14="","",'様式A-7-3'!K14)</f>
        <v/>
      </c>
      <c r="L14" s="392" t="str">
        <f>IF('様式A-7-3'!L14="","",'様式A-7-3'!L14)</f>
        <v/>
      </c>
      <c r="M14" s="392" t="str">
        <f>IF('様式A-7-3'!M14="","",'様式A-7-3'!M14)</f>
        <v/>
      </c>
      <c r="N14" s="392" t="str">
        <f>IF('様式A-7-3'!N14="","",'様式A-7-3'!N14)</f>
        <v/>
      </c>
      <c r="O14" s="392" t="str">
        <f>IF('様式A-7-3'!O14="","",'様式A-7-3'!O14)</f>
        <v/>
      </c>
      <c r="P14" s="392" t="str">
        <f>IF('様式A-7-3'!P14="","",'様式A-7-3'!P14)</f>
        <v/>
      </c>
      <c r="Q14" s="392" t="str">
        <f>IF('様式A-7-3'!Q14="","",'様式A-7-3'!Q14)</f>
        <v/>
      </c>
      <c r="R14" s="477" t="str">
        <f>IF('様式A-7-3'!S14="","",'様式A-7-3'!S14)</f>
        <v/>
      </c>
      <c r="S14" s="52" t="str">
        <f ca="1">IF('様式A-7-3'!S14="","","【"&amp;ROUND(IFERROR(IF(ABS('様式A-7-3'!S14)&gt;=10,IF('様式A-7-3'!S14&gt;=0,'様式A-7-3'!S14*RANDBETWEEN(80,90)*0.01,'様式A-7-3'!S14*RANDBETWEEN(110,120)*0.01),'様式A-7-3'!S14-RANDBETWEEN(1,3)),0),0)&amp;"～"&amp;ROUND(IFERROR(IF(ABS('様式A-7-3'!S14)&gt;=10,IF('様式A-7-3'!S14&gt;=0,'様式A-7-3'!S14*RANDBETWEEN(110,120)*0.01,'様式A-7-3'!S14*RANDBETWEEN(80,90)*0.01),'様式A-7-3'!S14+RANDBETWEEN(1,3)),0),0)&amp;"】")</f>
        <v/>
      </c>
      <c r="T14" s="52" t="str">
        <f>IF('様式A-7-3'!T14="","",'様式A-7-3'!T14)</f>
        <v/>
      </c>
      <c r="U14" s="232" t="str">
        <f ca="1">IF('様式A-7-3'!U14="","","【"&amp;ROUND(IFERROR(IF(ABS('様式A-7-3'!U14)&gt;=10,IF('様式A-7-3'!U14&gt;=0,'様式A-7-3'!U14*RANDBETWEEN(80,90)*0.01,'様式A-7-3'!U14*RANDBETWEEN(110,120)*0.01),'様式A-7-3'!U14-RANDBETWEEN(1,3)),0),0)&amp;"～"&amp;ROUND(IFERROR(IF(ABS('様式A-7-3'!U14)&gt;=10,IF('様式A-7-3'!U14&gt;=0,'様式A-7-3'!U14*RANDBETWEEN(110,120)*0.01,'様式A-7-3'!U14*RANDBETWEEN(80,90)*0.01),'様式A-7-3'!U14+RANDBETWEEN(1,3)),0),0)&amp;"】")</f>
        <v/>
      </c>
      <c r="V14" s="329" t="str">
        <f ca="1">IF('様式A-7-3'!V14="","","【"&amp;ROUND(IFERROR(IF(ABS('様式A-7-3'!V14)&gt;=10,IF('様式A-7-3'!V14&gt;=0,'様式A-7-3'!V14*RANDBETWEEN(80,90)*0.01,'様式A-7-3'!V14*RANDBETWEEN(110,120)*0.01),'様式A-7-3'!V14-RANDBETWEEN(1,3)),0),0)&amp;"～"&amp;ROUND(IFERROR(IF(ABS('様式A-7-3'!V14)&gt;=10,IF('様式A-7-3'!V14&gt;=0,'様式A-7-3'!V14*RANDBETWEEN(110,120)*0.01,'様式A-7-3'!V14*RANDBETWEEN(80,90)*0.01),'様式A-7-3'!V14+RANDBETWEEN(1,3)),0),0)&amp;"】")</f>
        <v/>
      </c>
      <c r="AA14" s="1"/>
      <c r="AB14" s="1"/>
      <c r="AC14" s="1"/>
    </row>
    <row r="15" spans="1:35" ht="26.65" customHeight="1">
      <c r="B15" s="228">
        <v>6</v>
      </c>
      <c r="C15" s="477" t="str">
        <f>IF('様式A-7-3'!C15="","",'様式A-7-3'!C15)</f>
        <v/>
      </c>
      <c r="D15" s="56" t="str">
        <f>IF('様式A-7-3'!D15="","",'様式A-7-3'!D15)</f>
        <v/>
      </c>
      <c r="E15" s="477" t="str">
        <f>IF('様式A-7-3'!E15="","",'様式A-7-3'!E15)</f>
        <v/>
      </c>
      <c r="F15" s="477" t="str">
        <f>IF('様式A-7-3'!F15="","",'様式A-7-3'!F15)</f>
        <v/>
      </c>
      <c r="G15" s="392" t="str">
        <f>IF('様式A-7-3'!G15="","",'様式A-7-3'!G15)</f>
        <v/>
      </c>
      <c r="H15" s="392" t="str">
        <f>IF('様式A-7-3'!H15="","",'様式A-7-3'!H15)</f>
        <v/>
      </c>
      <c r="I15" s="392" t="str">
        <f>IF('様式A-7-3'!I15="","",'様式A-7-3'!I15)</f>
        <v/>
      </c>
      <c r="J15" s="392" t="str">
        <f>IF('様式A-7-3'!J15="","",'様式A-7-3'!J15)</f>
        <v/>
      </c>
      <c r="K15" s="392" t="str">
        <f>IF('様式A-7-3'!K15="","",'様式A-7-3'!K15)</f>
        <v/>
      </c>
      <c r="L15" s="392" t="str">
        <f>IF('様式A-7-3'!L15="","",'様式A-7-3'!L15)</f>
        <v/>
      </c>
      <c r="M15" s="392" t="str">
        <f>IF('様式A-7-3'!M15="","",'様式A-7-3'!M15)</f>
        <v/>
      </c>
      <c r="N15" s="392" t="str">
        <f>IF('様式A-7-3'!N15="","",'様式A-7-3'!N15)</f>
        <v/>
      </c>
      <c r="O15" s="392" t="str">
        <f>IF('様式A-7-3'!O15="","",'様式A-7-3'!O15)</f>
        <v/>
      </c>
      <c r="P15" s="392" t="str">
        <f>IF('様式A-7-3'!P15="","",'様式A-7-3'!P15)</f>
        <v/>
      </c>
      <c r="Q15" s="392" t="str">
        <f>IF('様式A-7-3'!Q15="","",'様式A-7-3'!Q15)</f>
        <v/>
      </c>
      <c r="R15" s="477" t="str">
        <f>IF('様式A-7-3'!S15="","",'様式A-7-3'!S15)</f>
        <v/>
      </c>
      <c r="S15" s="52" t="str">
        <f ca="1">IF('様式A-7-3'!S15="","","【"&amp;ROUND(IFERROR(IF(ABS('様式A-7-3'!S15)&gt;=10,IF('様式A-7-3'!S15&gt;=0,'様式A-7-3'!S15*RANDBETWEEN(80,90)*0.01,'様式A-7-3'!S15*RANDBETWEEN(110,120)*0.01),'様式A-7-3'!S15-RANDBETWEEN(1,3)),0),0)&amp;"～"&amp;ROUND(IFERROR(IF(ABS('様式A-7-3'!S15)&gt;=10,IF('様式A-7-3'!S15&gt;=0,'様式A-7-3'!S15*RANDBETWEEN(110,120)*0.01,'様式A-7-3'!S15*RANDBETWEEN(80,90)*0.01),'様式A-7-3'!S15+RANDBETWEEN(1,3)),0),0)&amp;"】")</f>
        <v/>
      </c>
      <c r="T15" s="52" t="str">
        <f>IF('様式A-7-3'!T15="","",'様式A-7-3'!T15)</f>
        <v/>
      </c>
      <c r="U15" s="232" t="str">
        <f ca="1">IF('様式A-7-3'!U15="","","【"&amp;ROUND(IFERROR(IF(ABS('様式A-7-3'!U15)&gt;=10,IF('様式A-7-3'!U15&gt;=0,'様式A-7-3'!U15*RANDBETWEEN(80,90)*0.01,'様式A-7-3'!U15*RANDBETWEEN(110,120)*0.01),'様式A-7-3'!U15-RANDBETWEEN(1,3)),0),0)&amp;"～"&amp;ROUND(IFERROR(IF(ABS('様式A-7-3'!U15)&gt;=10,IF('様式A-7-3'!U15&gt;=0,'様式A-7-3'!U15*RANDBETWEEN(110,120)*0.01,'様式A-7-3'!U15*RANDBETWEEN(80,90)*0.01),'様式A-7-3'!U15+RANDBETWEEN(1,3)),0),0)&amp;"】")</f>
        <v/>
      </c>
      <c r="V15" s="329" t="str">
        <f ca="1">IF('様式A-7-3'!V15="","","【"&amp;ROUND(IFERROR(IF(ABS('様式A-7-3'!V15)&gt;=10,IF('様式A-7-3'!V15&gt;=0,'様式A-7-3'!V15*RANDBETWEEN(80,90)*0.01,'様式A-7-3'!V15*RANDBETWEEN(110,120)*0.01),'様式A-7-3'!V15-RANDBETWEEN(1,3)),0),0)&amp;"～"&amp;ROUND(IFERROR(IF(ABS('様式A-7-3'!V15)&gt;=10,IF('様式A-7-3'!V15&gt;=0,'様式A-7-3'!V15*RANDBETWEEN(110,120)*0.01,'様式A-7-3'!V15*RANDBETWEEN(80,90)*0.01),'様式A-7-3'!V15+RANDBETWEEN(1,3)),0),0)&amp;"】")</f>
        <v/>
      </c>
      <c r="AA15" s="1"/>
      <c r="AB15" s="1"/>
      <c r="AC15" s="1"/>
    </row>
    <row r="16" spans="1:35" ht="26.65" customHeight="1">
      <c r="B16" s="228">
        <v>7</v>
      </c>
      <c r="C16" s="477" t="str">
        <f>IF('様式A-7-3'!C16="","",'様式A-7-3'!C16)</f>
        <v/>
      </c>
      <c r="D16" s="56" t="str">
        <f>IF('様式A-7-3'!D16="","",'様式A-7-3'!D16)</f>
        <v/>
      </c>
      <c r="E16" s="477" t="str">
        <f>IF('様式A-7-3'!E16="","",'様式A-7-3'!E16)</f>
        <v/>
      </c>
      <c r="F16" s="477" t="str">
        <f>IF('様式A-7-3'!F16="","",'様式A-7-3'!F16)</f>
        <v/>
      </c>
      <c r="G16" s="392" t="str">
        <f>IF('様式A-7-3'!G16="","",'様式A-7-3'!G16)</f>
        <v/>
      </c>
      <c r="H16" s="392" t="str">
        <f>IF('様式A-7-3'!H16="","",'様式A-7-3'!H16)</f>
        <v/>
      </c>
      <c r="I16" s="392" t="str">
        <f>IF('様式A-7-3'!I16="","",'様式A-7-3'!I16)</f>
        <v/>
      </c>
      <c r="J16" s="392" t="str">
        <f>IF('様式A-7-3'!J16="","",'様式A-7-3'!J16)</f>
        <v/>
      </c>
      <c r="K16" s="392" t="str">
        <f>IF('様式A-7-3'!K16="","",'様式A-7-3'!K16)</f>
        <v/>
      </c>
      <c r="L16" s="392" t="str">
        <f>IF('様式A-7-3'!L16="","",'様式A-7-3'!L16)</f>
        <v/>
      </c>
      <c r="M16" s="392" t="str">
        <f>IF('様式A-7-3'!M16="","",'様式A-7-3'!M16)</f>
        <v/>
      </c>
      <c r="N16" s="392" t="str">
        <f>IF('様式A-7-3'!N16="","",'様式A-7-3'!N16)</f>
        <v/>
      </c>
      <c r="O16" s="392" t="str">
        <f>IF('様式A-7-3'!O16="","",'様式A-7-3'!O16)</f>
        <v/>
      </c>
      <c r="P16" s="392" t="str">
        <f>IF('様式A-7-3'!P16="","",'様式A-7-3'!P16)</f>
        <v/>
      </c>
      <c r="Q16" s="392" t="str">
        <f>IF('様式A-7-3'!Q16="","",'様式A-7-3'!Q16)</f>
        <v/>
      </c>
      <c r="R16" s="477" t="str">
        <f>IF('様式A-7-3'!S16="","",'様式A-7-3'!S16)</f>
        <v/>
      </c>
      <c r="S16" s="52" t="str">
        <f ca="1">IF('様式A-7-3'!S16="","","【"&amp;ROUND(IFERROR(IF(ABS('様式A-7-3'!S16)&gt;=10,IF('様式A-7-3'!S16&gt;=0,'様式A-7-3'!S16*RANDBETWEEN(80,90)*0.01,'様式A-7-3'!S16*RANDBETWEEN(110,120)*0.01),'様式A-7-3'!S16-RANDBETWEEN(1,3)),0),0)&amp;"～"&amp;ROUND(IFERROR(IF(ABS('様式A-7-3'!S16)&gt;=10,IF('様式A-7-3'!S16&gt;=0,'様式A-7-3'!S16*RANDBETWEEN(110,120)*0.01,'様式A-7-3'!S16*RANDBETWEEN(80,90)*0.01),'様式A-7-3'!S16+RANDBETWEEN(1,3)),0),0)&amp;"】")</f>
        <v/>
      </c>
      <c r="T16" s="52" t="str">
        <f>IF('様式A-7-3'!T16="","",'様式A-7-3'!T16)</f>
        <v/>
      </c>
      <c r="U16" s="232" t="str">
        <f ca="1">IF('様式A-7-3'!U16="","","【"&amp;ROUND(IFERROR(IF(ABS('様式A-7-3'!U16)&gt;=10,IF('様式A-7-3'!U16&gt;=0,'様式A-7-3'!U16*RANDBETWEEN(80,90)*0.01,'様式A-7-3'!U16*RANDBETWEEN(110,120)*0.01),'様式A-7-3'!U16-RANDBETWEEN(1,3)),0),0)&amp;"～"&amp;ROUND(IFERROR(IF(ABS('様式A-7-3'!U16)&gt;=10,IF('様式A-7-3'!U16&gt;=0,'様式A-7-3'!U16*RANDBETWEEN(110,120)*0.01,'様式A-7-3'!U16*RANDBETWEEN(80,90)*0.01),'様式A-7-3'!U16+RANDBETWEEN(1,3)),0),0)&amp;"】")</f>
        <v/>
      </c>
      <c r="V16" s="329" t="str">
        <f ca="1">IF('様式A-7-3'!V16="","","【"&amp;ROUND(IFERROR(IF(ABS('様式A-7-3'!V16)&gt;=10,IF('様式A-7-3'!V16&gt;=0,'様式A-7-3'!V16*RANDBETWEEN(80,90)*0.01,'様式A-7-3'!V16*RANDBETWEEN(110,120)*0.01),'様式A-7-3'!V16-RANDBETWEEN(1,3)),0),0)&amp;"～"&amp;ROUND(IFERROR(IF(ABS('様式A-7-3'!V16)&gt;=10,IF('様式A-7-3'!V16&gt;=0,'様式A-7-3'!V16*RANDBETWEEN(110,120)*0.01,'様式A-7-3'!V16*RANDBETWEEN(80,90)*0.01),'様式A-7-3'!V16+RANDBETWEEN(1,3)),0),0)&amp;"】")</f>
        <v/>
      </c>
      <c r="AA16" s="1"/>
      <c r="AB16" s="1"/>
      <c r="AC16" s="1"/>
    </row>
    <row r="17" spans="2:29" ht="26.65" customHeight="1">
      <c r="B17" s="228">
        <v>8</v>
      </c>
      <c r="C17" s="477" t="str">
        <f>IF('様式A-7-3'!C17="","",'様式A-7-3'!C17)</f>
        <v/>
      </c>
      <c r="D17" s="56" t="str">
        <f>IF('様式A-7-3'!D17="","",'様式A-7-3'!D17)</f>
        <v/>
      </c>
      <c r="E17" s="477" t="str">
        <f>IF('様式A-7-3'!E17="","",'様式A-7-3'!E17)</f>
        <v/>
      </c>
      <c r="F17" s="477" t="str">
        <f>IF('様式A-7-3'!F17="","",'様式A-7-3'!F17)</f>
        <v/>
      </c>
      <c r="G17" s="392" t="str">
        <f>IF('様式A-7-3'!G17="","",'様式A-7-3'!G17)</f>
        <v/>
      </c>
      <c r="H17" s="392" t="str">
        <f>IF('様式A-7-3'!H17="","",'様式A-7-3'!H17)</f>
        <v/>
      </c>
      <c r="I17" s="392" t="str">
        <f>IF('様式A-7-3'!I17="","",'様式A-7-3'!I17)</f>
        <v/>
      </c>
      <c r="J17" s="392" t="str">
        <f>IF('様式A-7-3'!J17="","",'様式A-7-3'!J17)</f>
        <v/>
      </c>
      <c r="K17" s="392" t="str">
        <f>IF('様式A-7-3'!K17="","",'様式A-7-3'!K17)</f>
        <v/>
      </c>
      <c r="L17" s="392" t="str">
        <f>IF('様式A-7-3'!L17="","",'様式A-7-3'!L17)</f>
        <v/>
      </c>
      <c r="M17" s="392" t="str">
        <f>IF('様式A-7-3'!M17="","",'様式A-7-3'!M17)</f>
        <v/>
      </c>
      <c r="N17" s="392" t="str">
        <f>IF('様式A-7-3'!N17="","",'様式A-7-3'!N17)</f>
        <v/>
      </c>
      <c r="O17" s="392" t="str">
        <f>IF('様式A-7-3'!O17="","",'様式A-7-3'!O17)</f>
        <v/>
      </c>
      <c r="P17" s="392" t="str">
        <f>IF('様式A-7-3'!P17="","",'様式A-7-3'!P17)</f>
        <v/>
      </c>
      <c r="Q17" s="392" t="str">
        <f>IF('様式A-7-3'!Q17="","",'様式A-7-3'!Q17)</f>
        <v/>
      </c>
      <c r="R17" s="477" t="str">
        <f>IF('様式A-7-3'!S17="","",'様式A-7-3'!S17)</f>
        <v/>
      </c>
      <c r="S17" s="52" t="str">
        <f ca="1">IF('様式A-7-3'!S17="","","【"&amp;ROUND(IFERROR(IF(ABS('様式A-7-3'!S17)&gt;=10,IF('様式A-7-3'!S17&gt;=0,'様式A-7-3'!S17*RANDBETWEEN(80,90)*0.01,'様式A-7-3'!S17*RANDBETWEEN(110,120)*0.01),'様式A-7-3'!S17-RANDBETWEEN(1,3)),0),0)&amp;"～"&amp;ROUND(IFERROR(IF(ABS('様式A-7-3'!S17)&gt;=10,IF('様式A-7-3'!S17&gt;=0,'様式A-7-3'!S17*RANDBETWEEN(110,120)*0.01,'様式A-7-3'!S17*RANDBETWEEN(80,90)*0.01),'様式A-7-3'!S17+RANDBETWEEN(1,3)),0),0)&amp;"】")</f>
        <v/>
      </c>
      <c r="T17" s="52" t="str">
        <f>IF('様式A-7-3'!T17="","",'様式A-7-3'!T17)</f>
        <v/>
      </c>
      <c r="U17" s="232" t="str">
        <f ca="1">IF('様式A-7-3'!U17="","","【"&amp;ROUND(IFERROR(IF(ABS('様式A-7-3'!U17)&gt;=10,IF('様式A-7-3'!U17&gt;=0,'様式A-7-3'!U17*RANDBETWEEN(80,90)*0.01,'様式A-7-3'!U17*RANDBETWEEN(110,120)*0.01),'様式A-7-3'!U17-RANDBETWEEN(1,3)),0),0)&amp;"～"&amp;ROUND(IFERROR(IF(ABS('様式A-7-3'!U17)&gt;=10,IF('様式A-7-3'!U17&gt;=0,'様式A-7-3'!U17*RANDBETWEEN(110,120)*0.01,'様式A-7-3'!U17*RANDBETWEEN(80,90)*0.01),'様式A-7-3'!U17+RANDBETWEEN(1,3)),0),0)&amp;"】")</f>
        <v/>
      </c>
      <c r="V17" s="329" t="str">
        <f ca="1">IF('様式A-7-3'!V17="","","【"&amp;ROUND(IFERROR(IF(ABS('様式A-7-3'!V17)&gt;=10,IF('様式A-7-3'!V17&gt;=0,'様式A-7-3'!V17*RANDBETWEEN(80,90)*0.01,'様式A-7-3'!V17*RANDBETWEEN(110,120)*0.01),'様式A-7-3'!V17-RANDBETWEEN(1,3)),0),0)&amp;"～"&amp;ROUND(IFERROR(IF(ABS('様式A-7-3'!V17)&gt;=10,IF('様式A-7-3'!V17&gt;=0,'様式A-7-3'!V17*RANDBETWEEN(110,120)*0.01,'様式A-7-3'!V17*RANDBETWEEN(80,90)*0.01),'様式A-7-3'!V17+RANDBETWEEN(1,3)),0),0)&amp;"】")</f>
        <v/>
      </c>
      <c r="AA17" s="1"/>
      <c r="AB17" s="1"/>
      <c r="AC17" s="1"/>
    </row>
    <row r="18" spans="2:29" ht="26.65" customHeight="1">
      <c r="B18" s="228">
        <v>9</v>
      </c>
      <c r="C18" s="477" t="str">
        <f>IF('様式A-7-3'!C18="","",'様式A-7-3'!C18)</f>
        <v/>
      </c>
      <c r="D18" s="56" t="str">
        <f>IF('様式A-7-3'!D18="","",'様式A-7-3'!D18)</f>
        <v/>
      </c>
      <c r="E18" s="477" t="str">
        <f>IF('様式A-7-3'!E18="","",'様式A-7-3'!E18)</f>
        <v/>
      </c>
      <c r="F18" s="477" t="str">
        <f>IF('様式A-7-3'!F18="","",'様式A-7-3'!F18)</f>
        <v/>
      </c>
      <c r="G18" s="392" t="str">
        <f>IF('様式A-7-3'!G18="","",'様式A-7-3'!G18)</f>
        <v/>
      </c>
      <c r="H18" s="392" t="str">
        <f>IF('様式A-7-3'!H18="","",'様式A-7-3'!H18)</f>
        <v/>
      </c>
      <c r="I18" s="392" t="str">
        <f>IF('様式A-7-3'!I18="","",'様式A-7-3'!I18)</f>
        <v/>
      </c>
      <c r="J18" s="392" t="str">
        <f>IF('様式A-7-3'!J18="","",'様式A-7-3'!J18)</f>
        <v/>
      </c>
      <c r="K18" s="392" t="str">
        <f>IF('様式A-7-3'!K18="","",'様式A-7-3'!K18)</f>
        <v/>
      </c>
      <c r="L18" s="392" t="str">
        <f>IF('様式A-7-3'!L18="","",'様式A-7-3'!L18)</f>
        <v/>
      </c>
      <c r="M18" s="392" t="str">
        <f>IF('様式A-7-3'!M18="","",'様式A-7-3'!M18)</f>
        <v/>
      </c>
      <c r="N18" s="392" t="str">
        <f>IF('様式A-7-3'!N18="","",'様式A-7-3'!N18)</f>
        <v/>
      </c>
      <c r="O18" s="392" t="str">
        <f>IF('様式A-7-3'!O18="","",'様式A-7-3'!O18)</f>
        <v/>
      </c>
      <c r="P18" s="392" t="str">
        <f>IF('様式A-7-3'!P18="","",'様式A-7-3'!P18)</f>
        <v/>
      </c>
      <c r="Q18" s="392" t="str">
        <f>IF('様式A-7-3'!Q18="","",'様式A-7-3'!Q18)</f>
        <v/>
      </c>
      <c r="R18" s="477" t="str">
        <f>IF('様式A-7-3'!S18="","",'様式A-7-3'!S18)</f>
        <v/>
      </c>
      <c r="S18" s="52" t="str">
        <f ca="1">IF('様式A-7-3'!S18="","","【"&amp;ROUND(IFERROR(IF(ABS('様式A-7-3'!S18)&gt;=10,IF('様式A-7-3'!S18&gt;=0,'様式A-7-3'!S18*RANDBETWEEN(80,90)*0.01,'様式A-7-3'!S18*RANDBETWEEN(110,120)*0.01),'様式A-7-3'!S18-RANDBETWEEN(1,3)),0),0)&amp;"～"&amp;ROUND(IFERROR(IF(ABS('様式A-7-3'!S18)&gt;=10,IF('様式A-7-3'!S18&gt;=0,'様式A-7-3'!S18*RANDBETWEEN(110,120)*0.01,'様式A-7-3'!S18*RANDBETWEEN(80,90)*0.01),'様式A-7-3'!S18+RANDBETWEEN(1,3)),0),0)&amp;"】")</f>
        <v/>
      </c>
      <c r="T18" s="52" t="str">
        <f>IF('様式A-7-3'!T18="","",'様式A-7-3'!T18)</f>
        <v/>
      </c>
      <c r="U18" s="232" t="str">
        <f ca="1">IF('様式A-7-3'!U18="","","【"&amp;ROUND(IFERROR(IF(ABS('様式A-7-3'!U18)&gt;=10,IF('様式A-7-3'!U18&gt;=0,'様式A-7-3'!U18*RANDBETWEEN(80,90)*0.01,'様式A-7-3'!U18*RANDBETWEEN(110,120)*0.01),'様式A-7-3'!U18-RANDBETWEEN(1,3)),0),0)&amp;"～"&amp;ROUND(IFERROR(IF(ABS('様式A-7-3'!U18)&gt;=10,IF('様式A-7-3'!U18&gt;=0,'様式A-7-3'!U18*RANDBETWEEN(110,120)*0.01,'様式A-7-3'!U18*RANDBETWEEN(80,90)*0.01),'様式A-7-3'!U18+RANDBETWEEN(1,3)),0),0)&amp;"】")</f>
        <v/>
      </c>
      <c r="V18" s="329" t="str">
        <f ca="1">IF('様式A-7-3'!V18="","","【"&amp;ROUND(IFERROR(IF(ABS('様式A-7-3'!V18)&gt;=10,IF('様式A-7-3'!V18&gt;=0,'様式A-7-3'!V18*RANDBETWEEN(80,90)*0.01,'様式A-7-3'!V18*RANDBETWEEN(110,120)*0.01),'様式A-7-3'!V18-RANDBETWEEN(1,3)),0),0)&amp;"～"&amp;ROUND(IFERROR(IF(ABS('様式A-7-3'!V18)&gt;=10,IF('様式A-7-3'!V18&gt;=0,'様式A-7-3'!V18*RANDBETWEEN(110,120)*0.01,'様式A-7-3'!V18*RANDBETWEEN(80,90)*0.01),'様式A-7-3'!V18+RANDBETWEEN(1,3)),0),0)&amp;"】")</f>
        <v/>
      </c>
      <c r="AA18" s="1"/>
      <c r="AB18" s="1"/>
      <c r="AC18" s="1"/>
    </row>
    <row r="19" spans="2:29" ht="26.65" customHeight="1">
      <c r="B19" s="228">
        <v>10</v>
      </c>
      <c r="C19" s="477" t="str">
        <f>IF('様式A-7-3'!C19="","",'様式A-7-3'!C19)</f>
        <v/>
      </c>
      <c r="D19" s="56" t="str">
        <f>IF('様式A-7-3'!D19="","",'様式A-7-3'!D19)</f>
        <v/>
      </c>
      <c r="E19" s="477" t="str">
        <f>IF('様式A-7-3'!E19="","",'様式A-7-3'!E19)</f>
        <v/>
      </c>
      <c r="F19" s="477" t="str">
        <f>IF('様式A-7-3'!F19="","",'様式A-7-3'!F19)</f>
        <v/>
      </c>
      <c r="G19" s="392" t="str">
        <f>IF('様式A-7-3'!G19="","",'様式A-7-3'!G19)</f>
        <v/>
      </c>
      <c r="H19" s="392" t="str">
        <f>IF('様式A-7-3'!H19="","",'様式A-7-3'!H19)</f>
        <v/>
      </c>
      <c r="I19" s="392" t="str">
        <f>IF('様式A-7-3'!I19="","",'様式A-7-3'!I19)</f>
        <v/>
      </c>
      <c r="J19" s="392" t="str">
        <f>IF('様式A-7-3'!J19="","",'様式A-7-3'!J19)</f>
        <v/>
      </c>
      <c r="K19" s="392" t="str">
        <f>IF('様式A-7-3'!K19="","",'様式A-7-3'!K19)</f>
        <v/>
      </c>
      <c r="L19" s="392" t="str">
        <f>IF('様式A-7-3'!L19="","",'様式A-7-3'!L19)</f>
        <v/>
      </c>
      <c r="M19" s="392" t="str">
        <f>IF('様式A-7-3'!M19="","",'様式A-7-3'!M19)</f>
        <v/>
      </c>
      <c r="N19" s="392" t="str">
        <f>IF('様式A-7-3'!N19="","",'様式A-7-3'!N19)</f>
        <v/>
      </c>
      <c r="O19" s="392" t="str">
        <f>IF('様式A-7-3'!O19="","",'様式A-7-3'!O19)</f>
        <v/>
      </c>
      <c r="P19" s="392" t="str">
        <f>IF('様式A-7-3'!P19="","",'様式A-7-3'!P19)</f>
        <v/>
      </c>
      <c r="Q19" s="392" t="str">
        <f>IF('様式A-7-3'!Q19="","",'様式A-7-3'!Q19)</f>
        <v/>
      </c>
      <c r="R19" s="477" t="str">
        <f>IF('様式A-7-3'!S19="","",'様式A-7-3'!S19)</f>
        <v/>
      </c>
      <c r="S19" s="52" t="str">
        <f ca="1">IF('様式A-7-3'!S19="","","【"&amp;ROUND(IFERROR(IF(ABS('様式A-7-3'!S19)&gt;=10,IF('様式A-7-3'!S19&gt;=0,'様式A-7-3'!S19*RANDBETWEEN(80,90)*0.01,'様式A-7-3'!S19*RANDBETWEEN(110,120)*0.01),'様式A-7-3'!S19-RANDBETWEEN(1,3)),0),0)&amp;"～"&amp;ROUND(IFERROR(IF(ABS('様式A-7-3'!S19)&gt;=10,IF('様式A-7-3'!S19&gt;=0,'様式A-7-3'!S19*RANDBETWEEN(110,120)*0.01,'様式A-7-3'!S19*RANDBETWEEN(80,90)*0.01),'様式A-7-3'!S19+RANDBETWEEN(1,3)),0),0)&amp;"】")</f>
        <v/>
      </c>
      <c r="T19" s="52" t="str">
        <f>IF('様式A-7-3'!T19="","",'様式A-7-3'!T19)</f>
        <v/>
      </c>
      <c r="U19" s="232" t="str">
        <f ca="1">IF('様式A-7-3'!U19="","","【"&amp;ROUND(IFERROR(IF(ABS('様式A-7-3'!U19)&gt;=10,IF('様式A-7-3'!U19&gt;=0,'様式A-7-3'!U19*RANDBETWEEN(80,90)*0.01,'様式A-7-3'!U19*RANDBETWEEN(110,120)*0.01),'様式A-7-3'!U19-RANDBETWEEN(1,3)),0),0)&amp;"～"&amp;ROUND(IFERROR(IF(ABS('様式A-7-3'!U19)&gt;=10,IF('様式A-7-3'!U19&gt;=0,'様式A-7-3'!U19*RANDBETWEEN(110,120)*0.01,'様式A-7-3'!U19*RANDBETWEEN(80,90)*0.01),'様式A-7-3'!U19+RANDBETWEEN(1,3)),0),0)&amp;"】")</f>
        <v/>
      </c>
      <c r="V19" s="329" t="str">
        <f ca="1">IF('様式A-7-3'!V19="","","【"&amp;ROUND(IFERROR(IF(ABS('様式A-7-3'!V19)&gt;=10,IF('様式A-7-3'!V19&gt;=0,'様式A-7-3'!V19*RANDBETWEEN(80,90)*0.01,'様式A-7-3'!V19*RANDBETWEEN(110,120)*0.01),'様式A-7-3'!V19-RANDBETWEEN(1,3)),0),0)&amp;"～"&amp;ROUND(IFERROR(IF(ABS('様式A-7-3'!V19)&gt;=10,IF('様式A-7-3'!V19&gt;=0,'様式A-7-3'!V19*RANDBETWEEN(110,120)*0.01,'様式A-7-3'!V19*RANDBETWEEN(80,90)*0.01),'様式A-7-3'!V19+RANDBETWEEN(1,3)),0),0)&amp;"】")</f>
        <v/>
      </c>
      <c r="AA19" s="1"/>
      <c r="AB19" s="1"/>
      <c r="AC19" s="1"/>
    </row>
    <row r="20" spans="2:29" ht="26.65" customHeight="1">
      <c r="B20" s="228">
        <v>11</v>
      </c>
      <c r="C20" s="477" t="str">
        <f>IF('様式A-7-3'!C20="","",'様式A-7-3'!C20)</f>
        <v/>
      </c>
      <c r="D20" s="56" t="str">
        <f>IF('様式A-7-3'!D20="","",'様式A-7-3'!D20)</f>
        <v/>
      </c>
      <c r="E20" s="477" t="str">
        <f>IF('様式A-7-3'!E20="","",'様式A-7-3'!E20)</f>
        <v/>
      </c>
      <c r="F20" s="477" t="str">
        <f>IF('様式A-7-3'!F20="","",'様式A-7-3'!F20)</f>
        <v/>
      </c>
      <c r="G20" s="392" t="str">
        <f>IF('様式A-7-3'!G20="","",'様式A-7-3'!G20)</f>
        <v/>
      </c>
      <c r="H20" s="392" t="str">
        <f>IF('様式A-7-3'!H20="","",'様式A-7-3'!H20)</f>
        <v/>
      </c>
      <c r="I20" s="392" t="str">
        <f>IF('様式A-7-3'!I20="","",'様式A-7-3'!I20)</f>
        <v/>
      </c>
      <c r="J20" s="392" t="str">
        <f>IF('様式A-7-3'!J20="","",'様式A-7-3'!J20)</f>
        <v/>
      </c>
      <c r="K20" s="392" t="str">
        <f>IF('様式A-7-3'!K20="","",'様式A-7-3'!K20)</f>
        <v/>
      </c>
      <c r="L20" s="392" t="str">
        <f>IF('様式A-7-3'!L20="","",'様式A-7-3'!L20)</f>
        <v/>
      </c>
      <c r="M20" s="392" t="str">
        <f>IF('様式A-7-3'!M20="","",'様式A-7-3'!M20)</f>
        <v/>
      </c>
      <c r="N20" s="392" t="str">
        <f>IF('様式A-7-3'!N20="","",'様式A-7-3'!N20)</f>
        <v/>
      </c>
      <c r="O20" s="392" t="str">
        <f>IF('様式A-7-3'!O20="","",'様式A-7-3'!O20)</f>
        <v/>
      </c>
      <c r="P20" s="392" t="str">
        <f>IF('様式A-7-3'!P20="","",'様式A-7-3'!P20)</f>
        <v/>
      </c>
      <c r="Q20" s="392" t="str">
        <f>IF('様式A-7-3'!Q20="","",'様式A-7-3'!Q20)</f>
        <v/>
      </c>
      <c r="R20" s="477" t="str">
        <f>IF('様式A-7-3'!S20="","",'様式A-7-3'!S20)</f>
        <v/>
      </c>
      <c r="S20" s="52" t="str">
        <f ca="1">IF('様式A-7-3'!S20="","","【"&amp;ROUND(IFERROR(IF(ABS('様式A-7-3'!S20)&gt;=10,IF('様式A-7-3'!S20&gt;=0,'様式A-7-3'!S20*RANDBETWEEN(80,90)*0.01,'様式A-7-3'!S20*RANDBETWEEN(110,120)*0.01),'様式A-7-3'!S20-RANDBETWEEN(1,3)),0),0)&amp;"～"&amp;ROUND(IFERROR(IF(ABS('様式A-7-3'!S20)&gt;=10,IF('様式A-7-3'!S20&gt;=0,'様式A-7-3'!S20*RANDBETWEEN(110,120)*0.01,'様式A-7-3'!S20*RANDBETWEEN(80,90)*0.01),'様式A-7-3'!S20+RANDBETWEEN(1,3)),0),0)&amp;"】")</f>
        <v/>
      </c>
      <c r="T20" s="52" t="str">
        <f>IF('様式A-7-3'!T20="","",'様式A-7-3'!T20)</f>
        <v/>
      </c>
      <c r="U20" s="232" t="str">
        <f ca="1">IF('様式A-7-3'!U20="","","【"&amp;ROUND(IFERROR(IF(ABS('様式A-7-3'!U20)&gt;=10,IF('様式A-7-3'!U20&gt;=0,'様式A-7-3'!U20*RANDBETWEEN(80,90)*0.01,'様式A-7-3'!U20*RANDBETWEEN(110,120)*0.01),'様式A-7-3'!U20-RANDBETWEEN(1,3)),0),0)&amp;"～"&amp;ROUND(IFERROR(IF(ABS('様式A-7-3'!U20)&gt;=10,IF('様式A-7-3'!U20&gt;=0,'様式A-7-3'!U20*RANDBETWEEN(110,120)*0.01,'様式A-7-3'!U20*RANDBETWEEN(80,90)*0.01),'様式A-7-3'!U20+RANDBETWEEN(1,3)),0),0)&amp;"】")</f>
        <v/>
      </c>
      <c r="V20" s="329" t="str">
        <f ca="1">IF('様式A-7-3'!V20="","","【"&amp;ROUND(IFERROR(IF(ABS('様式A-7-3'!V20)&gt;=10,IF('様式A-7-3'!V20&gt;=0,'様式A-7-3'!V20*RANDBETWEEN(80,90)*0.01,'様式A-7-3'!V20*RANDBETWEEN(110,120)*0.01),'様式A-7-3'!V20-RANDBETWEEN(1,3)),0),0)&amp;"～"&amp;ROUND(IFERROR(IF(ABS('様式A-7-3'!V20)&gt;=10,IF('様式A-7-3'!V20&gt;=0,'様式A-7-3'!V20*RANDBETWEEN(110,120)*0.01,'様式A-7-3'!V20*RANDBETWEEN(80,90)*0.01),'様式A-7-3'!V20+RANDBETWEEN(1,3)),0),0)&amp;"】")</f>
        <v/>
      </c>
      <c r="AA20" s="1"/>
      <c r="AB20" s="1"/>
      <c r="AC20" s="1"/>
    </row>
    <row r="21" spans="2:29" ht="26.65" customHeight="1" thickBot="1">
      <c r="B21" s="229">
        <v>12</v>
      </c>
      <c r="C21" s="479" t="str">
        <f>IF('様式A-7-3'!C21="","",'様式A-7-3'!C21)</f>
        <v/>
      </c>
      <c r="D21" s="272" t="str">
        <f>IF('様式A-7-3'!D21="","",'様式A-7-3'!D21)</f>
        <v/>
      </c>
      <c r="E21" s="479" t="str">
        <f>IF('様式A-7-3'!E21="","",'様式A-7-3'!E21)</f>
        <v/>
      </c>
      <c r="F21" s="479" t="str">
        <f>IF('様式A-7-3'!F21="","",'様式A-7-3'!F21)</f>
        <v/>
      </c>
      <c r="G21" s="394" t="str">
        <f>IF('様式A-7-3'!G21="","",'様式A-7-3'!G21)</f>
        <v/>
      </c>
      <c r="H21" s="394" t="str">
        <f>IF('様式A-7-3'!H21="","",'様式A-7-3'!H21)</f>
        <v/>
      </c>
      <c r="I21" s="394" t="str">
        <f>IF('様式A-7-3'!I21="","",'様式A-7-3'!I21)</f>
        <v/>
      </c>
      <c r="J21" s="394" t="str">
        <f>IF('様式A-7-3'!J21="","",'様式A-7-3'!J21)</f>
        <v/>
      </c>
      <c r="K21" s="394" t="str">
        <f>IF('様式A-7-3'!K21="","",'様式A-7-3'!K21)</f>
        <v/>
      </c>
      <c r="L21" s="394" t="str">
        <f>IF('様式A-7-3'!L21="","",'様式A-7-3'!L21)</f>
        <v/>
      </c>
      <c r="M21" s="394" t="str">
        <f>IF('様式A-7-3'!M21="","",'様式A-7-3'!M21)</f>
        <v/>
      </c>
      <c r="N21" s="394" t="str">
        <f>IF('様式A-7-3'!N21="","",'様式A-7-3'!N21)</f>
        <v/>
      </c>
      <c r="O21" s="394" t="str">
        <f>IF('様式A-7-3'!O21="","",'様式A-7-3'!O21)</f>
        <v/>
      </c>
      <c r="P21" s="394" t="str">
        <f>IF('様式A-7-3'!P21="","",'様式A-7-3'!P21)</f>
        <v/>
      </c>
      <c r="Q21" s="394" t="str">
        <f>IF('様式A-7-3'!Q21="","",'様式A-7-3'!Q21)</f>
        <v/>
      </c>
      <c r="R21" s="479" t="str">
        <f>IF('様式A-7-3'!S21="","",'様式A-7-3'!S21)</f>
        <v/>
      </c>
      <c r="S21" s="53" t="str">
        <f ca="1">IF('様式A-7-3'!S21="","","【"&amp;ROUND(IFERROR(IF(ABS('様式A-7-3'!S21)&gt;=10,IF('様式A-7-3'!S21&gt;=0,'様式A-7-3'!S21*RANDBETWEEN(80,90)*0.01,'様式A-7-3'!S21*RANDBETWEEN(110,120)*0.01),'様式A-7-3'!S21-RANDBETWEEN(1,3)),0),0)&amp;"～"&amp;ROUND(IFERROR(IF(ABS('様式A-7-3'!S21)&gt;=10,IF('様式A-7-3'!S21&gt;=0,'様式A-7-3'!S21*RANDBETWEEN(110,120)*0.01,'様式A-7-3'!S21*RANDBETWEEN(80,90)*0.01),'様式A-7-3'!S21+RANDBETWEEN(1,3)),0),0)&amp;"】")</f>
        <v/>
      </c>
      <c r="T21" s="396" t="str">
        <f>IF('様式A-7-3'!T21="","",'様式A-7-3'!T21)</f>
        <v/>
      </c>
      <c r="U21" s="233" t="str">
        <f ca="1">IF('様式A-7-3'!U21="","","【"&amp;ROUND(IFERROR(IF(ABS('様式A-7-3'!U21)&gt;=10,IF('様式A-7-3'!U21&gt;=0,'様式A-7-3'!U21*RANDBETWEEN(80,90)*0.01,'様式A-7-3'!U21*RANDBETWEEN(110,120)*0.01),'様式A-7-3'!U21-RANDBETWEEN(1,3)),0),0)&amp;"～"&amp;ROUND(IFERROR(IF(ABS('様式A-7-3'!U21)&gt;=10,IF('様式A-7-3'!U21&gt;=0,'様式A-7-3'!U21*RANDBETWEEN(110,120)*0.01,'様式A-7-3'!U21*RANDBETWEEN(80,90)*0.01),'様式A-7-3'!U21+RANDBETWEEN(1,3)),0),0)&amp;"】")</f>
        <v/>
      </c>
      <c r="V21" s="330" t="str">
        <f ca="1">IF('様式A-7-3'!V21="","","【"&amp;ROUND(IFERROR(IF(ABS('様式A-7-3'!V21)&gt;=10,IF('様式A-7-3'!V21&gt;=0,'様式A-7-3'!V21*RANDBETWEEN(80,90)*0.01,'様式A-7-3'!V21*RANDBETWEEN(110,120)*0.01),'様式A-7-3'!V21-RANDBETWEEN(1,3)),0),0)&amp;"～"&amp;ROUND(IFERROR(IF(ABS('様式A-7-3'!V21)&gt;=10,IF('様式A-7-3'!V21&gt;=0,'様式A-7-3'!V21*RANDBETWEEN(110,120)*0.01,'様式A-7-3'!V21*RANDBETWEEN(80,90)*0.01),'様式A-7-3'!V21+RANDBETWEEN(1,3)),0),0)&amp;"】")</f>
        <v/>
      </c>
      <c r="AA21" s="1"/>
      <c r="AB21" s="1"/>
      <c r="AC21" s="1"/>
    </row>
    <row r="22" spans="2:29">
      <c r="B22" s="208"/>
      <c r="S22"/>
      <c r="T22"/>
      <c r="U22"/>
      <c r="V22"/>
      <c r="W22"/>
      <c r="X22"/>
      <c r="Y22"/>
      <c r="Z22"/>
      <c r="AA22"/>
      <c r="AB22" s="1"/>
    </row>
    <row r="23" spans="2:29">
      <c r="AB23" s="1"/>
    </row>
  </sheetData>
  <mergeCells count="5">
    <mergeCell ref="B4:C4"/>
    <mergeCell ref="D4:K4"/>
    <mergeCell ref="B6:V6"/>
    <mergeCell ref="W6:AE6"/>
    <mergeCell ref="AF6:AI6"/>
  </mergeCells>
  <phoneticPr fontId="11"/>
  <dataValidations count="3">
    <dataValidation type="list" allowBlank="1" showInputMessage="1" showErrorMessage="1" sqref="Y22 S22:T22 AA22" xr:uid="{404D6411-DEED-463B-B6AB-DB8F5AE69932}">
      <formula1>#REF!</formula1>
    </dataValidation>
    <dataValidation type="list" allowBlank="1" showInputMessage="1" showErrorMessage="1" sqref="W22" xr:uid="{7F0C6CB7-AB8A-4297-AD89-6CCCFFE67C35}">
      <formula1>品種コード④</formula1>
    </dataValidation>
    <dataValidation type="list" allowBlank="1" showInputMessage="1" showErrorMessage="1" sqref="U22" xr:uid="{7D122E66-F271-4950-B7C6-8D3706BF4627}">
      <formula1>品種コード③</formula1>
    </dataValidation>
  </dataValidations>
  <printOptions horizontalCentered="1"/>
  <pageMargins left="0.19685039370078741" right="0.23622047244094491" top="0.74803149606299213" bottom="0.74803149606299213" header="0.31496062992125984" footer="0.31496062992125984"/>
  <pageSetup paperSize="9" scale="49" orientation="landscape" r:id="rId1"/>
  <headerFooter>
    <oddHeader xml:space="preserve">&amp;R&amp;U開示版・非開示版&amp;U
※上記いずれかに丸をつけてください。
</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S55"/>
  <sheetViews>
    <sheetView showGridLines="0" view="pageBreakPreview" zoomScale="60" zoomScaleNormal="100" workbookViewId="0">
      <selection activeCell="G48" sqref="G48"/>
    </sheetView>
  </sheetViews>
  <sheetFormatPr defaultColWidth="9" defaultRowHeight="13.5"/>
  <cols>
    <col min="1" max="1" width="1.875" style="68" customWidth="1"/>
    <col min="2" max="2" width="16.5" style="68" customWidth="1"/>
    <col min="3" max="18" width="11.875" style="68" customWidth="1"/>
    <col min="19" max="19" width="1.25" style="68" customWidth="1"/>
    <col min="20" max="16384" width="9" style="68"/>
  </cols>
  <sheetData>
    <row r="1" spans="2:19" s="1" customFormat="1" ht="25.5" customHeight="1">
      <c r="B1" s="211" t="str">
        <f>コード!$A$1</f>
        <v>冷延鋼帯及び鋼板</v>
      </c>
    </row>
    <row r="2" spans="2:19" s="64" customFormat="1" ht="14.25">
      <c r="B2" s="235" t="s">
        <v>391</v>
      </c>
      <c r="C2" s="587"/>
      <c r="D2" s="587"/>
      <c r="E2" s="587"/>
      <c r="F2" s="587"/>
      <c r="G2" s="587"/>
      <c r="H2" s="587"/>
      <c r="I2" s="587"/>
      <c r="J2" s="587"/>
      <c r="K2" s="587"/>
      <c r="L2" s="587"/>
      <c r="M2" s="587"/>
      <c r="S2" s="175"/>
    </row>
    <row r="3" spans="2:19" s="64" customFormat="1" ht="7.5" customHeight="1" thickBot="1"/>
    <row r="4" spans="2:19" s="65" customFormat="1" ht="17.25" customHeight="1" thickBot="1">
      <c r="B4" s="1048" t="s">
        <v>326</v>
      </c>
      <c r="C4" s="1049"/>
      <c r="D4" s="1050"/>
      <c r="E4" s="1090" t="str">
        <f>IF(様式一覧表!D5="","",様式一覧表!D5)</f>
        <v/>
      </c>
      <c r="F4" s="1091"/>
      <c r="G4" s="1091"/>
      <c r="H4" s="1092"/>
      <c r="I4" s="66"/>
      <c r="J4" s="66"/>
      <c r="K4" s="66"/>
      <c r="L4" s="67"/>
      <c r="O4" s="67"/>
      <c r="Q4" s="67"/>
    </row>
    <row r="5" spans="2:19" s="64" customFormat="1" ht="27.95" customHeight="1" thickBot="1">
      <c r="B5" s="588" t="s">
        <v>392</v>
      </c>
      <c r="C5" s="587"/>
      <c r="D5" s="587"/>
      <c r="E5" s="587"/>
      <c r="F5" s="587"/>
      <c r="G5" s="587"/>
      <c r="H5" s="587"/>
      <c r="I5" s="587"/>
      <c r="J5" s="587"/>
      <c r="K5" s="587"/>
    </row>
    <row r="6" spans="2:19" ht="15" customHeight="1">
      <c r="B6" s="384"/>
      <c r="C6" s="1085" t="s">
        <v>393</v>
      </c>
      <c r="D6" s="1086"/>
      <c r="E6" s="1086"/>
      <c r="F6" s="1086"/>
      <c r="G6" s="1087" t="s">
        <v>394</v>
      </c>
      <c r="H6" s="1086"/>
      <c r="I6" s="1086"/>
      <c r="J6" s="1086"/>
      <c r="K6" s="1087" t="s">
        <v>395</v>
      </c>
      <c r="L6" s="1086"/>
      <c r="M6" s="1086"/>
      <c r="N6" s="1086"/>
      <c r="O6" s="1088" t="s">
        <v>87</v>
      </c>
      <c r="P6" s="1088"/>
      <c r="Q6" s="1086" t="s">
        <v>89</v>
      </c>
      <c r="R6" s="1089"/>
    </row>
    <row r="7" spans="2:19" ht="15" customHeight="1">
      <c r="B7" s="506"/>
      <c r="C7" s="382" t="s">
        <v>396</v>
      </c>
      <c r="D7" s="362" t="s">
        <v>397</v>
      </c>
      <c r="E7" s="362" t="s">
        <v>398</v>
      </c>
      <c r="F7" s="362" t="s">
        <v>399</v>
      </c>
      <c r="G7" s="362" t="s">
        <v>396</v>
      </c>
      <c r="H7" s="362" t="s">
        <v>397</v>
      </c>
      <c r="I7" s="362" t="s">
        <v>398</v>
      </c>
      <c r="J7" s="362" t="s">
        <v>399</v>
      </c>
      <c r="K7" s="362" t="s">
        <v>396</v>
      </c>
      <c r="L7" s="362" t="s">
        <v>397</v>
      </c>
      <c r="M7" s="362" t="s">
        <v>398</v>
      </c>
      <c r="N7" s="362" t="s">
        <v>399</v>
      </c>
      <c r="O7" s="362" t="s">
        <v>397</v>
      </c>
      <c r="P7" s="362" t="s">
        <v>399</v>
      </c>
      <c r="Q7" s="362" t="s">
        <v>397</v>
      </c>
      <c r="R7" s="376" t="s">
        <v>399</v>
      </c>
    </row>
    <row r="8" spans="2:19" ht="15" customHeight="1" thickBot="1">
      <c r="B8" s="385"/>
      <c r="C8" s="383" t="s">
        <v>400</v>
      </c>
      <c r="D8" s="377" t="s">
        <v>401</v>
      </c>
      <c r="E8" s="378" t="s">
        <v>400</v>
      </c>
      <c r="F8" s="377" t="s">
        <v>401</v>
      </c>
      <c r="G8" s="378" t="s">
        <v>400</v>
      </c>
      <c r="H8" s="377" t="s">
        <v>401</v>
      </c>
      <c r="I8" s="378" t="s">
        <v>400</v>
      </c>
      <c r="J8" s="377" t="s">
        <v>401</v>
      </c>
      <c r="K8" s="378" t="s">
        <v>400</v>
      </c>
      <c r="L8" s="377" t="s">
        <v>401</v>
      </c>
      <c r="M8" s="378" t="s">
        <v>400</v>
      </c>
      <c r="N8" s="377" t="s">
        <v>401</v>
      </c>
      <c r="O8" s="377" t="s">
        <v>401</v>
      </c>
      <c r="P8" s="377" t="s">
        <v>401</v>
      </c>
      <c r="Q8" s="377" t="s">
        <v>401</v>
      </c>
      <c r="R8" s="379" t="s">
        <v>401</v>
      </c>
    </row>
    <row r="9" spans="2:19" ht="15" customHeight="1">
      <c r="B9" s="498">
        <v>45748</v>
      </c>
      <c r="C9" s="471"/>
      <c r="D9" s="472"/>
      <c r="E9" s="472"/>
      <c r="F9" s="472"/>
      <c r="G9" s="686"/>
      <c r="H9" s="687"/>
      <c r="I9" s="472"/>
      <c r="J9" s="472"/>
      <c r="K9" s="471"/>
      <c r="L9" s="472"/>
      <c r="M9" s="472"/>
      <c r="N9" s="472"/>
      <c r="O9" s="472"/>
      <c r="P9" s="472"/>
      <c r="Q9" s="472"/>
      <c r="R9" s="473"/>
    </row>
    <row r="10" spans="2:19" ht="15" customHeight="1">
      <c r="B10" s="498">
        <v>45778</v>
      </c>
      <c r="C10" s="474"/>
      <c r="D10" s="475"/>
      <c r="E10" s="475"/>
      <c r="F10" s="475"/>
      <c r="G10" s="474"/>
      <c r="H10" s="475"/>
      <c r="I10" s="475"/>
      <c r="J10" s="475"/>
      <c r="K10" s="474"/>
      <c r="L10" s="475"/>
      <c r="M10" s="475"/>
      <c r="N10" s="475"/>
      <c r="O10" s="475"/>
      <c r="P10" s="475"/>
      <c r="Q10" s="475"/>
      <c r="R10" s="476"/>
    </row>
    <row r="11" spans="2:19" ht="15" customHeight="1">
      <c r="B11" s="498">
        <v>45809</v>
      </c>
      <c r="C11" s="474"/>
      <c r="D11" s="475"/>
      <c r="E11" s="475"/>
      <c r="F11" s="475"/>
      <c r="G11" s="474"/>
      <c r="H11" s="475"/>
      <c r="I11" s="475"/>
      <c r="J11" s="475"/>
      <c r="K11" s="474"/>
      <c r="L11" s="475"/>
      <c r="M11" s="475"/>
      <c r="N11" s="475"/>
      <c r="O11" s="475"/>
      <c r="P11" s="475"/>
      <c r="Q11" s="475"/>
      <c r="R11" s="476"/>
    </row>
    <row r="12" spans="2:19" ht="15" customHeight="1">
      <c r="B12" s="498">
        <v>45839</v>
      </c>
      <c r="C12" s="474"/>
      <c r="D12" s="475"/>
      <c r="E12" s="475"/>
      <c r="F12" s="475"/>
      <c r="G12" s="474"/>
      <c r="H12" s="475"/>
      <c r="I12" s="475"/>
      <c r="J12" s="475"/>
      <c r="K12" s="474"/>
      <c r="L12" s="475"/>
      <c r="M12" s="475"/>
      <c r="N12" s="475"/>
      <c r="O12" s="475"/>
      <c r="P12" s="475"/>
      <c r="Q12" s="475"/>
      <c r="R12" s="476"/>
    </row>
    <row r="13" spans="2:19" ht="15" customHeight="1">
      <c r="B13" s="498">
        <v>45870</v>
      </c>
      <c r="C13" s="474"/>
      <c r="D13" s="475"/>
      <c r="E13" s="475"/>
      <c r="F13" s="475"/>
      <c r="G13" s="474"/>
      <c r="H13" s="475"/>
      <c r="I13" s="475"/>
      <c r="J13" s="475"/>
      <c r="K13" s="474"/>
      <c r="L13" s="475"/>
      <c r="M13" s="475"/>
      <c r="N13" s="475"/>
      <c r="O13" s="475"/>
      <c r="P13" s="475"/>
      <c r="Q13" s="475"/>
      <c r="R13" s="476"/>
    </row>
    <row r="14" spans="2:19" ht="15" customHeight="1">
      <c r="B14" s="498">
        <v>45901</v>
      </c>
      <c r="C14" s="474"/>
      <c r="D14" s="475"/>
      <c r="E14" s="475"/>
      <c r="F14" s="475"/>
      <c r="G14" s="474"/>
      <c r="H14" s="475"/>
      <c r="I14" s="475"/>
      <c r="J14" s="475"/>
      <c r="K14" s="474"/>
      <c r="L14" s="475"/>
      <c r="M14" s="475"/>
      <c r="N14" s="475"/>
      <c r="O14" s="475"/>
      <c r="P14" s="475"/>
      <c r="Q14" s="475"/>
      <c r="R14" s="476"/>
    </row>
    <row r="15" spans="2:19" ht="15" customHeight="1">
      <c r="B15" s="498">
        <v>45931</v>
      </c>
      <c r="C15" s="474"/>
      <c r="D15" s="475"/>
      <c r="E15" s="475"/>
      <c r="F15" s="475"/>
      <c r="G15" s="474"/>
      <c r="H15" s="475"/>
      <c r="I15" s="475"/>
      <c r="J15" s="475"/>
      <c r="K15" s="474"/>
      <c r="L15" s="475"/>
      <c r="M15" s="475"/>
      <c r="N15" s="475"/>
      <c r="O15" s="475"/>
      <c r="P15" s="475"/>
      <c r="Q15" s="475"/>
      <c r="R15" s="476"/>
    </row>
    <row r="16" spans="2:19" ht="15" customHeight="1">
      <c r="B16" s="498">
        <v>45962</v>
      </c>
      <c r="C16" s="474"/>
      <c r="D16" s="475"/>
      <c r="E16" s="475"/>
      <c r="F16" s="475"/>
      <c r="G16" s="474"/>
      <c r="H16" s="475"/>
      <c r="I16" s="475"/>
      <c r="J16" s="475"/>
      <c r="K16" s="474"/>
      <c r="L16" s="475"/>
      <c r="M16" s="475"/>
      <c r="N16" s="475"/>
      <c r="O16" s="475"/>
      <c r="P16" s="475"/>
      <c r="Q16" s="475"/>
      <c r="R16" s="476"/>
    </row>
    <row r="17" spans="2:18" ht="15" customHeight="1">
      <c r="B17" s="498">
        <v>45992</v>
      </c>
      <c r="C17" s="474"/>
      <c r="D17" s="475"/>
      <c r="E17" s="475"/>
      <c r="F17" s="475"/>
      <c r="G17" s="474"/>
      <c r="H17" s="475"/>
      <c r="I17" s="475"/>
      <c r="J17" s="475"/>
      <c r="K17" s="474"/>
      <c r="L17" s="475"/>
      <c r="M17" s="475"/>
      <c r="N17" s="475"/>
      <c r="O17" s="475"/>
      <c r="P17" s="475"/>
      <c r="Q17" s="475"/>
      <c r="R17" s="476"/>
    </row>
    <row r="18" spans="2:18" ht="15" customHeight="1">
      <c r="B18" s="498">
        <v>46023</v>
      </c>
      <c r="C18" s="474"/>
      <c r="D18" s="475"/>
      <c r="E18" s="475"/>
      <c r="F18" s="475"/>
      <c r="G18" s="474"/>
      <c r="H18" s="475"/>
      <c r="I18" s="475"/>
      <c r="J18" s="475"/>
      <c r="K18" s="474"/>
      <c r="L18" s="475"/>
      <c r="M18" s="475"/>
      <c r="N18" s="475"/>
      <c r="O18" s="475"/>
      <c r="P18" s="475"/>
      <c r="Q18" s="475"/>
      <c r="R18" s="476"/>
    </row>
    <row r="19" spans="2:18" ht="15" customHeight="1">
      <c r="B19" s="498">
        <v>46054</v>
      </c>
      <c r="C19" s="474"/>
      <c r="D19" s="475"/>
      <c r="E19" s="475"/>
      <c r="F19" s="475"/>
      <c r="G19" s="474"/>
      <c r="H19" s="475"/>
      <c r="I19" s="475"/>
      <c r="J19" s="475"/>
      <c r="K19" s="474"/>
      <c r="L19" s="475"/>
      <c r="M19" s="475"/>
      <c r="N19" s="475"/>
      <c r="O19" s="475"/>
      <c r="P19" s="475"/>
      <c r="Q19" s="475"/>
      <c r="R19" s="476"/>
    </row>
    <row r="20" spans="2:18" ht="15" customHeight="1" thickBot="1">
      <c r="B20" s="498">
        <v>46082</v>
      </c>
      <c r="C20" s="474"/>
      <c r="D20" s="475"/>
      <c r="E20" s="475"/>
      <c r="F20" s="475"/>
      <c r="G20" s="474"/>
      <c r="H20" s="475"/>
      <c r="I20" s="475"/>
      <c r="J20" s="475"/>
      <c r="K20" s="474"/>
      <c r="L20" s="475"/>
      <c r="M20" s="475"/>
      <c r="N20" s="475"/>
      <c r="O20" s="475"/>
      <c r="P20" s="475"/>
      <c r="Q20" s="475"/>
      <c r="R20" s="476"/>
    </row>
    <row r="21" spans="2:18" ht="15" customHeight="1" thickTop="1" thickBot="1">
      <c r="B21" s="386" t="s">
        <v>402</v>
      </c>
      <c r="C21" s="381" t="str">
        <f>IF(COUNTA(C9:C20)=0, "", IF(SUM(C9:C20)=0, 0, SUM(C9:C20)))</f>
        <v/>
      </c>
      <c r="D21" s="381" t="str">
        <f>IF(COUNTA(D9:D20)=0, "", IF(SUM(D9:D20)=0, 0, SUM(D9:D20)))</f>
        <v/>
      </c>
      <c r="E21" s="381" t="str">
        <f t="shared" ref="E21:R21" si="0">IF(COUNTA(E9:E20)=0, "", IF(SUM(E9:E20)=0, 0, SUM(E9:E20)))</f>
        <v/>
      </c>
      <c r="F21" s="381" t="str">
        <f t="shared" si="0"/>
        <v/>
      </c>
      <c r="G21" s="381" t="str">
        <f t="shared" si="0"/>
        <v/>
      </c>
      <c r="H21" s="381" t="str">
        <f t="shared" si="0"/>
        <v/>
      </c>
      <c r="I21" s="381" t="str">
        <f t="shared" si="0"/>
        <v/>
      </c>
      <c r="J21" s="381" t="str">
        <f t="shared" si="0"/>
        <v/>
      </c>
      <c r="K21" s="381" t="str">
        <f t="shared" si="0"/>
        <v/>
      </c>
      <c r="L21" s="381" t="str">
        <f t="shared" si="0"/>
        <v/>
      </c>
      <c r="M21" s="381" t="str">
        <f t="shared" si="0"/>
        <v/>
      </c>
      <c r="N21" s="381" t="str">
        <f t="shared" si="0"/>
        <v/>
      </c>
      <c r="O21" s="381" t="str">
        <f t="shared" si="0"/>
        <v/>
      </c>
      <c r="P21" s="381" t="str">
        <f t="shared" si="0"/>
        <v/>
      </c>
      <c r="Q21" s="381" t="str">
        <f t="shared" si="0"/>
        <v/>
      </c>
      <c r="R21" s="381" t="str">
        <f t="shared" si="0"/>
        <v/>
      </c>
    </row>
    <row r="22" spans="2:18" ht="14.25" thickBot="1"/>
    <row r="23" spans="2:18" ht="15" customHeight="1">
      <c r="B23" s="384"/>
      <c r="C23" s="1085" t="s">
        <v>393</v>
      </c>
      <c r="D23" s="1086"/>
      <c r="E23" s="1086"/>
      <c r="F23" s="1086"/>
      <c r="G23" s="1087" t="s">
        <v>394</v>
      </c>
      <c r="H23" s="1086"/>
      <c r="I23" s="1086"/>
      <c r="J23" s="1086"/>
      <c r="K23" s="1087" t="s">
        <v>395</v>
      </c>
      <c r="L23" s="1086"/>
      <c r="M23" s="1086"/>
      <c r="N23" s="1086"/>
      <c r="O23" s="1088" t="s">
        <v>87</v>
      </c>
      <c r="P23" s="1088"/>
      <c r="Q23" s="1086" t="s">
        <v>89</v>
      </c>
      <c r="R23" s="1089"/>
    </row>
    <row r="24" spans="2:18" ht="15" customHeight="1">
      <c r="B24" s="506"/>
      <c r="C24" s="382" t="s">
        <v>396</v>
      </c>
      <c r="D24" s="362" t="s">
        <v>397</v>
      </c>
      <c r="E24" s="362" t="s">
        <v>398</v>
      </c>
      <c r="F24" s="362" t="s">
        <v>399</v>
      </c>
      <c r="G24" s="362" t="s">
        <v>396</v>
      </c>
      <c r="H24" s="362" t="s">
        <v>397</v>
      </c>
      <c r="I24" s="362" t="s">
        <v>398</v>
      </c>
      <c r="J24" s="362" t="s">
        <v>399</v>
      </c>
      <c r="K24" s="362" t="s">
        <v>396</v>
      </c>
      <c r="L24" s="362" t="s">
        <v>397</v>
      </c>
      <c r="M24" s="362" t="s">
        <v>398</v>
      </c>
      <c r="N24" s="362" t="s">
        <v>399</v>
      </c>
      <c r="O24" s="362" t="s">
        <v>397</v>
      </c>
      <c r="P24" s="362" t="s">
        <v>399</v>
      </c>
      <c r="Q24" s="362" t="s">
        <v>397</v>
      </c>
      <c r="R24" s="376" t="s">
        <v>399</v>
      </c>
    </row>
    <row r="25" spans="2:18" ht="15" customHeight="1" thickBot="1">
      <c r="B25" s="385"/>
      <c r="C25" s="383" t="s">
        <v>400</v>
      </c>
      <c r="D25" s="377" t="s">
        <v>401</v>
      </c>
      <c r="E25" s="378" t="s">
        <v>400</v>
      </c>
      <c r="F25" s="377" t="s">
        <v>401</v>
      </c>
      <c r="G25" s="378" t="s">
        <v>400</v>
      </c>
      <c r="H25" s="377" t="s">
        <v>401</v>
      </c>
      <c r="I25" s="378" t="s">
        <v>400</v>
      </c>
      <c r="J25" s="377" t="s">
        <v>401</v>
      </c>
      <c r="K25" s="378" t="s">
        <v>400</v>
      </c>
      <c r="L25" s="377" t="s">
        <v>401</v>
      </c>
      <c r="M25" s="378" t="s">
        <v>400</v>
      </c>
      <c r="N25" s="377" t="s">
        <v>401</v>
      </c>
      <c r="O25" s="377" t="s">
        <v>401</v>
      </c>
      <c r="P25" s="377" t="s">
        <v>401</v>
      </c>
      <c r="Q25" s="377" t="s">
        <v>401</v>
      </c>
      <c r="R25" s="379" t="s">
        <v>401</v>
      </c>
    </row>
    <row r="26" spans="2:18" ht="15" customHeight="1">
      <c r="B26" s="498">
        <v>45383</v>
      </c>
      <c r="C26" s="471"/>
      <c r="D26" s="472"/>
      <c r="E26" s="472"/>
      <c r="F26" s="472"/>
      <c r="G26" s="471"/>
      <c r="H26" s="472"/>
      <c r="I26" s="472"/>
      <c r="J26" s="472"/>
      <c r="K26" s="471"/>
      <c r="L26" s="472"/>
      <c r="M26" s="472"/>
      <c r="N26" s="472"/>
      <c r="O26" s="472"/>
      <c r="P26" s="472"/>
      <c r="Q26" s="472"/>
      <c r="R26" s="473"/>
    </row>
    <row r="27" spans="2:18" ht="15" customHeight="1">
      <c r="B27" s="498">
        <v>45413</v>
      </c>
      <c r="C27" s="474"/>
      <c r="D27" s="475"/>
      <c r="E27" s="475"/>
      <c r="F27" s="475"/>
      <c r="G27" s="474"/>
      <c r="H27" s="475"/>
      <c r="I27" s="475"/>
      <c r="J27" s="475"/>
      <c r="K27" s="474"/>
      <c r="L27" s="475"/>
      <c r="M27" s="475"/>
      <c r="N27" s="475"/>
      <c r="O27" s="475"/>
      <c r="P27" s="475"/>
      <c r="Q27" s="475"/>
      <c r="R27" s="476"/>
    </row>
    <row r="28" spans="2:18" ht="15" customHeight="1">
      <c r="B28" s="498">
        <v>45444</v>
      </c>
      <c r="C28" s="474"/>
      <c r="D28" s="475"/>
      <c r="E28" s="475"/>
      <c r="F28" s="475"/>
      <c r="G28" s="474"/>
      <c r="H28" s="475"/>
      <c r="I28" s="475"/>
      <c r="J28" s="475"/>
      <c r="K28" s="474"/>
      <c r="L28" s="475"/>
      <c r="M28" s="475"/>
      <c r="N28" s="475"/>
      <c r="O28" s="475"/>
      <c r="P28" s="475"/>
      <c r="Q28" s="475"/>
      <c r="R28" s="476"/>
    </row>
    <row r="29" spans="2:18">
      <c r="B29" s="498">
        <v>45474</v>
      </c>
      <c r="C29" s="474"/>
      <c r="D29" s="475"/>
      <c r="E29" s="475"/>
      <c r="F29" s="475"/>
      <c r="G29" s="474"/>
      <c r="H29" s="475"/>
      <c r="I29" s="475"/>
      <c r="J29" s="475"/>
      <c r="K29" s="474"/>
      <c r="L29" s="475"/>
      <c r="M29" s="475"/>
      <c r="N29" s="475"/>
      <c r="O29" s="475"/>
      <c r="P29" s="475"/>
      <c r="Q29" s="475"/>
      <c r="R29" s="476"/>
    </row>
    <row r="30" spans="2:18">
      <c r="B30" s="498">
        <v>45505</v>
      </c>
      <c r="C30" s="474"/>
      <c r="D30" s="475"/>
      <c r="E30" s="475"/>
      <c r="F30" s="475"/>
      <c r="G30" s="474"/>
      <c r="H30" s="475"/>
      <c r="I30" s="475"/>
      <c r="J30" s="475"/>
      <c r="K30" s="474"/>
      <c r="L30" s="475"/>
      <c r="M30" s="475"/>
      <c r="N30" s="475"/>
      <c r="O30" s="475"/>
      <c r="P30" s="475"/>
      <c r="Q30" s="475"/>
      <c r="R30" s="476"/>
    </row>
    <row r="31" spans="2:18">
      <c r="B31" s="498">
        <v>45536</v>
      </c>
      <c r="C31" s="474"/>
      <c r="D31" s="475"/>
      <c r="E31" s="475"/>
      <c r="F31" s="475"/>
      <c r="G31" s="474"/>
      <c r="H31" s="475"/>
      <c r="I31" s="475"/>
      <c r="J31" s="475"/>
      <c r="K31" s="474"/>
      <c r="L31" s="475"/>
      <c r="M31" s="475"/>
      <c r="N31" s="475"/>
      <c r="O31" s="475"/>
      <c r="P31" s="475"/>
      <c r="Q31" s="475"/>
      <c r="R31" s="476"/>
    </row>
    <row r="32" spans="2:18">
      <c r="B32" s="498">
        <v>45566</v>
      </c>
      <c r="C32" s="474"/>
      <c r="D32" s="475"/>
      <c r="E32" s="475"/>
      <c r="F32" s="475"/>
      <c r="G32" s="474"/>
      <c r="H32" s="475"/>
      <c r="I32" s="475"/>
      <c r="J32" s="475"/>
      <c r="K32" s="474"/>
      <c r="L32" s="475"/>
      <c r="M32" s="475"/>
      <c r="N32" s="475"/>
      <c r="O32" s="475"/>
      <c r="P32" s="475"/>
      <c r="Q32" s="475"/>
      <c r="R32" s="476"/>
    </row>
    <row r="33" spans="2:18">
      <c r="B33" s="498">
        <v>45597</v>
      </c>
      <c r="C33" s="474"/>
      <c r="D33" s="475"/>
      <c r="E33" s="475"/>
      <c r="F33" s="475"/>
      <c r="G33" s="474"/>
      <c r="H33" s="475"/>
      <c r="I33" s="475"/>
      <c r="J33" s="475"/>
      <c r="K33" s="474"/>
      <c r="L33" s="475"/>
      <c r="M33" s="475"/>
      <c r="N33" s="475"/>
      <c r="O33" s="475"/>
      <c r="P33" s="475"/>
      <c r="Q33" s="475"/>
      <c r="R33" s="476"/>
    </row>
    <row r="34" spans="2:18">
      <c r="B34" s="498">
        <v>45627</v>
      </c>
      <c r="C34" s="474"/>
      <c r="D34" s="475"/>
      <c r="E34" s="475"/>
      <c r="F34" s="475"/>
      <c r="G34" s="474"/>
      <c r="H34" s="475"/>
      <c r="I34" s="475"/>
      <c r="J34" s="475"/>
      <c r="K34" s="474"/>
      <c r="L34" s="475"/>
      <c r="M34" s="475"/>
      <c r="N34" s="475"/>
      <c r="O34" s="475"/>
      <c r="P34" s="475"/>
      <c r="Q34" s="475"/>
      <c r="R34" s="476"/>
    </row>
    <row r="35" spans="2:18">
      <c r="B35" s="498">
        <v>45658</v>
      </c>
      <c r="C35" s="474"/>
      <c r="D35" s="475"/>
      <c r="E35" s="475"/>
      <c r="F35" s="475"/>
      <c r="G35" s="474"/>
      <c r="H35" s="475"/>
      <c r="I35" s="475"/>
      <c r="J35" s="475"/>
      <c r="K35" s="474"/>
      <c r="L35" s="475"/>
      <c r="M35" s="475"/>
      <c r="N35" s="475"/>
      <c r="O35" s="475"/>
      <c r="P35" s="475"/>
      <c r="Q35" s="475"/>
      <c r="R35" s="476"/>
    </row>
    <row r="36" spans="2:18">
      <c r="B36" s="498">
        <v>45689</v>
      </c>
      <c r="C36" s="474"/>
      <c r="D36" s="475"/>
      <c r="E36" s="475"/>
      <c r="F36" s="475"/>
      <c r="G36" s="474"/>
      <c r="H36" s="475"/>
      <c r="I36" s="475"/>
      <c r="J36" s="475"/>
      <c r="K36" s="474"/>
      <c r="L36" s="475"/>
      <c r="M36" s="475"/>
      <c r="N36" s="475"/>
      <c r="O36" s="475"/>
      <c r="P36" s="475"/>
      <c r="Q36" s="475"/>
      <c r="R36" s="476"/>
    </row>
    <row r="37" spans="2:18" ht="14.25" thickBot="1">
      <c r="B37" s="498">
        <v>45717</v>
      </c>
      <c r="C37" s="474"/>
      <c r="D37" s="475"/>
      <c r="E37" s="475"/>
      <c r="F37" s="475"/>
      <c r="G37" s="474"/>
      <c r="H37" s="475"/>
      <c r="I37" s="475"/>
      <c r="J37" s="475"/>
      <c r="K37" s="474"/>
      <c r="L37" s="475"/>
      <c r="M37" s="475"/>
      <c r="N37" s="475"/>
      <c r="O37" s="475"/>
      <c r="P37" s="475"/>
      <c r="Q37" s="475"/>
      <c r="R37" s="476"/>
    </row>
    <row r="38" spans="2:18" ht="15" thickTop="1" thickBot="1">
      <c r="B38" s="386" t="s">
        <v>402</v>
      </c>
      <c r="C38" s="381" t="str">
        <f>IF(COUNTA(C26:C37)=0, "", IF(SUM(C26:C37)=0, 0, SUM(C26:C37)))</f>
        <v/>
      </c>
      <c r="D38" s="381" t="str">
        <f>IF(COUNTA(D26:D37)=0, "", IF(SUM(D26:D37)=0, 0, SUM(D26:D37)))</f>
        <v/>
      </c>
      <c r="E38" s="381" t="str">
        <f t="shared" ref="E38:R38" si="1">IF(COUNTA(E26:E37)=0, "", IF(SUM(E26:E37)=0, 0, SUM(E26:E37)))</f>
        <v/>
      </c>
      <c r="F38" s="381" t="str">
        <f t="shared" si="1"/>
        <v/>
      </c>
      <c r="G38" s="381" t="str">
        <f t="shared" si="1"/>
        <v/>
      </c>
      <c r="H38" s="381" t="str">
        <f t="shared" si="1"/>
        <v/>
      </c>
      <c r="I38" s="381" t="str">
        <f t="shared" si="1"/>
        <v/>
      </c>
      <c r="J38" s="381" t="str">
        <f t="shared" si="1"/>
        <v/>
      </c>
      <c r="K38" s="381" t="str">
        <f t="shared" si="1"/>
        <v/>
      </c>
      <c r="L38" s="381" t="str">
        <f t="shared" si="1"/>
        <v/>
      </c>
      <c r="M38" s="381" t="str">
        <f t="shared" si="1"/>
        <v/>
      </c>
      <c r="N38" s="381" t="str">
        <f t="shared" si="1"/>
        <v/>
      </c>
      <c r="O38" s="381" t="str">
        <f t="shared" si="1"/>
        <v/>
      </c>
      <c r="P38" s="381" t="str">
        <f t="shared" si="1"/>
        <v/>
      </c>
      <c r="Q38" s="381" t="str">
        <f t="shared" si="1"/>
        <v/>
      </c>
      <c r="R38" s="381" t="str">
        <f t="shared" si="1"/>
        <v/>
      </c>
    </row>
    <row r="39" spans="2:18" ht="14.25" thickBot="1"/>
    <row r="40" spans="2:18">
      <c r="B40" s="384"/>
      <c r="C40" s="1085" t="s">
        <v>393</v>
      </c>
      <c r="D40" s="1086"/>
      <c r="E40" s="1086"/>
      <c r="F40" s="1086"/>
      <c r="G40" s="1087" t="s">
        <v>394</v>
      </c>
      <c r="H40" s="1086"/>
      <c r="I40" s="1086"/>
      <c r="J40" s="1086"/>
      <c r="K40" s="1087" t="s">
        <v>395</v>
      </c>
      <c r="L40" s="1086"/>
      <c r="M40" s="1086"/>
      <c r="N40" s="1086"/>
      <c r="O40" s="1088" t="s">
        <v>87</v>
      </c>
      <c r="P40" s="1088"/>
      <c r="Q40" s="1086" t="s">
        <v>89</v>
      </c>
      <c r="R40" s="1089"/>
    </row>
    <row r="41" spans="2:18">
      <c r="B41" s="506"/>
      <c r="C41" s="382" t="s">
        <v>396</v>
      </c>
      <c r="D41" s="362" t="s">
        <v>397</v>
      </c>
      <c r="E41" s="362" t="s">
        <v>398</v>
      </c>
      <c r="F41" s="362" t="s">
        <v>399</v>
      </c>
      <c r="G41" s="362" t="s">
        <v>396</v>
      </c>
      <c r="H41" s="362" t="s">
        <v>397</v>
      </c>
      <c r="I41" s="362" t="s">
        <v>398</v>
      </c>
      <c r="J41" s="362" t="s">
        <v>399</v>
      </c>
      <c r="K41" s="362" t="s">
        <v>396</v>
      </c>
      <c r="L41" s="362" t="s">
        <v>397</v>
      </c>
      <c r="M41" s="362" t="s">
        <v>398</v>
      </c>
      <c r="N41" s="362" t="s">
        <v>399</v>
      </c>
      <c r="O41" s="362" t="s">
        <v>397</v>
      </c>
      <c r="P41" s="362" t="s">
        <v>399</v>
      </c>
      <c r="Q41" s="362" t="s">
        <v>397</v>
      </c>
      <c r="R41" s="376" t="s">
        <v>399</v>
      </c>
    </row>
    <row r="42" spans="2:18" ht="14.25" thickBot="1">
      <c r="B42" s="385"/>
      <c r="C42" s="383" t="s">
        <v>400</v>
      </c>
      <c r="D42" s="377" t="s">
        <v>401</v>
      </c>
      <c r="E42" s="378" t="s">
        <v>400</v>
      </c>
      <c r="F42" s="377" t="s">
        <v>401</v>
      </c>
      <c r="G42" s="378" t="s">
        <v>400</v>
      </c>
      <c r="H42" s="377" t="s">
        <v>401</v>
      </c>
      <c r="I42" s="378" t="s">
        <v>400</v>
      </c>
      <c r="J42" s="377" t="s">
        <v>401</v>
      </c>
      <c r="K42" s="378" t="s">
        <v>400</v>
      </c>
      <c r="L42" s="377" t="s">
        <v>401</v>
      </c>
      <c r="M42" s="378" t="s">
        <v>400</v>
      </c>
      <c r="N42" s="377" t="s">
        <v>401</v>
      </c>
      <c r="O42" s="377" t="s">
        <v>401</v>
      </c>
      <c r="P42" s="377" t="s">
        <v>401</v>
      </c>
      <c r="Q42" s="377" t="s">
        <v>401</v>
      </c>
      <c r="R42" s="379" t="s">
        <v>401</v>
      </c>
    </row>
    <row r="43" spans="2:18">
      <c r="B43" s="498">
        <v>45017</v>
      </c>
      <c r="C43" s="471"/>
      <c r="D43" s="472"/>
      <c r="E43" s="472"/>
      <c r="F43" s="472"/>
      <c r="G43" s="471"/>
      <c r="H43" s="472"/>
      <c r="I43" s="472"/>
      <c r="J43" s="472"/>
      <c r="K43" s="471"/>
      <c r="L43" s="472"/>
      <c r="M43" s="472"/>
      <c r="N43" s="472"/>
      <c r="O43" s="472"/>
      <c r="P43" s="472"/>
      <c r="Q43" s="472"/>
      <c r="R43" s="473"/>
    </row>
    <row r="44" spans="2:18">
      <c r="B44" s="498">
        <v>45047</v>
      </c>
      <c r="C44" s="474"/>
      <c r="D44" s="475"/>
      <c r="E44" s="475"/>
      <c r="F44" s="475"/>
      <c r="G44" s="474"/>
      <c r="H44" s="475"/>
      <c r="I44" s="475"/>
      <c r="J44" s="475"/>
      <c r="K44" s="474"/>
      <c r="L44" s="475"/>
      <c r="M44" s="475"/>
      <c r="N44" s="475"/>
      <c r="O44" s="475"/>
      <c r="P44" s="475"/>
      <c r="Q44" s="475"/>
      <c r="R44" s="476"/>
    </row>
    <row r="45" spans="2:18">
      <c r="B45" s="498">
        <v>45078</v>
      </c>
      <c r="C45" s="474"/>
      <c r="D45" s="475"/>
      <c r="E45" s="475"/>
      <c r="F45" s="475"/>
      <c r="G45" s="474"/>
      <c r="H45" s="475"/>
      <c r="I45" s="475"/>
      <c r="J45" s="475"/>
      <c r="K45" s="474"/>
      <c r="L45" s="475"/>
      <c r="M45" s="475"/>
      <c r="N45" s="475"/>
      <c r="O45" s="475"/>
      <c r="P45" s="475"/>
      <c r="Q45" s="475"/>
      <c r="R45" s="476"/>
    </row>
    <row r="46" spans="2:18">
      <c r="B46" s="498">
        <v>45108</v>
      </c>
      <c r="C46" s="474"/>
      <c r="D46" s="475"/>
      <c r="E46" s="475"/>
      <c r="F46" s="475"/>
      <c r="G46" s="474"/>
      <c r="H46" s="475"/>
      <c r="I46" s="475"/>
      <c r="J46" s="475"/>
      <c r="K46" s="474"/>
      <c r="L46" s="475"/>
      <c r="M46" s="475"/>
      <c r="N46" s="475"/>
      <c r="O46" s="475"/>
      <c r="P46" s="475"/>
      <c r="Q46" s="475"/>
      <c r="R46" s="476"/>
    </row>
    <row r="47" spans="2:18">
      <c r="B47" s="498">
        <v>45139</v>
      </c>
      <c r="C47" s="474"/>
      <c r="D47" s="475"/>
      <c r="E47" s="475"/>
      <c r="F47" s="475"/>
      <c r="G47" s="474"/>
      <c r="H47" s="475"/>
      <c r="I47" s="475"/>
      <c r="J47" s="475"/>
      <c r="K47" s="474"/>
      <c r="L47" s="475"/>
      <c r="M47" s="475"/>
      <c r="N47" s="475"/>
      <c r="O47" s="475"/>
      <c r="P47" s="475"/>
      <c r="Q47" s="475"/>
      <c r="R47" s="476"/>
    </row>
    <row r="48" spans="2:18">
      <c r="B48" s="498">
        <v>45170</v>
      </c>
      <c r="C48" s="474"/>
      <c r="D48" s="475"/>
      <c r="E48" s="475"/>
      <c r="F48" s="475"/>
      <c r="G48" s="474"/>
      <c r="H48" s="475"/>
      <c r="I48" s="475"/>
      <c r="J48" s="475"/>
      <c r="K48" s="474"/>
      <c r="L48" s="475"/>
      <c r="M48" s="475"/>
      <c r="N48" s="475"/>
      <c r="O48" s="475"/>
      <c r="P48" s="475"/>
      <c r="Q48" s="475"/>
      <c r="R48" s="476"/>
    </row>
    <row r="49" spans="2:18">
      <c r="B49" s="498">
        <v>45200</v>
      </c>
      <c r="C49" s="474"/>
      <c r="D49" s="475"/>
      <c r="E49" s="475"/>
      <c r="F49" s="475"/>
      <c r="G49" s="474"/>
      <c r="H49" s="475"/>
      <c r="I49" s="475"/>
      <c r="J49" s="475"/>
      <c r="K49" s="474"/>
      <c r="L49" s="475"/>
      <c r="M49" s="475"/>
      <c r="N49" s="475"/>
      <c r="O49" s="475"/>
      <c r="P49" s="475"/>
      <c r="Q49" s="475"/>
      <c r="R49" s="476"/>
    </row>
    <row r="50" spans="2:18">
      <c r="B50" s="498">
        <v>45231</v>
      </c>
      <c r="C50" s="474"/>
      <c r="D50" s="475"/>
      <c r="E50" s="475"/>
      <c r="F50" s="475"/>
      <c r="G50" s="474"/>
      <c r="H50" s="475"/>
      <c r="I50" s="475"/>
      <c r="J50" s="475"/>
      <c r="K50" s="474"/>
      <c r="L50" s="475"/>
      <c r="M50" s="475"/>
      <c r="N50" s="475"/>
      <c r="O50" s="475"/>
      <c r="P50" s="475"/>
      <c r="Q50" s="475"/>
      <c r="R50" s="476"/>
    </row>
    <row r="51" spans="2:18">
      <c r="B51" s="498">
        <v>45261</v>
      </c>
      <c r="C51" s="474"/>
      <c r="D51" s="475"/>
      <c r="E51" s="475"/>
      <c r="F51" s="475"/>
      <c r="G51" s="474"/>
      <c r="H51" s="475"/>
      <c r="I51" s="475"/>
      <c r="J51" s="475"/>
      <c r="K51" s="474"/>
      <c r="L51" s="475"/>
      <c r="M51" s="475"/>
      <c r="N51" s="475"/>
      <c r="O51" s="475"/>
      <c r="P51" s="475"/>
      <c r="Q51" s="475"/>
      <c r="R51" s="476"/>
    </row>
    <row r="52" spans="2:18">
      <c r="B52" s="498">
        <v>45292</v>
      </c>
      <c r="C52" s="474"/>
      <c r="D52" s="475"/>
      <c r="E52" s="475"/>
      <c r="F52" s="475"/>
      <c r="G52" s="474"/>
      <c r="H52" s="475"/>
      <c r="I52" s="475"/>
      <c r="J52" s="475"/>
      <c r="K52" s="474"/>
      <c r="L52" s="475"/>
      <c r="M52" s="475"/>
      <c r="N52" s="475"/>
      <c r="O52" s="475"/>
      <c r="P52" s="475"/>
      <c r="Q52" s="475"/>
      <c r="R52" s="476"/>
    </row>
    <row r="53" spans="2:18">
      <c r="B53" s="498">
        <v>45323</v>
      </c>
      <c r="C53" s="474"/>
      <c r="D53" s="475"/>
      <c r="E53" s="475"/>
      <c r="F53" s="475"/>
      <c r="G53" s="474"/>
      <c r="H53" s="475"/>
      <c r="I53" s="475"/>
      <c r="J53" s="475"/>
      <c r="K53" s="474"/>
      <c r="L53" s="475"/>
      <c r="M53" s="475"/>
      <c r="N53" s="475"/>
      <c r="O53" s="475"/>
      <c r="P53" s="475"/>
      <c r="Q53" s="475"/>
      <c r="R53" s="476"/>
    </row>
    <row r="54" spans="2:18" ht="14.25" thickBot="1">
      <c r="B54" s="498">
        <v>45352</v>
      </c>
      <c r="C54" s="474"/>
      <c r="D54" s="475"/>
      <c r="E54" s="475"/>
      <c r="F54" s="475"/>
      <c r="G54" s="474"/>
      <c r="H54" s="475"/>
      <c r="I54" s="475"/>
      <c r="J54" s="475"/>
      <c r="K54" s="474"/>
      <c r="L54" s="475"/>
      <c r="M54" s="475"/>
      <c r="N54" s="475"/>
      <c r="O54" s="475"/>
      <c r="P54" s="475"/>
      <c r="Q54" s="475"/>
      <c r="R54" s="476"/>
    </row>
    <row r="55" spans="2:18" ht="15" thickTop="1" thickBot="1">
      <c r="B55" s="386" t="s">
        <v>402</v>
      </c>
      <c r="C55" s="381" t="str">
        <f>IF(COUNTA(C43:C54)=0, "", IF(SUM(C43:C54)=0, 0, SUM(C43:C54)))</f>
        <v/>
      </c>
      <c r="D55" s="381" t="str">
        <f>IF(COUNTA(D43:D54)=0, "", IF(SUM(D43:D54)=0, 0, SUM(D43:D54)))</f>
        <v/>
      </c>
      <c r="E55" s="381" t="str">
        <f t="shared" ref="E55:R55" si="2">IF(COUNTA(E43:E54)=0, "", IF(SUM(E43:E54)=0, 0, SUM(E43:E54)))</f>
        <v/>
      </c>
      <c r="F55" s="381" t="str">
        <f t="shared" si="2"/>
        <v/>
      </c>
      <c r="G55" s="381" t="str">
        <f t="shared" si="2"/>
        <v/>
      </c>
      <c r="H55" s="381" t="str">
        <f t="shared" si="2"/>
        <v/>
      </c>
      <c r="I55" s="381" t="str">
        <f t="shared" si="2"/>
        <v/>
      </c>
      <c r="J55" s="381" t="str">
        <f t="shared" si="2"/>
        <v/>
      </c>
      <c r="K55" s="381" t="str">
        <f t="shared" si="2"/>
        <v/>
      </c>
      <c r="L55" s="381" t="str">
        <f t="shared" si="2"/>
        <v/>
      </c>
      <c r="M55" s="381" t="str">
        <f t="shared" si="2"/>
        <v/>
      </c>
      <c r="N55" s="381" t="str">
        <f t="shared" si="2"/>
        <v/>
      </c>
      <c r="O55" s="381" t="str">
        <f t="shared" si="2"/>
        <v/>
      </c>
      <c r="P55" s="381" t="str">
        <f t="shared" si="2"/>
        <v/>
      </c>
      <c r="Q55" s="381" t="str">
        <f t="shared" si="2"/>
        <v/>
      </c>
      <c r="R55" s="381" t="str">
        <f t="shared" si="2"/>
        <v/>
      </c>
    </row>
  </sheetData>
  <mergeCells count="17">
    <mergeCell ref="B4:D4"/>
    <mergeCell ref="E4:H4"/>
    <mergeCell ref="Q6:R6"/>
    <mergeCell ref="C6:F6"/>
    <mergeCell ref="G6:J6"/>
    <mergeCell ref="K6:N6"/>
    <mergeCell ref="O6:P6"/>
    <mergeCell ref="C23:F23"/>
    <mergeCell ref="G23:J23"/>
    <mergeCell ref="K23:N23"/>
    <mergeCell ref="O23:P23"/>
    <mergeCell ref="Q23:R23"/>
    <mergeCell ref="C40:F40"/>
    <mergeCell ref="G40:J40"/>
    <mergeCell ref="K40:N40"/>
    <mergeCell ref="O40:P40"/>
    <mergeCell ref="Q40:R40"/>
  </mergeCells>
  <phoneticPr fontId="11"/>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4508F-1707-4098-838D-AAB91C207C69}">
  <sheetPr>
    <tabColor rgb="FF92D050"/>
    <pageSetUpPr fitToPage="1"/>
  </sheetPr>
  <dimension ref="B1:S55"/>
  <sheetViews>
    <sheetView showGridLines="0" view="pageBreakPreview" topLeftCell="A41" zoomScale="50" zoomScaleNormal="100" zoomScaleSheetLayoutView="50" workbookViewId="0">
      <selection activeCell="I10" sqref="I10"/>
    </sheetView>
  </sheetViews>
  <sheetFormatPr defaultColWidth="9" defaultRowHeight="13.5"/>
  <cols>
    <col min="1" max="1" width="1.875" style="68" customWidth="1"/>
    <col min="2" max="2" width="16.5" style="68" customWidth="1"/>
    <col min="3" max="18" width="11.875" style="68" customWidth="1"/>
    <col min="19" max="19" width="1.25" style="68" customWidth="1"/>
    <col min="20" max="16384" width="9" style="68"/>
  </cols>
  <sheetData>
    <row r="1" spans="2:19" s="1" customFormat="1" ht="25.5" customHeight="1">
      <c r="B1" s="211" t="str">
        <f>コード!$A$1</f>
        <v>冷延鋼帯及び鋼板</v>
      </c>
    </row>
    <row r="2" spans="2:19" s="64" customFormat="1" ht="14.25">
      <c r="B2" s="235" t="s">
        <v>403</v>
      </c>
      <c r="C2" s="587"/>
      <c r="D2" s="587"/>
      <c r="E2" s="587"/>
      <c r="F2" s="587"/>
      <c r="G2" s="587"/>
      <c r="H2" s="587"/>
      <c r="I2" s="587"/>
      <c r="J2" s="587"/>
      <c r="K2" s="587"/>
      <c r="L2" s="587"/>
      <c r="M2" s="587"/>
      <c r="N2" s="587"/>
      <c r="S2" s="175"/>
    </row>
    <row r="3" spans="2:19" s="64" customFormat="1" ht="7.5" customHeight="1" thickBot="1"/>
    <row r="4" spans="2:19" s="65" customFormat="1" ht="17.25" customHeight="1" thickBot="1">
      <c r="B4" s="1048" t="s">
        <v>326</v>
      </c>
      <c r="C4" s="1049"/>
      <c r="D4" s="1050"/>
      <c r="E4" s="1090" t="str">
        <f>IF(様式一覧表!D5="","",様式一覧表!D5)</f>
        <v/>
      </c>
      <c r="F4" s="1091"/>
      <c r="G4" s="1091"/>
      <c r="H4" s="1092"/>
      <c r="I4" s="66"/>
      <c r="J4" s="66"/>
      <c r="K4" s="66"/>
      <c r="L4" s="67"/>
      <c r="O4" s="67"/>
      <c r="Q4" s="67"/>
    </row>
    <row r="5" spans="2:19" s="64" customFormat="1" ht="27.95" customHeight="1" thickBot="1">
      <c r="B5" s="588" t="s">
        <v>392</v>
      </c>
      <c r="C5" s="587"/>
      <c r="D5" s="587"/>
      <c r="E5" s="587"/>
      <c r="F5" s="587"/>
      <c r="G5" s="587"/>
      <c r="H5" s="587"/>
      <c r="I5" s="587"/>
      <c r="J5" s="587"/>
      <c r="K5" s="587"/>
    </row>
    <row r="6" spans="2:19" ht="15" customHeight="1">
      <c r="B6" s="380"/>
      <c r="C6" s="1093" t="s">
        <v>393</v>
      </c>
      <c r="D6" s="1094"/>
      <c r="E6" s="1094"/>
      <c r="F6" s="1095"/>
      <c r="G6" s="1096" t="s">
        <v>394</v>
      </c>
      <c r="H6" s="1094"/>
      <c r="I6" s="1094"/>
      <c r="J6" s="1095"/>
      <c r="K6" s="1096" t="s">
        <v>395</v>
      </c>
      <c r="L6" s="1094"/>
      <c r="M6" s="1094"/>
      <c r="N6" s="1095"/>
      <c r="O6" s="1097" t="s">
        <v>87</v>
      </c>
      <c r="P6" s="1098"/>
      <c r="Q6" s="1099" t="s">
        <v>89</v>
      </c>
      <c r="R6" s="1100"/>
    </row>
    <row r="7" spans="2:19" ht="15" customHeight="1">
      <c r="B7" s="511"/>
      <c r="C7" s="513" t="s">
        <v>396</v>
      </c>
      <c r="D7" s="362" t="s">
        <v>397</v>
      </c>
      <c r="E7" s="362" t="s">
        <v>398</v>
      </c>
      <c r="F7" s="362" t="s">
        <v>399</v>
      </c>
      <c r="G7" s="362" t="s">
        <v>396</v>
      </c>
      <c r="H7" s="362" t="s">
        <v>397</v>
      </c>
      <c r="I7" s="362" t="s">
        <v>398</v>
      </c>
      <c r="J7" s="362" t="s">
        <v>399</v>
      </c>
      <c r="K7" s="362" t="s">
        <v>396</v>
      </c>
      <c r="L7" s="362" t="s">
        <v>397</v>
      </c>
      <c r="M7" s="362" t="s">
        <v>398</v>
      </c>
      <c r="N7" s="362" t="s">
        <v>399</v>
      </c>
      <c r="O7" s="362" t="s">
        <v>397</v>
      </c>
      <c r="P7" s="362" t="s">
        <v>399</v>
      </c>
      <c r="Q7" s="362" t="s">
        <v>397</v>
      </c>
      <c r="R7" s="376" t="s">
        <v>399</v>
      </c>
    </row>
    <row r="8" spans="2:19" ht="15" customHeight="1">
      <c r="B8" s="512"/>
      <c r="C8" s="513" t="s">
        <v>400</v>
      </c>
      <c r="D8" s="69" t="str">
        <f>'様式A-8-1'!D8</f>
        <v>（貴国通貨：　　　）</v>
      </c>
      <c r="E8" s="362" t="s">
        <v>400</v>
      </c>
      <c r="F8" s="69" t="str">
        <f>'様式A-8-1'!F8</f>
        <v>（貴国通貨：　　　）</v>
      </c>
      <c r="G8" s="362" t="s">
        <v>400</v>
      </c>
      <c r="H8" s="69" t="str">
        <f>'様式A-8-1'!H8</f>
        <v>（貴国通貨：　　　）</v>
      </c>
      <c r="I8" s="362" t="s">
        <v>400</v>
      </c>
      <c r="J8" s="69" t="str">
        <f>'様式A-8-1'!J8</f>
        <v>（貴国通貨：　　　）</v>
      </c>
      <c r="K8" s="362" t="s">
        <v>400</v>
      </c>
      <c r="L8" s="69" t="str">
        <f>'様式A-8-1'!L8</f>
        <v>（貴国通貨：　　　）</v>
      </c>
      <c r="M8" s="362" t="s">
        <v>400</v>
      </c>
      <c r="N8" s="69" t="str">
        <f>'様式A-8-1'!N8</f>
        <v>（貴国通貨：　　　）</v>
      </c>
      <c r="O8" s="69" t="str">
        <f>'様式A-8-1'!O8</f>
        <v>（貴国通貨：　　　）</v>
      </c>
      <c r="P8" s="69" t="str">
        <f>'様式A-8-1'!P8</f>
        <v>（貴国通貨：　　　）</v>
      </c>
      <c r="Q8" s="69" t="str">
        <f>'様式A-8-1'!Q8</f>
        <v>（貴国通貨：　　　）</v>
      </c>
      <c r="R8" s="507" t="str">
        <f>'様式A-8-1'!R8</f>
        <v>（貴国通貨：　　　）</v>
      </c>
    </row>
    <row r="9" spans="2:19" ht="30" customHeight="1">
      <c r="B9" s="498">
        <v>45748</v>
      </c>
      <c r="C9" s="414" t="str">
        <f ca="1">IF('様式A-8-1'!C9="","","【"&amp;ROUND(IFERROR(IF(ABS('様式A-8-1'!C9)&gt;=10,IF('様式A-8-1'!C9&gt;=0,'様式A-8-1'!C9*RANDBETWEEN(80,90)*0.01,'様式A-8-1'!C9*RANDBETWEEN(110,120)*0.01),'様式A-8-1'!C9-RANDBETWEEN(1,3)),0),0)&amp;"～"&amp;ROUND(IFERROR(IF(ABS('様式A-8-1'!C9)&gt;=10,IF('様式A-8-1'!C9&gt;=0,'様式A-8-1'!C9*RANDBETWEEN(110,120)*0.01,'様式A-8-1'!C9*RANDBETWEEN(80,90)*0.01),'様式A-8-1'!C9+RANDBETWEEN(1,3)),0),0)&amp;"】")</f>
        <v/>
      </c>
      <c r="D9" s="414" t="str">
        <f ca="1">IF('様式A-8-1'!D9="","","【"&amp;ROUND(IFERROR(IF(ABS('様式A-8-1'!D9)&gt;=10,IF('様式A-8-1'!D9&gt;=0,'様式A-8-1'!D9*RANDBETWEEN(80,90)*0.01,'様式A-8-1'!D9*RANDBETWEEN(110,120)*0.01),'様式A-8-1'!D9-RANDBETWEEN(1,3)),0),0)&amp;"～"&amp;ROUND(IFERROR(IF(ABS('様式A-8-1'!D9)&gt;=10,IF('様式A-8-1'!D9&gt;=0,'様式A-8-1'!D9*RANDBETWEEN(110,120)*0.01,'様式A-8-1'!D9*RANDBETWEEN(80,90)*0.01),'様式A-8-1'!D9+RANDBETWEEN(1,3)),0),0)&amp;"】")</f>
        <v/>
      </c>
      <c r="E9" s="414" t="str">
        <f ca="1">IF('様式A-8-1'!E9="","","【"&amp;ROUND(IFERROR(IF(ABS('様式A-8-1'!E9)&gt;=10,IF('様式A-8-1'!E9&gt;=0,'様式A-8-1'!E9*RANDBETWEEN(80,90)*0.01,'様式A-8-1'!E9*RANDBETWEEN(110,120)*0.01),'様式A-8-1'!E9-RANDBETWEEN(1,3)),0),0)&amp;"～"&amp;ROUND(IFERROR(IF(ABS('様式A-8-1'!E9)&gt;=10,IF('様式A-8-1'!E9&gt;=0,'様式A-8-1'!E9*RANDBETWEEN(110,120)*0.01,'様式A-8-1'!E9*RANDBETWEEN(80,90)*0.01),'様式A-8-1'!E9+RANDBETWEEN(1,3)),0),0)&amp;"】")</f>
        <v/>
      </c>
      <c r="F9" s="414" t="str">
        <f ca="1">IF('様式A-8-1'!F9="","","【"&amp;ROUND(IFERROR(IF(ABS('様式A-8-1'!F9)&gt;=10,IF('様式A-8-1'!F9&gt;=0,'様式A-8-1'!F9*RANDBETWEEN(80,90)*0.01,'様式A-8-1'!F9*RANDBETWEEN(110,120)*0.01),'様式A-8-1'!F9-RANDBETWEEN(1,3)),0),0)&amp;"～"&amp;ROUND(IFERROR(IF(ABS('様式A-8-1'!F9)&gt;=10,IF('様式A-8-1'!F9&gt;=0,'様式A-8-1'!F9*RANDBETWEEN(110,120)*0.01,'様式A-8-1'!F9*RANDBETWEEN(80,90)*0.01),'様式A-8-1'!F9+RANDBETWEEN(1,3)),0),0)&amp;"】")</f>
        <v/>
      </c>
      <c r="G9" s="414" t="str">
        <f ca="1">IF('様式A-8-1'!G9="","","【"&amp;ROUND(IFERROR(IF(ABS('様式A-8-1'!G9)&gt;=10,IF('様式A-8-1'!G9&gt;=0,'様式A-8-1'!G9*RANDBETWEEN(80,90)*0.01,'様式A-8-1'!G9*RANDBETWEEN(110,120)*0.01),'様式A-8-1'!G9-RANDBETWEEN(1,3)),0),0)&amp;"～"&amp;ROUND(IFERROR(IF(ABS('様式A-8-1'!G9)&gt;=10,IF('様式A-8-1'!G9&gt;=0,'様式A-8-1'!G9*RANDBETWEEN(110,120)*0.01,'様式A-8-1'!G9*RANDBETWEEN(80,90)*0.01),'様式A-8-1'!G9+RANDBETWEEN(1,3)),0),0)&amp;"】")</f>
        <v/>
      </c>
      <c r="H9" s="414" t="str">
        <f ca="1">IF('様式A-8-1'!H9="","","【"&amp;ROUND(IFERROR(IF(ABS('様式A-8-1'!H9)&gt;=10,IF('様式A-8-1'!H9&gt;=0,'様式A-8-1'!H9*RANDBETWEEN(80,90)*0.01,'様式A-8-1'!H9*RANDBETWEEN(110,120)*0.01),'様式A-8-1'!H9-RANDBETWEEN(1,3)),0),0)&amp;"～"&amp;ROUND(IFERROR(IF(ABS('様式A-8-1'!H9)&gt;=10,IF('様式A-8-1'!H9&gt;=0,'様式A-8-1'!H9*RANDBETWEEN(110,120)*0.01,'様式A-8-1'!H9*RANDBETWEEN(80,90)*0.01),'様式A-8-1'!H9+RANDBETWEEN(1,3)),0),0)&amp;"】")</f>
        <v/>
      </c>
      <c r="I9" s="414" t="str">
        <f ca="1">IF('様式A-8-1'!I9="","","【"&amp;ROUND(IFERROR(IF(ABS('様式A-8-1'!I9)&gt;=10,IF('様式A-8-1'!I9&gt;=0,'様式A-8-1'!I9*RANDBETWEEN(80,90)*0.01,'様式A-8-1'!I9*RANDBETWEEN(110,120)*0.01),'様式A-8-1'!I9-RANDBETWEEN(1,3)),0),0)&amp;"～"&amp;ROUND(IFERROR(IF(ABS('様式A-8-1'!I9)&gt;=10,IF('様式A-8-1'!I9&gt;=0,'様式A-8-1'!I9*RANDBETWEEN(110,120)*0.01,'様式A-8-1'!I9*RANDBETWEEN(80,90)*0.01),'様式A-8-1'!I9+RANDBETWEEN(1,3)),0),0)&amp;"】")</f>
        <v/>
      </c>
      <c r="J9" s="414" t="str">
        <f ca="1">IF('様式A-8-1'!J9="","","【"&amp;ROUND(IFERROR(IF(ABS('様式A-8-1'!J9)&gt;=10,IF('様式A-8-1'!J9&gt;=0,'様式A-8-1'!J9*RANDBETWEEN(80,90)*0.01,'様式A-8-1'!J9*RANDBETWEEN(110,120)*0.01),'様式A-8-1'!J9-RANDBETWEEN(1,3)),0),0)&amp;"～"&amp;ROUND(IFERROR(IF(ABS('様式A-8-1'!J9)&gt;=10,IF('様式A-8-1'!J9&gt;=0,'様式A-8-1'!J9*RANDBETWEEN(110,120)*0.01,'様式A-8-1'!J9*RANDBETWEEN(80,90)*0.01),'様式A-8-1'!J9+RANDBETWEEN(1,3)),0),0)&amp;"】")</f>
        <v/>
      </c>
      <c r="K9" s="414" t="str">
        <f ca="1">IF('様式A-8-1'!K9="","","【"&amp;ROUND(IFERROR(IF(ABS('様式A-8-1'!K9)&gt;=10,IF('様式A-8-1'!K9&gt;=0,'様式A-8-1'!K9*RANDBETWEEN(80,90)*0.01,'様式A-8-1'!K9*RANDBETWEEN(110,120)*0.01),'様式A-8-1'!K9-RANDBETWEEN(1,3)),0),0)&amp;"～"&amp;ROUND(IFERROR(IF(ABS('様式A-8-1'!K9)&gt;=10,IF('様式A-8-1'!K9&gt;=0,'様式A-8-1'!K9*RANDBETWEEN(110,120)*0.01,'様式A-8-1'!K9*RANDBETWEEN(80,90)*0.01),'様式A-8-1'!K9+RANDBETWEEN(1,3)),0),0)&amp;"】")</f>
        <v/>
      </c>
      <c r="L9" s="414" t="str">
        <f ca="1">IF('様式A-8-1'!L9="","","【"&amp;ROUND(IFERROR(IF(ABS('様式A-8-1'!L9)&gt;=10,IF('様式A-8-1'!L9&gt;=0,'様式A-8-1'!L9*RANDBETWEEN(80,90)*0.01,'様式A-8-1'!L9*RANDBETWEEN(110,120)*0.01),'様式A-8-1'!L9-RANDBETWEEN(1,3)),0),0)&amp;"～"&amp;ROUND(IFERROR(IF(ABS('様式A-8-1'!L9)&gt;=10,IF('様式A-8-1'!L9&gt;=0,'様式A-8-1'!L9*RANDBETWEEN(110,120)*0.01,'様式A-8-1'!L9*RANDBETWEEN(80,90)*0.01),'様式A-8-1'!L9+RANDBETWEEN(1,3)),0),0)&amp;"】")</f>
        <v/>
      </c>
      <c r="M9" s="414" t="str">
        <f ca="1">IF('様式A-8-1'!M9="","","【"&amp;ROUND(IFERROR(IF(ABS('様式A-8-1'!M9)&gt;=10,IF('様式A-8-1'!M9&gt;=0,'様式A-8-1'!M9*RANDBETWEEN(80,90)*0.01,'様式A-8-1'!M9*RANDBETWEEN(110,120)*0.01),'様式A-8-1'!M9-RANDBETWEEN(1,3)),0),0)&amp;"～"&amp;ROUND(IFERROR(IF(ABS('様式A-8-1'!M9)&gt;=10,IF('様式A-8-1'!M9&gt;=0,'様式A-8-1'!M9*RANDBETWEEN(110,120)*0.01,'様式A-8-1'!M9*RANDBETWEEN(80,90)*0.01),'様式A-8-1'!M9+RANDBETWEEN(1,3)),0),0)&amp;"】")</f>
        <v/>
      </c>
      <c r="N9" s="414" t="str">
        <f ca="1">IF('様式A-8-1'!N9="","","【"&amp;ROUND(IFERROR(IF(ABS('様式A-8-1'!N9)&gt;=10,IF('様式A-8-1'!N9&gt;=0,'様式A-8-1'!N9*RANDBETWEEN(80,90)*0.01,'様式A-8-1'!N9*RANDBETWEEN(110,120)*0.01),'様式A-8-1'!N9-RANDBETWEEN(1,3)),0),0)&amp;"～"&amp;ROUND(IFERROR(IF(ABS('様式A-8-1'!N9)&gt;=10,IF('様式A-8-1'!N9&gt;=0,'様式A-8-1'!N9*RANDBETWEEN(110,120)*0.01,'様式A-8-1'!N9*RANDBETWEEN(80,90)*0.01),'様式A-8-1'!N9+RANDBETWEEN(1,3)),0),0)&amp;"】")</f>
        <v/>
      </c>
      <c r="O9" s="414" t="str">
        <f ca="1">IF('様式A-8-1'!O9="","","【"&amp;ROUND(IFERROR(IF(ABS('様式A-8-1'!O9)&gt;=10,IF('様式A-8-1'!O9&gt;=0,'様式A-8-1'!O9*RANDBETWEEN(80,90)*0.01,'様式A-8-1'!O9*RANDBETWEEN(110,120)*0.01),'様式A-8-1'!O9-RANDBETWEEN(1,3)),0),0)&amp;"～"&amp;ROUND(IFERROR(IF(ABS('様式A-8-1'!O9)&gt;=10,IF('様式A-8-1'!O9&gt;=0,'様式A-8-1'!O9*RANDBETWEEN(110,120)*0.01,'様式A-8-1'!O9*RANDBETWEEN(80,90)*0.01),'様式A-8-1'!O9+RANDBETWEEN(1,3)),0),0)&amp;"】")</f>
        <v/>
      </c>
      <c r="P9" s="414" t="str">
        <f ca="1">IF('様式A-8-1'!P9="","","【"&amp;ROUND(IFERROR(IF(ABS('様式A-8-1'!P9)&gt;=10,IF('様式A-8-1'!P9&gt;=0,'様式A-8-1'!P9*RANDBETWEEN(80,90)*0.01,'様式A-8-1'!P9*RANDBETWEEN(110,120)*0.01),'様式A-8-1'!P9-RANDBETWEEN(1,3)),0),0)&amp;"～"&amp;ROUND(IFERROR(IF(ABS('様式A-8-1'!P9)&gt;=10,IF('様式A-8-1'!P9&gt;=0,'様式A-8-1'!P9*RANDBETWEEN(110,120)*0.01,'様式A-8-1'!P9*RANDBETWEEN(80,90)*0.01),'様式A-8-1'!P9+RANDBETWEEN(1,3)),0),0)&amp;"】")</f>
        <v/>
      </c>
      <c r="Q9" s="414" t="str">
        <f ca="1">IF('様式A-8-1'!Q9="","","【"&amp;ROUND(IFERROR(IF(ABS('様式A-8-1'!Q9)&gt;=10,IF('様式A-8-1'!Q9&gt;=0,'様式A-8-1'!Q9*RANDBETWEEN(80,90)*0.01,'様式A-8-1'!Q9*RANDBETWEEN(110,120)*0.01),'様式A-8-1'!Q9-RANDBETWEEN(1,3)),0),0)&amp;"～"&amp;ROUND(IFERROR(IF(ABS('様式A-8-1'!Q9)&gt;=10,IF('様式A-8-1'!Q9&gt;=0,'様式A-8-1'!Q9*RANDBETWEEN(110,120)*0.01,'様式A-8-1'!Q9*RANDBETWEEN(80,90)*0.01),'様式A-8-1'!Q9+RANDBETWEEN(1,3)),0),0)&amp;"】")</f>
        <v/>
      </c>
      <c r="R9" s="508" t="str">
        <f ca="1">IF('様式A-8-1'!R9="","","【"&amp;ROUND(IFERROR(IF(ABS('様式A-8-1'!R9)&gt;=10,IF('様式A-8-1'!R9&gt;=0,'様式A-8-1'!R9*RANDBETWEEN(80,90)*0.01,'様式A-8-1'!R9*RANDBETWEEN(110,120)*0.01),'様式A-8-1'!R9-RANDBETWEEN(1,3)),0),0)&amp;"～"&amp;ROUND(IFERROR(IF(ABS('様式A-8-1'!R9)&gt;=10,IF('様式A-8-1'!R9&gt;=0,'様式A-8-1'!R9*RANDBETWEEN(110,120)*0.01,'様式A-8-1'!R9*RANDBETWEEN(80,90)*0.01),'様式A-8-1'!R9+RANDBETWEEN(1,3)),0),0)&amp;"】")</f>
        <v/>
      </c>
    </row>
    <row r="10" spans="2:19" ht="30" customHeight="1">
      <c r="B10" s="498">
        <v>45778</v>
      </c>
      <c r="C10" s="414" t="str">
        <f ca="1">IF('様式A-8-1'!C10="","","【"&amp;ROUND(IFERROR(IF(ABS('様式A-8-1'!C10)&gt;=10,IF('様式A-8-1'!C10&gt;=0,'様式A-8-1'!C10*RANDBETWEEN(80,90)*0.01,'様式A-8-1'!C10*RANDBETWEEN(110,120)*0.01),'様式A-8-1'!C10-RANDBETWEEN(1,3)),0),0)&amp;"～"&amp;ROUND(IFERROR(IF(ABS('様式A-8-1'!C10)&gt;=10,IF('様式A-8-1'!C10&gt;=0,'様式A-8-1'!C10*RANDBETWEEN(110,120)*0.01,'様式A-8-1'!C10*RANDBETWEEN(80,90)*0.01),'様式A-8-1'!C10+RANDBETWEEN(1,3)),0),0)&amp;"】")</f>
        <v/>
      </c>
      <c r="D10" s="414" t="str">
        <f ca="1">IF('様式A-8-1'!D10="","","【"&amp;ROUND(IFERROR(IF(ABS('様式A-8-1'!D10)&gt;=10,IF('様式A-8-1'!D10&gt;=0,'様式A-8-1'!D10*RANDBETWEEN(80,90)*0.01,'様式A-8-1'!D10*RANDBETWEEN(110,120)*0.01),'様式A-8-1'!D10-RANDBETWEEN(1,3)),0),0)&amp;"～"&amp;ROUND(IFERROR(IF(ABS('様式A-8-1'!D10)&gt;=10,IF('様式A-8-1'!D10&gt;=0,'様式A-8-1'!D10*RANDBETWEEN(110,120)*0.01,'様式A-8-1'!D10*RANDBETWEEN(80,90)*0.01),'様式A-8-1'!D10+RANDBETWEEN(1,3)),0),0)&amp;"】")</f>
        <v/>
      </c>
      <c r="E10" s="414" t="str">
        <f ca="1">IF('様式A-8-1'!E10="","","【"&amp;ROUND(IFERROR(IF(ABS('様式A-8-1'!E10)&gt;=10,IF('様式A-8-1'!E10&gt;=0,'様式A-8-1'!E10*RANDBETWEEN(80,90)*0.01,'様式A-8-1'!E10*RANDBETWEEN(110,120)*0.01),'様式A-8-1'!E10-RANDBETWEEN(1,3)),0),0)&amp;"～"&amp;ROUND(IFERROR(IF(ABS('様式A-8-1'!E10)&gt;=10,IF('様式A-8-1'!E10&gt;=0,'様式A-8-1'!E10*RANDBETWEEN(110,120)*0.01,'様式A-8-1'!E10*RANDBETWEEN(80,90)*0.01),'様式A-8-1'!E10+RANDBETWEEN(1,3)),0),0)&amp;"】")</f>
        <v/>
      </c>
      <c r="F10" s="414" t="str">
        <f ca="1">IF('様式A-8-1'!F10="","","【"&amp;ROUND(IFERROR(IF(ABS('様式A-8-1'!F10)&gt;=10,IF('様式A-8-1'!F10&gt;=0,'様式A-8-1'!F10*RANDBETWEEN(80,90)*0.01,'様式A-8-1'!F10*RANDBETWEEN(110,120)*0.01),'様式A-8-1'!F10-RANDBETWEEN(1,3)),0),0)&amp;"～"&amp;ROUND(IFERROR(IF(ABS('様式A-8-1'!F10)&gt;=10,IF('様式A-8-1'!F10&gt;=0,'様式A-8-1'!F10*RANDBETWEEN(110,120)*0.01,'様式A-8-1'!F10*RANDBETWEEN(80,90)*0.01),'様式A-8-1'!F10+RANDBETWEEN(1,3)),0),0)&amp;"】")</f>
        <v/>
      </c>
      <c r="G10" s="414" t="str">
        <f ca="1">IF('様式A-8-1'!G10="","","【"&amp;ROUND(IFERROR(IF(ABS('様式A-8-1'!G10)&gt;=10,IF('様式A-8-1'!G10&gt;=0,'様式A-8-1'!G10*RANDBETWEEN(80,90)*0.01,'様式A-8-1'!G10*RANDBETWEEN(110,120)*0.01),'様式A-8-1'!G10-RANDBETWEEN(1,3)),0),0)&amp;"～"&amp;ROUND(IFERROR(IF(ABS('様式A-8-1'!G10)&gt;=10,IF('様式A-8-1'!G10&gt;=0,'様式A-8-1'!G10*RANDBETWEEN(110,120)*0.01,'様式A-8-1'!G10*RANDBETWEEN(80,90)*0.01),'様式A-8-1'!G10+RANDBETWEEN(1,3)),0),0)&amp;"】")</f>
        <v/>
      </c>
      <c r="H10" s="414" t="str">
        <f ca="1">IF('様式A-8-1'!H10="","","【"&amp;ROUND(IFERROR(IF(ABS('様式A-8-1'!H10)&gt;=10,IF('様式A-8-1'!H10&gt;=0,'様式A-8-1'!H10*RANDBETWEEN(80,90)*0.01,'様式A-8-1'!H10*RANDBETWEEN(110,120)*0.01),'様式A-8-1'!H10-RANDBETWEEN(1,3)),0),0)&amp;"～"&amp;ROUND(IFERROR(IF(ABS('様式A-8-1'!H10)&gt;=10,IF('様式A-8-1'!H10&gt;=0,'様式A-8-1'!H10*RANDBETWEEN(110,120)*0.01,'様式A-8-1'!H10*RANDBETWEEN(80,90)*0.01),'様式A-8-1'!H10+RANDBETWEEN(1,3)),0),0)&amp;"】")</f>
        <v/>
      </c>
      <c r="I10" s="414" t="str">
        <f ca="1">IF('様式A-8-1'!I10="","","【"&amp;ROUND(IFERROR(IF(ABS('様式A-8-1'!I10)&gt;=10,IF('様式A-8-1'!I10&gt;=0,'様式A-8-1'!I10*RANDBETWEEN(80,90)*0.01,'様式A-8-1'!I10*RANDBETWEEN(110,120)*0.01),'様式A-8-1'!I10-RANDBETWEEN(1,3)),0),0)&amp;"～"&amp;ROUND(IFERROR(IF(ABS('様式A-8-1'!I10)&gt;=10,IF('様式A-8-1'!I10&gt;=0,'様式A-8-1'!I10*RANDBETWEEN(110,120)*0.01,'様式A-8-1'!I10*RANDBETWEEN(80,90)*0.01),'様式A-8-1'!I10+RANDBETWEEN(1,3)),0),0)&amp;"】")</f>
        <v/>
      </c>
      <c r="J10" s="414" t="str">
        <f ca="1">IF('様式A-8-1'!J10="","","【"&amp;ROUND(IFERROR(IF(ABS('様式A-8-1'!J10)&gt;=10,IF('様式A-8-1'!J10&gt;=0,'様式A-8-1'!J10*RANDBETWEEN(80,90)*0.01,'様式A-8-1'!J10*RANDBETWEEN(110,120)*0.01),'様式A-8-1'!J10-RANDBETWEEN(1,3)),0),0)&amp;"～"&amp;ROUND(IFERROR(IF(ABS('様式A-8-1'!J10)&gt;=10,IF('様式A-8-1'!J10&gt;=0,'様式A-8-1'!J10*RANDBETWEEN(110,120)*0.01,'様式A-8-1'!J10*RANDBETWEEN(80,90)*0.01),'様式A-8-1'!J10+RANDBETWEEN(1,3)),0),0)&amp;"】")</f>
        <v/>
      </c>
      <c r="K10" s="414" t="str">
        <f ca="1">IF('様式A-8-1'!K10="","","【"&amp;ROUND(IFERROR(IF(ABS('様式A-8-1'!K10)&gt;=10,IF('様式A-8-1'!K10&gt;=0,'様式A-8-1'!K10*RANDBETWEEN(80,90)*0.01,'様式A-8-1'!K10*RANDBETWEEN(110,120)*0.01),'様式A-8-1'!K10-RANDBETWEEN(1,3)),0),0)&amp;"～"&amp;ROUND(IFERROR(IF(ABS('様式A-8-1'!K10)&gt;=10,IF('様式A-8-1'!K10&gt;=0,'様式A-8-1'!K10*RANDBETWEEN(110,120)*0.01,'様式A-8-1'!K10*RANDBETWEEN(80,90)*0.01),'様式A-8-1'!K10+RANDBETWEEN(1,3)),0),0)&amp;"】")</f>
        <v/>
      </c>
      <c r="L10" s="414" t="str">
        <f ca="1">IF('様式A-8-1'!L10="","","【"&amp;ROUND(IFERROR(IF(ABS('様式A-8-1'!L10)&gt;=10,IF('様式A-8-1'!L10&gt;=0,'様式A-8-1'!L10*RANDBETWEEN(80,90)*0.01,'様式A-8-1'!L10*RANDBETWEEN(110,120)*0.01),'様式A-8-1'!L10-RANDBETWEEN(1,3)),0),0)&amp;"～"&amp;ROUND(IFERROR(IF(ABS('様式A-8-1'!L10)&gt;=10,IF('様式A-8-1'!L10&gt;=0,'様式A-8-1'!L10*RANDBETWEEN(110,120)*0.01,'様式A-8-1'!L10*RANDBETWEEN(80,90)*0.01),'様式A-8-1'!L10+RANDBETWEEN(1,3)),0),0)&amp;"】")</f>
        <v/>
      </c>
      <c r="M10" s="414" t="str">
        <f ca="1">IF('様式A-8-1'!M10="","","【"&amp;ROUND(IFERROR(IF(ABS('様式A-8-1'!M10)&gt;=10,IF('様式A-8-1'!M10&gt;=0,'様式A-8-1'!M10*RANDBETWEEN(80,90)*0.01,'様式A-8-1'!M10*RANDBETWEEN(110,120)*0.01),'様式A-8-1'!M10-RANDBETWEEN(1,3)),0),0)&amp;"～"&amp;ROUND(IFERROR(IF(ABS('様式A-8-1'!M10)&gt;=10,IF('様式A-8-1'!M10&gt;=0,'様式A-8-1'!M10*RANDBETWEEN(110,120)*0.01,'様式A-8-1'!M10*RANDBETWEEN(80,90)*0.01),'様式A-8-1'!M10+RANDBETWEEN(1,3)),0),0)&amp;"】")</f>
        <v/>
      </c>
      <c r="N10" s="414" t="str">
        <f ca="1">IF('様式A-8-1'!N10="","","【"&amp;ROUND(IFERROR(IF(ABS('様式A-8-1'!N10)&gt;=10,IF('様式A-8-1'!N10&gt;=0,'様式A-8-1'!N10*RANDBETWEEN(80,90)*0.01,'様式A-8-1'!N10*RANDBETWEEN(110,120)*0.01),'様式A-8-1'!N10-RANDBETWEEN(1,3)),0),0)&amp;"～"&amp;ROUND(IFERROR(IF(ABS('様式A-8-1'!N10)&gt;=10,IF('様式A-8-1'!N10&gt;=0,'様式A-8-1'!N10*RANDBETWEEN(110,120)*0.01,'様式A-8-1'!N10*RANDBETWEEN(80,90)*0.01),'様式A-8-1'!N10+RANDBETWEEN(1,3)),0),0)&amp;"】")</f>
        <v/>
      </c>
      <c r="O10" s="414" t="str">
        <f ca="1">IF('様式A-8-1'!O10="","","【"&amp;ROUND(IFERROR(IF(ABS('様式A-8-1'!O10)&gt;=10,IF('様式A-8-1'!O10&gt;=0,'様式A-8-1'!O10*RANDBETWEEN(80,90)*0.01,'様式A-8-1'!O10*RANDBETWEEN(110,120)*0.01),'様式A-8-1'!O10-RANDBETWEEN(1,3)),0),0)&amp;"～"&amp;ROUND(IFERROR(IF(ABS('様式A-8-1'!O10)&gt;=10,IF('様式A-8-1'!O10&gt;=0,'様式A-8-1'!O10*RANDBETWEEN(110,120)*0.01,'様式A-8-1'!O10*RANDBETWEEN(80,90)*0.01),'様式A-8-1'!O10+RANDBETWEEN(1,3)),0),0)&amp;"】")</f>
        <v/>
      </c>
      <c r="P10" s="414" t="str">
        <f ca="1">IF('様式A-8-1'!P10="","","【"&amp;ROUND(IFERROR(IF(ABS('様式A-8-1'!P10)&gt;=10,IF('様式A-8-1'!P10&gt;=0,'様式A-8-1'!P10*RANDBETWEEN(80,90)*0.01,'様式A-8-1'!P10*RANDBETWEEN(110,120)*0.01),'様式A-8-1'!P10-RANDBETWEEN(1,3)),0),0)&amp;"～"&amp;ROUND(IFERROR(IF(ABS('様式A-8-1'!P10)&gt;=10,IF('様式A-8-1'!P10&gt;=0,'様式A-8-1'!P10*RANDBETWEEN(110,120)*0.01,'様式A-8-1'!P10*RANDBETWEEN(80,90)*0.01),'様式A-8-1'!P10+RANDBETWEEN(1,3)),0),0)&amp;"】")</f>
        <v/>
      </c>
      <c r="Q10" s="414" t="str">
        <f ca="1">IF('様式A-8-1'!Q10="","","【"&amp;ROUND(IFERROR(IF(ABS('様式A-8-1'!Q10)&gt;=10,IF('様式A-8-1'!Q10&gt;=0,'様式A-8-1'!Q10*RANDBETWEEN(80,90)*0.01,'様式A-8-1'!Q10*RANDBETWEEN(110,120)*0.01),'様式A-8-1'!Q10-RANDBETWEEN(1,3)),0),0)&amp;"～"&amp;ROUND(IFERROR(IF(ABS('様式A-8-1'!Q10)&gt;=10,IF('様式A-8-1'!Q10&gt;=0,'様式A-8-1'!Q10*RANDBETWEEN(110,120)*0.01,'様式A-8-1'!Q10*RANDBETWEEN(80,90)*0.01),'様式A-8-1'!Q10+RANDBETWEEN(1,3)),0),0)&amp;"】")</f>
        <v/>
      </c>
      <c r="R10" s="508" t="str">
        <f ca="1">IF('様式A-8-1'!R10="","","【"&amp;ROUND(IFERROR(IF(ABS('様式A-8-1'!R10)&gt;=10,IF('様式A-8-1'!R10&gt;=0,'様式A-8-1'!R10*RANDBETWEEN(80,90)*0.01,'様式A-8-1'!R10*RANDBETWEEN(110,120)*0.01),'様式A-8-1'!R10-RANDBETWEEN(1,3)),0),0)&amp;"～"&amp;ROUND(IFERROR(IF(ABS('様式A-8-1'!R10)&gt;=10,IF('様式A-8-1'!R10&gt;=0,'様式A-8-1'!R10*RANDBETWEEN(110,120)*0.01,'様式A-8-1'!R10*RANDBETWEEN(80,90)*0.01),'様式A-8-1'!R10+RANDBETWEEN(1,3)),0),0)&amp;"】")</f>
        <v/>
      </c>
    </row>
    <row r="11" spans="2:19" ht="30" customHeight="1">
      <c r="B11" s="498">
        <v>45809</v>
      </c>
      <c r="C11" s="414" t="str">
        <f ca="1">IF('様式A-8-1'!C11="","","【"&amp;ROUND(IFERROR(IF(ABS('様式A-8-1'!C11)&gt;=10,IF('様式A-8-1'!C11&gt;=0,'様式A-8-1'!C11*RANDBETWEEN(80,90)*0.01,'様式A-8-1'!C11*RANDBETWEEN(110,120)*0.01),'様式A-8-1'!C11-RANDBETWEEN(1,3)),0),0)&amp;"～"&amp;ROUND(IFERROR(IF(ABS('様式A-8-1'!C11)&gt;=10,IF('様式A-8-1'!C11&gt;=0,'様式A-8-1'!C11*RANDBETWEEN(110,120)*0.01,'様式A-8-1'!C11*RANDBETWEEN(80,90)*0.01),'様式A-8-1'!C11+RANDBETWEEN(1,3)),0),0)&amp;"】")</f>
        <v/>
      </c>
      <c r="D11" s="414" t="str">
        <f ca="1">IF('様式A-8-1'!D11="","","【"&amp;ROUND(IFERROR(IF(ABS('様式A-8-1'!D11)&gt;=10,IF('様式A-8-1'!D11&gt;=0,'様式A-8-1'!D11*RANDBETWEEN(80,90)*0.01,'様式A-8-1'!D11*RANDBETWEEN(110,120)*0.01),'様式A-8-1'!D11-RANDBETWEEN(1,3)),0),0)&amp;"～"&amp;ROUND(IFERROR(IF(ABS('様式A-8-1'!D11)&gt;=10,IF('様式A-8-1'!D11&gt;=0,'様式A-8-1'!D11*RANDBETWEEN(110,120)*0.01,'様式A-8-1'!D11*RANDBETWEEN(80,90)*0.01),'様式A-8-1'!D11+RANDBETWEEN(1,3)),0),0)&amp;"】")</f>
        <v/>
      </c>
      <c r="E11" s="414" t="str">
        <f ca="1">IF('様式A-8-1'!E11="","","【"&amp;ROUND(IFERROR(IF(ABS('様式A-8-1'!E11)&gt;=10,IF('様式A-8-1'!E11&gt;=0,'様式A-8-1'!E11*RANDBETWEEN(80,90)*0.01,'様式A-8-1'!E11*RANDBETWEEN(110,120)*0.01),'様式A-8-1'!E11-RANDBETWEEN(1,3)),0),0)&amp;"～"&amp;ROUND(IFERROR(IF(ABS('様式A-8-1'!E11)&gt;=10,IF('様式A-8-1'!E11&gt;=0,'様式A-8-1'!E11*RANDBETWEEN(110,120)*0.01,'様式A-8-1'!E11*RANDBETWEEN(80,90)*0.01),'様式A-8-1'!E11+RANDBETWEEN(1,3)),0),0)&amp;"】")</f>
        <v/>
      </c>
      <c r="F11" s="414" t="str">
        <f ca="1">IF('様式A-8-1'!F11="","","【"&amp;ROUND(IFERROR(IF(ABS('様式A-8-1'!F11)&gt;=10,IF('様式A-8-1'!F11&gt;=0,'様式A-8-1'!F11*RANDBETWEEN(80,90)*0.01,'様式A-8-1'!F11*RANDBETWEEN(110,120)*0.01),'様式A-8-1'!F11-RANDBETWEEN(1,3)),0),0)&amp;"～"&amp;ROUND(IFERROR(IF(ABS('様式A-8-1'!F11)&gt;=10,IF('様式A-8-1'!F11&gt;=0,'様式A-8-1'!F11*RANDBETWEEN(110,120)*0.01,'様式A-8-1'!F11*RANDBETWEEN(80,90)*0.01),'様式A-8-1'!F11+RANDBETWEEN(1,3)),0),0)&amp;"】")</f>
        <v/>
      </c>
      <c r="G11" s="414" t="str">
        <f ca="1">IF('様式A-8-1'!G11="","","【"&amp;ROUND(IFERROR(IF(ABS('様式A-8-1'!G11)&gt;=10,IF('様式A-8-1'!G11&gt;=0,'様式A-8-1'!G11*RANDBETWEEN(80,90)*0.01,'様式A-8-1'!G11*RANDBETWEEN(110,120)*0.01),'様式A-8-1'!G11-RANDBETWEEN(1,3)),0),0)&amp;"～"&amp;ROUND(IFERROR(IF(ABS('様式A-8-1'!G11)&gt;=10,IF('様式A-8-1'!G11&gt;=0,'様式A-8-1'!G11*RANDBETWEEN(110,120)*0.01,'様式A-8-1'!G11*RANDBETWEEN(80,90)*0.01),'様式A-8-1'!G11+RANDBETWEEN(1,3)),0),0)&amp;"】")</f>
        <v/>
      </c>
      <c r="H11" s="414" t="str">
        <f ca="1">IF('様式A-8-1'!H11="","","【"&amp;ROUND(IFERROR(IF(ABS('様式A-8-1'!H11)&gt;=10,IF('様式A-8-1'!H11&gt;=0,'様式A-8-1'!H11*RANDBETWEEN(80,90)*0.01,'様式A-8-1'!H11*RANDBETWEEN(110,120)*0.01),'様式A-8-1'!H11-RANDBETWEEN(1,3)),0),0)&amp;"～"&amp;ROUND(IFERROR(IF(ABS('様式A-8-1'!H11)&gt;=10,IF('様式A-8-1'!H11&gt;=0,'様式A-8-1'!H11*RANDBETWEEN(110,120)*0.01,'様式A-8-1'!H11*RANDBETWEEN(80,90)*0.01),'様式A-8-1'!H11+RANDBETWEEN(1,3)),0),0)&amp;"】")</f>
        <v/>
      </c>
      <c r="I11" s="414" t="str">
        <f ca="1">IF('様式A-8-1'!I11="","","【"&amp;ROUND(IFERROR(IF(ABS('様式A-8-1'!I11)&gt;=10,IF('様式A-8-1'!I11&gt;=0,'様式A-8-1'!I11*RANDBETWEEN(80,90)*0.01,'様式A-8-1'!I11*RANDBETWEEN(110,120)*0.01),'様式A-8-1'!I11-RANDBETWEEN(1,3)),0),0)&amp;"～"&amp;ROUND(IFERROR(IF(ABS('様式A-8-1'!I11)&gt;=10,IF('様式A-8-1'!I11&gt;=0,'様式A-8-1'!I11*RANDBETWEEN(110,120)*0.01,'様式A-8-1'!I11*RANDBETWEEN(80,90)*0.01),'様式A-8-1'!I11+RANDBETWEEN(1,3)),0),0)&amp;"】")</f>
        <v/>
      </c>
      <c r="J11" s="414" t="str">
        <f ca="1">IF('様式A-8-1'!J11="","","【"&amp;ROUND(IFERROR(IF(ABS('様式A-8-1'!J11)&gt;=10,IF('様式A-8-1'!J11&gt;=0,'様式A-8-1'!J11*RANDBETWEEN(80,90)*0.01,'様式A-8-1'!J11*RANDBETWEEN(110,120)*0.01),'様式A-8-1'!J11-RANDBETWEEN(1,3)),0),0)&amp;"～"&amp;ROUND(IFERROR(IF(ABS('様式A-8-1'!J11)&gt;=10,IF('様式A-8-1'!J11&gt;=0,'様式A-8-1'!J11*RANDBETWEEN(110,120)*0.01,'様式A-8-1'!J11*RANDBETWEEN(80,90)*0.01),'様式A-8-1'!J11+RANDBETWEEN(1,3)),0),0)&amp;"】")</f>
        <v/>
      </c>
      <c r="K11" s="414" t="str">
        <f ca="1">IF('様式A-8-1'!K11="","","【"&amp;ROUND(IFERROR(IF(ABS('様式A-8-1'!K11)&gt;=10,IF('様式A-8-1'!K11&gt;=0,'様式A-8-1'!K11*RANDBETWEEN(80,90)*0.01,'様式A-8-1'!K11*RANDBETWEEN(110,120)*0.01),'様式A-8-1'!K11-RANDBETWEEN(1,3)),0),0)&amp;"～"&amp;ROUND(IFERROR(IF(ABS('様式A-8-1'!K11)&gt;=10,IF('様式A-8-1'!K11&gt;=0,'様式A-8-1'!K11*RANDBETWEEN(110,120)*0.01,'様式A-8-1'!K11*RANDBETWEEN(80,90)*0.01),'様式A-8-1'!K11+RANDBETWEEN(1,3)),0),0)&amp;"】")</f>
        <v/>
      </c>
      <c r="L11" s="414" t="str">
        <f ca="1">IF('様式A-8-1'!L11="","","【"&amp;ROUND(IFERROR(IF(ABS('様式A-8-1'!L11)&gt;=10,IF('様式A-8-1'!L11&gt;=0,'様式A-8-1'!L11*RANDBETWEEN(80,90)*0.01,'様式A-8-1'!L11*RANDBETWEEN(110,120)*0.01),'様式A-8-1'!L11-RANDBETWEEN(1,3)),0),0)&amp;"～"&amp;ROUND(IFERROR(IF(ABS('様式A-8-1'!L11)&gt;=10,IF('様式A-8-1'!L11&gt;=0,'様式A-8-1'!L11*RANDBETWEEN(110,120)*0.01,'様式A-8-1'!L11*RANDBETWEEN(80,90)*0.01),'様式A-8-1'!L11+RANDBETWEEN(1,3)),0),0)&amp;"】")</f>
        <v/>
      </c>
      <c r="M11" s="414" t="str">
        <f ca="1">IF('様式A-8-1'!M11="","","【"&amp;ROUND(IFERROR(IF(ABS('様式A-8-1'!M11)&gt;=10,IF('様式A-8-1'!M11&gt;=0,'様式A-8-1'!M11*RANDBETWEEN(80,90)*0.01,'様式A-8-1'!M11*RANDBETWEEN(110,120)*0.01),'様式A-8-1'!M11-RANDBETWEEN(1,3)),0),0)&amp;"～"&amp;ROUND(IFERROR(IF(ABS('様式A-8-1'!M11)&gt;=10,IF('様式A-8-1'!M11&gt;=0,'様式A-8-1'!M11*RANDBETWEEN(110,120)*0.01,'様式A-8-1'!M11*RANDBETWEEN(80,90)*0.01),'様式A-8-1'!M11+RANDBETWEEN(1,3)),0),0)&amp;"】")</f>
        <v/>
      </c>
      <c r="N11" s="414" t="str">
        <f ca="1">IF('様式A-8-1'!N11="","","【"&amp;ROUND(IFERROR(IF(ABS('様式A-8-1'!N11)&gt;=10,IF('様式A-8-1'!N11&gt;=0,'様式A-8-1'!N11*RANDBETWEEN(80,90)*0.01,'様式A-8-1'!N11*RANDBETWEEN(110,120)*0.01),'様式A-8-1'!N11-RANDBETWEEN(1,3)),0),0)&amp;"～"&amp;ROUND(IFERROR(IF(ABS('様式A-8-1'!N11)&gt;=10,IF('様式A-8-1'!N11&gt;=0,'様式A-8-1'!N11*RANDBETWEEN(110,120)*0.01,'様式A-8-1'!N11*RANDBETWEEN(80,90)*0.01),'様式A-8-1'!N11+RANDBETWEEN(1,3)),0),0)&amp;"】")</f>
        <v/>
      </c>
      <c r="O11" s="414" t="str">
        <f ca="1">IF('様式A-8-1'!O11="","","【"&amp;ROUND(IFERROR(IF(ABS('様式A-8-1'!O11)&gt;=10,IF('様式A-8-1'!O11&gt;=0,'様式A-8-1'!O11*RANDBETWEEN(80,90)*0.01,'様式A-8-1'!O11*RANDBETWEEN(110,120)*0.01),'様式A-8-1'!O11-RANDBETWEEN(1,3)),0),0)&amp;"～"&amp;ROUND(IFERROR(IF(ABS('様式A-8-1'!O11)&gt;=10,IF('様式A-8-1'!O11&gt;=0,'様式A-8-1'!O11*RANDBETWEEN(110,120)*0.01,'様式A-8-1'!O11*RANDBETWEEN(80,90)*0.01),'様式A-8-1'!O11+RANDBETWEEN(1,3)),0),0)&amp;"】")</f>
        <v/>
      </c>
      <c r="P11" s="414" t="str">
        <f ca="1">IF('様式A-8-1'!P11="","","【"&amp;ROUND(IFERROR(IF(ABS('様式A-8-1'!P11)&gt;=10,IF('様式A-8-1'!P11&gt;=0,'様式A-8-1'!P11*RANDBETWEEN(80,90)*0.01,'様式A-8-1'!P11*RANDBETWEEN(110,120)*0.01),'様式A-8-1'!P11-RANDBETWEEN(1,3)),0),0)&amp;"～"&amp;ROUND(IFERROR(IF(ABS('様式A-8-1'!P11)&gt;=10,IF('様式A-8-1'!P11&gt;=0,'様式A-8-1'!P11*RANDBETWEEN(110,120)*0.01,'様式A-8-1'!P11*RANDBETWEEN(80,90)*0.01),'様式A-8-1'!P11+RANDBETWEEN(1,3)),0),0)&amp;"】")</f>
        <v/>
      </c>
      <c r="Q11" s="414" t="str">
        <f ca="1">IF('様式A-8-1'!Q11="","","【"&amp;ROUND(IFERROR(IF(ABS('様式A-8-1'!Q11)&gt;=10,IF('様式A-8-1'!Q11&gt;=0,'様式A-8-1'!Q11*RANDBETWEEN(80,90)*0.01,'様式A-8-1'!Q11*RANDBETWEEN(110,120)*0.01),'様式A-8-1'!Q11-RANDBETWEEN(1,3)),0),0)&amp;"～"&amp;ROUND(IFERROR(IF(ABS('様式A-8-1'!Q11)&gt;=10,IF('様式A-8-1'!Q11&gt;=0,'様式A-8-1'!Q11*RANDBETWEEN(110,120)*0.01,'様式A-8-1'!Q11*RANDBETWEEN(80,90)*0.01),'様式A-8-1'!Q11+RANDBETWEEN(1,3)),0),0)&amp;"】")</f>
        <v/>
      </c>
      <c r="R11" s="508" t="str">
        <f ca="1">IF('様式A-8-1'!R11="","","【"&amp;ROUND(IFERROR(IF(ABS('様式A-8-1'!R11)&gt;=10,IF('様式A-8-1'!R11&gt;=0,'様式A-8-1'!R11*RANDBETWEEN(80,90)*0.01,'様式A-8-1'!R11*RANDBETWEEN(110,120)*0.01),'様式A-8-1'!R11-RANDBETWEEN(1,3)),0),0)&amp;"～"&amp;ROUND(IFERROR(IF(ABS('様式A-8-1'!R11)&gt;=10,IF('様式A-8-1'!R11&gt;=0,'様式A-8-1'!R11*RANDBETWEEN(110,120)*0.01,'様式A-8-1'!R11*RANDBETWEEN(80,90)*0.01),'様式A-8-1'!R11+RANDBETWEEN(1,3)),0),0)&amp;"】")</f>
        <v/>
      </c>
    </row>
    <row r="12" spans="2:19" ht="30" customHeight="1">
      <c r="B12" s="498">
        <v>45839</v>
      </c>
      <c r="C12" s="414" t="str">
        <f ca="1">IF('様式A-8-1'!C12="","","【"&amp;ROUND(IFERROR(IF(ABS('様式A-8-1'!C12)&gt;=10,IF('様式A-8-1'!C12&gt;=0,'様式A-8-1'!C12*RANDBETWEEN(80,90)*0.01,'様式A-8-1'!C12*RANDBETWEEN(110,120)*0.01),'様式A-8-1'!C12-RANDBETWEEN(1,3)),0),0)&amp;"～"&amp;ROUND(IFERROR(IF(ABS('様式A-8-1'!C12)&gt;=10,IF('様式A-8-1'!C12&gt;=0,'様式A-8-1'!C12*RANDBETWEEN(110,120)*0.01,'様式A-8-1'!C12*RANDBETWEEN(80,90)*0.01),'様式A-8-1'!C12+RANDBETWEEN(1,3)),0),0)&amp;"】")</f>
        <v/>
      </c>
      <c r="D12" s="414" t="str">
        <f ca="1">IF('様式A-8-1'!D12="","","【"&amp;ROUND(IFERROR(IF(ABS('様式A-8-1'!D12)&gt;=10,IF('様式A-8-1'!D12&gt;=0,'様式A-8-1'!D12*RANDBETWEEN(80,90)*0.01,'様式A-8-1'!D12*RANDBETWEEN(110,120)*0.01),'様式A-8-1'!D12-RANDBETWEEN(1,3)),0),0)&amp;"～"&amp;ROUND(IFERROR(IF(ABS('様式A-8-1'!D12)&gt;=10,IF('様式A-8-1'!D12&gt;=0,'様式A-8-1'!D12*RANDBETWEEN(110,120)*0.01,'様式A-8-1'!D12*RANDBETWEEN(80,90)*0.01),'様式A-8-1'!D12+RANDBETWEEN(1,3)),0),0)&amp;"】")</f>
        <v/>
      </c>
      <c r="E12" s="414" t="str">
        <f ca="1">IF('様式A-8-1'!E12="","","【"&amp;ROUND(IFERROR(IF(ABS('様式A-8-1'!E12)&gt;=10,IF('様式A-8-1'!E12&gt;=0,'様式A-8-1'!E12*RANDBETWEEN(80,90)*0.01,'様式A-8-1'!E12*RANDBETWEEN(110,120)*0.01),'様式A-8-1'!E12-RANDBETWEEN(1,3)),0),0)&amp;"～"&amp;ROUND(IFERROR(IF(ABS('様式A-8-1'!E12)&gt;=10,IF('様式A-8-1'!E12&gt;=0,'様式A-8-1'!E12*RANDBETWEEN(110,120)*0.01,'様式A-8-1'!E12*RANDBETWEEN(80,90)*0.01),'様式A-8-1'!E12+RANDBETWEEN(1,3)),0),0)&amp;"】")</f>
        <v/>
      </c>
      <c r="F12" s="414" t="str">
        <f ca="1">IF('様式A-8-1'!F12="","","【"&amp;ROUND(IFERROR(IF(ABS('様式A-8-1'!F12)&gt;=10,IF('様式A-8-1'!F12&gt;=0,'様式A-8-1'!F12*RANDBETWEEN(80,90)*0.01,'様式A-8-1'!F12*RANDBETWEEN(110,120)*0.01),'様式A-8-1'!F12-RANDBETWEEN(1,3)),0),0)&amp;"～"&amp;ROUND(IFERROR(IF(ABS('様式A-8-1'!F12)&gt;=10,IF('様式A-8-1'!F12&gt;=0,'様式A-8-1'!F12*RANDBETWEEN(110,120)*0.01,'様式A-8-1'!F12*RANDBETWEEN(80,90)*0.01),'様式A-8-1'!F12+RANDBETWEEN(1,3)),0),0)&amp;"】")</f>
        <v/>
      </c>
      <c r="G12" s="414" t="str">
        <f ca="1">IF('様式A-8-1'!G12="","","【"&amp;ROUND(IFERROR(IF(ABS('様式A-8-1'!G12)&gt;=10,IF('様式A-8-1'!G12&gt;=0,'様式A-8-1'!G12*RANDBETWEEN(80,90)*0.01,'様式A-8-1'!G12*RANDBETWEEN(110,120)*0.01),'様式A-8-1'!G12-RANDBETWEEN(1,3)),0),0)&amp;"～"&amp;ROUND(IFERROR(IF(ABS('様式A-8-1'!G12)&gt;=10,IF('様式A-8-1'!G12&gt;=0,'様式A-8-1'!G12*RANDBETWEEN(110,120)*0.01,'様式A-8-1'!G12*RANDBETWEEN(80,90)*0.01),'様式A-8-1'!G12+RANDBETWEEN(1,3)),0),0)&amp;"】")</f>
        <v/>
      </c>
      <c r="H12" s="414" t="str">
        <f ca="1">IF('様式A-8-1'!H12="","","【"&amp;ROUND(IFERROR(IF(ABS('様式A-8-1'!H12)&gt;=10,IF('様式A-8-1'!H12&gt;=0,'様式A-8-1'!H12*RANDBETWEEN(80,90)*0.01,'様式A-8-1'!H12*RANDBETWEEN(110,120)*0.01),'様式A-8-1'!H12-RANDBETWEEN(1,3)),0),0)&amp;"～"&amp;ROUND(IFERROR(IF(ABS('様式A-8-1'!H12)&gt;=10,IF('様式A-8-1'!H12&gt;=0,'様式A-8-1'!H12*RANDBETWEEN(110,120)*0.01,'様式A-8-1'!H12*RANDBETWEEN(80,90)*0.01),'様式A-8-1'!H12+RANDBETWEEN(1,3)),0),0)&amp;"】")</f>
        <v/>
      </c>
      <c r="I12" s="414" t="str">
        <f ca="1">IF('様式A-8-1'!I12="","","【"&amp;ROUND(IFERROR(IF(ABS('様式A-8-1'!I12)&gt;=10,IF('様式A-8-1'!I12&gt;=0,'様式A-8-1'!I12*RANDBETWEEN(80,90)*0.01,'様式A-8-1'!I12*RANDBETWEEN(110,120)*0.01),'様式A-8-1'!I12-RANDBETWEEN(1,3)),0),0)&amp;"～"&amp;ROUND(IFERROR(IF(ABS('様式A-8-1'!I12)&gt;=10,IF('様式A-8-1'!I12&gt;=0,'様式A-8-1'!I12*RANDBETWEEN(110,120)*0.01,'様式A-8-1'!I12*RANDBETWEEN(80,90)*0.01),'様式A-8-1'!I12+RANDBETWEEN(1,3)),0),0)&amp;"】")</f>
        <v/>
      </c>
      <c r="J12" s="414" t="str">
        <f ca="1">IF('様式A-8-1'!J12="","","【"&amp;ROUND(IFERROR(IF(ABS('様式A-8-1'!J12)&gt;=10,IF('様式A-8-1'!J12&gt;=0,'様式A-8-1'!J12*RANDBETWEEN(80,90)*0.01,'様式A-8-1'!J12*RANDBETWEEN(110,120)*0.01),'様式A-8-1'!J12-RANDBETWEEN(1,3)),0),0)&amp;"～"&amp;ROUND(IFERROR(IF(ABS('様式A-8-1'!J12)&gt;=10,IF('様式A-8-1'!J12&gt;=0,'様式A-8-1'!J12*RANDBETWEEN(110,120)*0.01,'様式A-8-1'!J12*RANDBETWEEN(80,90)*0.01),'様式A-8-1'!J12+RANDBETWEEN(1,3)),0),0)&amp;"】")</f>
        <v/>
      </c>
      <c r="K12" s="414" t="str">
        <f ca="1">IF('様式A-8-1'!K12="","","【"&amp;ROUND(IFERROR(IF(ABS('様式A-8-1'!K12)&gt;=10,IF('様式A-8-1'!K12&gt;=0,'様式A-8-1'!K12*RANDBETWEEN(80,90)*0.01,'様式A-8-1'!K12*RANDBETWEEN(110,120)*0.01),'様式A-8-1'!K12-RANDBETWEEN(1,3)),0),0)&amp;"～"&amp;ROUND(IFERROR(IF(ABS('様式A-8-1'!K12)&gt;=10,IF('様式A-8-1'!K12&gt;=0,'様式A-8-1'!K12*RANDBETWEEN(110,120)*0.01,'様式A-8-1'!K12*RANDBETWEEN(80,90)*0.01),'様式A-8-1'!K12+RANDBETWEEN(1,3)),0),0)&amp;"】")</f>
        <v/>
      </c>
      <c r="L12" s="414" t="str">
        <f ca="1">IF('様式A-8-1'!L12="","","【"&amp;ROUND(IFERROR(IF(ABS('様式A-8-1'!L12)&gt;=10,IF('様式A-8-1'!L12&gt;=0,'様式A-8-1'!L12*RANDBETWEEN(80,90)*0.01,'様式A-8-1'!L12*RANDBETWEEN(110,120)*0.01),'様式A-8-1'!L12-RANDBETWEEN(1,3)),0),0)&amp;"～"&amp;ROUND(IFERROR(IF(ABS('様式A-8-1'!L12)&gt;=10,IF('様式A-8-1'!L12&gt;=0,'様式A-8-1'!L12*RANDBETWEEN(110,120)*0.01,'様式A-8-1'!L12*RANDBETWEEN(80,90)*0.01),'様式A-8-1'!L12+RANDBETWEEN(1,3)),0),0)&amp;"】")</f>
        <v/>
      </c>
      <c r="M12" s="414" t="str">
        <f ca="1">IF('様式A-8-1'!M12="","","【"&amp;ROUND(IFERROR(IF(ABS('様式A-8-1'!M12)&gt;=10,IF('様式A-8-1'!M12&gt;=0,'様式A-8-1'!M12*RANDBETWEEN(80,90)*0.01,'様式A-8-1'!M12*RANDBETWEEN(110,120)*0.01),'様式A-8-1'!M12-RANDBETWEEN(1,3)),0),0)&amp;"～"&amp;ROUND(IFERROR(IF(ABS('様式A-8-1'!M12)&gt;=10,IF('様式A-8-1'!M12&gt;=0,'様式A-8-1'!M12*RANDBETWEEN(110,120)*0.01,'様式A-8-1'!M12*RANDBETWEEN(80,90)*0.01),'様式A-8-1'!M12+RANDBETWEEN(1,3)),0),0)&amp;"】")</f>
        <v/>
      </c>
      <c r="N12" s="414" t="str">
        <f ca="1">IF('様式A-8-1'!N12="","","【"&amp;ROUND(IFERROR(IF(ABS('様式A-8-1'!N12)&gt;=10,IF('様式A-8-1'!N12&gt;=0,'様式A-8-1'!N12*RANDBETWEEN(80,90)*0.01,'様式A-8-1'!N12*RANDBETWEEN(110,120)*0.01),'様式A-8-1'!N12-RANDBETWEEN(1,3)),0),0)&amp;"～"&amp;ROUND(IFERROR(IF(ABS('様式A-8-1'!N12)&gt;=10,IF('様式A-8-1'!N12&gt;=0,'様式A-8-1'!N12*RANDBETWEEN(110,120)*0.01,'様式A-8-1'!N12*RANDBETWEEN(80,90)*0.01),'様式A-8-1'!N12+RANDBETWEEN(1,3)),0),0)&amp;"】")</f>
        <v/>
      </c>
      <c r="O12" s="414" t="str">
        <f ca="1">IF('様式A-8-1'!O12="","","【"&amp;ROUND(IFERROR(IF(ABS('様式A-8-1'!O12)&gt;=10,IF('様式A-8-1'!O12&gt;=0,'様式A-8-1'!O12*RANDBETWEEN(80,90)*0.01,'様式A-8-1'!O12*RANDBETWEEN(110,120)*0.01),'様式A-8-1'!O12-RANDBETWEEN(1,3)),0),0)&amp;"～"&amp;ROUND(IFERROR(IF(ABS('様式A-8-1'!O12)&gt;=10,IF('様式A-8-1'!O12&gt;=0,'様式A-8-1'!O12*RANDBETWEEN(110,120)*0.01,'様式A-8-1'!O12*RANDBETWEEN(80,90)*0.01),'様式A-8-1'!O12+RANDBETWEEN(1,3)),0),0)&amp;"】")</f>
        <v/>
      </c>
      <c r="P12" s="414" t="str">
        <f ca="1">IF('様式A-8-1'!P12="","","【"&amp;ROUND(IFERROR(IF(ABS('様式A-8-1'!P12)&gt;=10,IF('様式A-8-1'!P12&gt;=0,'様式A-8-1'!P12*RANDBETWEEN(80,90)*0.01,'様式A-8-1'!P12*RANDBETWEEN(110,120)*0.01),'様式A-8-1'!P12-RANDBETWEEN(1,3)),0),0)&amp;"～"&amp;ROUND(IFERROR(IF(ABS('様式A-8-1'!P12)&gt;=10,IF('様式A-8-1'!P12&gt;=0,'様式A-8-1'!P12*RANDBETWEEN(110,120)*0.01,'様式A-8-1'!P12*RANDBETWEEN(80,90)*0.01),'様式A-8-1'!P12+RANDBETWEEN(1,3)),0),0)&amp;"】")</f>
        <v/>
      </c>
      <c r="Q12" s="414" t="str">
        <f ca="1">IF('様式A-8-1'!Q12="","","【"&amp;ROUND(IFERROR(IF(ABS('様式A-8-1'!Q12)&gt;=10,IF('様式A-8-1'!Q12&gt;=0,'様式A-8-1'!Q12*RANDBETWEEN(80,90)*0.01,'様式A-8-1'!Q12*RANDBETWEEN(110,120)*0.01),'様式A-8-1'!Q12-RANDBETWEEN(1,3)),0),0)&amp;"～"&amp;ROUND(IFERROR(IF(ABS('様式A-8-1'!Q12)&gt;=10,IF('様式A-8-1'!Q12&gt;=0,'様式A-8-1'!Q12*RANDBETWEEN(110,120)*0.01,'様式A-8-1'!Q12*RANDBETWEEN(80,90)*0.01),'様式A-8-1'!Q12+RANDBETWEEN(1,3)),0),0)&amp;"】")</f>
        <v/>
      </c>
      <c r="R12" s="508" t="str">
        <f ca="1">IF('様式A-8-1'!R12="","","【"&amp;ROUND(IFERROR(IF(ABS('様式A-8-1'!R12)&gt;=10,IF('様式A-8-1'!R12&gt;=0,'様式A-8-1'!R12*RANDBETWEEN(80,90)*0.01,'様式A-8-1'!R12*RANDBETWEEN(110,120)*0.01),'様式A-8-1'!R12-RANDBETWEEN(1,3)),0),0)&amp;"～"&amp;ROUND(IFERROR(IF(ABS('様式A-8-1'!R12)&gt;=10,IF('様式A-8-1'!R12&gt;=0,'様式A-8-1'!R12*RANDBETWEEN(110,120)*0.01,'様式A-8-1'!R12*RANDBETWEEN(80,90)*0.01),'様式A-8-1'!R12+RANDBETWEEN(1,3)),0),0)&amp;"】")</f>
        <v/>
      </c>
    </row>
    <row r="13" spans="2:19" ht="30" customHeight="1">
      <c r="B13" s="498">
        <v>45870</v>
      </c>
      <c r="C13" s="414" t="str">
        <f ca="1">IF('様式A-8-1'!C13="","","【"&amp;ROUND(IFERROR(IF(ABS('様式A-8-1'!C13)&gt;=10,IF('様式A-8-1'!C13&gt;=0,'様式A-8-1'!C13*RANDBETWEEN(80,90)*0.01,'様式A-8-1'!C13*RANDBETWEEN(110,120)*0.01),'様式A-8-1'!C13-RANDBETWEEN(1,3)),0),0)&amp;"～"&amp;ROUND(IFERROR(IF(ABS('様式A-8-1'!C13)&gt;=10,IF('様式A-8-1'!C13&gt;=0,'様式A-8-1'!C13*RANDBETWEEN(110,120)*0.01,'様式A-8-1'!C13*RANDBETWEEN(80,90)*0.01),'様式A-8-1'!C13+RANDBETWEEN(1,3)),0),0)&amp;"】")</f>
        <v/>
      </c>
      <c r="D13" s="414" t="str">
        <f ca="1">IF('様式A-8-1'!D13="","","【"&amp;ROUND(IFERROR(IF(ABS('様式A-8-1'!D13)&gt;=10,IF('様式A-8-1'!D13&gt;=0,'様式A-8-1'!D13*RANDBETWEEN(80,90)*0.01,'様式A-8-1'!D13*RANDBETWEEN(110,120)*0.01),'様式A-8-1'!D13-RANDBETWEEN(1,3)),0),0)&amp;"～"&amp;ROUND(IFERROR(IF(ABS('様式A-8-1'!D13)&gt;=10,IF('様式A-8-1'!D13&gt;=0,'様式A-8-1'!D13*RANDBETWEEN(110,120)*0.01,'様式A-8-1'!D13*RANDBETWEEN(80,90)*0.01),'様式A-8-1'!D13+RANDBETWEEN(1,3)),0),0)&amp;"】")</f>
        <v/>
      </c>
      <c r="E13" s="414" t="str">
        <f ca="1">IF('様式A-8-1'!E13="","","【"&amp;ROUND(IFERROR(IF(ABS('様式A-8-1'!E13)&gt;=10,IF('様式A-8-1'!E13&gt;=0,'様式A-8-1'!E13*RANDBETWEEN(80,90)*0.01,'様式A-8-1'!E13*RANDBETWEEN(110,120)*0.01),'様式A-8-1'!E13-RANDBETWEEN(1,3)),0),0)&amp;"～"&amp;ROUND(IFERROR(IF(ABS('様式A-8-1'!E13)&gt;=10,IF('様式A-8-1'!E13&gt;=0,'様式A-8-1'!E13*RANDBETWEEN(110,120)*0.01,'様式A-8-1'!E13*RANDBETWEEN(80,90)*0.01),'様式A-8-1'!E13+RANDBETWEEN(1,3)),0),0)&amp;"】")</f>
        <v/>
      </c>
      <c r="F13" s="414" t="str">
        <f ca="1">IF('様式A-8-1'!F13="","","【"&amp;ROUND(IFERROR(IF(ABS('様式A-8-1'!F13)&gt;=10,IF('様式A-8-1'!F13&gt;=0,'様式A-8-1'!F13*RANDBETWEEN(80,90)*0.01,'様式A-8-1'!F13*RANDBETWEEN(110,120)*0.01),'様式A-8-1'!F13-RANDBETWEEN(1,3)),0),0)&amp;"～"&amp;ROUND(IFERROR(IF(ABS('様式A-8-1'!F13)&gt;=10,IF('様式A-8-1'!F13&gt;=0,'様式A-8-1'!F13*RANDBETWEEN(110,120)*0.01,'様式A-8-1'!F13*RANDBETWEEN(80,90)*0.01),'様式A-8-1'!F13+RANDBETWEEN(1,3)),0),0)&amp;"】")</f>
        <v/>
      </c>
      <c r="G13" s="414" t="str">
        <f ca="1">IF('様式A-8-1'!G13="","","【"&amp;ROUND(IFERROR(IF(ABS('様式A-8-1'!G13)&gt;=10,IF('様式A-8-1'!G13&gt;=0,'様式A-8-1'!G13*RANDBETWEEN(80,90)*0.01,'様式A-8-1'!G13*RANDBETWEEN(110,120)*0.01),'様式A-8-1'!G13-RANDBETWEEN(1,3)),0),0)&amp;"～"&amp;ROUND(IFERROR(IF(ABS('様式A-8-1'!G13)&gt;=10,IF('様式A-8-1'!G13&gt;=0,'様式A-8-1'!G13*RANDBETWEEN(110,120)*0.01,'様式A-8-1'!G13*RANDBETWEEN(80,90)*0.01),'様式A-8-1'!G13+RANDBETWEEN(1,3)),0),0)&amp;"】")</f>
        <v/>
      </c>
      <c r="H13" s="414" t="str">
        <f ca="1">IF('様式A-8-1'!H13="","","【"&amp;ROUND(IFERROR(IF(ABS('様式A-8-1'!H13)&gt;=10,IF('様式A-8-1'!H13&gt;=0,'様式A-8-1'!H13*RANDBETWEEN(80,90)*0.01,'様式A-8-1'!H13*RANDBETWEEN(110,120)*0.01),'様式A-8-1'!H13-RANDBETWEEN(1,3)),0),0)&amp;"～"&amp;ROUND(IFERROR(IF(ABS('様式A-8-1'!H13)&gt;=10,IF('様式A-8-1'!H13&gt;=0,'様式A-8-1'!H13*RANDBETWEEN(110,120)*0.01,'様式A-8-1'!H13*RANDBETWEEN(80,90)*0.01),'様式A-8-1'!H13+RANDBETWEEN(1,3)),0),0)&amp;"】")</f>
        <v/>
      </c>
      <c r="I13" s="414" t="str">
        <f ca="1">IF('様式A-8-1'!I13="","","【"&amp;ROUND(IFERROR(IF(ABS('様式A-8-1'!I13)&gt;=10,IF('様式A-8-1'!I13&gt;=0,'様式A-8-1'!I13*RANDBETWEEN(80,90)*0.01,'様式A-8-1'!I13*RANDBETWEEN(110,120)*0.01),'様式A-8-1'!I13-RANDBETWEEN(1,3)),0),0)&amp;"～"&amp;ROUND(IFERROR(IF(ABS('様式A-8-1'!I13)&gt;=10,IF('様式A-8-1'!I13&gt;=0,'様式A-8-1'!I13*RANDBETWEEN(110,120)*0.01,'様式A-8-1'!I13*RANDBETWEEN(80,90)*0.01),'様式A-8-1'!I13+RANDBETWEEN(1,3)),0),0)&amp;"】")</f>
        <v/>
      </c>
      <c r="J13" s="414" t="str">
        <f ca="1">IF('様式A-8-1'!J13="","","【"&amp;ROUND(IFERROR(IF(ABS('様式A-8-1'!J13)&gt;=10,IF('様式A-8-1'!J13&gt;=0,'様式A-8-1'!J13*RANDBETWEEN(80,90)*0.01,'様式A-8-1'!J13*RANDBETWEEN(110,120)*0.01),'様式A-8-1'!J13-RANDBETWEEN(1,3)),0),0)&amp;"～"&amp;ROUND(IFERROR(IF(ABS('様式A-8-1'!J13)&gt;=10,IF('様式A-8-1'!J13&gt;=0,'様式A-8-1'!J13*RANDBETWEEN(110,120)*0.01,'様式A-8-1'!J13*RANDBETWEEN(80,90)*0.01),'様式A-8-1'!J13+RANDBETWEEN(1,3)),0),0)&amp;"】")</f>
        <v/>
      </c>
      <c r="K13" s="414" t="str">
        <f ca="1">IF('様式A-8-1'!K13="","","【"&amp;ROUND(IFERROR(IF(ABS('様式A-8-1'!K13)&gt;=10,IF('様式A-8-1'!K13&gt;=0,'様式A-8-1'!K13*RANDBETWEEN(80,90)*0.01,'様式A-8-1'!K13*RANDBETWEEN(110,120)*0.01),'様式A-8-1'!K13-RANDBETWEEN(1,3)),0),0)&amp;"～"&amp;ROUND(IFERROR(IF(ABS('様式A-8-1'!K13)&gt;=10,IF('様式A-8-1'!K13&gt;=0,'様式A-8-1'!K13*RANDBETWEEN(110,120)*0.01,'様式A-8-1'!K13*RANDBETWEEN(80,90)*0.01),'様式A-8-1'!K13+RANDBETWEEN(1,3)),0),0)&amp;"】")</f>
        <v/>
      </c>
      <c r="L13" s="414" t="str">
        <f ca="1">IF('様式A-8-1'!L13="","","【"&amp;ROUND(IFERROR(IF(ABS('様式A-8-1'!L13)&gt;=10,IF('様式A-8-1'!L13&gt;=0,'様式A-8-1'!L13*RANDBETWEEN(80,90)*0.01,'様式A-8-1'!L13*RANDBETWEEN(110,120)*0.01),'様式A-8-1'!L13-RANDBETWEEN(1,3)),0),0)&amp;"～"&amp;ROUND(IFERROR(IF(ABS('様式A-8-1'!L13)&gt;=10,IF('様式A-8-1'!L13&gt;=0,'様式A-8-1'!L13*RANDBETWEEN(110,120)*0.01,'様式A-8-1'!L13*RANDBETWEEN(80,90)*0.01),'様式A-8-1'!L13+RANDBETWEEN(1,3)),0),0)&amp;"】")</f>
        <v/>
      </c>
      <c r="M13" s="414" t="str">
        <f ca="1">IF('様式A-8-1'!M13="","","【"&amp;ROUND(IFERROR(IF(ABS('様式A-8-1'!M13)&gt;=10,IF('様式A-8-1'!M13&gt;=0,'様式A-8-1'!M13*RANDBETWEEN(80,90)*0.01,'様式A-8-1'!M13*RANDBETWEEN(110,120)*0.01),'様式A-8-1'!M13-RANDBETWEEN(1,3)),0),0)&amp;"～"&amp;ROUND(IFERROR(IF(ABS('様式A-8-1'!M13)&gt;=10,IF('様式A-8-1'!M13&gt;=0,'様式A-8-1'!M13*RANDBETWEEN(110,120)*0.01,'様式A-8-1'!M13*RANDBETWEEN(80,90)*0.01),'様式A-8-1'!M13+RANDBETWEEN(1,3)),0),0)&amp;"】")</f>
        <v/>
      </c>
      <c r="N13" s="414" t="str">
        <f ca="1">IF('様式A-8-1'!N13="","","【"&amp;ROUND(IFERROR(IF(ABS('様式A-8-1'!N13)&gt;=10,IF('様式A-8-1'!N13&gt;=0,'様式A-8-1'!N13*RANDBETWEEN(80,90)*0.01,'様式A-8-1'!N13*RANDBETWEEN(110,120)*0.01),'様式A-8-1'!N13-RANDBETWEEN(1,3)),0),0)&amp;"～"&amp;ROUND(IFERROR(IF(ABS('様式A-8-1'!N13)&gt;=10,IF('様式A-8-1'!N13&gt;=0,'様式A-8-1'!N13*RANDBETWEEN(110,120)*0.01,'様式A-8-1'!N13*RANDBETWEEN(80,90)*0.01),'様式A-8-1'!N13+RANDBETWEEN(1,3)),0),0)&amp;"】")</f>
        <v/>
      </c>
      <c r="O13" s="414" t="str">
        <f ca="1">IF('様式A-8-1'!O13="","","【"&amp;ROUND(IFERROR(IF(ABS('様式A-8-1'!O13)&gt;=10,IF('様式A-8-1'!O13&gt;=0,'様式A-8-1'!O13*RANDBETWEEN(80,90)*0.01,'様式A-8-1'!O13*RANDBETWEEN(110,120)*0.01),'様式A-8-1'!O13-RANDBETWEEN(1,3)),0),0)&amp;"～"&amp;ROUND(IFERROR(IF(ABS('様式A-8-1'!O13)&gt;=10,IF('様式A-8-1'!O13&gt;=0,'様式A-8-1'!O13*RANDBETWEEN(110,120)*0.01,'様式A-8-1'!O13*RANDBETWEEN(80,90)*0.01),'様式A-8-1'!O13+RANDBETWEEN(1,3)),0),0)&amp;"】")</f>
        <v/>
      </c>
      <c r="P13" s="414" t="str">
        <f ca="1">IF('様式A-8-1'!P13="","","【"&amp;ROUND(IFERROR(IF(ABS('様式A-8-1'!P13)&gt;=10,IF('様式A-8-1'!P13&gt;=0,'様式A-8-1'!P13*RANDBETWEEN(80,90)*0.01,'様式A-8-1'!P13*RANDBETWEEN(110,120)*0.01),'様式A-8-1'!P13-RANDBETWEEN(1,3)),0),0)&amp;"～"&amp;ROUND(IFERROR(IF(ABS('様式A-8-1'!P13)&gt;=10,IF('様式A-8-1'!P13&gt;=0,'様式A-8-1'!P13*RANDBETWEEN(110,120)*0.01,'様式A-8-1'!P13*RANDBETWEEN(80,90)*0.01),'様式A-8-1'!P13+RANDBETWEEN(1,3)),0),0)&amp;"】")</f>
        <v/>
      </c>
      <c r="Q13" s="414" t="str">
        <f ca="1">IF('様式A-8-1'!Q13="","","【"&amp;ROUND(IFERROR(IF(ABS('様式A-8-1'!Q13)&gt;=10,IF('様式A-8-1'!Q13&gt;=0,'様式A-8-1'!Q13*RANDBETWEEN(80,90)*0.01,'様式A-8-1'!Q13*RANDBETWEEN(110,120)*0.01),'様式A-8-1'!Q13-RANDBETWEEN(1,3)),0),0)&amp;"～"&amp;ROUND(IFERROR(IF(ABS('様式A-8-1'!Q13)&gt;=10,IF('様式A-8-1'!Q13&gt;=0,'様式A-8-1'!Q13*RANDBETWEEN(110,120)*0.01,'様式A-8-1'!Q13*RANDBETWEEN(80,90)*0.01),'様式A-8-1'!Q13+RANDBETWEEN(1,3)),0),0)&amp;"】")</f>
        <v/>
      </c>
      <c r="R13" s="508" t="str">
        <f ca="1">IF('様式A-8-1'!R13="","","【"&amp;ROUND(IFERROR(IF(ABS('様式A-8-1'!R13)&gt;=10,IF('様式A-8-1'!R13&gt;=0,'様式A-8-1'!R13*RANDBETWEEN(80,90)*0.01,'様式A-8-1'!R13*RANDBETWEEN(110,120)*0.01),'様式A-8-1'!R13-RANDBETWEEN(1,3)),0),0)&amp;"～"&amp;ROUND(IFERROR(IF(ABS('様式A-8-1'!R13)&gt;=10,IF('様式A-8-1'!R13&gt;=0,'様式A-8-1'!R13*RANDBETWEEN(110,120)*0.01,'様式A-8-1'!R13*RANDBETWEEN(80,90)*0.01),'様式A-8-1'!R13+RANDBETWEEN(1,3)),0),0)&amp;"】")</f>
        <v/>
      </c>
    </row>
    <row r="14" spans="2:19" ht="30" customHeight="1">
      <c r="B14" s="498">
        <v>45901</v>
      </c>
      <c r="C14" s="414" t="str">
        <f ca="1">IF('様式A-8-1'!C14="","","【"&amp;ROUND(IFERROR(IF(ABS('様式A-8-1'!C14)&gt;=10,IF('様式A-8-1'!C14&gt;=0,'様式A-8-1'!C14*RANDBETWEEN(80,90)*0.01,'様式A-8-1'!C14*RANDBETWEEN(110,120)*0.01),'様式A-8-1'!C14-RANDBETWEEN(1,3)),0),0)&amp;"～"&amp;ROUND(IFERROR(IF(ABS('様式A-8-1'!C14)&gt;=10,IF('様式A-8-1'!C14&gt;=0,'様式A-8-1'!C14*RANDBETWEEN(110,120)*0.01,'様式A-8-1'!C14*RANDBETWEEN(80,90)*0.01),'様式A-8-1'!C14+RANDBETWEEN(1,3)),0),0)&amp;"】")</f>
        <v/>
      </c>
      <c r="D14" s="414" t="str">
        <f ca="1">IF('様式A-8-1'!D14="","","【"&amp;ROUND(IFERROR(IF(ABS('様式A-8-1'!D14)&gt;=10,IF('様式A-8-1'!D14&gt;=0,'様式A-8-1'!D14*RANDBETWEEN(80,90)*0.01,'様式A-8-1'!D14*RANDBETWEEN(110,120)*0.01),'様式A-8-1'!D14-RANDBETWEEN(1,3)),0),0)&amp;"～"&amp;ROUND(IFERROR(IF(ABS('様式A-8-1'!D14)&gt;=10,IF('様式A-8-1'!D14&gt;=0,'様式A-8-1'!D14*RANDBETWEEN(110,120)*0.01,'様式A-8-1'!D14*RANDBETWEEN(80,90)*0.01),'様式A-8-1'!D14+RANDBETWEEN(1,3)),0),0)&amp;"】")</f>
        <v/>
      </c>
      <c r="E14" s="414" t="str">
        <f ca="1">IF('様式A-8-1'!E14="","","【"&amp;ROUND(IFERROR(IF(ABS('様式A-8-1'!E14)&gt;=10,IF('様式A-8-1'!E14&gt;=0,'様式A-8-1'!E14*RANDBETWEEN(80,90)*0.01,'様式A-8-1'!E14*RANDBETWEEN(110,120)*0.01),'様式A-8-1'!E14-RANDBETWEEN(1,3)),0),0)&amp;"～"&amp;ROUND(IFERROR(IF(ABS('様式A-8-1'!E14)&gt;=10,IF('様式A-8-1'!E14&gt;=0,'様式A-8-1'!E14*RANDBETWEEN(110,120)*0.01,'様式A-8-1'!E14*RANDBETWEEN(80,90)*0.01),'様式A-8-1'!E14+RANDBETWEEN(1,3)),0),0)&amp;"】")</f>
        <v/>
      </c>
      <c r="F14" s="414" t="str">
        <f ca="1">IF('様式A-8-1'!F14="","","【"&amp;ROUND(IFERROR(IF(ABS('様式A-8-1'!F14)&gt;=10,IF('様式A-8-1'!F14&gt;=0,'様式A-8-1'!F14*RANDBETWEEN(80,90)*0.01,'様式A-8-1'!F14*RANDBETWEEN(110,120)*0.01),'様式A-8-1'!F14-RANDBETWEEN(1,3)),0),0)&amp;"～"&amp;ROUND(IFERROR(IF(ABS('様式A-8-1'!F14)&gt;=10,IF('様式A-8-1'!F14&gt;=0,'様式A-8-1'!F14*RANDBETWEEN(110,120)*0.01,'様式A-8-1'!F14*RANDBETWEEN(80,90)*0.01),'様式A-8-1'!F14+RANDBETWEEN(1,3)),0),0)&amp;"】")</f>
        <v/>
      </c>
      <c r="G14" s="414" t="str">
        <f ca="1">IF('様式A-8-1'!G14="","","【"&amp;ROUND(IFERROR(IF(ABS('様式A-8-1'!G14)&gt;=10,IF('様式A-8-1'!G14&gt;=0,'様式A-8-1'!G14*RANDBETWEEN(80,90)*0.01,'様式A-8-1'!G14*RANDBETWEEN(110,120)*0.01),'様式A-8-1'!G14-RANDBETWEEN(1,3)),0),0)&amp;"～"&amp;ROUND(IFERROR(IF(ABS('様式A-8-1'!G14)&gt;=10,IF('様式A-8-1'!G14&gt;=0,'様式A-8-1'!G14*RANDBETWEEN(110,120)*0.01,'様式A-8-1'!G14*RANDBETWEEN(80,90)*0.01),'様式A-8-1'!G14+RANDBETWEEN(1,3)),0),0)&amp;"】")</f>
        <v/>
      </c>
      <c r="H14" s="414" t="str">
        <f ca="1">IF('様式A-8-1'!H14="","","【"&amp;ROUND(IFERROR(IF(ABS('様式A-8-1'!H14)&gt;=10,IF('様式A-8-1'!H14&gt;=0,'様式A-8-1'!H14*RANDBETWEEN(80,90)*0.01,'様式A-8-1'!H14*RANDBETWEEN(110,120)*0.01),'様式A-8-1'!H14-RANDBETWEEN(1,3)),0),0)&amp;"～"&amp;ROUND(IFERROR(IF(ABS('様式A-8-1'!H14)&gt;=10,IF('様式A-8-1'!H14&gt;=0,'様式A-8-1'!H14*RANDBETWEEN(110,120)*0.01,'様式A-8-1'!H14*RANDBETWEEN(80,90)*0.01),'様式A-8-1'!H14+RANDBETWEEN(1,3)),0),0)&amp;"】")</f>
        <v/>
      </c>
      <c r="I14" s="414" t="str">
        <f ca="1">IF('様式A-8-1'!I14="","","【"&amp;ROUND(IFERROR(IF(ABS('様式A-8-1'!I14)&gt;=10,IF('様式A-8-1'!I14&gt;=0,'様式A-8-1'!I14*RANDBETWEEN(80,90)*0.01,'様式A-8-1'!I14*RANDBETWEEN(110,120)*0.01),'様式A-8-1'!I14-RANDBETWEEN(1,3)),0),0)&amp;"～"&amp;ROUND(IFERROR(IF(ABS('様式A-8-1'!I14)&gt;=10,IF('様式A-8-1'!I14&gt;=0,'様式A-8-1'!I14*RANDBETWEEN(110,120)*0.01,'様式A-8-1'!I14*RANDBETWEEN(80,90)*0.01),'様式A-8-1'!I14+RANDBETWEEN(1,3)),0),0)&amp;"】")</f>
        <v/>
      </c>
      <c r="J14" s="414" t="str">
        <f ca="1">IF('様式A-8-1'!J14="","","【"&amp;ROUND(IFERROR(IF(ABS('様式A-8-1'!J14)&gt;=10,IF('様式A-8-1'!J14&gt;=0,'様式A-8-1'!J14*RANDBETWEEN(80,90)*0.01,'様式A-8-1'!J14*RANDBETWEEN(110,120)*0.01),'様式A-8-1'!J14-RANDBETWEEN(1,3)),0),0)&amp;"～"&amp;ROUND(IFERROR(IF(ABS('様式A-8-1'!J14)&gt;=10,IF('様式A-8-1'!J14&gt;=0,'様式A-8-1'!J14*RANDBETWEEN(110,120)*0.01,'様式A-8-1'!J14*RANDBETWEEN(80,90)*0.01),'様式A-8-1'!J14+RANDBETWEEN(1,3)),0),0)&amp;"】")</f>
        <v/>
      </c>
      <c r="K14" s="414" t="str">
        <f ca="1">IF('様式A-8-1'!K14="","","【"&amp;ROUND(IFERROR(IF(ABS('様式A-8-1'!K14)&gt;=10,IF('様式A-8-1'!K14&gt;=0,'様式A-8-1'!K14*RANDBETWEEN(80,90)*0.01,'様式A-8-1'!K14*RANDBETWEEN(110,120)*0.01),'様式A-8-1'!K14-RANDBETWEEN(1,3)),0),0)&amp;"～"&amp;ROUND(IFERROR(IF(ABS('様式A-8-1'!K14)&gt;=10,IF('様式A-8-1'!K14&gt;=0,'様式A-8-1'!K14*RANDBETWEEN(110,120)*0.01,'様式A-8-1'!K14*RANDBETWEEN(80,90)*0.01),'様式A-8-1'!K14+RANDBETWEEN(1,3)),0),0)&amp;"】")</f>
        <v/>
      </c>
      <c r="L14" s="414" t="str">
        <f ca="1">IF('様式A-8-1'!L14="","","【"&amp;ROUND(IFERROR(IF(ABS('様式A-8-1'!L14)&gt;=10,IF('様式A-8-1'!L14&gt;=0,'様式A-8-1'!L14*RANDBETWEEN(80,90)*0.01,'様式A-8-1'!L14*RANDBETWEEN(110,120)*0.01),'様式A-8-1'!L14-RANDBETWEEN(1,3)),0),0)&amp;"～"&amp;ROUND(IFERROR(IF(ABS('様式A-8-1'!L14)&gt;=10,IF('様式A-8-1'!L14&gt;=0,'様式A-8-1'!L14*RANDBETWEEN(110,120)*0.01,'様式A-8-1'!L14*RANDBETWEEN(80,90)*0.01),'様式A-8-1'!L14+RANDBETWEEN(1,3)),0),0)&amp;"】")</f>
        <v/>
      </c>
      <c r="M14" s="414" t="str">
        <f ca="1">IF('様式A-8-1'!M14="","","【"&amp;ROUND(IFERROR(IF(ABS('様式A-8-1'!M14)&gt;=10,IF('様式A-8-1'!M14&gt;=0,'様式A-8-1'!M14*RANDBETWEEN(80,90)*0.01,'様式A-8-1'!M14*RANDBETWEEN(110,120)*0.01),'様式A-8-1'!M14-RANDBETWEEN(1,3)),0),0)&amp;"～"&amp;ROUND(IFERROR(IF(ABS('様式A-8-1'!M14)&gt;=10,IF('様式A-8-1'!M14&gt;=0,'様式A-8-1'!M14*RANDBETWEEN(110,120)*0.01,'様式A-8-1'!M14*RANDBETWEEN(80,90)*0.01),'様式A-8-1'!M14+RANDBETWEEN(1,3)),0),0)&amp;"】")</f>
        <v/>
      </c>
      <c r="N14" s="414" t="str">
        <f ca="1">IF('様式A-8-1'!N14="","","【"&amp;ROUND(IFERROR(IF(ABS('様式A-8-1'!N14)&gt;=10,IF('様式A-8-1'!N14&gt;=0,'様式A-8-1'!N14*RANDBETWEEN(80,90)*0.01,'様式A-8-1'!N14*RANDBETWEEN(110,120)*0.01),'様式A-8-1'!N14-RANDBETWEEN(1,3)),0),0)&amp;"～"&amp;ROUND(IFERROR(IF(ABS('様式A-8-1'!N14)&gt;=10,IF('様式A-8-1'!N14&gt;=0,'様式A-8-1'!N14*RANDBETWEEN(110,120)*0.01,'様式A-8-1'!N14*RANDBETWEEN(80,90)*0.01),'様式A-8-1'!N14+RANDBETWEEN(1,3)),0),0)&amp;"】")</f>
        <v/>
      </c>
      <c r="O14" s="414" t="str">
        <f ca="1">IF('様式A-8-1'!O14="","","【"&amp;ROUND(IFERROR(IF(ABS('様式A-8-1'!O14)&gt;=10,IF('様式A-8-1'!O14&gt;=0,'様式A-8-1'!O14*RANDBETWEEN(80,90)*0.01,'様式A-8-1'!O14*RANDBETWEEN(110,120)*0.01),'様式A-8-1'!O14-RANDBETWEEN(1,3)),0),0)&amp;"～"&amp;ROUND(IFERROR(IF(ABS('様式A-8-1'!O14)&gt;=10,IF('様式A-8-1'!O14&gt;=0,'様式A-8-1'!O14*RANDBETWEEN(110,120)*0.01,'様式A-8-1'!O14*RANDBETWEEN(80,90)*0.01),'様式A-8-1'!O14+RANDBETWEEN(1,3)),0),0)&amp;"】")</f>
        <v/>
      </c>
      <c r="P14" s="414" t="str">
        <f ca="1">IF('様式A-8-1'!P14="","","【"&amp;ROUND(IFERROR(IF(ABS('様式A-8-1'!P14)&gt;=10,IF('様式A-8-1'!P14&gt;=0,'様式A-8-1'!P14*RANDBETWEEN(80,90)*0.01,'様式A-8-1'!P14*RANDBETWEEN(110,120)*0.01),'様式A-8-1'!P14-RANDBETWEEN(1,3)),0),0)&amp;"～"&amp;ROUND(IFERROR(IF(ABS('様式A-8-1'!P14)&gt;=10,IF('様式A-8-1'!P14&gt;=0,'様式A-8-1'!P14*RANDBETWEEN(110,120)*0.01,'様式A-8-1'!P14*RANDBETWEEN(80,90)*0.01),'様式A-8-1'!P14+RANDBETWEEN(1,3)),0),0)&amp;"】")</f>
        <v/>
      </c>
      <c r="Q14" s="414" t="str">
        <f ca="1">IF('様式A-8-1'!Q14="","","【"&amp;ROUND(IFERROR(IF(ABS('様式A-8-1'!Q14)&gt;=10,IF('様式A-8-1'!Q14&gt;=0,'様式A-8-1'!Q14*RANDBETWEEN(80,90)*0.01,'様式A-8-1'!Q14*RANDBETWEEN(110,120)*0.01),'様式A-8-1'!Q14-RANDBETWEEN(1,3)),0),0)&amp;"～"&amp;ROUND(IFERROR(IF(ABS('様式A-8-1'!Q14)&gt;=10,IF('様式A-8-1'!Q14&gt;=0,'様式A-8-1'!Q14*RANDBETWEEN(110,120)*0.01,'様式A-8-1'!Q14*RANDBETWEEN(80,90)*0.01),'様式A-8-1'!Q14+RANDBETWEEN(1,3)),0),0)&amp;"】")</f>
        <v/>
      </c>
      <c r="R14" s="508" t="str">
        <f ca="1">IF('様式A-8-1'!R14="","","【"&amp;ROUND(IFERROR(IF(ABS('様式A-8-1'!R14)&gt;=10,IF('様式A-8-1'!R14&gt;=0,'様式A-8-1'!R14*RANDBETWEEN(80,90)*0.01,'様式A-8-1'!R14*RANDBETWEEN(110,120)*0.01),'様式A-8-1'!R14-RANDBETWEEN(1,3)),0),0)&amp;"～"&amp;ROUND(IFERROR(IF(ABS('様式A-8-1'!R14)&gt;=10,IF('様式A-8-1'!R14&gt;=0,'様式A-8-1'!R14*RANDBETWEEN(110,120)*0.01,'様式A-8-1'!R14*RANDBETWEEN(80,90)*0.01),'様式A-8-1'!R14+RANDBETWEEN(1,3)),0),0)&amp;"】")</f>
        <v/>
      </c>
    </row>
    <row r="15" spans="2:19" ht="30" customHeight="1">
      <c r="B15" s="498">
        <v>45931</v>
      </c>
      <c r="C15" s="414" t="str">
        <f ca="1">IF('様式A-8-1'!C15="","","【"&amp;ROUND(IFERROR(IF(ABS('様式A-8-1'!C15)&gt;=10,IF('様式A-8-1'!C15&gt;=0,'様式A-8-1'!C15*RANDBETWEEN(80,90)*0.01,'様式A-8-1'!C15*RANDBETWEEN(110,120)*0.01),'様式A-8-1'!C15-RANDBETWEEN(1,3)),0),0)&amp;"～"&amp;ROUND(IFERROR(IF(ABS('様式A-8-1'!C15)&gt;=10,IF('様式A-8-1'!C15&gt;=0,'様式A-8-1'!C15*RANDBETWEEN(110,120)*0.01,'様式A-8-1'!C15*RANDBETWEEN(80,90)*0.01),'様式A-8-1'!C15+RANDBETWEEN(1,3)),0),0)&amp;"】")</f>
        <v/>
      </c>
      <c r="D15" s="414" t="str">
        <f ca="1">IF('様式A-8-1'!D15="","","【"&amp;ROUND(IFERROR(IF(ABS('様式A-8-1'!D15)&gt;=10,IF('様式A-8-1'!D15&gt;=0,'様式A-8-1'!D15*RANDBETWEEN(80,90)*0.01,'様式A-8-1'!D15*RANDBETWEEN(110,120)*0.01),'様式A-8-1'!D15-RANDBETWEEN(1,3)),0),0)&amp;"～"&amp;ROUND(IFERROR(IF(ABS('様式A-8-1'!D15)&gt;=10,IF('様式A-8-1'!D15&gt;=0,'様式A-8-1'!D15*RANDBETWEEN(110,120)*0.01,'様式A-8-1'!D15*RANDBETWEEN(80,90)*0.01),'様式A-8-1'!D15+RANDBETWEEN(1,3)),0),0)&amp;"】")</f>
        <v/>
      </c>
      <c r="E15" s="414" t="str">
        <f ca="1">IF('様式A-8-1'!E15="","","【"&amp;ROUND(IFERROR(IF(ABS('様式A-8-1'!E15)&gt;=10,IF('様式A-8-1'!E15&gt;=0,'様式A-8-1'!E15*RANDBETWEEN(80,90)*0.01,'様式A-8-1'!E15*RANDBETWEEN(110,120)*0.01),'様式A-8-1'!E15-RANDBETWEEN(1,3)),0),0)&amp;"～"&amp;ROUND(IFERROR(IF(ABS('様式A-8-1'!E15)&gt;=10,IF('様式A-8-1'!E15&gt;=0,'様式A-8-1'!E15*RANDBETWEEN(110,120)*0.01,'様式A-8-1'!E15*RANDBETWEEN(80,90)*0.01),'様式A-8-1'!E15+RANDBETWEEN(1,3)),0),0)&amp;"】")</f>
        <v/>
      </c>
      <c r="F15" s="414" t="str">
        <f ca="1">IF('様式A-8-1'!F15="","","【"&amp;ROUND(IFERROR(IF(ABS('様式A-8-1'!F15)&gt;=10,IF('様式A-8-1'!F15&gt;=0,'様式A-8-1'!F15*RANDBETWEEN(80,90)*0.01,'様式A-8-1'!F15*RANDBETWEEN(110,120)*0.01),'様式A-8-1'!F15-RANDBETWEEN(1,3)),0),0)&amp;"～"&amp;ROUND(IFERROR(IF(ABS('様式A-8-1'!F15)&gt;=10,IF('様式A-8-1'!F15&gt;=0,'様式A-8-1'!F15*RANDBETWEEN(110,120)*0.01,'様式A-8-1'!F15*RANDBETWEEN(80,90)*0.01),'様式A-8-1'!F15+RANDBETWEEN(1,3)),0),0)&amp;"】")</f>
        <v/>
      </c>
      <c r="G15" s="414" t="str">
        <f ca="1">IF('様式A-8-1'!G15="","","【"&amp;ROUND(IFERROR(IF(ABS('様式A-8-1'!G15)&gt;=10,IF('様式A-8-1'!G15&gt;=0,'様式A-8-1'!G15*RANDBETWEEN(80,90)*0.01,'様式A-8-1'!G15*RANDBETWEEN(110,120)*0.01),'様式A-8-1'!G15-RANDBETWEEN(1,3)),0),0)&amp;"～"&amp;ROUND(IFERROR(IF(ABS('様式A-8-1'!G15)&gt;=10,IF('様式A-8-1'!G15&gt;=0,'様式A-8-1'!G15*RANDBETWEEN(110,120)*0.01,'様式A-8-1'!G15*RANDBETWEEN(80,90)*0.01),'様式A-8-1'!G15+RANDBETWEEN(1,3)),0),0)&amp;"】")</f>
        <v/>
      </c>
      <c r="H15" s="414" t="str">
        <f ca="1">IF('様式A-8-1'!H15="","","【"&amp;ROUND(IFERROR(IF(ABS('様式A-8-1'!H15)&gt;=10,IF('様式A-8-1'!H15&gt;=0,'様式A-8-1'!H15*RANDBETWEEN(80,90)*0.01,'様式A-8-1'!H15*RANDBETWEEN(110,120)*0.01),'様式A-8-1'!H15-RANDBETWEEN(1,3)),0),0)&amp;"～"&amp;ROUND(IFERROR(IF(ABS('様式A-8-1'!H15)&gt;=10,IF('様式A-8-1'!H15&gt;=0,'様式A-8-1'!H15*RANDBETWEEN(110,120)*0.01,'様式A-8-1'!H15*RANDBETWEEN(80,90)*0.01),'様式A-8-1'!H15+RANDBETWEEN(1,3)),0),0)&amp;"】")</f>
        <v/>
      </c>
      <c r="I15" s="414" t="str">
        <f ca="1">IF('様式A-8-1'!I15="","","【"&amp;ROUND(IFERROR(IF(ABS('様式A-8-1'!I15)&gt;=10,IF('様式A-8-1'!I15&gt;=0,'様式A-8-1'!I15*RANDBETWEEN(80,90)*0.01,'様式A-8-1'!I15*RANDBETWEEN(110,120)*0.01),'様式A-8-1'!I15-RANDBETWEEN(1,3)),0),0)&amp;"～"&amp;ROUND(IFERROR(IF(ABS('様式A-8-1'!I15)&gt;=10,IF('様式A-8-1'!I15&gt;=0,'様式A-8-1'!I15*RANDBETWEEN(110,120)*0.01,'様式A-8-1'!I15*RANDBETWEEN(80,90)*0.01),'様式A-8-1'!I15+RANDBETWEEN(1,3)),0),0)&amp;"】")</f>
        <v/>
      </c>
      <c r="J15" s="414" t="str">
        <f ca="1">IF('様式A-8-1'!J15="","","【"&amp;ROUND(IFERROR(IF(ABS('様式A-8-1'!J15)&gt;=10,IF('様式A-8-1'!J15&gt;=0,'様式A-8-1'!J15*RANDBETWEEN(80,90)*0.01,'様式A-8-1'!J15*RANDBETWEEN(110,120)*0.01),'様式A-8-1'!J15-RANDBETWEEN(1,3)),0),0)&amp;"～"&amp;ROUND(IFERROR(IF(ABS('様式A-8-1'!J15)&gt;=10,IF('様式A-8-1'!J15&gt;=0,'様式A-8-1'!J15*RANDBETWEEN(110,120)*0.01,'様式A-8-1'!J15*RANDBETWEEN(80,90)*0.01),'様式A-8-1'!J15+RANDBETWEEN(1,3)),0),0)&amp;"】")</f>
        <v/>
      </c>
      <c r="K15" s="414" t="str">
        <f ca="1">IF('様式A-8-1'!K15="","","【"&amp;ROUND(IFERROR(IF(ABS('様式A-8-1'!K15)&gt;=10,IF('様式A-8-1'!K15&gt;=0,'様式A-8-1'!K15*RANDBETWEEN(80,90)*0.01,'様式A-8-1'!K15*RANDBETWEEN(110,120)*0.01),'様式A-8-1'!K15-RANDBETWEEN(1,3)),0),0)&amp;"～"&amp;ROUND(IFERROR(IF(ABS('様式A-8-1'!K15)&gt;=10,IF('様式A-8-1'!K15&gt;=0,'様式A-8-1'!K15*RANDBETWEEN(110,120)*0.01,'様式A-8-1'!K15*RANDBETWEEN(80,90)*0.01),'様式A-8-1'!K15+RANDBETWEEN(1,3)),0),0)&amp;"】")</f>
        <v/>
      </c>
      <c r="L15" s="414" t="str">
        <f ca="1">IF('様式A-8-1'!L15="","","【"&amp;ROUND(IFERROR(IF(ABS('様式A-8-1'!L15)&gt;=10,IF('様式A-8-1'!L15&gt;=0,'様式A-8-1'!L15*RANDBETWEEN(80,90)*0.01,'様式A-8-1'!L15*RANDBETWEEN(110,120)*0.01),'様式A-8-1'!L15-RANDBETWEEN(1,3)),0),0)&amp;"～"&amp;ROUND(IFERROR(IF(ABS('様式A-8-1'!L15)&gt;=10,IF('様式A-8-1'!L15&gt;=0,'様式A-8-1'!L15*RANDBETWEEN(110,120)*0.01,'様式A-8-1'!L15*RANDBETWEEN(80,90)*0.01),'様式A-8-1'!L15+RANDBETWEEN(1,3)),0),0)&amp;"】")</f>
        <v/>
      </c>
      <c r="M15" s="414" t="str">
        <f ca="1">IF('様式A-8-1'!M15="","","【"&amp;ROUND(IFERROR(IF(ABS('様式A-8-1'!M15)&gt;=10,IF('様式A-8-1'!M15&gt;=0,'様式A-8-1'!M15*RANDBETWEEN(80,90)*0.01,'様式A-8-1'!M15*RANDBETWEEN(110,120)*0.01),'様式A-8-1'!M15-RANDBETWEEN(1,3)),0),0)&amp;"～"&amp;ROUND(IFERROR(IF(ABS('様式A-8-1'!M15)&gt;=10,IF('様式A-8-1'!M15&gt;=0,'様式A-8-1'!M15*RANDBETWEEN(110,120)*0.01,'様式A-8-1'!M15*RANDBETWEEN(80,90)*0.01),'様式A-8-1'!M15+RANDBETWEEN(1,3)),0),0)&amp;"】")</f>
        <v/>
      </c>
      <c r="N15" s="414" t="str">
        <f ca="1">IF('様式A-8-1'!N15="","","【"&amp;ROUND(IFERROR(IF(ABS('様式A-8-1'!N15)&gt;=10,IF('様式A-8-1'!N15&gt;=0,'様式A-8-1'!N15*RANDBETWEEN(80,90)*0.01,'様式A-8-1'!N15*RANDBETWEEN(110,120)*0.01),'様式A-8-1'!N15-RANDBETWEEN(1,3)),0),0)&amp;"～"&amp;ROUND(IFERROR(IF(ABS('様式A-8-1'!N15)&gt;=10,IF('様式A-8-1'!N15&gt;=0,'様式A-8-1'!N15*RANDBETWEEN(110,120)*0.01,'様式A-8-1'!N15*RANDBETWEEN(80,90)*0.01),'様式A-8-1'!N15+RANDBETWEEN(1,3)),0),0)&amp;"】")</f>
        <v/>
      </c>
      <c r="O15" s="414" t="str">
        <f ca="1">IF('様式A-8-1'!O15="","","【"&amp;ROUND(IFERROR(IF(ABS('様式A-8-1'!O15)&gt;=10,IF('様式A-8-1'!O15&gt;=0,'様式A-8-1'!O15*RANDBETWEEN(80,90)*0.01,'様式A-8-1'!O15*RANDBETWEEN(110,120)*0.01),'様式A-8-1'!O15-RANDBETWEEN(1,3)),0),0)&amp;"～"&amp;ROUND(IFERROR(IF(ABS('様式A-8-1'!O15)&gt;=10,IF('様式A-8-1'!O15&gt;=0,'様式A-8-1'!O15*RANDBETWEEN(110,120)*0.01,'様式A-8-1'!O15*RANDBETWEEN(80,90)*0.01),'様式A-8-1'!O15+RANDBETWEEN(1,3)),0),0)&amp;"】")</f>
        <v/>
      </c>
      <c r="P15" s="414" t="str">
        <f ca="1">IF('様式A-8-1'!P15="","","【"&amp;ROUND(IFERROR(IF(ABS('様式A-8-1'!P15)&gt;=10,IF('様式A-8-1'!P15&gt;=0,'様式A-8-1'!P15*RANDBETWEEN(80,90)*0.01,'様式A-8-1'!P15*RANDBETWEEN(110,120)*0.01),'様式A-8-1'!P15-RANDBETWEEN(1,3)),0),0)&amp;"～"&amp;ROUND(IFERROR(IF(ABS('様式A-8-1'!P15)&gt;=10,IF('様式A-8-1'!P15&gt;=0,'様式A-8-1'!P15*RANDBETWEEN(110,120)*0.01,'様式A-8-1'!P15*RANDBETWEEN(80,90)*0.01),'様式A-8-1'!P15+RANDBETWEEN(1,3)),0),0)&amp;"】")</f>
        <v/>
      </c>
      <c r="Q15" s="414" t="str">
        <f ca="1">IF('様式A-8-1'!Q15="","","【"&amp;ROUND(IFERROR(IF(ABS('様式A-8-1'!Q15)&gt;=10,IF('様式A-8-1'!Q15&gt;=0,'様式A-8-1'!Q15*RANDBETWEEN(80,90)*0.01,'様式A-8-1'!Q15*RANDBETWEEN(110,120)*0.01),'様式A-8-1'!Q15-RANDBETWEEN(1,3)),0),0)&amp;"～"&amp;ROUND(IFERROR(IF(ABS('様式A-8-1'!Q15)&gt;=10,IF('様式A-8-1'!Q15&gt;=0,'様式A-8-1'!Q15*RANDBETWEEN(110,120)*0.01,'様式A-8-1'!Q15*RANDBETWEEN(80,90)*0.01),'様式A-8-1'!Q15+RANDBETWEEN(1,3)),0),0)&amp;"】")</f>
        <v/>
      </c>
      <c r="R15" s="508" t="str">
        <f ca="1">IF('様式A-8-1'!R15="","","【"&amp;ROUND(IFERROR(IF(ABS('様式A-8-1'!R15)&gt;=10,IF('様式A-8-1'!R15&gt;=0,'様式A-8-1'!R15*RANDBETWEEN(80,90)*0.01,'様式A-8-1'!R15*RANDBETWEEN(110,120)*0.01),'様式A-8-1'!R15-RANDBETWEEN(1,3)),0),0)&amp;"～"&amp;ROUND(IFERROR(IF(ABS('様式A-8-1'!R15)&gt;=10,IF('様式A-8-1'!R15&gt;=0,'様式A-8-1'!R15*RANDBETWEEN(110,120)*0.01,'様式A-8-1'!R15*RANDBETWEEN(80,90)*0.01),'様式A-8-1'!R15+RANDBETWEEN(1,3)),0),0)&amp;"】")</f>
        <v/>
      </c>
    </row>
    <row r="16" spans="2:19" ht="30" customHeight="1">
      <c r="B16" s="498">
        <v>45962</v>
      </c>
      <c r="C16" s="414" t="str">
        <f ca="1">IF('様式A-8-1'!C16="","","【"&amp;ROUND(IFERROR(IF(ABS('様式A-8-1'!C16)&gt;=10,IF('様式A-8-1'!C16&gt;=0,'様式A-8-1'!C16*RANDBETWEEN(80,90)*0.01,'様式A-8-1'!C16*RANDBETWEEN(110,120)*0.01),'様式A-8-1'!C16-RANDBETWEEN(1,3)),0),0)&amp;"～"&amp;ROUND(IFERROR(IF(ABS('様式A-8-1'!C16)&gt;=10,IF('様式A-8-1'!C16&gt;=0,'様式A-8-1'!C16*RANDBETWEEN(110,120)*0.01,'様式A-8-1'!C16*RANDBETWEEN(80,90)*0.01),'様式A-8-1'!C16+RANDBETWEEN(1,3)),0),0)&amp;"】")</f>
        <v/>
      </c>
      <c r="D16" s="414" t="str">
        <f ca="1">IF('様式A-8-1'!D16="","","【"&amp;ROUND(IFERROR(IF(ABS('様式A-8-1'!D16)&gt;=10,IF('様式A-8-1'!D16&gt;=0,'様式A-8-1'!D16*RANDBETWEEN(80,90)*0.01,'様式A-8-1'!D16*RANDBETWEEN(110,120)*0.01),'様式A-8-1'!D16-RANDBETWEEN(1,3)),0),0)&amp;"～"&amp;ROUND(IFERROR(IF(ABS('様式A-8-1'!D16)&gt;=10,IF('様式A-8-1'!D16&gt;=0,'様式A-8-1'!D16*RANDBETWEEN(110,120)*0.01,'様式A-8-1'!D16*RANDBETWEEN(80,90)*0.01),'様式A-8-1'!D16+RANDBETWEEN(1,3)),0),0)&amp;"】")</f>
        <v/>
      </c>
      <c r="E16" s="414" t="str">
        <f ca="1">IF('様式A-8-1'!E16="","","【"&amp;ROUND(IFERROR(IF(ABS('様式A-8-1'!E16)&gt;=10,IF('様式A-8-1'!E16&gt;=0,'様式A-8-1'!E16*RANDBETWEEN(80,90)*0.01,'様式A-8-1'!E16*RANDBETWEEN(110,120)*0.01),'様式A-8-1'!E16-RANDBETWEEN(1,3)),0),0)&amp;"～"&amp;ROUND(IFERROR(IF(ABS('様式A-8-1'!E16)&gt;=10,IF('様式A-8-1'!E16&gt;=0,'様式A-8-1'!E16*RANDBETWEEN(110,120)*0.01,'様式A-8-1'!E16*RANDBETWEEN(80,90)*0.01),'様式A-8-1'!E16+RANDBETWEEN(1,3)),0),0)&amp;"】")</f>
        <v/>
      </c>
      <c r="F16" s="414" t="str">
        <f ca="1">IF('様式A-8-1'!F16="","","【"&amp;ROUND(IFERROR(IF(ABS('様式A-8-1'!F16)&gt;=10,IF('様式A-8-1'!F16&gt;=0,'様式A-8-1'!F16*RANDBETWEEN(80,90)*0.01,'様式A-8-1'!F16*RANDBETWEEN(110,120)*0.01),'様式A-8-1'!F16-RANDBETWEEN(1,3)),0),0)&amp;"～"&amp;ROUND(IFERROR(IF(ABS('様式A-8-1'!F16)&gt;=10,IF('様式A-8-1'!F16&gt;=0,'様式A-8-1'!F16*RANDBETWEEN(110,120)*0.01,'様式A-8-1'!F16*RANDBETWEEN(80,90)*0.01),'様式A-8-1'!F16+RANDBETWEEN(1,3)),0),0)&amp;"】")</f>
        <v/>
      </c>
      <c r="G16" s="414" t="str">
        <f ca="1">IF('様式A-8-1'!G16="","","【"&amp;ROUND(IFERROR(IF(ABS('様式A-8-1'!G16)&gt;=10,IF('様式A-8-1'!G16&gt;=0,'様式A-8-1'!G16*RANDBETWEEN(80,90)*0.01,'様式A-8-1'!G16*RANDBETWEEN(110,120)*0.01),'様式A-8-1'!G16-RANDBETWEEN(1,3)),0),0)&amp;"～"&amp;ROUND(IFERROR(IF(ABS('様式A-8-1'!G16)&gt;=10,IF('様式A-8-1'!G16&gt;=0,'様式A-8-1'!G16*RANDBETWEEN(110,120)*0.01,'様式A-8-1'!G16*RANDBETWEEN(80,90)*0.01),'様式A-8-1'!G16+RANDBETWEEN(1,3)),0),0)&amp;"】")</f>
        <v/>
      </c>
      <c r="H16" s="414" t="str">
        <f ca="1">IF('様式A-8-1'!H16="","","【"&amp;ROUND(IFERROR(IF(ABS('様式A-8-1'!H16)&gt;=10,IF('様式A-8-1'!H16&gt;=0,'様式A-8-1'!H16*RANDBETWEEN(80,90)*0.01,'様式A-8-1'!H16*RANDBETWEEN(110,120)*0.01),'様式A-8-1'!H16-RANDBETWEEN(1,3)),0),0)&amp;"～"&amp;ROUND(IFERROR(IF(ABS('様式A-8-1'!H16)&gt;=10,IF('様式A-8-1'!H16&gt;=0,'様式A-8-1'!H16*RANDBETWEEN(110,120)*0.01,'様式A-8-1'!H16*RANDBETWEEN(80,90)*0.01),'様式A-8-1'!H16+RANDBETWEEN(1,3)),0),0)&amp;"】")</f>
        <v/>
      </c>
      <c r="I16" s="414" t="str">
        <f ca="1">IF('様式A-8-1'!I16="","","【"&amp;ROUND(IFERROR(IF(ABS('様式A-8-1'!I16)&gt;=10,IF('様式A-8-1'!I16&gt;=0,'様式A-8-1'!I16*RANDBETWEEN(80,90)*0.01,'様式A-8-1'!I16*RANDBETWEEN(110,120)*0.01),'様式A-8-1'!I16-RANDBETWEEN(1,3)),0),0)&amp;"～"&amp;ROUND(IFERROR(IF(ABS('様式A-8-1'!I16)&gt;=10,IF('様式A-8-1'!I16&gt;=0,'様式A-8-1'!I16*RANDBETWEEN(110,120)*0.01,'様式A-8-1'!I16*RANDBETWEEN(80,90)*0.01),'様式A-8-1'!I16+RANDBETWEEN(1,3)),0),0)&amp;"】")</f>
        <v/>
      </c>
      <c r="J16" s="414" t="str">
        <f ca="1">IF('様式A-8-1'!J16="","","【"&amp;ROUND(IFERROR(IF(ABS('様式A-8-1'!J16)&gt;=10,IF('様式A-8-1'!J16&gt;=0,'様式A-8-1'!J16*RANDBETWEEN(80,90)*0.01,'様式A-8-1'!J16*RANDBETWEEN(110,120)*0.01),'様式A-8-1'!J16-RANDBETWEEN(1,3)),0),0)&amp;"～"&amp;ROUND(IFERROR(IF(ABS('様式A-8-1'!J16)&gt;=10,IF('様式A-8-1'!J16&gt;=0,'様式A-8-1'!J16*RANDBETWEEN(110,120)*0.01,'様式A-8-1'!J16*RANDBETWEEN(80,90)*0.01),'様式A-8-1'!J16+RANDBETWEEN(1,3)),0),0)&amp;"】")</f>
        <v/>
      </c>
      <c r="K16" s="414" t="str">
        <f ca="1">IF('様式A-8-1'!K16="","","【"&amp;ROUND(IFERROR(IF(ABS('様式A-8-1'!K16)&gt;=10,IF('様式A-8-1'!K16&gt;=0,'様式A-8-1'!K16*RANDBETWEEN(80,90)*0.01,'様式A-8-1'!K16*RANDBETWEEN(110,120)*0.01),'様式A-8-1'!K16-RANDBETWEEN(1,3)),0),0)&amp;"～"&amp;ROUND(IFERROR(IF(ABS('様式A-8-1'!K16)&gt;=10,IF('様式A-8-1'!K16&gt;=0,'様式A-8-1'!K16*RANDBETWEEN(110,120)*0.01,'様式A-8-1'!K16*RANDBETWEEN(80,90)*0.01),'様式A-8-1'!K16+RANDBETWEEN(1,3)),0),0)&amp;"】")</f>
        <v/>
      </c>
      <c r="L16" s="414" t="str">
        <f ca="1">IF('様式A-8-1'!L16="","","【"&amp;ROUND(IFERROR(IF(ABS('様式A-8-1'!L16)&gt;=10,IF('様式A-8-1'!L16&gt;=0,'様式A-8-1'!L16*RANDBETWEEN(80,90)*0.01,'様式A-8-1'!L16*RANDBETWEEN(110,120)*0.01),'様式A-8-1'!L16-RANDBETWEEN(1,3)),0),0)&amp;"～"&amp;ROUND(IFERROR(IF(ABS('様式A-8-1'!L16)&gt;=10,IF('様式A-8-1'!L16&gt;=0,'様式A-8-1'!L16*RANDBETWEEN(110,120)*0.01,'様式A-8-1'!L16*RANDBETWEEN(80,90)*0.01),'様式A-8-1'!L16+RANDBETWEEN(1,3)),0),0)&amp;"】")</f>
        <v/>
      </c>
      <c r="M16" s="414" t="str">
        <f ca="1">IF('様式A-8-1'!M16="","","【"&amp;ROUND(IFERROR(IF(ABS('様式A-8-1'!M16)&gt;=10,IF('様式A-8-1'!M16&gt;=0,'様式A-8-1'!M16*RANDBETWEEN(80,90)*0.01,'様式A-8-1'!M16*RANDBETWEEN(110,120)*0.01),'様式A-8-1'!M16-RANDBETWEEN(1,3)),0),0)&amp;"～"&amp;ROUND(IFERROR(IF(ABS('様式A-8-1'!M16)&gt;=10,IF('様式A-8-1'!M16&gt;=0,'様式A-8-1'!M16*RANDBETWEEN(110,120)*0.01,'様式A-8-1'!M16*RANDBETWEEN(80,90)*0.01),'様式A-8-1'!M16+RANDBETWEEN(1,3)),0),0)&amp;"】")</f>
        <v/>
      </c>
      <c r="N16" s="414" t="str">
        <f ca="1">IF('様式A-8-1'!N16="","","【"&amp;ROUND(IFERROR(IF(ABS('様式A-8-1'!N16)&gt;=10,IF('様式A-8-1'!N16&gt;=0,'様式A-8-1'!N16*RANDBETWEEN(80,90)*0.01,'様式A-8-1'!N16*RANDBETWEEN(110,120)*0.01),'様式A-8-1'!N16-RANDBETWEEN(1,3)),0),0)&amp;"～"&amp;ROUND(IFERROR(IF(ABS('様式A-8-1'!N16)&gt;=10,IF('様式A-8-1'!N16&gt;=0,'様式A-8-1'!N16*RANDBETWEEN(110,120)*0.01,'様式A-8-1'!N16*RANDBETWEEN(80,90)*0.01),'様式A-8-1'!N16+RANDBETWEEN(1,3)),0),0)&amp;"】")</f>
        <v/>
      </c>
      <c r="O16" s="414" t="str">
        <f ca="1">IF('様式A-8-1'!O16="","","【"&amp;ROUND(IFERROR(IF(ABS('様式A-8-1'!O16)&gt;=10,IF('様式A-8-1'!O16&gt;=0,'様式A-8-1'!O16*RANDBETWEEN(80,90)*0.01,'様式A-8-1'!O16*RANDBETWEEN(110,120)*0.01),'様式A-8-1'!O16-RANDBETWEEN(1,3)),0),0)&amp;"～"&amp;ROUND(IFERROR(IF(ABS('様式A-8-1'!O16)&gt;=10,IF('様式A-8-1'!O16&gt;=0,'様式A-8-1'!O16*RANDBETWEEN(110,120)*0.01,'様式A-8-1'!O16*RANDBETWEEN(80,90)*0.01),'様式A-8-1'!O16+RANDBETWEEN(1,3)),0),0)&amp;"】")</f>
        <v/>
      </c>
      <c r="P16" s="414" t="str">
        <f ca="1">IF('様式A-8-1'!P16="","","【"&amp;ROUND(IFERROR(IF(ABS('様式A-8-1'!P16)&gt;=10,IF('様式A-8-1'!P16&gt;=0,'様式A-8-1'!P16*RANDBETWEEN(80,90)*0.01,'様式A-8-1'!P16*RANDBETWEEN(110,120)*0.01),'様式A-8-1'!P16-RANDBETWEEN(1,3)),0),0)&amp;"～"&amp;ROUND(IFERROR(IF(ABS('様式A-8-1'!P16)&gt;=10,IF('様式A-8-1'!P16&gt;=0,'様式A-8-1'!P16*RANDBETWEEN(110,120)*0.01,'様式A-8-1'!P16*RANDBETWEEN(80,90)*0.01),'様式A-8-1'!P16+RANDBETWEEN(1,3)),0),0)&amp;"】")</f>
        <v/>
      </c>
      <c r="Q16" s="414" t="str">
        <f ca="1">IF('様式A-8-1'!Q16="","","【"&amp;ROUND(IFERROR(IF(ABS('様式A-8-1'!Q16)&gt;=10,IF('様式A-8-1'!Q16&gt;=0,'様式A-8-1'!Q16*RANDBETWEEN(80,90)*0.01,'様式A-8-1'!Q16*RANDBETWEEN(110,120)*0.01),'様式A-8-1'!Q16-RANDBETWEEN(1,3)),0),0)&amp;"～"&amp;ROUND(IFERROR(IF(ABS('様式A-8-1'!Q16)&gt;=10,IF('様式A-8-1'!Q16&gt;=0,'様式A-8-1'!Q16*RANDBETWEEN(110,120)*0.01,'様式A-8-1'!Q16*RANDBETWEEN(80,90)*0.01),'様式A-8-1'!Q16+RANDBETWEEN(1,3)),0),0)&amp;"】")</f>
        <v/>
      </c>
      <c r="R16" s="508" t="str">
        <f ca="1">IF('様式A-8-1'!R16="","","【"&amp;ROUND(IFERROR(IF(ABS('様式A-8-1'!R16)&gt;=10,IF('様式A-8-1'!R16&gt;=0,'様式A-8-1'!R16*RANDBETWEEN(80,90)*0.01,'様式A-8-1'!R16*RANDBETWEEN(110,120)*0.01),'様式A-8-1'!R16-RANDBETWEEN(1,3)),0),0)&amp;"～"&amp;ROUND(IFERROR(IF(ABS('様式A-8-1'!R16)&gt;=10,IF('様式A-8-1'!R16&gt;=0,'様式A-8-1'!R16*RANDBETWEEN(110,120)*0.01,'様式A-8-1'!R16*RANDBETWEEN(80,90)*0.01),'様式A-8-1'!R16+RANDBETWEEN(1,3)),0),0)&amp;"】")</f>
        <v/>
      </c>
    </row>
    <row r="17" spans="2:18" ht="30" customHeight="1">
      <c r="B17" s="498">
        <v>45992</v>
      </c>
      <c r="C17" s="414" t="str">
        <f ca="1">IF('様式A-8-1'!C17="","","【"&amp;ROUND(IFERROR(IF(ABS('様式A-8-1'!C17)&gt;=10,IF('様式A-8-1'!C17&gt;=0,'様式A-8-1'!C17*RANDBETWEEN(80,90)*0.01,'様式A-8-1'!C17*RANDBETWEEN(110,120)*0.01),'様式A-8-1'!C17-RANDBETWEEN(1,3)),0),0)&amp;"～"&amp;ROUND(IFERROR(IF(ABS('様式A-8-1'!C17)&gt;=10,IF('様式A-8-1'!C17&gt;=0,'様式A-8-1'!C17*RANDBETWEEN(110,120)*0.01,'様式A-8-1'!C17*RANDBETWEEN(80,90)*0.01),'様式A-8-1'!C17+RANDBETWEEN(1,3)),0),0)&amp;"】")</f>
        <v/>
      </c>
      <c r="D17" s="414" t="str">
        <f ca="1">IF('様式A-8-1'!D17="","","【"&amp;ROUND(IFERROR(IF(ABS('様式A-8-1'!D17)&gt;=10,IF('様式A-8-1'!D17&gt;=0,'様式A-8-1'!D17*RANDBETWEEN(80,90)*0.01,'様式A-8-1'!D17*RANDBETWEEN(110,120)*0.01),'様式A-8-1'!D17-RANDBETWEEN(1,3)),0),0)&amp;"～"&amp;ROUND(IFERROR(IF(ABS('様式A-8-1'!D17)&gt;=10,IF('様式A-8-1'!D17&gt;=0,'様式A-8-1'!D17*RANDBETWEEN(110,120)*0.01,'様式A-8-1'!D17*RANDBETWEEN(80,90)*0.01),'様式A-8-1'!D17+RANDBETWEEN(1,3)),0),0)&amp;"】")</f>
        <v/>
      </c>
      <c r="E17" s="414" t="str">
        <f ca="1">IF('様式A-8-1'!E17="","","【"&amp;ROUND(IFERROR(IF(ABS('様式A-8-1'!E17)&gt;=10,IF('様式A-8-1'!E17&gt;=0,'様式A-8-1'!E17*RANDBETWEEN(80,90)*0.01,'様式A-8-1'!E17*RANDBETWEEN(110,120)*0.01),'様式A-8-1'!E17-RANDBETWEEN(1,3)),0),0)&amp;"～"&amp;ROUND(IFERROR(IF(ABS('様式A-8-1'!E17)&gt;=10,IF('様式A-8-1'!E17&gt;=0,'様式A-8-1'!E17*RANDBETWEEN(110,120)*0.01,'様式A-8-1'!E17*RANDBETWEEN(80,90)*0.01),'様式A-8-1'!E17+RANDBETWEEN(1,3)),0),0)&amp;"】")</f>
        <v/>
      </c>
      <c r="F17" s="414" t="str">
        <f ca="1">IF('様式A-8-1'!F17="","","【"&amp;ROUND(IFERROR(IF(ABS('様式A-8-1'!F17)&gt;=10,IF('様式A-8-1'!F17&gt;=0,'様式A-8-1'!F17*RANDBETWEEN(80,90)*0.01,'様式A-8-1'!F17*RANDBETWEEN(110,120)*0.01),'様式A-8-1'!F17-RANDBETWEEN(1,3)),0),0)&amp;"～"&amp;ROUND(IFERROR(IF(ABS('様式A-8-1'!F17)&gt;=10,IF('様式A-8-1'!F17&gt;=0,'様式A-8-1'!F17*RANDBETWEEN(110,120)*0.01,'様式A-8-1'!F17*RANDBETWEEN(80,90)*0.01),'様式A-8-1'!F17+RANDBETWEEN(1,3)),0),0)&amp;"】")</f>
        <v/>
      </c>
      <c r="G17" s="414" t="str">
        <f ca="1">IF('様式A-8-1'!G17="","","【"&amp;ROUND(IFERROR(IF(ABS('様式A-8-1'!G17)&gt;=10,IF('様式A-8-1'!G17&gt;=0,'様式A-8-1'!G17*RANDBETWEEN(80,90)*0.01,'様式A-8-1'!G17*RANDBETWEEN(110,120)*0.01),'様式A-8-1'!G17-RANDBETWEEN(1,3)),0),0)&amp;"～"&amp;ROUND(IFERROR(IF(ABS('様式A-8-1'!G17)&gt;=10,IF('様式A-8-1'!G17&gt;=0,'様式A-8-1'!G17*RANDBETWEEN(110,120)*0.01,'様式A-8-1'!G17*RANDBETWEEN(80,90)*0.01),'様式A-8-1'!G17+RANDBETWEEN(1,3)),0),0)&amp;"】")</f>
        <v/>
      </c>
      <c r="H17" s="414" t="str">
        <f ca="1">IF('様式A-8-1'!H17="","","【"&amp;ROUND(IFERROR(IF(ABS('様式A-8-1'!H17)&gt;=10,IF('様式A-8-1'!H17&gt;=0,'様式A-8-1'!H17*RANDBETWEEN(80,90)*0.01,'様式A-8-1'!H17*RANDBETWEEN(110,120)*0.01),'様式A-8-1'!H17-RANDBETWEEN(1,3)),0),0)&amp;"～"&amp;ROUND(IFERROR(IF(ABS('様式A-8-1'!H17)&gt;=10,IF('様式A-8-1'!H17&gt;=0,'様式A-8-1'!H17*RANDBETWEEN(110,120)*0.01,'様式A-8-1'!H17*RANDBETWEEN(80,90)*0.01),'様式A-8-1'!H17+RANDBETWEEN(1,3)),0),0)&amp;"】")</f>
        <v/>
      </c>
      <c r="I17" s="414" t="str">
        <f ca="1">IF('様式A-8-1'!I17="","","【"&amp;ROUND(IFERROR(IF(ABS('様式A-8-1'!I17)&gt;=10,IF('様式A-8-1'!I17&gt;=0,'様式A-8-1'!I17*RANDBETWEEN(80,90)*0.01,'様式A-8-1'!I17*RANDBETWEEN(110,120)*0.01),'様式A-8-1'!I17-RANDBETWEEN(1,3)),0),0)&amp;"～"&amp;ROUND(IFERROR(IF(ABS('様式A-8-1'!I17)&gt;=10,IF('様式A-8-1'!I17&gt;=0,'様式A-8-1'!I17*RANDBETWEEN(110,120)*0.01,'様式A-8-1'!I17*RANDBETWEEN(80,90)*0.01),'様式A-8-1'!I17+RANDBETWEEN(1,3)),0),0)&amp;"】")</f>
        <v/>
      </c>
      <c r="J17" s="414" t="str">
        <f ca="1">IF('様式A-8-1'!J17="","","【"&amp;ROUND(IFERROR(IF(ABS('様式A-8-1'!J17)&gt;=10,IF('様式A-8-1'!J17&gt;=0,'様式A-8-1'!J17*RANDBETWEEN(80,90)*0.01,'様式A-8-1'!J17*RANDBETWEEN(110,120)*0.01),'様式A-8-1'!J17-RANDBETWEEN(1,3)),0),0)&amp;"～"&amp;ROUND(IFERROR(IF(ABS('様式A-8-1'!J17)&gt;=10,IF('様式A-8-1'!J17&gt;=0,'様式A-8-1'!J17*RANDBETWEEN(110,120)*0.01,'様式A-8-1'!J17*RANDBETWEEN(80,90)*0.01),'様式A-8-1'!J17+RANDBETWEEN(1,3)),0),0)&amp;"】")</f>
        <v/>
      </c>
      <c r="K17" s="414" t="str">
        <f ca="1">IF('様式A-8-1'!K17="","","【"&amp;ROUND(IFERROR(IF(ABS('様式A-8-1'!K17)&gt;=10,IF('様式A-8-1'!K17&gt;=0,'様式A-8-1'!K17*RANDBETWEEN(80,90)*0.01,'様式A-8-1'!K17*RANDBETWEEN(110,120)*0.01),'様式A-8-1'!K17-RANDBETWEEN(1,3)),0),0)&amp;"～"&amp;ROUND(IFERROR(IF(ABS('様式A-8-1'!K17)&gt;=10,IF('様式A-8-1'!K17&gt;=0,'様式A-8-1'!K17*RANDBETWEEN(110,120)*0.01,'様式A-8-1'!K17*RANDBETWEEN(80,90)*0.01),'様式A-8-1'!K17+RANDBETWEEN(1,3)),0),0)&amp;"】")</f>
        <v/>
      </c>
      <c r="L17" s="414" t="str">
        <f ca="1">IF('様式A-8-1'!L17="","","【"&amp;ROUND(IFERROR(IF(ABS('様式A-8-1'!L17)&gt;=10,IF('様式A-8-1'!L17&gt;=0,'様式A-8-1'!L17*RANDBETWEEN(80,90)*0.01,'様式A-8-1'!L17*RANDBETWEEN(110,120)*0.01),'様式A-8-1'!L17-RANDBETWEEN(1,3)),0),0)&amp;"～"&amp;ROUND(IFERROR(IF(ABS('様式A-8-1'!L17)&gt;=10,IF('様式A-8-1'!L17&gt;=0,'様式A-8-1'!L17*RANDBETWEEN(110,120)*0.01,'様式A-8-1'!L17*RANDBETWEEN(80,90)*0.01),'様式A-8-1'!L17+RANDBETWEEN(1,3)),0),0)&amp;"】")</f>
        <v/>
      </c>
      <c r="M17" s="414" t="str">
        <f ca="1">IF('様式A-8-1'!M17="","","【"&amp;ROUND(IFERROR(IF(ABS('様式A-8-1'!M17)&gt;=10,IF('様式A-8-1'!M17&gt;=0,'様式A-8-1'!M17*RANDBETWEEN(80,90)*0.01,'様式A-8-1'!M17*RANDBETWEEN(110,120)*0.01),'様式A-8-1'!M17-RANDBETWEEN(1,3)),0),0)&amp;"～"&amp;ROUND(IFERROR(IF(ABS('様式A-8-1'!M17)&gt;=10,IF('様式A-8-1'!M17&gt;=0,'様式A-8-1'!M17*RANDBETWEEN(110,120)*0.01,'様式A-8-1'!M17*RANDBETWEEN(80,90)*0.01),'様式A-8-1'!M17+RANDBETWEEN(1,3)),0),0)&amp;"】")</f>
        <v/>
      </c>
      <c r="N17" s="414" t="str">
        <f ca="1">IF('様式A-8-1'!N17="","","【"&amp;ROUND(IFERROR(IF(ABS('様式A-8-1'!N17)&gt;=10,IF('様式A-8-1'!N17&gt;=0,'様式A-8-1'!N17*RANDBETWEEN(80,90)*0.01,'様式A-8-1'!N17*RANDBETWEEN(110,120)*0.01),'様式A-8-1'!N17-RANDBETWEEN(1,3)),0),0)&amp;"～"&amp;ROUND(IFERROR(IF(ABS('様式A-8-1'!N17)&gt;=10,IF('様式A-8-1'!N17&gt;=0,'様式A-8-1'!N17*RANDBETWEEN(110,120)*0.01,'様式A-8-1'!N17*RANDBETWEEN(80,90)*0.01),'様式A-8-1'!N17+RANDBETWEEN(1,3)),0),0)&amp;"】")</f>
        <v/>
      </c>
      <c r="O17" s="414" t="str">
        <f ca="1">IF('様式A-8-1'!O17="","","【"&amp;ROUND(IFERROR(IF(ABS('様式A-8-1'!O17)&gt;=10,IF('様式A-8-1'!O17&gt;=0,'様式A-8-1'!O17*RANDBETWEEN(80,90)*0.01,'様式A-8-1'!O17*RANDBETWEEN(110,120)*0.01),'様式A-8-1'!O17-RANDBETWEEN(1,3)),0),0)&amp;"～"&amp;ROUND(IFERROR(IF(ABS('様式A-8-1'!O17)&gt;=10,IF('様式A-8-1'!O17&gt;=0,'様式A-8-1'!O17*RANDBETWEEN(110,120)*0.01,'様式A-8-1'!O17*RANDBETWEEN(80,90)*0.01),'様式A-8-1'!O17+RANDBETWEEN(1,3)),0),0)&amp;"】")</f>
        <v/>
      </c>
      <c r="P17" s="414" t="str">
        <f ca="1">IF('様式A-8-1'!P17="","","【"&amp;ROUND(IFERROR(IF(ABS('様式A-8-1'!P17)&gt;=10,IF('様式A-8-1'!P17&gt;=0,'様式A-8-1'!P17*RANDBETWEEN(80,90)*0.01,'様式A-8-1'!P17*RANDBETWEEN(110,120)*0.01),'様式A-8-1'!P17-RANDBETWEEN(1,3)),0),0)&amp;"～"&amp;ROUND(IFERROR(IF(ABS('様式A-8-1'!P17)&gt;=10,IF('様式A-8-1'!P17&gt;=0,'様式A-8-1'!P17*RANDBETWEEN(110,120)*0.01,'様式A-8-1'!P17*RANDBETWEEN(80,90)*0.01),'様式A-8-1'!P17+RANDBETWEEN(1,3)),0),0)&amp;"】")</f>
        <v/>
      </c>
      <c r="Q17" s="414" t="str">
        <f ca="1">IF('様式A-8-1'!Q17="","","【"&amp;ROUND(IFERROR(IF(ABS('様式A-8-1'!Q17)&gt;=10,IF('様式A-8-1'!Q17&gt;=0,'様式A-8-1'!Q17*RANDBETWEEN(80,90)*0.01,'様式A-8-1'!Q17*RANDBETWEEN(110,120)*0.01),'様式A-8-1'!Q17-RANDBETWEEN(1,3)),0),0)&amp;"～"&amp;ROUND(IFERROR(IF(ABS('様式A-8-1'!Q17)&gt;=10,IF('様式A-8-1'!Q17&gt;=0,'様式A-8-1'!Q17*RANDBETWEEN(110,120)*0.01,'様式A-8-1'!Q17*RANDBETWEEN(80,90)*0.01),'様式A-8-1'!Q17+RANDBETWEEN(1,3)),0),0)&amp;"】")</f>
        <v/>
      </c>
      <c r="R17" s="508" t="str">
        <f ca="1">IF('様式A-8-1'!R17="","","【"&amp;ROUND(IFERROR(IF(ABS('様式A-8-1'!R17)&gt;=10,IF('様式A-8-1'!R17&gt;=0,'様式A-8-1'!R17*RANDBETWEEN(80,90)*0.01,'様式A-8-1'!R17*RANDBETWEEN(110,120)*0.01),'様式A-8-1'!R17-RANDBETWEEN(1,3)),0),0)&amp;"～"&amp;ROUND(IFERROR(IF(ABS('様式A-8-1'!R17)&gt;=10,IF('様式A-8-1'!R17&gt;=0,'様式A-8-1'!R17*RANDBETWEEN(110,120)*0.01,'様式A-8-1'!R17*RANDBETWEEN(80,90)*0.01),'様式A-8-1'!R17+RANDBETWEEN(1,3)),0),0)&amp;"】")</f>
        <v/>
      </c>
    </row>
    <row r="18" spans="2:18" ht="30" customHeight="1">
      <c r="B18" s="498">
        <v>46023</v>
      </c>
      <c r="C18" s="414" t="str">
        <f ca="1">IF('様式A-8-1'!C18="","","【"&amp;ROUND(IFERROR(IF(ABS('様式A-8-1'!C18)&gt;=10,IF('様式A-8-1'!C18&gt;=0,'様式A-8-1'!C18*RANDBETWEEN(80,90)*0.01,'様式A-8-1'!C18*RANDBETWEEN(110,120)*0.01),'様式A-8-1'!C18-RANDBETWEEN(1,3)),0),0)&amp;"～"&amp;ROUND(IFERROR(IF(ABS('様式A-8-1'!C18)&gt;=10,IF('様式A-8-1'!C18&gt;=0,'様式A-8-1'!C18*RANDBETWEEN(110,120)*0.01,'様式A-8-1'!C18*RANDBETWEEN(80,90)*0.01),'様式A-8-1'!C18+RANDBETWEEN(1,3)),0),0)&amp;"】")</f>
        <v/>
      </c>
      <c r="D18" s="414" t="str">
        <f ca="1">IF('様式A-8-1'!D18="","","【"&amp;ROUND(IFERROR(IF(ABS('様式A-8-1'!D18)&gt;=10,IF('様式A-8-1'!D18&gt;=0,'様式A-8-1'!D18*RANDBETWEEN(80,90)*0.01,'様式A-8-1'!D18*RANDBETWEEN(110,120)*0.01),'様式A-8-1'!D18-RANDBETWEEN(1,3)),0),0)&amp;"～"&amp;ROUND(IFERROR(IF(ABS('様式A-8-1'!D18)&gt;=10,IF('様式A-8-1'!D18&gt;=0,'様式A-8-1'!D18*RANDBETWEEN(110,120)*0.01,'様式A-8-1'!D18*RANDBETWEEN(80,90)*0.01),'様式A-8-1'!D18+RANDBETWEEN(1,3)),0),0)&amp;"】")</f>
        <v/>
      </c>
      <c r="E18" s="414" t="str">
        <f ca="1">IF('様式A-8-1'!E18="","","【"&amp;ROUND(IFERROR(IF(ABS('様式A-8-1'!E18)&gt;=10,IF('様式A-8-1'!E18&gt;=0,'様式A-8-1'!E18*RANDBETWEEN(80,90)*0.01,'様式A-8-1'!E18*RANDBETWEEN(110,120)*0.01),'様式A-8-1'!E18-RANDBETWEEN(1,3)),0),0)&amp;"～"&amp;ROUND(IFERROR(IF(ABS('様式A-8-1'!E18)&gt;=10,IF('様式A-8-1'!E18&gt;=0,'様式A-8-1'!E18*RANDBETWEEN(110,120)*0.01,'様式A-8-1'!E18*RANDBETWEEN(80,90)*0.01),'様式A-8-1'!E18+RANDBETWEEN(1,3)),0),0)&amp;"】")</f>
        <v/>
      </c>
      <c r="F18" s="414" t="str">
        <f ca="1">IF('様式A-8-1'!F18="","","【"&amp;ROUND(IFERROR(IF(ABS('様式A-8-1'!F18)&gt;=10,IF('様式A-8-1'!F18&gt;=0,'様式A-8-1'!F18*RANDBETWEEN(80,90)*0.01,'様式A-8-1'!F18*RANDBETWEEN(110,120)*0.01),'様式A-8-1'!F18-RANDBETWEEN(1,3)),0),0)&amp;"～"&amp;ROUND(IFERROR(IF(ABS('様式A-8-1'!F18)&gt;=10,IF('様式A-8-1'!F18&gt;=0,'様式A-8-1'!F18*RANDBETWEEN(110,120)*0.01,'様式A-8-1'!F18*RANDBETWEEN(80,90)*0.01),'様式A-8-1'!F18+RANDBETWEEN(1,3)),0),0)&amp;"】")</f>
        <v/>
      </c>
      <c r="G18" s="414" t="str">
        <f ca="1">IF('様式A-8-1'!G18="","","【"&amp;ROUND(IFERROR(IF(ABS('様式A-8-1'!G18)&gt;=10,IF('様式A-8-1'!G18&gt;=0,'様式A-8-1'!G18*RANDBETWEEN(80,90)*0.01,'様式A-8-1'!G18*RANDBETWEEN(110,120)*0.01),'様式A-8-1'!G18-RANDBETWEEN(1,3)),0),0)&amp;"～"&amp;ROUND(IFERROR(IF(ABS('様式A-8-1'!G18)&gt;=10,IF('様式A-8-1'!G18&gt;=0,'様式A-8-1'!G18*RANDBETWEEN(110,120)*0.01,'様式A-8-1'!G18*RANDBETWEEN(80,90)*0.01),'様式A-8-1'!G18+RANDBETWEEN(1,3)),0),0)&amp;"】")</f>
        <v/>
      </c>
      <c r="H18" s="414" t="str">
        <f ca="1">IF('様式A-8-1'!H18="","","【"&amp;ROUND(IFERROR(IF(ABS('様式A-8-1'!H18)&gt;=10,IF('様式A-8-1'!H18&gt;=0,'様式A-8-1'!H18*RANDBETWEEN(80,90)*0.01,'様式A-8-1'!H18*RANDBETWEEN(110,120)*0.01),'様式A-8-1'!H18-RANDBETWEEN(1,3)),0),0)&amp;"～"&amp;ROUND(IFERROR(IF(ABS('様式A-8-1'!H18)&gt;=10,IF('様式A-8-1'!H18&gt;=0,'様式A-8-1'!H18*RANDBETWEEN(110,120)*0.01,'様式A-8-1'!H18*RANDBETWEEN(80,90)*0.01),'様式A-8-1'!H18+RANDBETWEEN(1,3)),0),0)&amp;"】")</f>
        <v/>
      </c>
      <c r="I18" s="414" t="str">
        <f ca="1">IF('様式A-8-1'!I18="","","【"&amp;ROUND(IFERROR(IF(ABS('様式A-8-1'!I18)&gt;=10,IF('様式A-8-1'!I18&gt;=0,'様式A-8-1'!I18*RANDBETWEEN(80,90)*0.01,'様式A-8-1'!I18*RANDBETWEEN(110,120)*0.01),'様式A-8-1'!I18-RANDBETWEEN(1,3)),0),0)&amp;"～"&amp;ROUND(IFERROR(IF(ABS('様式A-8-1'!I18)&gt;=10,IF('様式A-8-1'!I18&gt;=0,'様式A-8-1'!I18*RANDBETWEEN(110,120)*0.01,'様式A-8-1'!I18*RANDBETWEEN(80,90)*0.01),'様式A-8-1'!I18+RANDBETWEEN(1,3)),0),0)&amp;"】")</f>
        <v/>
      </c>
      <c r="J18" s="414" t="str">
        <f ca="1">IF('様式A-8-1'!J18="","","【"&amp;ROUND(IFERROR(IF(ABS('様式A-8-1'!J18)&gt;=10,IF('様式A-8-1'!J18&gt;=0,'様式A-8-1'!J18*RANDBETWEEN(80,90)*0.01,'様式A-8-1'!J18*RANDBETWEEN(110,120)*0.01),'様式A-8-1'!J18-RANDBETWEEN(1,3)),0),0)&amp;"～"&amp;ROUND(IFERROR(IF(ABS('様式A-8-1'!J18)&gt;=10,IF('様式A-8-1'!J18&gt;=0,'様式A-8-1'!J18*RANDBETWEEN(110,120)*0.01,'様式A-8-1'!J18*RANDBETWEEN(80,90)*0.01),'様式A-8-1'!J18+RANDBETWEEN(1,3)),0),0)&amp;"】")</f>
        <v/>
      </c>
      <c r="K18" s="414" t="str">
        <f ca="1">IF('様式A-8-1'!K18="","","【"&amp;ROUND(IFERROR(IF(ABS('様式A-8-1'!K18)&gt;=10,IF('様式A-8-1'!K18&gt;=0,'様式A-8-1'!K18*RANDBETWEEN(80,90)*0.01,'様式A-8-1'!K18*RANDBETWEEN(110,120)*0.01),'様式A-8-1'!K18-RANDBETWEEN(1,3)),0),0)&amp;"～"&amp;ROUND(IFERROR(IF(ABS('様式A-8-1'!K18)&gt;=10,IF('様式A-8-1'!K18&gt;=0,'様式A-8-1'!K18*RANDBETWEEN(110,120)*0.01,'様式A-8-1'!K18*RANDBETWEEN(80,90)*0.01),'様式A-8-1'!K18+RANDBETWEEN(1,3)),0),0)&amp;"】")</f>
        <v/>
      </c>
      <c r="L18" s="414" t="str">
        <f ca="1">IF('様式A-8-1'!L18="","","【"&amp;ROUND(IFERROR(IF(ABS('様式A-8-1'!L18)&gt;=10,IF('様式A-8-1'!L18&gt;=0,'様式A-8-1'!L18*RANDBETWEEN(80,90)*0.01,'様式A-8-1'!L18*RANDBETWEEN(110,120)*0.01),'様式A-8-1'!L18-RANDBETWEEN(1,3)),0),0)&amp;"～"&amp;ROUND(IFERROR(IF(ABS('様式A-8-1'!L18)&gt;=10,IF('様式A-8-1'!L18&gt;=0,'様式A-8-1'!L18*RANDBETWEEN(110,120)*0.01,'様式A-8-1'!L18*RANDBETWEEN(80,90)*0.01),'様式A-8-1'!L18+RANDBETWEEN(1,3)),0),0)&amp;"】")</f>
        <v/>
      </c>
      <c r="M18" s="414" t="str">
        <f ca="1">IF('様式A-8-1'!M18="","","【"&amp;ROUND(IFERROR(IF(ABS('様式A-8-1'!M18)&gt;=10,IF('様式A-8-1'!M18&gt;=0,'様式A-8-1'!M18*RANDBETWEEN(80,90)*0.01,'様式A-8-1'!M18*RANDBETWEEN(110,120)*0.01),'様式A-8-1'!M18-RANDBETWEEN(1,3)),0),0)&amp;"～"&amp;ROUND(IFERROR(IF(ABS('様式A-8-1'!M18)&gt;=10,IF('様式A-8-1'!M18&gt;=0,'様式A-8-1'!M18*RANDBETWEEN(110,120)*0.01,'様式A-8-1'!M18*RANDBETWEEN(80,90)*0.01),'様式A-8-1'!M18+RANDBETWEEN(1,3)),0),0)&amp;"】")</f>
        <v/>
      </c>
      <c r="N18" s="414" t="str">
        <f ca="1">IF('様式A-8-1'!N18="","","【"&amp;ROUND(IFERROR(IF(ABS('様式A-8-1'!N18)&gt;=10,IF('様式A-8-1'!N18&gt;=0,'様式A-8-1'!N18*RANDBETWEEN(80,90)*0.01,'様式A-8-1'!N18*RANDBETWEEN(110,120)*0.01),'様式A-8-1'!N18-RANDBETWEEN(1,3)),0),0)&amp;"～"&amp;ROUND(IFERROR(IF(ABS('様式A-8-1'!N18)&gt;=10,IF('様式A-8-1'!N18&gt;=0,'様式A-8-1'!N18*RANDBETWEEN(110,120)*0.01,'様式A-8-1'!N18*RANDBETWEEN(80,90)*0.01),'様式A-8-1'!N18+RANDBETWEEN(1,3)),0),0)&amp;"】")</f>
        <v/>
      </c>
      <c r="O18" s="414" t="str">
        <f ca="1">IF('様式A-8-1'!O18="","","【"&amp;ROUND(IFERROR(IF(ABS('様式A-8-1'!O18)&gt;=10,IF('様式A-8-1'!O18&gt;=0,'様式A-8-1'!O18*RANDBETWEEN(80,90)*0.01,'様式A-8-1'!O18*RANDBETWEEN(110,120)*0.01),'様式A-8-1'!O18-RANDBETWEEN(1,3)),0),0)&amp;"～"&amp;ROUND(IFERROR(IF(ABS('様式A-8-1'!O18)&gt;=10,IF('様式A-8-1'!O18&gt;=0,'様式A-8-1'!O18*RANDBETWEEN(110,120)*0.01,'様式A-8-1'!O18*RANDBETWEEN(80,90)*0.01),'様式A-8-1'!O18+RANDBETWEEN(1,3)),0),0)&amp;"】")</f>
        <v/>
      </c>
      <c r="P18" s="414" t="str">
        <f ca="1">IF('様式A-8-1'!P18="","","【"&amp;ROUND(IFERROR(IF(ABS('様式A-8-1'!P18)&gt;=10,IF('様式A-8-1'!P18&gt;=0,'様式A-8-1'!P18*RANDBETWEEN(80,90)*0.01,'様式A-8-1'!P18*RANDBETWEEN(110,120)*0.01),'様式A-8-1'!P18-RANDBETWEEN(1,3)),0),0)&amp;"～"&amp;ROUND(IFERROR(IF(ABS('様式A-8-1'!P18)&gt;=10,IF('様式A-8-1'!P18&gt;=0,'様式A-8-1'!P18*RANDBETWEEN(110,120)*0.01,'様式A-8-1'!P18*RANDBETWEEN(80,90)*0.01),'様式A-8-1'!P18+RANDBETWEEN(1,3)),0),0)&amp;"】")</f>
        <v/>
      </c>
      <c r="Q18" s="414" t="str">
        <f ca="1">IF('様式A-8-1'!Q18="","","【"&amp;ROUND(IFERROR(IF(ABS('様式A-8-1'!Q18)&gt;=10,IF('様式A-8-1'!Q18&gt;=0,'様式A-8-1'!Q18*RANDBETWEEN(80,90)*0.01,'様式A-8-1'!Q18*RANDBETWEEN(110,120)*0.01),'様式A-8-1'!Q18-RANDBETWEEN(1,3)),0),0)&amp;"～"&amp;ROUND(IFERROR(IF(ABS('様式A-8-1'!Q18)&gt;=10,IF('様式A-8-1'!Q18&gt;=0,'様式A-8-1'!Q18*RANDBETWEEN(110,120)*0.01,'様式A-8-1'!Q18*RANDBETWEEN(80,90)*0.01),'様式A-8-1'!Q18+RANDBETWEEN(1,3)),0),0)&amp;"】")</f>
        <v/>
      </c>
      <c r="R18" s="508" t="str">
        <f ca="1">IF('様式A-8-1'!R18="","","【"&amp;ROUND(IFERROR(IF(ABS('様式A-8-1'!R18)&gt;=10,IF('様式A-8-1'!R18&gt;=0,'様式A-8-1'!R18*RANDBETWEEN(80,90)*0.01,'様式A-8-1'!R18*RANDBETWEEN(110,120)*0.01),'様式A-8-1'!R18-RANDBETWEEN(1,3)),0),0)&amp;"～"&amp;ROUND(IFERROR(IF(ABS('様式A-8-1'!R18)&gt;=10,IF('様式A-8-1'!R18&gt;=0,'様式A-8-1'!R18*RANDBETWEEN(110,120)*0.01,'様式A-8-1'!R18*RANDBETWEEN(80,90)*0.01),'様式A-8-1'!R18+RANDBETWEEN(1,3)),0),0)&amp;"】")</f>
        <v/>
      </c>
    </row>
    <row r="19" spans="2:18" ht="30" customHeight="1">
      <c r="B19" s="498">
        <v>46054</v>
      </c>
      <c r="C19" s="414" t="str">
        <f ca="1">IF('様式A-8-1'!C19="","","【"&amp;ROUND(IFERROR(IF(ABS('様式A-8-1'!C19)&gt;=10,IF('様式A-8-1'!C19&gt;=0,'様式A-8-1'!C19*RANDBETWEEN(80,90)*0.01,'様式A-8-1'!C19*RANDBETWEEN(110,120)*0.01),'様式A-8-1'!C19-RANDBETWEEN(1,3)),0),0)&amp;"～"&amp;ROUND(IFERROR(IF(ABS('様式A-8-1'!C19)&gt;=10,IF('様式A-8-1'!C19&gt;=0,'様式A-8-1'!C19*RANDBETWEEN(110,120)*0.01,'様式A-8-1'!C19*RANDBETWEEN(80,90)*0.01),'様式A-8-1'!C19+RANDBETWEEN(1,3)),0),0)&amp;"】")</f>
        <v/>
      </c>
      <c r="D19" s="414" t="str">
        <f ca="1">IF('様式A-8-1'!D19="","","【"&amp;ROUND(IFERROR(IF(ABS('様式A-8-1'!D19)&gt;=10,IF('様式A-8-1'!D19&gt;=0,'様式A-8-1'!D19*RANDBETWEEN(80,90)*0.01,'様式A-8-1'!D19*RANDBETWEEN(110,120)*0.01),'様式A-8-1'!D19-RANDBETWEEN(1,3)),0),0)&amp;"～"&amp;ROUND(IFERROR(IF(ABS('様式A-8-1'!D19)&gt;=10,IF('様式A-8-1'!D19&gt;=0,'様式A-8-1'!D19*RANDBETWEEN(110,120)*0.01,'様式A-8-1'!D19*RANDBETWEEN(80,90)*0.01),'様式A-8-1'!D19+RANDBETWEEN(1,3)),0),0)&amp;"】")</f>
        <v/>
      </c>
      <c r="E19" s="414" t="str">
        <f ca="1">IF('様式A-8-1'!E19="","","【"&amp;ROUND(IFERROR(IF(ABS('様式A-8-1'!E19)&gt;=10,IF('様式A-8-1'!E19&gt;=0,'様式A-8-1'!E19*RANDBETWEEN(80,90)*0.01,'様式A-8-1'!E19*RANDBETWEEN(110,120)*0.01),'様式A-8-1'!E19-RANDBETWEEN(1,3)),0),0)&amp;"～"&amp;ROUND(IFERROR(IF(ABS('様式A-8-1'!E19)&gt;=10,IF('様式A-8-1'!E19&gt;=0,'様式A-8-1'!E19*RANDBETWEEN(110,120)*0.01,'様式A-8-1'!E19*RANDBETWEEN(80,90)*0.01),'様式A-8-1'!E19+RANDBETWEEN(1,3)),0),0)&amp;"】")</f>
        <v/>
      </c>
      <c r="F19" s="414" t="str">
        <f ca="1">IF('様式A-8-1'!F19="","","【"&amp;ROUND(IFERROR(IF(ABS('様式A-8-1'!F19)&gt;=10,IF('様式A-8-1'!F19&gt;=0,'様式A-8-1'!F19*RANDBETWEEN(80,90)*0.01,'様式A-8-1'!F19*RANDBETWEEN(110,120)*0.01),'様式A-8-1'!F19-RANDBETWEEN(1,3)),0),0)&amp;"～"&amp;ROUND(IFERROR(IF(ABS('様式A-8-1'!F19)&gt;=10,IF('様式A-8-1'!F19&gt;=0,'様式A-8-1'!F19*RANDBETWEEN(110,120)*0.01,'様式A-8-1'!F19*RANDBETWEEN(80,90)*0.01),'様式A-8-1'!F19+RANDBETWEEN(1,3)),0),0)&amp;"】")</f>
        <v/>
      </c>
      <c r="G19" s="414" t="str">
        <f ca="1">IF('様式A-8-1'!G19="","","【"&amp;ROUND(IFERROR(IF(ABS('様式A-8-1'!G19)&gt;=10,IF('様式A-8-1'!G19&gt;=0,'様式A-8-1'!G19*RANDBETWEEN(80,90)*0.01,'様式A-8-1'!G19*RANDBETWEEN(110,120)*0.01),'様式A-8-1'!G19-RANDBETWEEN(1,3)),0),0)&amp;"～"&amp;ROUND(IFERROR(IF(ABS('様式A-8-1'!G19)&gt;=10,IF('様式A-8-1'!G19&gt;=0,'様式A-8-1'!G19*RANDBETWEEN(110,120)*0.01,'様式A-8-1'!G19*RANDBETWEEN(80,90)*0.01),'様式A-8-1'!G19+RANDBETWEEN(1,3)),0),0)&amp;"】")</f>
        <v/>
      </c>
      <c r="H19" s="414" t="str">
        <f ca="1">IF('様式A-8-1'!H19="","","【"&amp;ROUND(IFERROR(IF(ABS('様式A-8-1'!H19)&gt;=10,IF('様式A-8-1'!H19&gt;=0,'様式A-8-1'!H19*RANDBETWEEN(80,90)*0.01,'様式A-8-1'!H19*RANDBETWEEN(110,120)*0.01),'様式A-8-1'!H19-RANDBETWEEN(1,3)),0),0)&amp;"～"&amp;ROUND(IFERROR(IF(ABS('様式A-8-1'!H19)&gt;=10,IF('様式A-8-1'!H19&gt;=0,'様式A-8-1'!H19*RANDBETWEEN(110,120)*0.01,'様式A-8-1'!H19*RANDBETWEEN(80,90)*0.01),'様式A-8-1'!H19+RANDBETWEEN(1,3)),0),0)&amp;"】")</f>
        <v/>
      </c>
      <c r="I19" s="414" t="str">
        <f ca="1">IF('様式A-8-1'!I19="","","【"&amp;ROUND(IFERROR(IF(ABS('様式A-8-1'!I19)&gt;=10,IF('様式A-8-1'!I19&gt;=0,'様式A-8-1'!I19*RANDBETWEEN(80,90)*0.01,'様式A-8-1'!I19*RANDBETWEEN(110,120)*0.01),'様式A-8-1'!I19-RANDBETWEEN(1,3)),0),0)&amp;"～"&amp;ROUND(IFERROR(IF(ABS('様式A-8-1'!I19)&gt;=10,IF('様式A-8-1'!I19&gt;=0,'様式A-8-1'!I19*RANDBETWEEN(110,120)*0.01,'様式A-8-1'!I19*RANDBETWEEN(80,90)*0.01),'様式A-8-1'!I19+RANDBETWEEN(1,3)),0),0)&amp;"】")</f>
        <v/>
      </c>
      <c r="J19" s="414" t="str">
        <f ca="1">IF('様式A-8-1'!J19="","","【"&amp;ROUND(IFERROR(IF(ABS('様式A-8-1'!J19)&gt;=10,IF('様式A-8-1'!J19&gt;=0,'様式A-8-1'!J19*RANDBETWEEN(80,90)*0.01,'様式A-8-1'!J19*RANDBETWEEN(110,120)*0.01),'様式A-8-1'!J19-RANDBETWEEN(1,3)),0),0)&amp;"～"&amp;ROUND(IFERROR(IF(ABS('様式A-8-1'!J19)&gt;=10,IF('様式A-8-1'!J19&gt;=0,'様式A-8-1'!J19*RANDBETWEEN(110,120)*0.01,'様式A-8-1'!J19*RANDBETWEEN(80,90)*0.01),'様式A-8-1'!J19+RANDBETWEEN(1,3)),0),0)&amp;"】")</f>
        <v/>
      </c>
      <c r="K19" s="414" t="str">
        <f ca="1">IF('様式A-8-1'!K19="","","【"&amp;ROUND(IFERROR(IF(ABS('様式A-8-1'!K19)&gt;=10,IF('様式A-8-1'!K19&gt;=0,'様式A-8-1'!K19*RANDBETWEEN(80,90)*0.01,'様式A-8-1'!K19*RANDBETWEEN(110,120)*0.01),'様式A-8-1'!K19-RANDBETWEEN(1,3)),0),0)&amp;"～"&amp;ROUND(IFERROR(IF(ABS('様式A-8-1'!K19)&gt;=10,IF('様式A-8-1'!K19&gt;=0,'様式A-8-1'!K19*RANDBETWEEN(110,120)*0.01,'様式A-8-1'!K19*RANDBETWEEN(80,90)*0.01),'様式A-8-1'!K19+RANDBETWEEN(1,3)),0),0)&amp;"】")</f>
        <v/>
      </c>
      <c r="L19" s="414" t="str">
        <f ca="1">IF('様式A-8-1'!L19="","","【"&amp;ROUND(IFERROR(IF(ABS('様式A-8-1'!L19)&gt;=10,IF('様式A-8-1'!L19&gt;=0,'様式A-8-1'!L19*RANDBETWEEN(80,90)*0.01,'様式A-8-1'!L19*RANDBETWEEN(110,120)*0.01),'様式A-8-1'!L19-RANDBETWEEN(1,3)),0),0)&amp;"～"&amp;ROUND(IFERROR(IF(ABS('様式A-8-1'!L19)&gt;=10,IF('様式A-8-1'!L19&gt;=0,'様式A-8-1'!L19*RANDBETWEEN(110,120)*0.01,'様式A-8-1'!L19*RANDBETWEEN(80,90)*0.01),'様式A-8-1'!L19+RANDBETWEEN(1,3)),0),0)&amp;"】")</f>
        <v/>
      </c>
      <c r="M19" s="414" t="str">
        <f ca="1">IF('様式A-8-1'!M19="","","【"&amp;ROUND(IFERROR(IF(ABS('様式A-8-1'!M19)&gt;=10,IF('様式A-8-1'!M19&gt;=0,'様式A-8-1'!M19*RANDBETWEEN(80,90)*0.01,'様式A-8-1'!M19*RANDBETWEEN(110,120)*0.01),'様式A-8-1'!M19-RANDBETWEEN(1,3)),0),0)&amp;"～"&amp;ROUND(IFERROR(IF(ABS('様式A-8-1'!M19)&gt;=10,IF('様式A-8-1'!M19&gt;=0,'様式A-8-1'!M19*RANDBETWEEN(110,120)*0.01,'様式A-8-1'!M19*RANDBETWEEN(80,90)*0.01),'様式A-8-1'!M19+RANDBETWEEN(1,3)),0),0)&amp;"】")</f>
        <v/>
      </c>
      <c r="N19" s="414" t="str">
        <f ca="1">IF('様式A-8-1'!N19="","","【"&amp;ROUND(IFERROR(IF(ABS('様式A-8-1'!N19)&gt;=10,IF('様式A-8-1'!N19&gt;=0,'様式A-8-1'!N19*RANDBETWEEN(80,90)*0.01,'様式A-8-1'!N19*RANDBETWEEN(110,120)*0.01),'様式A-8-1'!N19-RANDBETWEEN(1,3)),0),0)&amp;"～"&amp;ROUND(IFERROR(IF(ABS('様式A-8-1'!N19)&gt;=10,IF('様式A-8-1'!N19&gt;=0,'様式A-8-1'!N19*RANDBETWEEN(110,120)*0.01,'様式A-8-1'!N19*RANDBETWEEN(80,90)*0.01),'様式A-8-1'!N19+RANDBETWEEN(1,3)),0),0)&amp;"】")</f>
        <v/>
      </c>
      <c r="O19" s="414" t="str">
        <f ca="1">IF('様式A-8-1'!O19="","","【"&amp;ROUND(IFERROR(IF(ABS('様式A-8-1'!O19)&gt;=10,IF('様式A-8-1'!O19&gt;=0,'様式A-8-1'!O19*RANDBETWEEN(80,90)*0.01,'様式A-8-1'!O19*RANDBETWEEN(110,120)*0.01),'様式A-8-1'!O19-RANDBETWEEN(1,3)),0),0)&amp;"～"&amp;ROUND(IFERROR(IF(ABS('様式A-8-1'!O19)&gt;=10,IF('様式A-8-1'!O19&gt;=0,'様式A-8-1'!O19*RANDBETWEEN(110,120)*0.01,'様式A-8-1'!O19*RANDBETWEEN(80,90)*0.01),'様式A-8-1'!O19+RANDBETWEEN(1,3)),0),0)&amp;"】")</f>
        <v/>
      </c>
      <c r="P19" s="414" t="str">
        <f ca="1">IF('様式A-8-1'!P19="","","【"&amp;ROUND(IFERROR(IF(ABS('様式A-8-1'!P19)&gt;=10,IF('様式A-8-1'!P19&gt;=0,'様式A-8-1'!P19*RANDBETWEEN(80,90)*0.01,'様式A-8-1'!P19*RANDBETWEEN(110,120)*0.01),'様式A-8-1'!P19-RANDBETWEEN(1,3)),0),0)&amp;"～"&amp;ROUND(IFERROR(IF(ABS('様式A-8-1'!P19)&gt;=10,IF('様式A-8-1'!P19&gt;=0,'様式A-8-1'!P19*RANDBETWEEN(110,120)*0.01,'様式A-8-1'!P19*RANDBETWEEN(80,90)*0.01),'様式A-8-1'!P19+RANDBETWEEN(1,3)),0),0)&amp;"】")</f>
        <v/>
      </c>
      <c r="Q19" s="414" t="str">
        <f ca="1">IF('様式A-8-1'!Q19="","","【"&amp;ROUND(IFERROR(IF(ABS('様式A-8-1'!Q19)&gt;=10,IF('様式A-8-1'!Q19&gt;=0,'様式A-8-1'!Q19*RANDBETWEEN(80,90)*0.01,'様式A-8-1'!Q19*RANDBETWEEN(110,120)*0.01),'様式A-8-1'!Q19-RANDBETWEEN(1,3)),0),0)&amp;"～"&amp;ROUND(IFERROR(IF(ABS('様式A-8-1'!Q19)&gt;=10,IF('様式A-8-1'!Q19&gt;=0,'様式A-8-1'!Q19*RANDBETWEEN(110,120)*0.01,'様式A-8-1'!Q19*RANDBETWEEN(80,90)*0.01),'様式A-8-1'!Q19+RANDBETWEEN(1,3)),0),0)&amp;"】")</f>
        <v/>
      </c>
      <c r="R19" s="508" t="str">
        <f ca="1">IF('様式A-8-1'!R19="","","【"&amp;ROUND(IFERROR(IF(ABS('様式A-8-1'!R19)&gt;=10,IF('様式A-8-1'!R19&gt;=0,'様式A-8-1'!R19*RANDBETWEEN(80,90)*0.01,'様式A-8-1'!R19*RANDBETWEEN(110,120)*0.01),'様式A-8-1'!R19-RANDBETWEEN(1,3)),0),0)&amp;"～"&amp;ROUND(IFERROR(IF(ABS('様式A-8-1'!R19)&gt;=10,IF('様式A-8-1'!R19&gt;=0,'様式A-8-1'!R19*RANDBETWEEN(110,120)*0.01,'様式A-8-1'!R19*RANDBETWEEN(80,90)*0.01),'様式A-8-1'!R19+RANDBETWEEN(1,3)),0),0)&amp;"】")</f>
        <v/>
      </c>
    </row>
    <row r="20" spans="2:18" ht="30" customHeight="1" thickBot="1">
      <c r="B20" s="498">
        <v>46082</v>
      </c>
      <c r="C20" s="414" t="str">
        <f ca="1">IF('様式A-8-1'!C20="","","【"&amp;ROUND(IFERROR(IF(ABS('様式A-8-1'!C20)&gt;=10,IF('様式A-8-1'!C20&gt;=0,'様式A-8-1'!C20*RANDBETWEEN(80,90)*0.01,'様式A-8-1'!C20*RANDBETWEEN(110,120)*0.01),'様式A-8-1'!C20-RANDBETWEEN(1,3)),0),0)&amp;"～"&amp;ROUND(IFERROR(IF(ABS('様式A-8-1'!C20)&gt;=10,IF('様式A-8-1'!C20&gt;=0,'様式A-8-1'!C20*RANDBETWEEN(110,120)*0.01,'様式A-8-1'!C20*RANDBETWEEN(80,90)*0.01),'様式A-8-1'!C20+RANDBETWEEN(1,3)),0),0)&amp;"】")</f>
        <v/>
      </c>
      <c r="D20" s="414" t="str">
        <f ca="1">IF('様式A-8-1'!D20="","","【"&amp;ROUND(IFERROR(IF(ABS('様式A-8-1'!D20)&gt;=10,IF('様式A-8-1'!D20&gt;=0,'様式A-8-1'!D20*RANDBETWEEN(80,90)*0.01,'様式A-8-1'!D20*RANDBETWEEN(110,120)*0.01),'様式A-8-1'!D20-RANDBETWEEN(1,3)),0),0)&amp;"～"&amp;ROUND(IFERROR(IF(ABS('様式A-8-1'!D20)&gt;=10,IF('様式A-8-1'!D20&gt;=0,'様式A-8-1'!D20*RANDBETWEEN(110,120)*0.01,'様式A-8-1'!D20*RANDBETWEEN(80,90)*0.01),'様式A-8-1'!D20+RANDBETWEEN(1,3)),0),0)&amp;"】")</f>
        <v/>
      </c>
      <c r="E20" s="414" t="str">
        <f ca="1">IF('様式A-8-1'!E20="","","【"&amp;ROUND(IFERROR(IF(ABS('様式A-8-1'!E20)&gt;=10,IF('様式A-8-1'!E20&gt;=0,'様式A-8-1'!E20*RANDBETWEEN(80,90)*0.01,'様式A-8-1'!E20*RANDBETWEEN(110,120)*0.01),'様式A-8-1'!E20-RANDBETWEEN(1,3)),0),0)&amp;"～"&amp;ROUND(IFERROR(IF(ABS('様式A-8-1'!E20)&gt;=10,IF('様式A-8-1'!E20&gt;=0,'様式A-8-1'!E20*RANDBETWEEN(110,120)*0.01,'様式A-8-1'!E20*RANDBETWEEN(80,90)*0.01),'様式A-8-1'!E20+RANDBETWEEN(1,3)),0),0)&amp;"】")</f>
        <v/>
      </c>
      <c r="F20" s="414" t="str">
        <f ca="1">IF('様式A-8-1'!F20="","","【"&amp;ROUND(IFERROR(IF(ABS('様式A-8-1'!F20)&gt;=10,IF('様式A-8-1'!F20&gt;=0,'様式A-8-1'!F20*RANDBETWEEN(80,90)*0.01,'様式A-8-1'!F20*RANDBETWEEN(110,120)*0.01),'様式A-8-1'!F20-RANDBETWEEN(1,3)),0),0)&amp;"～"&amp;ROUND(IFERROR(IF(ABS('様式A-8-1'!F20)&gt;=10,IF('様式A-8-1'!F20&gt;=0,'様式A-8-1'!F20*RANDBETWEEN(110,120)*0.01,'様式A-8-1'!F20*RANDBETWEEN(80,90)*0.01),'様式A-8-1'!F20+RANDBETWEEN(1,3)),0),0)&amp;"】")</f>
        <v/>
      </c>
      <c r="G20" s="414" t="str">
        <f ca="1">IF('様式A-8-1'!G20="","","【"&amp;ROUND(IFERROR(IF(ABS('様式A-8-1'!G20)&gt;=10,IF('様式A-8-1'!G20&gt;=0,'様式A-8-1'!G20*RANDBETWEEN(80,90)*0.01,'様式A-8-1'!G20*RANDBETWEEN(110,120)*0.01),'様式A-8-1'!G20-RANDBETWEEN(1,3)),0),0)&amp;"～"&amp;ROUND(IFERROR(IF(ABS('様式A-8-1'!G20)&gt;=10,IF('様式A-8-1'!G20&gt;=0,'様式A-8-1'!G20*RANDBETWEEN(110,120)*0.01,'様式A-8-1'!G20*RANDBETWEEN(80,90)*0.01),'様式A-8-1'!G20+RANDBETWEEN(1,3)),0),0)&amp;"】")</f>
        <v/>
      </c>
      <c r="H20" s="414" t="str">
        <f ca="1">IF('様式A-8-1'!H20="","","【"&amp;ROUND(IFERROR(IF(ABS('様式A-8-1'!H20)&gt;=10,IF('様式A-8-1'!H20&gt;=0,'様式A-8-1'!H20*RANDBETWEEN(80,90)*0.01,'様式A-8-1'!H20*RANDBETWEEN(110,120)*0.01),'様式A-8-1'!H20-RANDBETWEEN(1,3)),0),0)&amp;"～"&amp;ROUND(IFERROR(IF(ABS('様式A-8-1'!H20)&gt;=10,IF('様式A-8-1'!H20&gt;=0,'様式A-8-1'!H20*RANDBETWEEN(110,120)*0.01,'様式A-8-1'!H20*RANDBETWEEN(80,90)*0.01),'様式A-8-1'!H20+RANDBETWEEN(1,3)),0),0)&amp;"】")</f>
        <v/>
      </c>
      <c r="I20" s="414" t="str">
        <f ca="1">IF('様式A-8-1'!I20="","","【"&amp;ROUND(IFERROR(IF(ABS('様式A-8-1'!I20)&gt;=10,IF('様式A-8-1'!I20&gt;=0,'様式A-8-1'!I20*RANDBETWEEN(80,90)*0.01,'様式A-8-1'!I20*RANDBETWEEN(110,120)*0.01),'様式A-8-1'!I20-RANDBETWEEN(1,3)),0),0)&amp;"～"&amp;ROUND(IFERROR(IF(ABS('様式A-8-1'!I20)&gt;=10,IF('様式A-8-1'!I20&gt;=0,'様式A-8-1'!I20*RANDBETWEEN(110,120)*0.01,'様式A-8-1'!I20*RANDBETWEEN(80,90)*0.01),'様式A-8-1'!I20+RANDBETWEEN(1,3)),0),0)&amp;"】")</f>
        <v/>
      </c>
      <c r="J20" s="414" t="str">
        <f ca="1">IF('様式A-8-1'!J20="","","【"&amp;ROUND(IFERROR(IF(ABS('様式A-8-1'!J20)&gt;=10,IF('様式A-8-1'!J20&gt;=0,'様式A-8-1'!J20*RANDBETWEEN(80,90)*0.01,'様式A-8-1'!J20*RANDBETWEEN(110,120)*0.01),'様式A-8-1'!J20-RANDBETWEEN(1,3)),0),0)&amp;"～"&amp;ROUND(IFERROR(IF(ABS('様式A-8-1'!J20)&gt;=10,IF('様式A-8-1'!J20&gt;=0,'様式A-8-1'!J20*RANDBETWEEN(110,120)*0.01,'様式A-8-1'!J20*RANDBETWEEN(80,90)*0.01),'様式A-8-1'!J20+RANDBETWEEN(1,3)),0),0)&amp;"】")</f>
        <v/>
      </c>
      <c r="K20" s="414" t="str">
        <f ca="1">IF('様式A-8-1'!K20="","","【"&amp;ROUND(IFERROR(IF(ABS('様式A-8-1'!K20)&gt;=10,IF('様式A-8-1'!K20&gt;=0,'様式A-8-1'!K20*RANDBETWEEN(80,90)*0.01,'様式A-8-1'!K20*RANDBETWEEN(110,120)*0.01),'様式A-8-1'!K20-RANDBETWEEN(1,3)),0),0)&amp;"～"&amp;ROUND(IFERROR(IF(ABS('様式A-8-1'!K20)&gt;=10,IF('様式A-8-1'!K20&gt;=0,'様式A-8-1'!K20*RANDBETWEEN(110,120)*0.01,'様式A-8-1'!K20*RANDBETWEEN(80,90)*0.01),'様式A-8-1'!K20+RANDBETWEEN(1,3)),0),0)&amp;"】")</f>
        <v/>
      </c>
      <c r="L20" s="414" t="str">
        <f ca="1">IF('様式A-8-1'!L20="","","【"&amp;ROUND(IFERROR(IF(ABS('様式A-8-1'!L20)&gt;=10,IF('様式A-8-1'!L20&gt;=0,'様式A-8-1'!L20*RANDBETWEEN(80,90)*0.01,'様式A-8-1'!L20*RANDBETWEEN(110,120)*0.01),'様式A-8-1'!L20-RANDBETWEEN(1,3)),0),0)&amp;"～"&amp;ROUND(IFERROR(IF(ABS('様式A-8-1'!L20)&gt;=10,IF('様式A-8-1'!L20&gt;=0,'様式A-8-1'!L20*RANDBETWEEN(110,120)*0.01,'様式A-8-1'!L20*RANDBETWEEN(80,90)*0.01),'様式A-8-1'!L20+RANDBETWEEN(1,3)),0),0)&amp;"】")</f>
        <v/>
      </c>
      <c r="M20" s="414" t="str">
        <f ca="1">IF('様式A-8-1'!M20="","","【"&amp;ROUND(IFERROR(IF(ABS('様式A-8-1'!M20)&gt;=10,IF('様式A-8-1'!M20&gt;=0,'様式A-8-1'!M20*RANDBETWEEN(80,90)*0.01,'様式A-8-1'!M20*RANDBETWEEN(110,120)*0.01),'様式A-8-1'!M20-RANDBETWEEN(1,3)),0),0)&amp;"～"&amp;ROUND(IFERROR(IF(ABS('様式A-8-1'!M20)&gt;=10,IF('様式A-8-1'!M20&gt;=0,'様式A-8-1'!M20*RANDBETWEEN(110,120)*0.01,'様式A-8-1'!M20*RANDBETWEEN(80,90)*0.01),'様式A-8-1'!M20+RANDBETWEEN(1,3)),0),0)&amp;"】")</f>
        <v/>
      </c>
      <c r="N20" s="414" t="str">
        <f ca="1">IF('様式A-8-1'!N20="","","【"&amp;ROUND(IFERROR(IF(ABS('様式A-8-1'!N20)&gt;=10,IF('様式A-8-1'!N20&gt;=0,'様式A-8-1'!N20*RANDBETWEEN(80,90)*0.01,'様式A-8-1'!N20*RANDBETWEEN(110,120)*0.01),'様式A-8-1'!N20-RANDBETWEEN(1,3)),0),0)&amp;"～"&amp;ROUND(IFERROR(IF(ABS('様式A-8-1'!N20)&gt;=10,IF('様式A-8-1'!N20&gt;=0,'様式A-8-1'!N20*RANDBETWEEN(110,120)*0.01,'様式A-8-1'!N20*RANDBETWEEN(80,90)*0.01),'様式A-8-1'!N20+RANDBETWEEN(1,3)),0),0)&amp;"】")</f>
        <v/>
      </c>
      <c r="O20" s="414" t="str">
        <f ca="1">IF('様式A-8-1'!O20="","","【"&amp;ROUND(IFERROR(IF(ABS('様式A-8-1'!O20)&gt;=10,IF('様式A-8-1'!O20&gt;=0,'様式A-8-1'!O20*RANDBETWEEN(80,90)*0.01,'様式A-8-1'!O20*RANDBETWEEN(110,120)*0.01),'様式A-8-1'!O20-RANDBETWEEN(1,3)),0),0)&amp;"～"&amp;ROUND(IFERROR(IF(ABS('様式A-8-1'!O20)&gt;=10,IF('様式A-8-1'!O20&gt;=0,'様式A-8-1'!O20*RANDBETWEEN(110,120)*0.01,'様式A-8-1'!O20*RANDBETWEEN(80,90)*0.01),'様式A-8-1'!O20+RANDBETWEEN(1,3)),0),0)&amp;"】")</f>
        <v/>
      </c>
      <c r="P20" s="414" t="str">
        <f ca="1">IF('様式A-8-1'!P20="","","【"&amp;ROUND(IFERROR(IF(ABS('様式A-8-1'!P20)&gt;=10,IF('様式A-8-1'!P20&gt;=0,'様式A-8-1'!P20*RANDBETWEEN(80,90)*0.01,'様式A-8-1'!P20*RANDBETWEEN(110,120)*0.01),'様式A-8-1'!P20-RANDBETWEEN(1,3)),0),0)&amp;"～"&amp;ROUND(IFERROR(IF(ABS('様式A-8-1'!P20)&gt;=10,IF('様式A-8-1'!P20&gt;=0,'様式A-8-1'!P20*RANDBETWEEN(110,120)*0.01,'様式A-8-1'!P20*RANDBETWEEN(80,90)*0.01),'様式A-8-1'!P20+RANDBETWEEN(1,3)),0),0)&amp;"】")</f>
        <v/>
      </c>
      <c r="Q20" s="414" t="str">
        <f ca="1">IF('様式A-8-1'!Q20="","","【"&amp;ROUND(IFERROR(IF(ABS('様式A-8-1'!Q20)&gt;=10,IF('様式A-8-1'!Q20&gt;=0,'様式A-8-1'!Q20*RANDBETWEEN(80,90)*0.01,'様式A-8-1'!Q20*RANDBETWEEN(110,120)*0.01),'様式A-8-1'!Q20-RANDBETWEEN(1,3)),0),0)&amp;"～"&amp;ROUND(IFERROR(IF(ABS('様式A-8-1'!Q20)&gt;=10,IF('様式A-8-1'!Q20&gt;=0,'様式A-8-1'!Q20*RANDBETWEEN(110,120)*0.01,'様式A-8-1'!Q20*RANDBETWEEN(80,90)*0.01),'様式A-8-1'!Q20+RANDBETWEEN(1,3)),0),0)&amp;"】")</f>
        <v/>
      </c>
      <c r="R20" s="508" t="str">
        <f ca="1">IF('様式A-8-1'!R20="","","【"&amp;ROUND(IFERROR(IF(ABS('様式A-8-1'!R20)&gt;=10,IF('様式A-8-1'!R20&gt;=0,'様式A-8-1'!R20*RANDBETWEEN(80,90)*0.01,'様式A-8-1'!R20*RANDBETWEEN(110,120)*0.01),'様式A-8-1'!R20-RANDBETWEEN(1,3)),0),0)&amp;"～"&amp;ROUND(IFERROR(IF(ABS('様式A-8-1'!R20)&gt;=10,IF('様式A-8-1'!R20&gt;=0,'様式A-8-1'!R20*RANDBETWEEN(110,120)*0.01,'様式A-8-1'!R20*RANDBETWEEN(80,90)*0.01),'様式A-8-1'!R20+RANDBETWEEN(1,3)),0),0)&amp;"】")</f>
        <v/>
      </c>
    </row>
    <row r="21" spans="2:18" ht="30" customHeight="1" thickTop="1" thickBot="1">
      <c r="B21" s="386" t="s">
        <v>402</v>
      </c>
      <c r="C21" s="514" t="str">
        <f ca="1">IF('様式A-8-1'!C21="","","【"&amp;ROUND(IFERROR(IF(ABS('様式A-8-1'!C21)&gt;=10,IF('様式A-8-1'!C21&gt;=0,'様式A-8-1'!C21*RANDBETWEEN(80,90)*0.01,'様式A-8-1'!C21*RANDBETWEEN(110,120)*0.01),'様式A-8-1'!C21-RANDBETWEEN(1,3)),0),0)&amp;"～"&amp;ROUND(IFERROR(IF(ABS('様式A-8-1'!C21)&gt;=10,IF('様式A-8-1'!C21&gt;=0,'様式A-8-1'!C21*RANDBETWEEN(110,120)*0.01,'様式A-8-1'!C21*RANDBETWEEN(80,90)*0.01),'様式A-8-1'!C21+RANDBETWEEN(1,3)),0),0)&amp;"】")</f>
        <v/>
      </c>
      <c r="D21" s="509" t="str">
        <f ca="1">IF('様式A-8-1'!D21="","","【"&amp;ROUND(IFERROR(IF(ABS('様式A-8-1'!D21)&gt;=10,IF('様式A-8-1'!D21&gt;=0,'様式A-8-1'!D21*RANDBETWEEN(80,90)*0.01,'様式A-8-1'!D21*RANDBETWEEN(110,120)*0.01),'様式A-8-1'!D21-RANDBETWEEN(1,3)),0),0)&amp;"～"&amp;ROUND(IFERROR(IF(ABS('様式A-8-1'!D21)&gt;=10,IF('様式A-8-1'!D21&gt;=0,'様式A-8-1'!D21*RANDBETWEEN(110,120)*0.01,'様式A-8-1'!D21*RANDBETWEEN(80,90)*0.01),'様式A-8-1'!D21+RANDBETWEEN(1,3)),0),0)&amp;"】")</f>
        <v/>
      </c>
      <c r="E21" s="509" t="str">
        <f ca="1">IF('様式A-8-1'!E21="","","【"&amp;ROUND(IFERROR(IF(ABS('様式A-8-1'!E21)&gt;=10,IF('様式A-8-1'!E21&gt;=0,'様式A-8-1'!E21*RANDBETWEEN(80,90)*0.01,'様式A-8-1'!E21*RANDBETWEEN(110,120)*0.01),'様式A-8-1'!E21-RANDBETWEEN(1,3)),0),0)&amp;"～"&amp;ROUND(IFERROR(IF(ABS('様式A-8-1'!E21)&gt;=10,IF('様式A-8-1'!E21&gt;=0,'様式A-8-1'!E21*RANDBETWEEN(110,120)*0.01,'様式A-8-1'!E21*RANDBETWEEN(80,90)*0.01),'様式A-8-1'!E21+RANDBETWEEN(1,3)),0),0)&amp;"】")</f>
        <v/>
      </c>
      <c r="F21" s="509" t="str">
        <f ca="1">IF('様式A-8-1'!F21="","","【"&amp;ROUND(IFERROR(IF(ABS('様式A-8-1'!F21)&gt;=10,IF('様式A-8-1'!F21&gt;=0,'様式A-8-1'!F21*RANDBETWEEN(80,90)*0.01,'様式A-8-1'!F21*RANDBETWEEN(110,120)*0.01),'様式A-8-1'!F21-RANDBETWEEN(1,3)),0),0)&amp;"～"&amp;ROUND(IFERROR(IF(ABS('様式A-8-1'!F21)&gt;=10,IF('様式A-8-1'!F21&gt;=0,'様式A-8-1'!F21*RANDBETWEEN(110,120)*0.01,'様式A-8-1'!F21*RANDBETWEEN(80,90)*0.01),'様式A-8-1'!F21+RANDBETWEEN(1,3)),0),0)&amp;"】")</f>
        <v/>
      </c>
      <c r="G21" s="509" t="str">
        <f ca="1">IF('様式A-8-1'!G21="","","【"&amp;ROUND(IFERROR(IF(ABS('様式A-8-1'!G21)&gt;=10,IF('様式A-8-1'!G21&gt;=0,'様式A-8-1'!G21*RANDBETWEEN(80,90)*0.01,'様式A-8-1'!G21*RANDBETWEEN(110,120)*0.01),'様式A-8-1'!G21-RANDBETWEEN(1,3)),0),0)&amp;"～"&amp;ROUND(IFERROR(IF(ABS('様式A-8-1'!G21)&gt;=10,IF('様式A-8-1'!G21&gt;=0,'様式A-8-1'!G21*RANDBETWEEN(110,120)*0.01,'様式A-8-1'!G21*RANDBETWEEN(80,90)*0.01),'様式A-8-1'!G21+RANDBETWEEN(1,3)),0),0)&amp;"】")</f>
        <v/>
      </c>
      <c r="H21" s="509" t="str">
        <f ca="1">IF('様式A-8-1'!H21="","","【"&amp;ROUND(IFERROR(IF(ABS('様式A-8-1'!H21)&gt;=10,IF('様式A-8-1'!H21&gt;=0,'様式A-8-1'!H21*RANDBETWEEN(80,90)*0.01,'様式A-8-1'!H21*RANDBETWEEN(110,120)*0.01),'様式A-8-1'!H21-RANDBETWEEN(1,3)),0),0)&amp;"～"&amp;ROUND(IFERROR(IF(ABS('様式A-8-1'!H21)&gt;=10,IF('様式A-8-1'!H21&gt;=0,'様式A-8-1'!H21*RANDBETWEEN(110,120)*0.01,'様式A-8-1'!H21*RANDBETWEEN(80,90)*0.01),'様式A-8-1'!H21+RANDBETWEEN(1,3)),0),0)&amp;"】")</f>
        <v/>
      </c>
      <c r="I21" s="509" t="str">
        <f ca="1">IF('様式A-8-1'!I21="","","【"&amp;ROUND(IFERROR(IF(ABS('様式A-8-1'!I21)&gt;=10,IF('様式A-8-1'!I21&gt;=0,'様式A-8-1'!I21*RANDBETWEEN(80,90)*0.01,'様式A-8-1'!I21*RANDBETWEEN(110,120)*0.01),'様式A-8-1'!I21-RANDBETWEEN(1,3)),0),0)&amp;"～"&amp;ROUND(IFERROR(IF(ABS('様式A-8-1'!I21)&gt;=10,IF('様式A-8-1'!I21&gt;=0,'様式A-8-1'!I21*RANDBETWEEN(110,120)*0.01,'様式A-8-1'!I21*RANDBETWEEN(80,90)*0.01),'様式A-8-1'!I21+RANDBETWEEN(1,3)),0),0)&amp;"】")</f>
        <v/>
      </c>
      <c r="J21" s="509" t="str">
        <f ca="1">IF('様式A-8-1'!J21="","","【"&amp;ROUND(IFERROR(IF(ABS('様式A-8-1'!J21)&gt;=10,IF('様式A-8-1'!J21&gt;=0,'様式A-8-1'!J21*RANDBETWEEN(80,90)*0.01,'様式A-8-1'!J21*RANDBETWEEN(110,120)*0.01),'様式A-8-1'!J21-RANDBETWEEN(1,3)),0),0)&amp;"～"&amp;ROUND(IFERROR(IF(ABS('様式A-8-1'!J21)&gt;=10,IF('様式A-8-1'!J21&gt;=0,'様式A-8-1'!J21*RANDBETWEEN(110,120)*0.01,'様式A-8-1'!J21*RANDBETWEEN(80,90)*0.01),'様式A-8-1'!J21+RANDBETWEEN(1,3)),0),0)&amp;"】")</f>
        <v/>
      </c>
      <c r="K21" s="509" t="str">
        <f ca="1">IF('様式A-8-1'!K21="","","【"&amp;ROUND(IFERROR(IF(ABS('様式A-8-1'!K21)&gt;=10,IF('様式A-8-1'!K21&gt;=0,'様式A-8-1'!K21*RANDBETWEEN(80,90)*0.01,'様式A-8-1'!K21*RANDBETWEEN(110,120)*0.01),'様式A-8-1'!K21-RANDBETWEEN(1,3)),0),0)&amp;"～"&amp;ROUND(IFERROR(IF(ABS('様式A-8-1'!K21)&gt;=10,IF('様式A-8-1'!K21&gt;=0,'様式A-8-1'!K21*RANDBETWEEN(110,120)*0.01,'様式A-8-1'!K21*RANDBETWEEN(80,90)*0.01),'様式A-8-1'!K21+RANDBETWEEN(1,3)),0),0)&amp;"】")</f>
        <v/>
      </c>
      <c r="L21" s="509" t="str">
        <f ca="1">IF('様式A-8-1'!L21="","","【"&amp;ROUND(IFERROR(IF(ABS('様式A-8-1'!L21)&gt;=10,IF('様式A-8-1'!L21&gt;=0,'様式A-8-1'!L21*RANDBETWEEN(80,90)*0.01,'様式A-8-1'!L21*RANDBETWEEN(110,120)*0.01),'様式A-8-1'!L21-RANDBETWEEN(1,3)),0),0)&amp;"～"&amp;ROUND(IFERROR(IF(ABS('様式A-8-1'!L21)&gt;=10,IF('様式A-8-1'!L21&gt;=0,'様式A-8-1'!L21*RANDBETWEEN(110,120)*0.01,'様式A-8-1'!L21*RANDBETWEEN(80,90)*0.01),'様式A-8-1'!L21+RANDBETWEEN(1,3)),0),0)&amp;"】")</f>
        <v/>
      </c>
      <c r="M21" s="509" t="str">
        <f ca="1">IF('様式A-8-1'!M21="","","【"&amp;ROUND(IFERROR(IF(ABS('様式A-8-1'!M21)&gt;=10,IF('様式A-8-1'!M21&gt;=0,'様式A-8-1'!M21*RANDBETWEEN(80,90)*0.01,'様式A-8-1'!M21*RANDBETWEEN(110,120)*0.01),'様式A-8-1'!M21-RANDBETWEEN(1,3)),0),0)&amp;"～"&amp;ROUND(IFERROR(IF(ABS('様式A-8-1'!M21)&gt;=10,IF('様式A-8-1'!M21&gt;=0,'様式A-8-1'!M21*RANDBETWEEN(110,120)*0.01,'様式A-8-1'!M21*RANDBETWEEN(80,90)*0.01),'様式A-8-1'!M21+RANDBETWEEN(1,3)),0),0)&amp;"】")</f>
        <v/>
      </c>
      <c r="N21" s="509" t="str">
        <f ca="1">IF('様式A-8-1'!N21="","","【"&amp;ROUND(IFERROR(IF(ABS('様式A-8-1'!N21)&gt;=10,IF('様式A-8-1'!N21&gt;=0,'様式A-8-1'!N21*RANDBETWEEN(80,90)*0.01,'様式A-8-1'!N21*RANDBETWEEN(110,120)*0.01),'様式A-8-1'!N21-RANDBETWEEN(1,3)),0),0)&amp;"～"&amp;ROUND(IFERROR(IF(ABS('様式A-8-1'!N21)&gt;=10,IF('様式A-8-1'!N21&gt;=0,'様式A-8-1'!N21*RANDBETWEEN(110,120)*0.01,'様式A-8-1'!N21*RANDBETWEEN(80,90)*0.01),'様式A-8-1'!N21+RANDBETWEEN(1,3)),0),0)&amp;"】")</f>
        <v/>
      </c>
      <c r="O21" s="509" t="str">
        <f ca="1">IF('様式A-8-1'!O21="","","【"&amp;ROUND(IFERROR(IF(ABS('様式A-8-1'!O21)&gt;=10,IF('様式A-8-1'!O21&gt;=0,'様式A-8-1'!O21*RANDBETWEEN(80,90)*0.01,'様式A-8-1'!O21*RANDBETWEEN(110,120)*0.01),'様式A-8-1'!O21-RANDBETWEEN(1,3)),0),0)&amp;"～"&amp;ROUND(IFERROR(IF(ABS('様式A-8-1'!O21)&gt;=10,IF('様式A-8-1'!O21&gt;=0,'様式A-8-1'!O21*RANDBETWEEN(110,120)*0.01,'様式A-8-1'!O21*RANDBETWEEN(80,90)*0.01),'様式A-8-1'!O21+RANDBETWEEN(1,3)),0),0)&amp;"】")</f>
        <v/>
      </c>
      <c r="P21" s="509" t="str">
        <f ca="1">IF('様式A-8-1'!P21="","","【"&amp;ROUND(IFERROR(IF(ABS('様式A-8-1'!P21)&gt;=10,IF('様式A-8-1'!P21&gt;=0,'様式A-8-1'!P21*RANDBETWEEN(80,90)*0.01,'様式A-8-1'!P21*RANDBETWEEN(110,120)*0.01),'様式A-8-1'!P21-RANDBETWEEN(1,3)),0),0)&amp;"～"&amp;ROUND(IFERROR(IF(ABS('様式A-8-1'!P21)&gt;=10,IF('様式A-8-1'!P21&gt;=0,'様式A-8-1'!P21*RANDBETWEEN(110,120)*0.01,'様式A-8-1'!P21*RANDBETWEEN(80,90)*0.01),'様式A-8-1'!P21+RANDBETWEEN(1,3)),0),0)&amp;"】")</f>
        <v/>
      </c>
      <c r="Q21" s="509" t="str">
        <f ca="1">IF('様式A-8-1'!Q21="","","【"&amp;ROUND(IFERROR(IF(ABS('様式A-8-1'!Q21)&gt;=10,IF('様式A-8-1'!Q21&gt;=0,'様式A-8-1'!Q21*RANDBETWEEN(80,90)*0.01,'様式A-8-1'!Q21*RANDBETWEEN(110,120)*0.01),'様式A-8-1'!Q21-RANDBETWEEN(1,3)),0),0)&amp;"～"&amp;ROUND(IFERROR(IF(ABS('様式A-8-1'!Q21)&gt;=10,IF('様式A-8-1'!Q21&gt;=0,'様式A-8-1'!Q21*RANDBETWEEN(110,120)*0.01,'様式A-8-1'!Q21*RANDBETWEEN(80,90)*0.01),'様式A-8-1'!Q21+RANDBETWEEN(1,3)),0),0)&amp;"】")</f>
        <v/>
      </c>
      <c r="R21" s="510" t="str">
        <f ca="1">IF('様式A-8-1'!R21="","","【"&amp;ROUND(IFERROR(IF(ABS('様式A-8-1'!R21)&gt;=10,IF('様式A-8-1'!R21&gt;=0,'様式A-8-1'!R21*RANDBETWEEN(80,90)*0.01,'様式A-8-1'!R21*RANDBETWEEN(110,120)*0.01),'様式A-8-1'!R21-RANDBETWEEN(1,3)),0),0)&amp;"～"&amp;ROUND(IFERROR(IF(ABS('様式A-8-1'!R21)&gt;=10,IF('様式A-8-1'!R21&gt;=0,'様式A-8-1'!R21*RANDBETWEEN(110,120)*0.01,'様式A-8-1'!R21*RANDBETWEEN(80,90)*0.01),'様式A-8-1'!R21+RANDBETWEEN(1,3)),0),0)&amp;"】")</f>
        <v/>
      </c>
    </row>
    <row r="22" spans="2:18" ht="14.25" thickBot="1"/>
    <row r="23" spans="2:18" ht="15" customHeight="1">
      <c r="B23" s="384"/>
      <c r="C23" s="1093" t="s">
        <v>393</v>
      </c>
      <c r="D23" s="1094"/>
      <c r="E23" s="1094"/>
      <c r="F23" s="1095"/>
      <c r="G23" s="1096" t="s">
        <v>394</v>
      </c>
      <c r="H23" s="1094"/>
      <c r="I23" s="1094"/>
      <c r="J23" s="1095"/>
      <c r="K23" s="1096" t="s">
        <v>395</v>
      </c>
      <c r="L23" s="1094"/>
      <c r="M23" s="1094"/>
      <c r="N23" s="1095"/>
      <c r="O23" s="1097" t="s">
        <v>87</v>
      </c>
      <c r="P23" s="1098"/>
      <c r="Q23" s="1099" t="s">
        <v>89</v>
      </c>
      <c r="R23" s="1100"/>
    </row>
    <row r="24" spans="2:18" ht="15" customHeight="1">
      <c r="B24" s="506"/>
      <c r="C24" s="513" t="s">
        <v>396</v>
      </c>
      <c r="D24" s="362" t="s">
        <v>397</v>
      </c>
      <c r="E24" s="362" t="s">
        <v>398</v>
      </c>
      <c r="F24" s="362" t="s">
        <v>399</v>
      </c>
      <c r="G24" s="362" t="s">
        <v>396</v>
      </c>
      <c r="H24" s="362" t="s">
        <v>397</v>
      </c>
      <c r="I24" s="362" t="s">
        <v>398</v>
      </c>
      <c r="J24" s="362" t="s">
        <v>399</v>
      </c>
      <c r="K24" s="362" t="s">
        <v>396</v>
      </c>
      <c r="L24" s="362" t="s">
        <v>397</v>
      </c>
      <c r="M24" s="362" t="s">
        <v>398</v>
      </c>
      <c r="N24" s="362" t="s">
        <v>399</v>
      </c>
      <c r="O24" s="362" t="s">
        <v>397</v>
      </c>
      <c r="P24" s="362" t="s">
        <v>399</v>
      </c>
      <c r="Q24" s="362" t="s">
        <v>397</v>
      </c>
      <c r="R24" s="376" t="s">
        <v>399</v>
      </c>
    </row>
    <row r="25" spans="2:18" ht="15" customHeight="1">
      <c r="B25" s="385"/>
      <c r="C25" s="513" t="s">
        <v>400</v>
      </c>
      <c r="D25" s="69" t="str">
        <f>'様式A-8-1'!D25</f>
        <v>（貴国通貨：　　　）</v>
      </c>
      <c r="E25" s="362" t="s">
        <v>400</v>
      </c>
      <c r="F25" s="69" t="str">
        <f>'様式A-8-1'!F25</f>
        <v>（貴国通貨：　　　）</v>
      </c>
      <c r="G25" s="362" t="s">
        <v>400</v>
      </c>
      <c r="H25" s="69" t="str">
        <f>'様式A-8-1'!H25</f>
        <v>（貴国通貨：　　　）</v>
      </c>
      <c r="I25" s="362" t="s">
        <v>400</v>
      </c>
      <c r="J25" s="69" t="str">
        <f>'様式A-8-1'!J25</f>
        <v>（貴国通貨：　　　）</v>
      </c>
      <c r="K25" s="362" t="s">
        <v>400</v>
      </c>
      <c r="L25" s="69" t="str">
        <f>'様式A-8-1'!L25</f>
        <v>（貴国通貨：　　　）</v>
      </c>
      <c r="M25" s="362" t="s">
        <v>400</v>
      </c>
      <c r="N25" s="69" t="str">
        <f>'様式A-8-1'!N25</f>
        <v>（貴国通貨：　　　）</v>
      </c>
      <c r="O25" s="69" t="str">
        <f>'様式A-8-1'!O25</f>
        <v>（貴国通貨：　　　）</v>
      </c>
      <c r="P25" s="69" t="str">
        <f>'様式A-8-1'!P25</f>
        <v>（貴国通貨：　　　）</v>
      </c>
      <c r="Q25" s="69" t="str">
        <f>'様式A-8-1'!Q25</f>
        <v>（貴国通貨：　　　）</v>
      </c>
      <c r="R25" s="507" t="str">
        <f>'様式A-8-1'!R25</f>
        <v>（貴国通貨：　　　）</v>
      </c>
    </row>
    <row r="26" spans="2:18" ht="30" customHeight="1">
      <c r="B26" s="498">
        <v>45383</v>
      </c>
      <c r="C26" s="414" t="str">
        <f ca="1">IF('様式A-8-1'!C26="","","【"&amp;ROUND(IFERROR(IF(ABS('様式A-8-1'!C26)&gt;=10,IF('様式A-8-1'!C26&gt;=0,'様式A-8-1'!C26*RANDBETWEEN(80,90)*0.01,'様式A-8-1'!C26*RANDBETWEEN(110,120)*0.01),'様式A-8-1'!C26-RANDBETWEEN(1,3)),0),0)&amp;"～"&amp;ROUND(IFERROR(IF(ABS('様式A-8-1'!C26)&gt;=10,IF('様式A-8-1'!C26&gt;=0,'様式A-8-1'!C26*RANDBETWEEN(110,120)*0.01,'様式A-8-1'!C26*RANDBETWEEN(80,90)*0.01),'様式A-8-1'!C26+RANDBETWEEN(1,3)),0),0)&amp;"】")</f>
        <v/>
      </c>
      <c r="D26" s="414" t="str">
        <f ca="1">IF('様式A-8-1'!D26="","","【"&amp;ROUND(IFERROR(IF(ABS('様式A-8-1'!D26)&gt;=10,IF('様式A-8-1'!D26&gt;=0,'様式A-8-1'!D26*RANDBETWEEN(80,90)*0.01,'様式A-8-1'!D26*RANDBETWEEN(110,120)*0.01),'様式A-8-1'!D26-RANDBETWEEN(1,3)),0),0)&amp;"～"&amp;ROUND(IFERROR(IF(ABS('様式A-8-1'!D26)&gt;=10,IF('様式A-8-1'!D26&gt;=0,'様式A-8-1'!D26*RANDBETWEEN(110,120)*0.01,'様式A-8-1'!D26*RANDBETWEEN(80,90)*0.01),'様式A-8-1'!D26+RANDBETWEEN(1,3)),0),0)&amp;"】")</f>
        <v/>
      </c>
      <c r="E26" s="414" t="str">
        <f ca="1">IF('様式A-8-1'!E26="","","【"&amp;ROUND(IFERROR(IF(ABS('様式A-8-1'!E26)&gt;=10,IF('様式A-8-1'!E26&gt;=0,'様式A-8-1'!E26*RANDBETWEEN(80,90)*0.01,'様式A-8-1'!E26*RANDBETWEEN(110,120)*0.01),'様式A-8-1'!E26-RANDBETWEEN(1,3)),0),0)&amp;"～"&amp;ROUND(IFERROR(IF(ABS('様式A-8-1'!E26)&gt;=10,IF('様式A-8-1'!E26&gt;=0,'様式A-8-1'!E26*RANDBETWEEN(110,120)*0.01,'様式A-8-1'!E26*RANDBETWEEN(80,90)*0.01),'様式A-8-1'!E26+RANDBETWEEN(1,3)),0),0)&amp;"】")</f>
        <v/>
      </c>
      <c r="F26" s="414" t="str">
        <f ca="1">IF('様式A-8-1'!F26="","","【"&amp;ROUND(IFERROR(IF(ABS('様式A-8-1'!F26)&gt;=10,IF('様式A-8-1'!F26&gt;=0,'様式A-8-1'!F26*RANDBETWEEN(80,90)*0.01,'様式A-8-1'!F26*RANDBETWEEN(110,120)*0.01),'様式A-8-1'!F26-RANDBETWEEN(1,3)),0),0)&amp;"～"&amp;ROUND(IFERROR(IF(ABS('様式A-8-1'!F26)&gt;=10,IF('様式A-8-1'!F26&gt;=0,'様式A-8-1'!F26*RANDBETWEEN(110,120)*0.01,'様式A-8-1'!F26*RANDBETWEEN(80,90)*0.01),'様式A-8-1'!F26+RANDBETWEEN(1,3)),0),0)&amp;"】")</f>
        <v/>
      </c>
      <c r="G26" s="414" t="str">
        <f ca="1">IF('様式A-8-1'!G26="","","【"&amp;ROUND(IFERROR(IF(ABS('様式A-8-1'!G26)&gt;=10,IF('様式A-8-1'!G26&gt;=0,'様式A-8-1'!G26*RANDBETWEEN(80,90)*0.01,'様式A-8-1'!G26*RANDBETWEEN(110,120)*0.01),'様式A-8-1'!G26-RANDBETWEEN(1,3)),0),0)&amp;"～"&amp;ROUND(IFERROR(IF(ABS('様式A-8-1'!G26)&gt;=10,IF('様式A-8-1'!G26&gt;=0,'様式A-8-1'!G26*RANDBETWEEN(110,120)*0.01,'様式A-8-1'!G26*RANDBETWEEN(80,90)*0.01),'様式A-8-1'!G26+RANDBETWEEN(1,3)),0),0)&amp;"】")</f>
        <v/>
      </c>
      <c r="H26" s="414" t="str">
        <f ca="1">IF('様式A-8-1'!H26="","","【"&amp;ROUND(IFERROR(IF(ABS('様式A-8-1'!H26)&gt;=10,IF('様式A-8-1'!H26&gt;=0,'様式A-8-1'!H26*RANDBETWEEN(80,90)*0.01,'様式A-8-1'!H26*RANDBETWEEN(110,120)*0.01),'様式A-8-1'!H26-RANDBETWEEN(1,3)),0),0)&amp;"～"&amp;ROUND(IFERROR(IF(ABS('様式A-8-1'!H26)&gt;=10,IF('様式A-8-1'!H26&gt;=0,'様式A-8-1'!H26*RANDBETWEEN(110,120)*0.01,'様式A-8-1'!H26*RANDBETWEEN(80,90)*0.01),'様式A-8-1'!H26+RANDBETWEEN(1,3)),0),0)&amp;"】")</f>
        <v/>
      </c>
      <c r="I26" s="414" t="str">
        <f ca="1">IF('様式A-8-1'!I26="","","【"&amp;ROUND(IFERROR(IF(ABS('様式A-8-1'!I26)&gt;=10,IF('様式A-8-1'!I26&gt;=0,'様式A-8-1'!I26*RANDBETWEEN(80,90)*0.01,'様式A-8-1'!I26*RANDBETWEEN(110,120)*0.01),'様式A-8-1'!I26-RANDBETWEEN(1,3)),0),0)&amp;"～"&amp;ROUND(IFERROR(IF(ABS('様式A-8-1'!I26)&gt;=10,IF('様式A-8-1'!I26&gt;=0,'様式A-8-1'!I26*RANDBETWEEN(110,120)*0.01,'様式A-8-1'!I26*RANDBETWEEN(80,90)*0.01),'様式A-8-1'!I26+RANDBETWEEN(1,3)),0),0)&amp;"】")</f>
        <v/>
      </c>
      <c r="J26" s="414" t="str">
        <f ca="1">IF('様式A-8-1'!J26="","","【"&amp;ROUND(IFERROR(IF(ABS('様式A-8-1'!J26)&gt;=10,IF('様式A-8-1'!J26&gt;=0,'様式A-8-1'!J26*RANDBETWEEN(80,90)*0.01,'様式A-8-1'!J26*RANDBETWEEN(110,120)*0.01),'様式A-8-1'!J26-RANDBETWEEN(1,3)),0),0)&amp;"～"&amp;ROUND(IFERROR(IF(ABS('様式A-8-1'!J26)&gt;=10,IF('様式A-8-1'!J26&gt;=0,'様式A-8-1'!J26*RANDBETWEEN(110,120)*0.01,'様式A-8-1'!J26*RANDBETWEEN(80,90)*0.01),'様式A-8-1'!J26+RANDBETWEEN(1,3)),0),0)&amp;"】")</f>
        <v/>
      </c>
      <c r="K26" s="414" t="str">
        <f ca="1">IF('様式A-8-1'!K26="","","【"&amp;ROUND(IFERROR(IF(ABS('様式A-8-1'!K26)&gt;=10,IF('様式A-8-1'!K26&gt;=0,'様式A-8-1'!K26*RANDBETWEEN(80,90)*0.01,'様式A-8-1'!K26*RANDBETWEEN(110,120)*0.01),'様式A-8-1'!K26-RANDBETWEEN(1,3)),0),0)&amp;"～"&amp;ROUND(IFERROR(IF(ABS('様式A-8-1'!K26)&gt;=10,IF('様式A-8-1'!K26&gt;=0,'様式A-8-1'!K26*RANDBETWEEN(110,120)*0.01,'様式A-8-1'!K26*RANDBETWEEN(80,90)*0.01),'様式A-8-1'!K26+RANDBETWEEN(1,3)),0),0)&amp;"】")</f>
        <v/>
      </c>
      <c r="L26" s="414" t="str">
        <f ca="1">IF('様式A-8-1'!L26="","","【"&amp;ROUND(IFERROR(IF(ABS('様式A-8-1'!L26)&gt;=10,IF('様式A-8-1'!L26&gt;=0,'様式A-8-1'!L26*RANDBETWEEN(80,90)*0.01,'様式A-8-1'!L26*RANDBETWEEN(110,120)*0.01),'様式A-8-1'!L26-RANDBETWEEN(1,3)),0),0)&amp;"～"&amp;ROUND(IFERROR(IF(ABS('様式A-8-1'!L26)&gt;=10,IF('様式A-8-1'!L26&gt;=0,'様式A-8-1'!L26*RANDBETWEEN(110,120)*0.01,'様式A-8-1'!L26*RANDBETWEEN(80,90)*0.01),'様式A-8-1'!L26+RANDBETWEEN(1,3)),0),0)&amp;"】")</f>
        <v/>
      </c>
      <c r="M26" s="414" t="str">
        <f ca="1">IF('様式A-8-1'!M26="","","【"&amp;ROUND(IFERROR(IF(ABS('様式A-8-1'!M26)&gt;=10,IF('様式A-8-1'!M26&gt;=0,'様式A-8-1'!M26*RANDBETWEEN(80,90)*0.01,'様式A-8-1'!M26*RANDBETWEEN(110,120)*0.01),'様式A-8-1'!M26-RANDBETWEEN(1,3)),0),0)&amp;"～"&amp;ROUND(IFERROR(IF(ABS('様式A-8-1'!M26)&gt;=10,IF('様式A-8-1'!M26&gt;=0,'様式A-8-1'!M26*RANDBETWEEN(110,120)*0.01,'様式A-8-1'!M26*RANDBETWEEN(80,90)*0.01),'様式A-8-1'!M26+RANDBETWEEN(1,3)),0),0)&amp;"】")</f>
        <v/>
      </c>
      <c r="N26" s="414" t="str">
        <f ca="1">IF('様式A-8-1'!N26="","","【"&amp;ROUND(IFERROR(IF(ABS('様式A-8-1'!N26)&gt;=10,IF('様式A-8-1'!N26&gt;=0,'様式A-8-1'!N26*RANDBETWEEN(80,90)*0.01,'様式A-8-1'!N26*RANDBETWEEN(110,120)*0.01),'様式A-8-1'!N26-RANDBETWEEN(1,3)),0),0)&amp;"～"&amp;ROUND(IFERROR(IF(ABS('様式A-8-1'!N26)&gt;=10,IF('様式A-8-1'!N26&gt;=0,'様式A-8-1'!N26*RANDBETWEEN(110,120)*0.01,'様式A-8-1'!N26*RANDBETWEEN(80,90)*0.01),'様式A-8-1'!N26+RANDBETWEEN(1,3)),0),0)&amp;"】")</f>
        <v/>
      </c>
      <c r="O26" s="414" t="str">
        <f ca="1">IF('様式A-8-1'!O26="","","【"&amp;ROUND(IFERROR(IF(ABS('様式A-8-1'!O26)&gt;=10,IF('様式A-8-1'!O26&gt;=0,'様式A-8-1'!O26*RANDBETWEEN(80,90)*0.01,'様式A-8-1'!O26*RANDBETWEEN(110,120)*0.01),'様式A-8-1'!O26-RANDBETWEEN(1,3)),0),0)&amp;"～"&amp;ROUND(IFERROR(IF(ABS('様式A-8-1'!O26)&gt;=10,IF('様式A-8-1'!O26&gt;=0,'様式A-8-1'!O26*RANDBETWEEN(110,120)*0.01,'様式A-8-1'!O26*RANDBETWEEN(80,90)*0.01),'様式A-8-1'!O26+RANDBETWEEN(1,3)),0),0)&amp;"】")</f>
        <v/>
      </c>
      <c r="P26" s="414" t="str">
        <f ca="1">IF('様式A-8-1'!P26="","","【"&amp;ROUND(IFERROR(IF(ABS('様式A-8-1'!P26)&gt;=10,IF('様式A-8-1'!P26&gt;=0,'様式A-8-1'!P26*RANDBETWEEN(80,90)*0.01,'様式A-8-1'!P26*RANDBETWEEN(110,120)*0.01),'様式A-8-1'!P26-RANDBETWEEN(1,3)),0),0)&amp;"～"&amp;ROUND(IFERROR(IF(ABS('様式A-8-1'!P26)&gt;=10,IF('様式A-8-1'!P26&gt;=0,'様式A-8-1'!P26*RANDBETWEEN(110,120)*0.01,'様式A-8-1'!P26*RANDBETWEEN(80,90)*0.01),'様式A-8-1'!P26+RANDBETWEEN(1,3)),0),0)&amp;"】")</f>
        <v/>
      </c>
      <c r="Q26" s="414" t="str">
        <f ca="1">IF('様式A-8-1'!Q26="","","【"&amp;ROUND(IFERROR(IF(ABS('様式A-8-1'!Q26)&gt;=10,IF('様式A-8-1'!Q26&gt;=0,'様式A-8-1'!Q26*RANDBETWEEN(80,90)*0.01,'様式A-8-1'!Q26*RANDBETWEEN(110,120)*0.01),'様式A-8-1'!Q26-RANDBETWEEN(1,3)),0),0)&amp;"～"&amp;ROUND(IFERROR(IF(ABS('様式A-8-1'!Q26)&gt;=10,IF('様式A-8-1'!Q26&gt;=0,'様式A-8-1'!Q26*RANDBETWEEN(110,120)*0.01,'様式A-8-1'!Q26*RANDBETWEEN(80,90)*0.01),'様式A-8-1'!Q26+RANDBETWEEN(1,3)),0),0)&amp;"】")</f>
        <v/>
      </c>
      <c r="R26" s="508" t="str">
        <f ca="1">IF('様式A-8-1'!R26="","","【"&amp;ROUND(IFERROR(IF(ABS('様式A-8-1'!R26)&gt;=10,IF('様式A-8-1'!R26&gt;=0,'様式A-8-1'!R26*RANDBETWEEN(80,90)*0.01,'様式A-8-1'!R26*RANDBETWEEN(110,120)*0.01),'様式A-8-1'!R26-RANDBETWEEN(1,3)),0),0)&amp;"～"&amp;ROUND(IFERROR(IF(ABS('様式A-8-1'!R26)&gt;=10,IF('様式A-8-1'!R26&gt;=0,'様式A-8-1'!R26*RANDBETWEEN(110,120)*0.01,'様式A-8-1'!R26*RANDBETWEEN(80,90)*0.01),'様式A-8-1'!R26+RANDBETWEEN(1,3)),0),0)&amp;"】")</f>
        <v/>
      </c>
    </row>
    <row r="27" spans="2:18" ht="30" customHeight="1">
      <c r="B27" s="498">
        <v>45413</v>
      </c>
      <c r="C27" s="414" t="str">
        <f ca="1">IF('様式A-8-1'!C27="","","【"&amp;ROUND(IFERROR(IF(ABS('様式A-8-1'!C27)&gt;=10,IF('様式A-8-1'!C27&gt;=0,'様式A-8-1'!C27*RANDBETWEEN(80,90)*0.01,'様式A-8-1'!C27*RANDBETWEEN(110,120)*0.01),'様式A-8-1'!C27-RANDBETWEEN(1,3)),0),0)&amp;"～"&amp;ROUND(IFERROR(IF(ABS('様式A-8-1'!C27)&gt;=10,IF('様式A-8-1'!C27&gt;=0,'様式A-8-1'!C27*RANDBETWEEN(110,120)*0.01,'様式A-8-1'!C27*RANDBETWEEN(80,90)*0.01),'様式A-8-1'!C27+RANDBETWEEN(1,3)),0),0)&amp;"】")</f>
        <v/>
      </c>
      <c r="D27" s="414" t="str">
        <f ca="1">IF('様式A-8-1'!D27="","","【"&amp;ROUND(IFERROR(IF(ABS('様式A-8-1'!D27)&gt;=10,IF('様式A-8-1'!D27&gt;=0,'様式A-8-1'!D27*RANDBETWEEN(80,90)*0.01,'様式A-8-1'!D27*RANDBETWEEN(110,120)*0.01),'様式A-8-1'!D27-RANDBETWEEN(1,3)),0),0)&amp;"～"&amp;ROUND(IFERROR(IF(ABS('様式A-8-1'!D27)&gt;=10,IF('様式A-8-1'!D27&gt;=0,'様式A-8-1'!D27*RANDBETWEEN(110,120)*0.01,'様式A-8-1'!D27*RANDBETWEEN(80,90)*0.01),'様式A-8-1'!D27+RANDBETWEEN(1,3)),0),0)&amp;"】")</f>
        <v/>
      </c>
      <c r="E27" s="414" t="str">
        <f ca="1">IF('様式A-8-1'!E27="","","【"&amp;ROUND(IFERROR(IF(ABS('様式A-8-1'!E27)&gt;=10,IF('様式A-8-1'!E27&gt;=0,'様式A-8-1'!E27*RANDBETWEEN(80,90)*0.01,'様式A-8-1'!E27*RANDBETWEEN(110,120)*0.01),'様式A-8-1'!E27-RANDBETWEEN(1,3)),0),0)&amp;"～"&amp;ROUND(IFERROR(IF(ABS('様式A-8-1'!E27)&gt;=10,IF('様式A-8-1'!E27&gt;=0,'様式A-8-1'!E27*RANDBETWEEN(110,120)*0.01,'様式A-8-1'!E27*RANDBETWEEN(80,90)*0.01),'様式A-8-1'!E27+RANDBETWEEN(1,3)),0),0)&amp;"】")</f>
        <v/>
      </c>
      <c r="F27" s="414" t="str">
        <f ca="1">IF('様式A-8-1'!F27="","","【"&amp;ROUND(IFERROR(IF(ABS('様式A-8-1'!F27)&gt;=10,IF('様式A-8-1'!F27&gt;=0,'様式A-8-1'!F27*RANDBETWEEN(80,90)*0.01,'様式A-8-1'!F27*RANDBETWEEN(110,120)*0.01),'様式A-8-1'!F27-RANDBETWEEN(1,3)),0),0)&amp;"～"&amp;ROUND(IFERROR(IF(ABS('様式A-8-1'!F27)&gt;=10,IF('様式A-8-1'!F27&gt;=0,'様式A-8-1'!F27*RANDBETWEEN(110,120)*0.01,'様式A-8-1'!F27*RANDBETWEEN(80,90)*0.01),'様式A-8-1'!F27+RANDBETWEEN(1,3)),0),0)&amp;"】")</f>
        <v/>
      </c>
      <c r="G27" s="414" t="str">
        <f ca="1">IF('様式A-8-1'!G27="","","【"&amp;ROUND(IFERROR(IF(ABS('様式A-8-1'!G27)&gt;=10,IF('様式A-8-1'!G27&gt;=0,'様式A-8-1'!G27*RANDBETWEEN(80,90)*0.01,'様式A-8-1'!G27*RANDBETWEEN(110,120)*0.01),'様式A-8-1'!G27-RANDBETWEEN(1,3)),0),0)&amp;"～"&amp;ROUND(IFERROR(IF(ABS('様式A-8-1'!G27)&gt;=10,IF('様式A-8-1'!G27&gt;=0,'様式A-8-1'!G27*RANDBETWEEN(110,120)*0.01,'様式A-8-1'!G27*RANDBETWEEN(80,90)*0.01),'様式A-8-1'!G27+RANDBETWEEN(1,3)),0),0)&amp;"】")</f>
        <v/>
      </c>
      <c r="H27" s="414" t="str">
        <f ca="1">IF('様式A-8-1'!H27="","","【"&amp;ROUND(IFERROR(IF(ABS('様式A-8-1'!H27)&gt;=10,IF('様式A-8-1'!H27&gt;=0,'様式A-8-1'!H27*RANDBETWEEN(80,90)*0.01,'様式A-8-1'!H27*RANDBETWEEN(110,120)*0.01),'様式A-8-1'!H27-RANDBETWEEN(1,3)),0),0)&amp;"～"&amp;ROUND(IFERROR(IF(ABS('様式A-8-1'!H27)&gt;=10,IF('様式A-8-1'!H27&gt;=0,'様式A-8-1'!H27*RANDBETWEEN(110,120)*0.01,'様式A-8-1'!H27*RANDBETWEEN(80,90)*0.01),'様式A-8-1'!H27+RANDBETWEEN(1,3)),0),0)&amp;"】")</f>
        <v/>
      </c>
      <c r="I27" s="414" t="str">
        <f ca="1">IF('様式A-8-1'!I27="","","【"&amp;ROUND(IFERROR(IF(ABS('様式A-8-1'!I27)&gt;=10,IF('様式A-8-1'!I27&gt;=0,'様式A-8-1'!I27*RANDBETWEEN(80,90)*0.01,'様式A-8-1'!I27*RANDBETWEEN(110,120)*0.01),'様式A-8-1'!I27-RANDBETWEEN(1,3)),0),0)&amp;"～"&amp;ROUND(IFERROR(IF(ABS('様式A-8-1'!I27)&gt;=10,IF('様式A-8-1'!I27&gt;=0,'様式A-8-1'!I27*RANDBETWEEN(110,120)*0.01,'様式A-8-1'!I27*RANDBETWEEN(80,90)*0.01),'様式A-8-1'!I27+RANDBETWEEN(1,3)),0),0)&amp;"】")</f>
        <v/>
      </c>
      <c r="J27" s="414" t="str">
        <f ca="1">IF('様式A-8-1'!J27="","","【"&amp;ROUND(IFERROR(IF(ABS('様式A-8-1'!J27)&gt;=10,IF('様式A-8-1'!J27&gt;=0,'様式A-8-1'!J27*RANDBETWEEN(80,90)*0.01,'様式A-8-1'!J27*RANDBETWEEN(110,120)*0.01),'様式A-8-1'!J27-RANDBETWEEN(1,3)),0),0)&amp;"～"&amp;ROUND(IFERROR(IF(ABS('様式A-8-1'!J27)&gt;=10,IF('様式A-8-1'!J27&gt;=0,'様式A-8-1'!J27*RANDBETWEEN(110,120)*0.01,'様式A-8-1'!J27*RANDBETWEEN(80,90)*0.01),'様式A-8-1'!J27+RANDBETWEEN(1,3)),0),0)&amp;"】")</f>
        <v/>
      </c>
      <c r="K27" s="414" t="str">
        <f ca="1">IF('様式A-8-1'!K27="","","【"&amp;ROUND(IFERROR(IF(ABS('様式A-8-1'!K27)&gt;=10,IF('様式A-8-1'!K27&gt;=0,'様式A-8-1'!K27*RANDBETWEEN(80,90)*0.01,'様式A-8-1'!K27*RANDBETWEEN(110,120)*0.01),'様式A-8-1'!K27-RANDBETWEEN(1,3)),0),0)&amp;"～"&amp;ROUND(IFERROR(IF(ABS('様式A-8-1'!K27)&gt;=10,IF('様式A-8-1'!K27&gt;=0,'様式A-8-1'!K27*RANDBETWEEN(110,120)*0.01,'様式A-8-1'!K27*RANDBETWEEN(80,90)*0.01),'様式A-8-1'!K27+RANDBETWEEN(1,3)),0),0)&amp;"】")</f>
        <v/>
      </c>
      <c r="L27" s="414" t="str">
        <f ca="1">IF('様式A-8-1'!L27="","","【"&amp;ROUND(IFERROR(IF(ABS('様式A-8-1'!L27)&gt;=10,IF('様式A-8-1'!L27&gt;=0,'様式A-8-1'!L27*RANDBETWEEN(80,90)*0.01,'様式A-8-1'!L27*RANDBETWEEN(110,120)*0.01),'様式A-8-1'!L27-RANDBETWEEN(1,3)),0),0)&amp;"～"&amp;ROUND(IFERROR(IF(ABS('様式A-8-1'!L27)&gt;=10,IF('様式A-8-1'!L27&gt;=0,'様式A-8-1'!L27*RANDBETWEEN(110,120)*0.01,'様式A-8-1'!L27*RANDBETWEEN(80,90)*0.01),'様式A-8-1'!L27+RANDBETWEEN(1,3)),0),0)&amp;"】")</f>
        <v/>
      </c>
      <c r="M27" s="414" t="str">
        <f ca="1">IF('様式A-8-1'!M27="","","【"&amp;ROUND(IFERROR(IF(ABS('様式A-8-1'!M27)&gt;=10,IF('様式A-8-1'!M27&gt;=0,'様式A-8-1'!M27*RANDBETWEEN(80,90)*0.01,'様式A-8-1'!M27*RANDBETWEEN(110,120)*0.01),'様式A-8-1'!M27-RANDBETWEEN(1,3)),0),0)&amp;"～"&amp;ROUND(IFERROR(IF(ABS('様式A-8-1'!M27)&gt;=10,IF('様式A-8-1'!M27&gt;=0,'様式A-8-1'!M27*RANDBETWEEN(110,120)*0.01,'様式A-8-1'!M27*RANDBETWEEN(80,90)*0.01),'様式A-8-1'!M27+RANDBETWEEN(1,3)),0),0)&amp;"】")</f>
        <v/>
      </c>
      <c r="N27" s="414" t="str">
        <f ca="1">IF('様式A-8-1'!N27="","","【"&amp;ROUND(IFERROR(IF(ABS('様式A-8-1'!N27)&gt;=10,IF('様式A-8-1'!N27&gt;=0,'様式A-8-1'!N27*RANDBETWEEN(80,90)*0.01,'様式A-8-1'!N27*RANDBETWEEN(110,120)*0.01),'様式A-8-1'!N27-RANDBETWEEN(1,3)),0),0)&amp;"～"&amp;ROUND(IFERROR(IF(ABS('様式A-8-1'!N27)&gt;=10,IF('様式A-8-1'!N27&gt;=0,'様式A-8-1'!N27*RANDBETWEEN(110,120)*0.01,'様式A-8-1'!N27*RANDBETWEEN(80,90)*0.01),'様式A-8-1'!N27+RANDBETWEEN(1,3)),0),0)&amp;"】")</f>
        <v/>
      </c>
      <c r="O27" s="414" t="str">
        <f ca="1">IF('様式A-8-1'!O27="","","【"&amp;ROUND(IFERROR(IF(ABS('様式A-8-1'!O27)&gt;=10,IF('様式A-8-1'!O27&gt;=0,'様式A-8-1'!O27*RANDBETWEEN(80,90)*0.01,'様式A-8-1'!O27*RANDBETWEEN(110,120)*0.01),'様式A-8-1'!O27-RANDBETWEEN(1,3)),0),0)&amp;"～"&amp;ROUND(IFERROR(IF(ABS('様式A-8-1'!O27)&gt;=10,IF('様式A-8-1'!O27&gt;=0,'様式A-8-1'!O27*RANDBETWEEN(110,120)*0.01,'様式A-8-1'!O27*RANDBETWEEN(80,90)*0.01),'様式A-8-1'!O27+RANDBETWEEN(1,3)),0),0)&amp;"】")</f>
        <v/>
      </c>
      <c r="P27" s="414" t="str">
        <f ca="1">IF('様式A-8-1'!P27="","","【"&amp;ROUND(IFERROR(IF(ABS('様式A-8-1'!P27)&gt;=10,IF('様式A-8-1'!P27&gt;=0,'様式A-8-1'!P27*RANDBETWEEN(80,90)*0.01,'様式A-8-1'!P27*RANDBETWEEN(110,120)*0.01),'様式A-8-1'!P27-RANDBETWEEN(1,3)),0),0)&amp;"～"&amp;ROUND(IFERROR(IF(ABS('様式A-8-1'!P27)&gt;=10,IF('様式A-8-1'!P27&gt;=0,'様式A-8-1'!P27*RANDBETWEEN(110,120)*0.01,'様式A-8-1'!P27*RANDBETWEEN(80,90)*0.01),'様式A-8-1'!P27+RANDBETWEEN(1,3)),0),0)&amp;"】")</f>
        <v/>
      </c>
      <c r="Q27" s="414" t="str">
        <f ca="1">IF('様式A-8-1'!Q27="","","【"&amp;ROUND(IFERROR(IF(ABS('様式A-8-1'!Q27)&gt;=10,IF('様式A-8-1'!Q27&gt;=0,'様式A-8-1'!Q27*RANDBETWEEN(80,90)*0.01,'様式A-8-1'!Q27*RANDBETWEEN(110,120)*0.01),'様式A-8-1'!Q27-RANDBETWEEN(1,3)),0),0)&amp;"～"&amp;ROUND(IFERROR(IF(ABS('様式A-8-1'!Q27)&gt;=10,IF('様式A-8-1'!Q27&gt;=0,'様式A-8-1'!Q27*RANDBETWEEN(110,120)*0.01,'様式A-8-1'!Q27*RANDBETWEEN(80,90)*0.01),'様式A-8-1'!Q27+RANDBETWEEN(1,3)),0),0)&amp;"】")</f>
        <v/>
      </c>
      <c r="R27" s="508" t="str">
        <f ca="1">IF('様式A-8-1'!R27="","","【"&amp;ROUND(IFERROR(IF(ABS('様式A-8-1'!R27)&gt;=10,IF('様式A-8-1'!R27&gt;=0,'様式A-8-1'!R27*RANDBETWEEN(80,90)*0.01,'様式A-8-1'!R27*RANDBETWEEN(110,120)*0.01),'様式A-8-1'!R27-RANDBETWEEN(1,3)),0),0)&amp;"～"&amp;ROUND(IFERROR(IF(ABS('様式A-8-1'!R27)&gt;=10,IF('様式A-8-1'!R27&gt;=0,'様式A-8-1'!R27*RANDBETWEEN(110,120)*0.01,'様式A-8-1'!R27*RANDBETWEEN(80,90)*0.01),'様式A-8-1'!R27+RANDBETWEEN(1,3)),0),0)&amp;"】")</f>
        <v/>
      </c>
    </row>
    <row r="28" spans="2:18" ht="30" customHeight="1">
      <c r="B28" s="498">
        <v>45444</v>
      </c>
      <c r="C28" s="414" t="str">
        <f ca="1">IF('様式A-8-1'!C28="","","【"&amp;ROUND(IFERROR(IF(ABS('様式A-8-1'!C28)&gt;=10,IF('様式A-8-1'!C28&gt;=0,'様式A-8-1'!C28*RANDBETWEEN(80,90)*0.01,'様式A-8-1'!C28*RANDBETWEEN(110,120)*0.01),'様式A-8-1'!C28-RANDBETWEEN(1,3)),0),0)&amp;"～"&amp;ROUND(IFERROR(IF(ABS('様式A-8-1'!C28)&gt;=10,IF('様式A-8-1'!C28&gt;=0,'様式A-8-1'!C28*RANDBETWEEN(110,120)*0.01,'様式A-8-1'!C28*RANDBETWEEN(80,90)*0.01),'様式A-8-1'!C28+RANDBETWEEN(1,3)),0),0)&amp;"】")</f>
        <v/>
      </c>
      <c r="D28" s="414" t="str">
        <f ca="1">IF('様式A-8-1'!D28="","","【"&amp;ROUND(IFERROR(IF(ABS('様式A-8-1'!D28)&gt;=10,IF('様式A-8-1'!D28&gt;=0,'様式A-8-1'!D28*RANDBETWEEN(80,90)*0.01,'様式A-8-1'!D28*RANDBETWEEN(110,120)*0.01),'様式A-8-1'!D28-RANDBETWEEN(1,3)),0),0)&amp;"～"&amp;ROUND(IFERROR(IF(ABS('様式A-8-1'!D28)&gt;=10,IF('様式A-8-1'!D28&gt;=0,'様式A-8-1'!D28*RANDBETWEEN(110,120)*0.01,'様式A-8-1'!D28*RANDBETWEEN(80,90)*0.01),'様式A-8-1'!D28+RANDBETWEEN(1,3)),0),0)&amp;"】")</f>
        <v/>
      </c>
      <c r="E28" s="414" t="str">
        <f ca="1">IF('様式A-8-1'!E28="","","【"&amp;ROUND(IFERROR(IF(ABS('様式A-8-1'!E28)&gt;=10,IF('様式A-8-1'!E28&gt;=0,'様式A-8-1'!E28*RANDBETWEEN(80,90)*0.01,'様式A-8-1'!E28*RANDBETWEEN(110,120)*0.01),'様式A-8-1'!E28-RANDBETWEEN(1,3)),0),0)&amp;"～"&amp;ROUND(IFERROR(IF(ABS('様式A-8-1'!E28)&gt;=10,IF('様式A-8-1'!E28&gt;=0,'様式A-8-1'!E28*RANDBETWEEN(110,120)*0.01,'様式A-8-1'!E28*RANDBETWEEN(80,90)*0.01),'様式A-8-1'!E28+RANDBETWEEN(1,3)),0),0)&amp;"】")</f>
        <v/>
      </c>
      <c r="F28" s="414" t="str">
        <f ca="1">IF('様式A-8-1'!F28="","","【"&amp;ROUND(IFERROR(IF(ABS('様式A-8-1'!F28)&gt;=10,IF('様式A-8-1'!F28&gt;=0,'様式A-8-1'!F28*RANDBETWEEN(80,90)*0.01,'様式A-8-1'!F28*RANDBETWEEN(110,120)*0.01),'様式A-8-1'!F28-RANDBETWEEN(1,3)),0),0)&amp;"～"&amp;ROUND(IFERROR(IF(ABS('様式A-8-1'!F28)&gt;=10,IF('様式A-8-1'!F28&gt;=0,'様式A-8-1'!F28*RANDBETWEEN(110,120)*0.01,'様式A-8-1'!F28*RANDBETWEEN(80,90)*0.01),'様式A-8-1'!F28+RANDBETWEEN(1,3)),0),0)&amp;"】")</f>
        <v/>
      </c>
      <c r="G28" s="414" t="str">
        <f ca="1">IF('様式A-8-1'!G28="","","【"&amp;ROUND(IFERROR(IF(ABS('様式A-8-1'!G28)&gt;=10,IF('様式A-8-1'!G28&gt;=0,'様式A-8-1'!G28*RANDBETWEEN(80,90)*0.01,'様式A-8-1'!G28*RANDBETWEEN(110,120)*0.01),'様式A-8-1'!G28-RANDBETWEEN(1,3)),0),0)&amp;"～"&amp;ROUND(IFERROR(IF(ABS('様式A-8-1'!G28)&gt;=10,IF('様式A-8-1'!G28&gt;=0,'様式A-8-1'!G28*RANDBETWEEN(110,120)*0.01,'様式A-8-1'!G28*RANDBETWEEN(80,90)*0.01),'様式A-8-1'!G28+RANDBETWEEN(1,3)),0),0)&amp;"】")</f>
        <v/>
      </c>
      <c r="H28" s="414" t="str">
        <f ca="1">IF('様式A-8-1'!H28="","","【"&amp;ROUND(IFERROR(IF(ABS('様式A-8-1'!H28)&gt;=10,IF('様式A-8-1'!H28&gt;=0,'様式A-8-1'!H28*RANDBETWEEN(80,90)*0.01,'様式A-8-1'!H28*RANDBETWEEN(110,120)*0.01),'様式A-8-1'!H28-RANDBETWEEN(1,3)),0),0)&amp;"～"&amp;ROUND(IFERROR(IF(ABS('様式A-8-1'!H28)&gt;=10,IF('様式A-8-1'!H28&gt;=0,'様式A-8-1'!H28*RANDBETWEEN(110,120)*0.01,'様式A-8-1'!H28*RANDBETWEEN(80,90)*0.01),'様式A-8-1'!H28+RANDBETWEEN(1,3)),0),0)&amp;"】")</f>
        <v/>
      </c>
      <c r="I28" s="414" t="str">
        <f ca="1">IF('様式A-8-1'!I28="","","【"&amp;ROUND(IFERROR(IF(ABS('様式A-8-1'!I28)&gt;=10,IF('様式A-8-1'!I28&gt;=0,'様式A-8-1'!I28*RANDBETWEEN(80,90)*0.01,'様式A-8-1'!I28*RANDBETWEEN(110,120)*0.01),'様式A-8-1'!I28-RANDBETWEEN(1,3)),0),0)&amp;"～"&amp;ROUND(IFERROR(IF(ABS('様式A-8-1'!I28)&gt;=10,IF('様式A-8-1'!I28&gt;=0,'様式A-8-1'!I28*RANDBETWEEN(110,120)*0.01,'様式A-8-1'!I28*RANDBETWEEN(80,90)*0.01),'様式A-8-1'!I28+RANDBETWEEN(1,3)),0),0)&amp;"】")</f>
        <v/>
      </c>
      <c r="J28" s="414" t="str">
        <f ca="1">IF('様式A-8-1'!J28="","","【"&amp;ROUND(IFERROR(IF(ABS('様式A-8-1'!J28)&gt;=10,IF('様式A-8-1'!J28&gt;=0,'様式A-8-1'!J28*RANDBETWEEN(80,90)*0.01,'様式A-8-1'!J28*RANDBETWEEN(110,120)*0.01),'様式A-8-1'!J28-RANDBETWEEN(1,3)),0),0)&amp;"～"&amp;ROUND(IFERROR(IF(ABS('様式A-8-1'!J28)&gt;=10,IF('様式A-8-1'!J28&gt;=0,'様式A-8-1'!J28*RANDBETWEEN(110,120)*0.01,'様式A-8-1'!J28*RANDBETWEEN(80,90)*0.01),'様式A-8-1'!J28+RANDBETWEEN(1,3)),0),0)&amp;"】")</f>
        <v/>
      </c>
      <c r="K28" s="414" t="str">
        <f ca="1">IF('様式A-8-1'!K28="","","【"&amp;ROUND(IFERROR(IF(ABS('様式A-8-1'!K28)&gt;=10,IF('様式A-8-1'!K28&gt;=0,'様式A-8-1'!K28*RANDBETWEEN(80,90)*0.01,'様式A-8-1'!K28*RANDBETWEEN(110,120)*0.01),'様式A-8-1'!K28-RANDBETWEEN(1,3)),0),0)&amp;"～"&amp;ROUND(IFERROR(IF(ABS('様式A-8-1'!K28)&gt;=10,IF('様式A-8-1'!K28&gt;=0,'様式A-8-1'!K28*RANDBETWEEN(110,120)*0.01,'様式A-8-1'!K28*RANDBETWEEN(80,90)*0.01),'様式A-8-1'!K28+RANDBETWEEN(1,3)),0),0)&amp;"】")</f>
        <v/>
      </c>
      <c r="L28" s="414" t="str">
        <f ca="1">IF('様式A-8-1'!L28="","","【"&amp;ROUND(IFERROR(IF(ABS('様式A-8-1'!L28)&gt;=10,IF('様式A-8-1'!L28&gt;=0,'様式A-8-1'!L28*RANDBETWEEN(80,90)*0.01,'様式A-8-1'!L28*RANDBETWEEN(110,120)*0.01),'様式A-8-1'!L28-RANDBETWEEN(1,3)),0),0)&amp;"～"&amp;ROUND(IFERROR(IF(ABS('様式A-8-1'!L28)&gt;=10,IF('様式A-8-1'!L28&gt;=0,'様式A-8-1'!L28*RANDBETWEEN(110,120)*0.01,'様式A-8-1'!L28*RANDBETWEEN(80,90)*0.01),'様式A-8-1'!L28+RANDBETWEEN(1,3)),0),0)&amp;"】")</f>
        <v/>
      </c>
      <c r="M28" s="414" t="str">
        <f ca="1">IF('様式A-8-1'!M28="","","【"&amp;ROUND(IFERROR(IF(ABS('様式A-8-1'!M28)&gt;=10,IF('様式A-8-1'!M28&gt;=0,'様式A-8-1'!M28*RANDBETWEEN(80,90)*0.01,'様式A-8-1'!M28*RANDBETWEEN(110,120)*0.01),'様式A-8-1'!M28-RANDBETWEEN(1,3)),0),0)&amp;"～"&amp;ROUND(IFERROR(IF(ABS('様式A-8-1'!M28)&gt;=10,IF('様式A-8-1'!M28&gt;=0,'様式A-8-1'!M28*RANDBETWEEN(110,120)*0.01,'様式A-8-1'!M28*RANDBETWEEN(80,90)*0.01),'様式A-8-1'!M28+RANDBETWEEN(1,3)),0),0)&amp;"】")</f>
        <v/>
      </c>
      <c r="N28" s="414" t="str">
        <f ca="1">IF('様式A-8-1'!N28="","","【"&amp;ROUND(IFERROR(IF(ABS('様式A-8-1'!N28)&gt;=10,IF('様式A-8-1'!N28&gt;=0,'様式A-8-1'!N28*RANDBETWEEN(80,90)*0.01,'様式A-8-1'!N28*RANDBETWEEN(110,120)*0.01),'様式A-8-1'!N28-RANDBETWEEN(1,3)),0),0)&amp;"～"&amp;ROUND(IFERROR(IF(ABS('様式A-8-1'!N28)&gt;=10,IF('様式A-8-1'!N28&gt;=0,'様式A-8-1'!N28*RANDBETWEEN(110,120)*0.01,'様式A-8-1'!N28*RANDBETWEEN(80,90)*0.01),'様式A-8-1'!N28+RANDBETWEEN(1,3)),0),0)&amp;"】")</f>
        <v/>
      </c>
      <c r="O28" s="414" t="str">
        <f ca="1">IF('様式A-8-1'!O28="","","【"&amp;ROUND(IFERROR(IF(ABS('様式A-8-1'!O28)&gt;=10,IF('様式A-8-1'!O28&gt;=0,'様式A-8-1'!O28*RANDBETWEEN(80,90)*0.01,'様式A-8-1'!O28*RANDBETWEEN(110,120)*0.01),'様式A-8-1'!O28-RANDBETWEEN(1,3)),0),0)&amp;"～"&amp;ROUND(IFERROR(IF(ABS('様式A-8-1'!O28)&gt;=10,IF('様式A-8-1'!O28&gt;=0,'様式A-8-1'!O28*RANDBETWEEN(110,120)*0.01,'様式A-8-1'!O28*RANDBETWEEN(80,90)*0.01),'様式A-8-1'!O28+RANDBETWEEN(1,3)),0),0)&amp;"】")</f>
        <v/>
      </c>
      <c r="P28" s="414" t="str">
        <f ca="1">IF('様式A-8-1'!P28="","","【"&amp;ROUND(IFERROR(IF(ABS('様式A-8-1'!P28)&gt;=10,IF('様式A-8-1'!P28&gt;=0,'様式A-8-1'!P28*RANDBETWEEN(80,90)*0.01,'様式A-8-1'!P28*RANDBETWEEN(110,120)*0.01),'様式A-8-1'!P28-RANDBETWEEN(1,3)),0),0)&amp;"～"&amp;ROUND(IFERROR(IF(ABS('様式A-8-1'!P28)&gt;=10,IF('様式A-8-1'!P28&gt;=0,'様式A-8-1'!P28*RANDBETWEEN(110,120)*0.01,'様式A-8-1'!P28*RANDBETWEEN(80,90)*0.01),'様式A-8-1'!P28+RANDBETWEEN(1,3)),0),0)&amp;"】")</f>
        <v/>
      </c>
      <c r="Q28" s="414" t="str">
        <f ca="1">IF('様式A-8-1'!Q28="","","【"&amp;ROUND(IFERROR(IF(ABS('様式A-8-1'!Q28)&gt;=10,IF('様式A-8-1'!Q28&gt;=0,'様式A-8-1'!Q28*RANDBETWEEN(80,90)*0.01,'様式A-8-1'!Q28*RANDBETWEEN(110,120)*0.01),'様式A-8-1'!Q28-RANDBETWEEN(1,3)),0),0)&amp;"～"&amp;ROUND(IFERROR(IF(ABS('様式A-8-1'!Q28)&gt;=10,IF('様式A-8-1'!Q28&gt;=0,'様式A-8-1'!Q28*RANDBETWEEN(110,120)*0.01,'様式A-8-1'!Q28*RANDBETWEEN(80,90)*0.01),'様式A-8-1'!Q28+RANDBETWEEN(1,3)),0),0)&amp;"】")</f>
        <v/>
      </c>
      <c r="R28" s="508" t="str">
        <f ca="1">IF('様式A-8-1'!R28="","","【"&amp;ROUND(IFERROR(IF(ABS('様式A-8-1'!R28)&gt;=10,IF('様式A-8-1'!R28&gt;=0,'様式A-8-1'!R28*RANDBETWEEN(80,90)*0.01,'様式A-8-1'!R28*RANDBETWEEN(110,120)*0.01),'様式A-8-1'!R28-RANDBETWEEN(1,3)),0),0)&amp;"～"&amp;ROUND(IFERROR(IF(ABS('様式A-8-1'!R28)&gt;=10,IF('様式A-8-1'!R28&gt;=0,'様式A-8-1'!R28*RANDBETWEEN(110,120)*0.01,'様式A-8-1'!R28*RANDBETWEEN(80,90)*0.01),'様式A-8-1'!R28+RANDBETWEEN(1,3)),0),0)&amp;"】")</f>
        <v/>
      </c>
    </row>
    <row r="29" spans="2:18" ht="30" customHeight="1">
      <c r="B29" s="498">
        <v>45474</v>
      </c>
      <c r="C29" s="414" t="str">
        <f ca="1">IF('様式A-8-1'!C29="","","【"&amp;ROUND(IFERROR(IF(ABS('様式A-8-1'!C29)&gt;=10,IF('様式A-8-1'!C29&gt;=0,'様式A-8-1'!C29*RANDBETWEEN(80,90)*0.01,'様式A-8-1'!C29*RANDBETWEEN(110,120)*0.01),'様式A-8-1'!C29-RANDBETWEEN(1,3)),0),0)&amp;"～"&amp;ROUND(IFERROR(IF(ABS('様式A-8-1'!C29)&gt;=10,IF('様式A-8-1'!C29&gt;=0,'様式A-8-1'!C29*RANDBETWEEN(110,120)*0.01,'様式A-8-1'!C29*RANDBETWEEN(80,90)*0.01),'様式A-8-1'!C29+RANDBETWEEN(1,3)),0),0)&amp;"】")</f>
        <v/>
      </c>
      <c r="D29" s="414" t="str">
        <f ca="1">IF('様式A-8-1'!D29="","","【"&amp;ROUND(IFERROR(IF(ABS('様式A-8-1'!D29)&gt;=10,IF('様式A-8-1'!D29&gt;=0,'様式A-8-1'!D29*RANDBETWEEN(80,90)*0.01,'様式A-8-1'!D29*RANDBETWEEN(110,120)*0.01),'様式A-8-1'!D29-RANDBETWEEN(1,3)),0),0)&amp;"～"&amp;ROUND(IFERROR(IF(ABS('様式A-8-1'!D29)&gt;=10,IF('様式A-8-1'!D29&gt;=0,'様式A-8-1'!D29*RANDBETWEEN(110,120)*0.01,'様式A-8-1'!D29*RANDBETWEEN(80,90)*0.01),'様式A-8-1'!D29+RANDBETWEEN(1,3)),0),0)&amp;"】")</f>
        <v/>
      </c>
      <c r="E29" s="414" t="str">
        <f ca="1">IF('様式A-8-1'!E29="","","【"&amp;ROUND(IFERROR(IF(ABS('様式A-8-1'!E29)&gt;=10,IF('様式A-8-1'!E29&gt;=0,'様式A-8-1'!E29*RANDBETWEEN(80,90)*0.01,'様式A-8-1'!E29*RANDBETWEEN(110,120)*0.01),'様式A-8-1'!E29-RANDBETWEEN(1,3)),0),0)&amp;"～"&amp;ROUND(IFERROR(IF(ABS('様式A-8-1'!E29)&gt;=10,IF('様式A-8-1'!E29&gt;=0,'様式A-8-1'!E29*RANDBETWEEN(110,120)*0.01,'様式A-8-1'!E29*RANDBETWEEN(80,90)*0.01),'様式A-8-1'!E29+RANDBETWEEN(1,3)),0),0)&amp;"】")</f>
        <v/>
      </c>
      <c r="F29" s="414" t="str">
        <f ca="1">IF('様式A-8-1'!F29="","","【"&amp;ROUND(IFERROR(IF(ABS('様式A-8-1'!F29)&gt;=10,IF('様式A-8-1'!F29&gt;=0,'様式A-8-1'!F29*RANDBETWEEN(80,90)*0.01,'様式A-8-1'!F29*RANDBETWEEN(110,120)*0.01),'様式A-8-1'!F29-RANDBETWEEN(1,3)),0),0)&amp;"～"&amp;ROUND(IFERROR(IF(ABS('様式A-8-1'!F29)&gt;=10,IF('様式A-8-1'!F29&gt;=0,'様式A-8-1'!F29*RANDBETWEEN(110,120)*0.01,'様式A-8-1'!F29*RANDBETWEEN(80,90)*0.01),'様式A-8-1'!F29+RANDBETWEEN(1,3)),0),0)&amp;"】")</f>
        <v/>
      </c>
      <c r="G29" s="414" t="str">
        <f ca="1">IF('様式A-8-1'!G29="","","【"&amp;ROUND(IFERROR(IF(ABS('様式A-8-1'!G29)&gt;=10,IF('様式A-8-1'!G29&gt;=0,'様式A-8-1'!G29*RANDBETWEEN(80,90)*0.01,'様式A-8-1'!G29*RANDBETWEEN(110,120)*0.01),'様式A-8-1'!G29-RANDBETWEEN(1,3)),0),0)&amp;"～"&amp;ROUND(IFERROR(IF(ABS('様式A-8-1'!G29)&gt;=10,IF('様式A-8-1'!G29&gt;=0,'様式A-8-1'!G29*RANDBETWEEN(110,120)*0.01,'様式A-8-1'!G29*RANDBETWEEN(80,90)*0.01),'様式A-8-1'!G29+RANDBETWEEN(1,3)),0),0)&amp;"】")</f>
        <v/>
      </c>
      <c r="H29" s="414" t="str">
        <f ca="1">IF('様式A-8-1'!H29="","","【"&amp;ROUND(IFERROR(IF(ABS('様式A-8-1'!H29)&gt;=10,IF('様式A-8-1'!H29&gt;=0,'様式A-8-1'!H29*RANDBETWEEN(80,90)*0.01,'様式A-8-1'!H29*RANDBETWEEN(110,120)*0.01),'様式A-8-1'!H29-RANDBETWEEN(1,3)),0),0)&amp;"～"&amp;ROUND(IFERROR(IF(ABS('様式A-8-1'!H29)&gt;=10,IF('様式A-8-1'!H29&gt;=0,'様式A-8-1'!H29*RANDBETWEEN(110,120)*0.01,'様式A-8-1'!H29*RANDBETWEEN(80,90)*0.01),'様式A-8-1'!H29+RANDBETWEEN(1,3)),0),0)&amp;"】")</f>
        <v/>
      </c>
      <c r="I29" s="414" t="str">
        <f ca="1">IF('様式A-8-1'!I29="","","【"&amp;ROUND(IFERROR(IF(ABS('様式A-8-1'!I29)&gt;=10,IF('様式A-8-1'!I29&gt;=0,'様式A-8-1'!I29*RANDBETWEEN(80,90)*0.01,'様式A-8-1'!I29*RANDBETWEEN(110,120)*0.01),'様式A-8-1'!I29-RANDBETWEEN(1,3)),0),0)&amp;"～"&amp;ROUND(IFERROR(IF(ABS('様式A-8-1'!I29)&gt;=10,IF('様式A-8-1'!I29&gt;=0,'様式A-8-1'!I29*RANDBETWEEN(110,120)*0.01,'様式A-8-1'!I29*RANDBETWEEN(80,90)*0.01),'様式A-8-1'!I29+RANDBETWEEN(1,3)),0),0)&amp;"】")</f>
        <v/>
      </c>
      <c r="J29" s="414" t="str">
        <f ca="1">IF('様式A-8-1'!J29="","","【"&amp;ROUND(IFERROR(IF(ABS('様式A-8-1'!J29)&gt;=10,IF('様式A-8-1'!J29&gt;=0,'様式A-8-1'!J29*RANDBETWEEN(80,90)*0.01,'様式A-8-1'!J29*RANDBETWEEN(110,120)*0.01),'様式A-8-1'!J29-RANDBETWEEN(1,3)),0),0)&amp;"～"&amp;ROUND(IFERROR(IF(ABS('様式A-8-1'!J29)&gt;=10,IF('様式A-8-1'!J29&gt;=0,'様式A-8-1'!J29*RANDBETWEEN(110,120)*0.01,'様式A-8-1'!J29*RANDBETWEEN(80,90)*0.01),'様式A-8-1'!J29+RANDBETWEEN(1,3)),0),0)&amp;"】")</f>
        <v/>
      </c>
      <c r="K29" s="414" t="str">
        <f ca="1">IF('様式A-8-1'!K29="","","【"&amp;ROUND(IFERROR(IF(ABS('様式A-8-1'!K29)&gt;=10,IF('様式A-8-1'!K29&gt;=0,'様式A-8-1'!K29*RANDBETWEEN(80,90)*0.01,'様式A-8-1'!K29*RANDBETWEEN(110,120)*0.01),'様式A-8-1'!K29-RANDBETWEEN(1,3)),0),0)&amp;"～"&amp;ROUND(IFERROR(IF(ABS('様式A-8-1'!K29)&gt;=10,IF('様式A-8-1'!K29&gt;=0,'様式A-8-1'!K29*RANDBETWEEN(110,120)*0.01,'様式A-8-1'!K29*RANDBETWEEN(80,90)*0.01),'様式A-8-1'!K29+RANDBETWEEN(1,3)),0),0)&amp;"】")</f>
        <v/>
      </c>
      <c r="L29" s="414" t="str">
        <f ca="1">IF('様式A-8-1'!L29="","","【"&amp;ROUND(IFERROR(IF(ABS('様式A-8-1'!L29)&gt;=10,IF('様式A-8-1'!L29&gt;=0,'様式A-8-1'!L29*RANDBETWEEN(80,90)*0.01,'様式A-8-1'!L29*RANDBETWEEN(110,120)*0.01),'様式A-8-1'!L29-RANDBETWEEN(1,3)),0),0)&amp;"～"&amp;ROUND(IFERROR(IF(ABS('様式A-8-1'!L29)&gt;=10,IF('様式A-8-1'!L29&gt;=0,'様式A-8-1'!L29*RANDBETWEEN(110,120)*0.01,'様式A-8-1'!L29*RANDBETWEEN(80,90)*0.01),'様式A-8-1'!L29+RANDBETWEEN(1,3)),0),0)&amp;"】")</f>
        <v/>
      </c>
      <c r="M29" s="414" t="str">
        <f ca="1">IF('様式A-8-1'!M29="","","【"&amp;ROUND(IFERROR(IF(ABS('様式A-8-1'!M29)&gt;=10,IF('様式A-8-1'!M29&gt;=0,'様式A-8-1'!M29*RANDBETWEEN(80,90)*0.01,'様式A-8-1'!M29*RANDBETWEEN(110,120)*0.01),'様式A-8-1'!M29-RANDBETWEEN(1,3)),0),0)&amp;"～"&amp;ROUND(IFERROR(IF(ABS('様式A-8-1'!M29)&gt;=10,IF('様式A-8-1'!M29&gt;=0,'様式A-8-1'!M29*RANDBETWEEN(110,120)*0.01,'様式A-8-1'!M29*RANDBETWEEN(80,90)*0.01),'様式A-8-1'!M29+RANDBETWEEN(1,3)),0),0)&amp;"】")</f>
        <v/>
      </c>
      <c r="N29" s="414" t="str">
        <f ca="1">IF('様式A-8-1'!N29="","","【"&amp;ROUND(IFERROR(IF(ABS('様式A-8-1'!N29)&gt;=10,IF('様式A-8-1'!N29&gt;=0,'様式A-8-1'!N29*RANDBETWEEN(80,90)*0.01,'様式A-8-1'!N29*RANDBETWEEN(110,120)*0.01),'様式A-8-1'!N29-RANDBETWEEN(1,3)),0),0)&amp;"～"&amp;ROUND(IFERROR(IF(ABS('様式A-8-1'!N29)&gt;=10,IF('様式A-8-1'!N29&gt;=0,'様式A-8-1'!N29*RANDBETWEEN(110,120)*0.01,'様式A-8-1'!N29*RANDBETWEEN(80,90)*0.01),'様式A-8-1'!N29+RANDBETWEEN(1,3)),0),0)&amp;"】")</f>
        <v/>
      </c>
      <c r="O29" s="414" t="str">
        <f ca="1">IF('様式A-8-1'!O29="","","【"&amp;ROUND(IFERROR(IF(ABS('様式A-8-1'!O29)&gt;=10,IF('様式A-8-1'!O29&gt;=0,'様式A-8-1'!O29*RANDBETWEEN(80,90)*0.01,'様式A-8-1'!O29*RANDBETWEEN(110,120)*0.01),'様式A-8-1'!O29-RANDBETWEEN(1,3)),0),0)&amp;"～"&amp;ROUND(IFERROR(IF(ABS('様式A-8-1'!O29)&gt;=10,IF('様式A-8-1'!O29&gt;=0,'様式A-8-1'!O29*RANDBETWEEN(110,120)*0.01,'様式A-8-1'!O29*RANDBETWEEN(80,90)*0.01),'様式A-8-1'!O29+RANDBETWEEN(1,3)),0),0)&amp;"】")</f>
        <v/>
      </c>
      <c r="P29" s="414" t="str">
        <f ca="1">IF('様式A-8-1'!P29="","","【"&amp;ROUND(IFERROR(IF(ABS('様式A-8-1'!P29)&gt;=10,IF('様式A-8-1'!P29&gt;=0,'様式A-8-1'!P29*RANDBETWEEN(80,90)*0.01,'様式A-8-1'!P29*RANDBETWEEN(110,120)*0.01),'様式A-8-1'!P29-RANDBETWEEN(1,3)),0),0)&amp;"～"&amp;ROUND(IFERROR(IF(ABS('様式A-8-1'!P29)&gt;=10,IF('様式A-8-1'!P29&gt;=0,'様式A-8-1'!P29*RANDBETWEEN(110,120)*0.01,'様式A-8-1'!P29*RANDBETWEEN(80,90)*0.01),'様式A-8-1'!P29+RANDBETWEEN(1,3)),0),0)&amp;"】")</f>
        <v/>
      </c>
      <c r="Q29" s="414" t="str">
        <f ca="1">IF('様式A-8-1'!Q29="","","【"&amp;ROUND(IFERROR(IF(ABS('様式A-8-1'!Q29)&gt;=10,IF('様式A-8-1'!Q29&gt;=0,'様式A-8-1'!Q29*RANDBETWEEN(80,90)*0.01,'様式A-8-1'!Q29*RANDBETWEEN(110,120)*0.01),'様式A-8-1'!Q29-RANDBETWEEN(1,3)),0),0)&amp;"～"&amp;ROUND(IFERROR(IF(ABS('様式A-8-1'!Q29)&gt;=10,IF('様式A-8-1'!Q29&gt;=0,'様式A-8-1'!Q29*RANDBETWEEN(110,120)*0.01,'様式A-8-1'!Q29*RANDBETWEEN(80,90)*0.01),'様式A-8-1'!Q29+RANDBETWEEN(1,3)),0),0)&amp;"】")</f>
        <v/>
      </c>
      <c r="R29" s="508" t="str">
        <f ca="1">IF('様式A-8-1'!R29="","","【"&amp;ROUND(IFERROR(IF(ABS('様式A-8-1'!R29)&gt;=10,IF('様式A-8-1'!R29&gt;=0,'様式A-8-1'!R29*RANDBETWEEN(80,90)*0.01,'様式A-8-1'!R29*RANDBETWEEN(110,120)*0.01),'様式A-8-1'!R29-RANDBETWEEN(1,3)),0),0)&amp;"～"&amp;ROUND(IFERROR(IF(ABS('様式A-8-1'!R29)&gt;=10,IF('様式A-8-1'!R29&gt;=0,'様式A-8-1'!R29*RANDBETWEEN(110,120)*0.01,'様式A-8-1'!R29*RANDBETWEEN(80,90)*0.01),'様式A-8-1'!R29+RANDBETWEEN(1,3)),0),0)&amp;"】")</f>
        <v/>
      </c>
    </row>
    <row r="30" spans="2:18" ht="30" customHeight="1">
      <c r="B30" s="498">
        <v>45505</v>
      </c>
      <c r="C30" s="414" t="str">
        <f ca="1">IF('様式A-8-1'!C30="","","【"&amp;ROUND(IFERROR(IF(ABS('様式A-8-1'!C30)&gt;=10,IF('様式A-8-1'!C30&gt;=0,'様式A-8-1'!C30*RANDBETWEEN(80,90)*0.01,'様式A-8-1'!C30*RANDBETWEEN(110,120)*0.01),'様式A-8-1'!C30-RANDBETWEEN(1,3)),0),0)&amp;"～"&amp;ROUND(IFERROR(IF(ABS('様式A-8-1'!C30)&gt;=10,IF('様式A-8-1'!C30&gt;=0,'様式A-8-1'!C30*RANDBETWEEN(110,120)*0.01,'様式A-8-1'!C30*RANDBETWEEN(80,90)*0.01),'様式A-8-1'!C30+RANDBETWEEN(1,3)),0),0)&amp;"】")</f>
        <v/>
      </c>
      <c r="D30" s="414" t="str">
        <f ca="1">IF('様式A-8-1'!D30="","","【"&amp;ROUND(IFERROR(IF(ABS('様式A-8-1'!D30)&gt;=10,IF('様式A-8-1'!D30&gt;=0,'様式A-8-1'!D30*RANDBETWEEN(80,90)*0.01,'様式A-8-1'!D30*RANDBETWEEN(110,120)*0.01),'様式A-8-1'!D30-RANDBETWEEN(1,3)),0),0)&amp;"～"&amp;ROUND(IFERROR(IF(ABS('様式A-8-1'!D30)&gt;=10,IF('様式A-8-1'!D30&gt;=0,'様式A-8-1'!D30*RANDBETWEEN(110,120)*0.01,'様式A-8-1'!D30*RANDBETWEEN(80,90)*0.01),'様式A-8-1'!D30+RANDBETWEEN(1,3)),0),0)&amp;"】")</f>
        <v/>
      </c>
      <c r="E30" s="414" t="str">
        <f ca="1">IF('様式A-8-1'!E30="","","【"&amp;ROUND(IFERROR(IF(ABS('様式A-8-1'!E30)&gt;=10,IF('様式A-8-1'!E30&gt;=0,'様式A-8-1'!E30*RANDBETWEEN(80,90)*0.01,'様式A-8-1'!E30*RANDBETWEEN(110,120)*0.01),'様式A-8-1'!E30-RANDBETWEEN(1,3)),0),0)&amp;"～"&amp;ROUND(IFERROR(IF(ABS('様式A-8-1'!E30)&gt;=10,IF('様式A-8-1'!E30&gt;=0,'様式A-8-1'!E30*RANDBETWEEN(110,120)*0.01,'様式A-8-1'!E30*RANDBETWEEN(80,90)*0.01),'様式A-8-1'!E30+RANDBETWEEN(1,3)),0),0)&amp;"】")</f>
        <v/>
      </c>
      <c r="F30" s="414" t="str">
        <f ca="1">IF('様式A-8-1'!F30="","","【"&amp;ROUND(IFERROR(IF(ABS('様式A-8-1'!F30)&gt;=10,IF('様式A-8-1'!F30&gt;=0,'様式A-8-1'!F30*RANDBETWEEN(80,90)*0.01,'様式A-8-1'!F30*RANDBETWEEN(110,120)*0.01),'様式A-8-1'!F30-RANDBETWEEN(1,3)),0),0)&amp;"～"&amp;ROUND(IFERROR(IF(ABS('様式A-8-1'!F30)&gt;=10,IF('様式A-8-1'!F30&gt;=0,'様式A-8-1'!F30*RANDBETWEEN(110,120)*0.01,'様式A-8-1'!F30*RANDBETWEEN(80,90)*0.01),'様式A-8-1'!F30+RANDBETWEEN(1,3)),0),0)&amp;"】")</f>
        <v/>
      </c>
      <c r="G30" s="414" t="str">
        <f ca="1">IF('様式A-8-1'!G30="","","【"&amp;ROUND(IFERROR(IF(ABS('様式A-8-1'!G30)&gt;=10,IF('様式A-8-1'!G30&gt;=0,'様式A-8-1'!G30*RANDBETWEEN(80,90)*0.01,'様式A-8-1'!G30*RANDBETWEEN(110,120)*0.01),'様式A-8-1'!G30-RANDBETWEEN(1,3)),0),0)&amp;"～"&amp;ROUND(IFERROR(IF(ABS('様式A-8-1'!G30)&gt;=10,IF('様式A-8-1'!G30&gt;=0,'様式A-8-1'!G30*RANDBETWEEN(110,120)*0.01,'様式A-8-1'!G30*RANDBETWEEN(80,90)*0.01),'様式A-8-1'!G30+RANDBETWEEN(1,3)),0),0)&amp;"】")</f>
        <v/>
      </c>
      <c r="H30" s="414" t="str">
        <f ca="1">IF('様式A-8-1'!H30="","","【"&amp;ROUND(IFERROR(IF(ABS('様式A-8-1'!H30)&gt;=10,IF('様式A-8-1'!H30&gt;=0,'様式A-8-1'!H30*RANDBETWEEN(80,90)*0.01,'様式A-8-1'!H30*RANDBETWEEN(110,120)*0.01),'様式A-8-1'!H30-RANDBETWEEN(1,3)),0),0)&amp;"～"&amp;ROUND(IFERROR(IF(ABS('様式A-8-1'!H30)&gt;=10,IF('様式A-8-1'!H30&gt;=0,'様式A-8-1'!H30*RANDBETWEEN(110,120)*0.01,'様式A-8-1'!H30*RANDBETWEEN(80,90)*0.01),'様式A-8-1'!H30+RANDBETWEEN(1,3)),0),0)&amp;"】")</f>
        <v/>
      </c>
      <c r="I30" s="414" t="str">
        <f ca="1">IF('様式A-8-1'!I30="","","【"&amp;ROUND(IFERROR(IF(ABS('様式A-8-1'!I30)&gt;=10,IF('様式A-8-1'!I30&gt;=0,'様式A-8-1'!I30*RANDBETWEEN(80,90)*0.01,'様式A-8-1'!I30*RANDBETWEEN(110,120)*0.01),'様式A-8-1'!I30-RANDBETWEEN(1,3)),0),0)&amp;"～"&amp;ROUND(IFERROR(IF(ABS('様式A-8-1'!I30)&gt;=10,IF('様式A-8-1'!I30&gt;=0,'様式A-8-1'!I30*RANDBETWEEN(110,120)*0.01,'様式A-8-1'!I30*RANDBETWEEN(80,90)*0.01),'様式A-8-1'!I30+RANDBETWEEN(1,3)),0),0)&amp;"】")</f>
        <v/>
      </c>
      <c r="J30" s="414" t="str">
        <f ca="1">IF('様式A-8-1'!J30="","","【"&amp;ROUND(IFERROR(IF(ABS('様式A-8-1'!J30)&gt;=10,IF('様式A-8-1'!J30&gt;=0,'様式A-8-1'!J30*RANDBETWEEN(80,90)*0.01,'様式A-8-1'!J30*RANDBETWEEN(110,120)*0.01),'様式A-8-1'!J30-RANDBETWEEN(1,3)),0),0)&amp;"～"&amp;ROUND(IFERROR(IF(ABS('様式A-8-1'!J30)&gt;=10,IF('様式A-8-1'!J30&gt;=0,'様式A-8-1'!J30*RANDBETWEEN(110,120)*0.01,'様式A-8-1'!J30*RANDBETWEEN(80,90)*0.01),'様式A-8-1'!J30+RANDBETWEEN(1,3)),0),0)&amp;"】")</f>
        <v/>
      </c>
      <c r="K30" s="414" t="str">
        <f ca="1">IF('様式A-8-1'!K30="","","【"&amp;ROUND(IFERROR(IF(ABS('様式A-8-1'!K30)&gt;=10,IF('様式A-8-1'!K30&gt;=0,'様式A-8-1'!K30*RANDBETWEEN(80,90)*0.01,'様式A-8-1'!K30*RANDBETWEEN(110,120)*0.01),'様式A-8-1'!K30-RANDBETWEEN(1,3)),0),0)&amp;"～"&amp;ROUND(IFERROR(IF(ABS('様式A-8-1'!K30)&gt;=10,IF('様式A-8-1'!K30&gt;=0,'様式A-8-1'!K30*RANDBETWEEN(110,120)*0.01,'様式A-8-1'!K30*RANDBETWEEN(80,90)*0.01),'様式A-8-1'!K30+RANDBETWEEN(1,3)),0),0)&amp;"】")</f>
        <v/>
      </c>
      <c r="L30" s="414" t="str">
        <f ca="1">IF('様式A-8-1'!L30="","","【"&amp;ROUND(IFERROR(IF(ABS('様式A-8-1'!L30)&gt;=10,IF('様式A-8-1'!L30&gt;=0,'様式A-8-1'!L30*RANDBETWEEN(80,90)*0.01,'様式A-8-1'!L30*RANDBETWEEN(110,120)*0.01),'様式A-8-1'!L30-RANDBETWEEN(1,3)),0),0)&amp;"～"&amp;ROUND(IFERROR(IF(ABS('様式A-8-1'!L30)&gt;=10,IF('様式A-8-1'!L30&gt;=0,'様式A-8-1'!L30*RANDBETWEEN(110,120)*0.01,'様式A-8-1'!L30*RANDBETWEEN(80,90)*0.01),'様式A-8-1'!L30+RANDBETWEEN(1,3)),0),0)&amp;"】")</f>
        <v/>
      </c>
      <c r="M30" s="414" t="str">
        <f ca="1">IF('様式A-8-1'!M30="","","【"&amp;ROUND(IFERROR(IF(ABS('様式A-8-1'!M30)&gt;=10,IF('様式A-8-1'!M30&gt;=0,'様式A-8-1'!M30*RANDBETWEEN(80,90)*0.01,'様式A-8-1'!M30*RANDBETWEEN(110,120)*0.01),'様式A-8-1'!M30-RANDBETWEEN(1,3)),0),0)&amp;"～"&amp;ROUND(IFERROR(IF(ABS('様式A-8-1'!M30)&gt;=10,IF('様式A-8-1'!M30&gt;=0,'様式A-8-1'!M30*RANDBETWEEN(110,120)*0.01,'様式A-8-1'!M30*RANDBETWEEN(80,90)*0.01),'様式A-8-1'!M30+RANDBETWEEN(1,3)),0),0)&amp;"】")</f>
        <v/>
      </c>
      <c r="N30" s="414" t="str">
        <f ca="1">IF('様式A-8-1'!N30="","","【"&amp;ROUND(IFERROR(IF(ABS('様式A-8-1'!N30)&gt;=10,IF('様式A-8-1'!N30&gt;=0,'様式A-8-1'!N30*RANDBETWEEN(80,90)*0.01,'様式A-8-1'!N30*RANDBETWEEN(110,120)*0.01),'様式A-8-1'!N30-RANDBETWEEN(1,3)),0),0)&amp;"～"&amp;ROUND(IFERROR(IF(ABS('様式A-8-1'!N30)&gt;=10,IF('様式A-8-1'!N30&gt;=0,'様式A-8-1'!N30*RANDBETWEEN(110,120)*0.01,'様式A-8-1'!N30*RANDBETWEEN(80,90)*0.01),'様式A-8-1'!N30+RANDBETWEEN(1,3)),0),0)&amp;"】")</f>
        <v/>
      </c>
      <c r="O30" s="414" t="str">
        <f ca="1">IF('様式A-8-1'!O30="","","【"&amp;ROUND(IFERROR(IF(ABS('様式A-8-1'!O30)&gt;=10,IF('様式A-8-1'!O30&gt;=0,'様式A-8-1'!O30*RANDBETWEEN(80,90)*0.01,'様式A-8-1'!O30*RANDBETWEEN(110,120)*0.01),'様式A-8-1'!O30-RANDBETWEEN(1,3)),0),0)&amp;"～"&amp;ROUND(IFERROR(IF(ABS('様式A-8-1'!O30)&gt;=10,IF('様式A-8-1'!O30&gt;=0,'様式A-8-1'!O30*RANDBETWEEN(110,120)*0.01,'様式A-8-1'!O30*RANDBETWEEN(80,90)*0.01),'様式A-8-1'!O30+RANDBETWEEN(1,3)),0),0)&amp;"】")</f>
        <v/>
      </c>
      <c r="P30" s="414" t="str">
        <f ca="1">IF('様式A-8-1'!P30="","","【"&amp;ROUND(IFERROR(IF(ABS('様式A-8-1'!P30)&gt;=10,IF('様式A-8-1'!P30&gt;=0,'様式A-8-1'!P30*RANDBETWEEN(80,90)*0.01,'様式A-8-1'!P30*RANDBETWEEN(110,120)*0.01),'様式A-8-1'!P30-RANDBETWEEN(1,3)),0),0)&amp;"～"&amp;ROUND(IFERROR(IF(ABS('様式A-8-1'!P30)&gt;=10,IF('様式A-8-1'!P30&gt;=0,'様式A-8-1'!P30*RANDBETWEEN(110,120)*0.01,'様式A-8-1'!P30*RANDBETWEEN(80,90)*0.01),'様式A-8-1'!P30+RANDBETWEEN(1,3)),0),0)&amp;"】")</f>
        <v/>
      </c>
      <c r="Q30" s="414" t="str">
        <f ca="1">IF('様式A-8-1'!Q30="","","【"&amp;ROUND(IFERROR(IF(ABS('様式A-8-1'!Q30)&gt;=10,IF('様式A-8-1'!Q30&gt;=0,'様式A-8-1'!Q30*RANDBETWEEN(80,90)*0.01,'様式A-8-1'!Q30*RANDBETWEEN(110,120)*0.01),'様式A-8-1'!Q30-RANDBETWEEN(1,3)),0),0)&amp;"～"&amp;ROUND(IFERROR(IF(ABS('様式A-8-1'!Q30)&gt;=10,IF('様式A-8-1'!Q30&gt;=0,'様式A-8-1'!Q30*RANDBETWEEN(110,120)*0.01,'様式A-8-1'!Q30*RANDBETWEEN(80,90)*0.01),'様式A-8-1'!Q30+RANDBETWEEN(1,3)),0),0)&amp;"】")</f>
        <v/>
      </c>
      <c r="R30" s="508" t="str">
        <f ca="1">IF('様式A-8-1'!R30="","","【"&amp;ROUND(IFERROR(IF(ABS('様式A-8-1'!R30)&gt;=10,IF('様式A-8-1'!R30&gt;=0,'様式A-8-1'!R30*RANDBETWEEN(80,90)*0.01,'様式A-8-1'!R30*RANDBETWEEN(110,120)*0.01),'様式A-8-1'!R30-RANDBETWEEN(1,3)),0),0)&amp;"～"&amp;ROUND(IFERROR(IF(ABS('様式A-8-1'!R30)&gt;=10,IF('様式A-8-1'!R30&gt;=0,'様式A-8-1'!R30*RANDBETWEEN(110,120)*0.01,'様式A-8-1'!R30*RANDBETWEEN(80,90)*0.01),'様式A-8-1'!R30+RANDBETWEEN(1,3)),0),0)&amp;"】")</f>
        <v/>
      </c>
    </row>
    <row r="31" spans="2:18" ht="30" customHeight="1">
      <c r="B31" s="498">
        <v>45536</v>
      </c>
      <c r="C31" s="414" t="str">
        <f ca="1">IF('様式A-8-1'!C31="","","【"&amp;ROUND(IFERROR(IF(ABS('様式A-8-1'!C31)&gt;=10,IF('様式A-8-1'!C31&gt;=0,'様式A-8-1'!C31*RANDBETWEEN(80,90)*0.01,'様式A-8-1'!C31*RANDBETWEEN(110,120)*0.01),'様式A-8-1'!C31-RANDBETWEEN(1,3)),0),0)&amp;"～"&amp;ROUND(IFERROR(IF(ABS('様式A-8-1'!C31)&gt;=10,IF('様式A-8-1'!C31&gt;=0,'様式A-8-1'!C31*RANDBETWEEN(110,120)*0.01,'様式A-8-1'!C31*RANDBETWEEN(80,90)*0.01),'様式A-8-1'!C31+RANDBETWEEN(1,3)),0),0)&amp;"】")</f>
        <v/>
      </c>
      <c r="D31" s="414" t="str">
        <f ca="1">IF('様式A-8-1'!D31="","","【"&amp;ROUND(IFERROR(IF(ABS('様式A-8-1'!D31)&gt;=10,IF('様式A-8-1'!D31&gt;=0,'様式A-8-1'!D31*RANDBETWEEN(80,90)*0.01,'様式A-8-1'!D31*RANDBETWEEN(110,120)*0.01),'様式A-8-1'!D31-RANDBETWEEN(1,3)),0),0)&amp;"～"&amp;ROUND(IFERROR(IF(ABS('様式A-8-1'!D31)&gt;=10,IF('様式A-8-1'!D31&gt;=0,'様式A-8-1'!D31*RANDBETWEEN(110,120)*0.01,'様式A-8-1'!D31*RANDBETWEEN(80,90)*0.01),'様式A-8-1'!D31+RANDBETWEEN(1,3)),0),0)&amp;"】")</f>
        <v/>
      </c>
      <c r="E31" s="414" t="str">
        <f ca="1">IF('様式A-8-1'!E31="","","【"&amp;ROUND(IFERROR(IF(ABS('様式A-8-1'!E31)&gt;=10,IF('様式A-8-1'!E31&gt;=0,'様式A-8-1'!E31*RANDBETWEEN(80,90)*0.01,'様式A-8-1'!E31*RANDBETWEEN(110,120)*0.01),'様式A-8-1'!E31-RANDBETWEEN(1,3)),0),0)&amp;"～"&amp;ROUND(IFERROR(IF(ABS('様式A-8-1'!E31)&gt;=10,IF('様式A-8-1'!E31&gt;=0,'様式A-8-1'!E31*RANDBETWEEN(110,120)*0.01,'様式A-8-1'!E31*RANDBETWEEN(80,90)*0.01),'様式A-8-1'!E31+RANDBETWEEN(1,3)),0),0)&amp;"】")</f>
        <v/>
      </c>
      <c r="F31" s="414" t="str">
        <f ca="1">IF('様式A-8-1'!F31="","","【"&amp;ROUND(IFERROR(IF(ABS('様式A-8-1'!F31)&gt;=10,IF('様式A-8-1'!F31&gt;=0,'様式A-8-1'!F31*RANDBETWEEN(80,90)*0.01,'様式A-8-1'!F31*RANDBETWEEN(110,120)*0.01),'様式A-8-1'!F31-RANDBETWEEN(1,3)),0),0)&amp;"～"&amp;ROUND(IFERROR(IF(ABS('様式A-8-1'!F31)&gt;=10,IF('様式A-8-1'!F31&gt;=0,'様式A-8-1'!F31*RANDBETWEEN(110,120)*0.01,'様式A-8-1'!F31*RANDBETWEEN(80,90)*0.01),'様式A-8-1'!F31+RANDBETWEEN(1,3)),0),0)&amp;"】")</f>
        <v/>
      </c>
      <c r="G31" s="414" t="str">
        <f ca="1">IF('様式A-8-1'!G31="","","【"&amp;ROUND(IFERROR(IF(ABS('様式A-8-1'!G31)&gt;=10,IF('様式A-8-1'!G31&gt;=0,'様式A-8-1'!G31*RANDBETWEEN(80,90)*0.01,'様式A-8-1'!G31*RANDBETWEEN(110,120)*0.01),'様式A-8-1'!G31-RANDBETWEEN(1,3)),0),0)&amp;"～"&amp;ROUND(IFERROR(IF(ABS('様式A-8-1'!G31)&gt;=10,IF('様式A-8-1'!G31&gt;=0,'様式A-8-1'!G31*RANDBETWEEN(110,120)*0.01,'様式A-8-1'!G31*RANDBETWEEN(80,90)*0.01),'様式A-8-1'!G31+RANDBETWEEN(1,3)),0),0)&amp;"】")</f>
        <v/>
      </c>
      <c r="H31" s="414" t="str">
        <f ca="1">IF('様式A-8-1'!H31="","","【"&amp;ROUND(IFERROR(IF(ABS('様式A-8-1'!H31)&gt;=10,IF('様式A-8-1'!H31&gt;=0,'様式A-8-1'!H31*RANDBETWEEN(80,90)*0.01,'様式A-8-1'!H31*RANDBETWEEN(110,120)*0.01),'様式A-8-1'!H31-RANDBETWEEN(1,3)),0),0)&amp;"～"&amp;ROUND(IFERROR(IF(ABS('様式A-8-1'!H31)&gt;=10,IF('様式A-8-1'!H31&gt;=0,'様式A-8-1'!H31*RANDBETWEEN(110,120)*0.01,'様式A-8-1'!H31*RANDBETWEEN(80,90)*0.01),'様式A-8-1'!H31+RANDBETWEEN(1,3)),0),0)&amp;"】")</f>
        <v/>
      </c>
      <c r="I31" s="414" t="str">
        <f ca="1">IF('様式A-8-1'!I31="","","【"&amp;ROUND(IFERROR(IF(ABS('様式A-8-1'!I31)&gt;=10,IF('様式A-8-1'!I31&gt;=0,'様式A-8-1'!I31*RANDBETWEEN(80,90)*0.01,'様式A-8-1'!I31*RANDBETWEEN(110,120)*0.01),'様式A-8-1'!I31-RANDBETWEEN(1,3)),0),0)&amp;"～"&amp;ROUND(IFERROR(IF(ABS('様式A-8-1'!I31)&gt;=10,IF('様式A-8-1'!I31&gt;=0,'様式A-8-1'!I31*RANDBETWEEN(110,120)*0.01,'様式A-8-1'!I31*RANDBETWEEN(80,90)*0.01),'様式A-8-1'!I31+RANDBETWEEN(1,3)),0),0)&amp;"】")</f>
        <v/>
      </c>
      <c r="J31" s="414" t="str">
        <f ca="1">IF('様式A-8-1'!J31="","","【"&amp;ROUND(IFERROR(IF(ABS('様式A-8-1'!J31)&gt;=10,IF('様式A-8-1'!J31&gt;=0,'様式A-8-1'!J31*RANDBETWEEN(80,90)*0.01,'様式A-8-1'!J31*RANDBETWEEN(110,120)*0.01),'様式A-8-1'!J31-RANDBETWEEN(1,3)),0),0)&amp;"～"&amp;ROUND(IFERROR(IF(ABS('様式A-8-1'!J31)&gt;=10,IF('様式A-8-1'!J31&gt;=0,'様式A-8-1'!J31*RANDBETWEEN(110,120)*0.01,'様式A-8-1'!J31*RANDBETWEEN(80,90)*0.01),'様式A-8-1'!J31+RANDBETWEEN(1,3)),0),0)&amp;"】")</f>
        <v/>
      </c>
      <c r="K31" s="414" t="str">
        <f ca="1">IF('様式A-8-1'!K31="","","【"&amp;ROUND(IFERROR(IF(ABS('様式A-8-1'!K31)&gt;=10,IF('様式A-8-1'!K31&gt;=0,'様式A-8-1'!K31*RANDBETWEEN(80,90)*0.01,'様式A-8-1'!K31*RANDBETWEEN(110,120)*0.01),'様式A-8-1'!K31-RANDBETWEEN(1,3)),0),0)&amp;"～"&amp;ROUND(IFERROR(IF(ABS('様式A-8-1'!K31)&gt;=10,IF('様式A-8-1'!K31&gt;=0,'様式A-8-1'!K31*RANDBETWEEN(110,120)*0.01,'様式A-8-1'!K31*RANDBETWEEN(80,90)*0.01),'様式A-8-1'!K31+RANDBETWEEN(1,3)),0),0)&amp;"】")</f>
        <v/>
      </c>
      <c r="L31" s="414" t="str">
        <f ca="1">IF('様式A-8-1'!L31="","","【"&amp;ROUND(IFERROR(IF(ABS('様式A-8-1'!L31)&gt;=10,IF('様式A-8-1'!L31&gt;=0,'様式A-8-1'!L31*RANDBETWEEN(80,90)*0.01,'様式A-8-1'!L31*RANDBETWEEN(110,120)*0.01),'様式A-8-1'!L31-RANDBETWEEN(1,3)),0),0)&amp;"～"&amp;ROUND(IFERROR(IF(ABS('様式A-8-1'!L31)&gt;=10,IF('様式A-8-1'!L31&gt;=0,'様式A-8-1'!L31*RANDBETWEEN(110,120)*0.01,'様式A-8-1'!L31*RANDBETWEEN(80,90)*0.01),'様式A-8-1'!L31+RANDBETWEEN(1,3)),0),0)&amp;"】")</f>
        <v/>
      </c>
      <c r="M31" s="414" t="str">
        <f ca="1">IF('様式A-8-1'!M31="","","【"&amp;ROUND(IFERROR(IF(ABS('様式A-8-1'!M31)&gt;=10,IF('様式A-8-1'!M31&gt;=0,'様式A-8-1'!M31*RANDBETWEEN(80,90)*0.01,'様式A-8-1'!M31*RANDBETWEEN(110,120)*0.01),'様式A-8-1'!M31-RANDBETWEEN(1,3)),0),0)&amp;"～"&amp;ROUND(IFERROR(IF(ABS('様式A-8-1'!M31)&gt;=10,IF('様式A-8-1'!M31&gt;=0,'様式A-8-1'!M31*RANDBETWEEN(110,120)*0.01,'様式A-8-1'!M31*RANDBETWEEN(80,90)*0.01),'様式A-8-1'!M31+RANDBETWEEN(1,3)),0),0)&amp;"】")</f>
        <v/>
      </c>
      <c r="N31" s="414" t="str">
        <f ca="1">IF('様式A-8-1'!N31="","","【"&amp;ROUND(IFERROR(IF(ABS('様式A-8-1'!N31)&gt;=10,IF('様式A-8-1'!N31&gt;=0,'様式A-8-1'!N31*RANDBETWEEN(80,90)*0.01,'様式A-8-1'!N31*RANDBETWEEN(110,120)*0.01),'様式A-8-1'!N31-RANDBETWEEN(1,3)),0),0)&amp;"～"&amp;ROUND(IFERROR(IF(ABS('様式A-8-1'!N31)&gt;=10,IF('様式A-8-1'!N31&gt;=0,'様式A-8-1'!N31*RANDBETWEEN(110,120)*0.01,'様式A-8-1'!N31*RANDBETWEEN(80,90)*0.01),'様式A-8-1'!N31+RANDBETWEEN(1,3)),0),0)&amp;"】")</f>
        <v/>
      </c>
      <c r="O31" s="414" t="str">
        <f ca="1">IF('様式A-8-1'!O31="","","【"&amp;ROUND(IFERROR(IF(ABS('様式A-8-1'!O31)&gt;=10,IF('様式A-8-1'!O31&gt;=0,'様式A-8-1'!O31*RANDBETWEEN(80,90)*0.01,'様式A-8-1'!O31*RANDBETWEEN(110,120)*0.01),'様式A-8-1'!O31-RANDBETWEEN(1,3)),0),0)&amp;"～"&amp;ROUND(IFERROR(IF(ABS('様式A-8-1'!O31)&gt;=10,IF('様式A-8-1'!O31&gt;=0,'様式A-8-1'!O31*RANDBETWEEN(110,120)*0.01,'様式A-8-1'!O31*RANDBETWEEN(80,90)*0.01),'様式A-8-1'!O31+RANDBETWEEN(1,3)),0),0)&amp;"】")</f>
        <v/>
      </c>
      <c r="P31" s="414" t="str">
        <f ca="1">IF('様式A-8-1'!P31="","","【"&amp;ROUND(IFERROR(IF(ABS('様式A-8-1'!P31)&gt;=10,IF('様式A-8-1'!P31&gt;=0,'様式A-8-1'!P31*RANDBETWEEN(80,90)*0.01,'様式A-8-1'!P31*RANDBETWEEN(110,120)*0.01),'様式A-8-1'!P31-RANDBETWEEN(1,3)),0),0)&amp;"～"&amp;ROUND(IFERROR(IF(ABS('様式A-8-1'!P31)&gt;=10,IF('様式A-8-1'!P31&gt;=0,'様式A-8-1'!P31*RANDBETWEEN(110,120)*0.01,'様式A-8-1'!P31*RANDBETWEEN(80,90)*0.01),'様式A-8-1'!P31+RANDBETWEEN(1,3)),0),0)&amp;"】")</f>
        <v/>
      </c>
      <c r="Q31" s="414" t="str">
        <f ca="1">IF('様式A-8-1'!Q31="","","【"&amp;ROUND(IFERROR(IF(ABS('様式A-8-1'!Q31)&gt;=10,IF('様式A-8-1'!Q31&gt;=0,'様式A-8-1'!Q31*RANDBETWEEN(80,90)*0.01,'様式A-8-1'!Q31*RANDBETWEEN(110,120)*0.01),'様式A-8-1'!Q31-RANDBETWEEN(1,3)),0),0)&amp;"～"&amp;ROUND(IFERROR(IF(ABS('様式A-8-1'!Q31)&gt;=10,IF('様式A-8-1'!Q31&gt;=0,'様式A-8-1'!Q31*RANDBETWEEN(110,120)*0.01,'様式A-8-1'!Q31*RANDBETWEEN(80,90)*0.01),'様式A-8-1'!Q31+RANDBETWEEN(1,3)),0),0)&amp;"】")</f>
        <v/>
      </c>
      <c r="R31" s="508" t="str">
        <f ca="1">IF('様式A-8-1'!R31="","","【"&amp;ROUND(IFERROR(IF(ABS('様式A-8-1'!R31)&gt;=10,IF('様式A-8-1'!R31&gt;=0,'様式A-8-1'!R31*RANDBETWEEN(80,90)*0.01,'様式A-8-1'!R31*RANDBETWEEN(110,120)*0.01),'様式A-8-1'!R31-RANDBETWEEN(1,3)),0),0)&amp;"～"&amp;ROUND(IFERROR(IF(ABS('様式A-8-1'!R31)&gt;=10,IF('様式A-8-1'!R31&gt;=0,'様式A-8-1'!R31*RANDBETWEEN(110,120)*0.01,'様式A-8-1'!R31*RANDBETWEEN(80,90)*0.01),'様式A-8-1'!R31+RANDBETWEEN(1,3)),0),0)&amp;"】")</f>
        <v/>
      </c>
    </row>
    <row r="32" spans="2:18" ht="30" customHeight="1">
      <c r="B32" s="498">
        <v>45566</v>
      </c>
      <c r="C32" s="414" t="str">
        <f ca="1">IF('様式A-8-1'!C32="","","【"&amp;ROUND(IFERROR(IF(ABS('様式A-8-1'!C32)&gt;=10,IF('様式A-8-1'!C32&gt;=0,'様式A-8-1'!C32*RANDBETWEEN(80,90)*0.01,'様式A-8-1'!C32*RANDBETWEEN(110,120)*0.01),'様式A-8-1'!C32-RANDBETWEEN(1,3)),0),0)&amp;"～"&amp;ROUND(IFERROR(IF(ABS('様式A-8-1'!C32)&gt;=10,IF('様式A-8-1'!C32&gt;=0,'様式A-8-1'!C32*RANDBETWEEN(110,120)*0.01,'様式A-8-1'!C32*RANDBETWEEN(80,90)*0.01),'様式A-8-1'!C32+RANDBETWEEN(1,3)),0),0)&amp;"】")</f>
        <v/>
      </c>
      <c r="D32" s="414" t="str">
        <f ca="1">IF('様式A-8-1'!D32="","","【"&amp;ROUND(IFERROR(IF(ABS('様式A-8-1'!D32)&gt;=10,IF('様式A-8-1'!D32&gt;=0,'様式A-8-1'!D32*RANDBETWEEN(80,90)*0.01,'様式A-8-1'!D32*RANDBETWEEN(110,120)*0.01),'様式A-8-1'!D32-RANDBETWEEN(1,3)),0),0)&amp;"～"&amp;ROUND(IFERROR(IF(ABS('様式A-8-1'!D32)&gt;=10,IF('様式A-8-1'!D32&gt;=0,'様式A-8-1'!D32*RANDBETWEEN(110,120)*0.01,'様式A-8-1'!D32*RANDBETWEEN(80,90)*0.01),'様式A-8-1'!D32+RANDBETWEEN(1,3)),0),0)&amp;"】")</f>
        <v/>
      </c>
      <c r="E32" s="414" t="str">
        <f ca="1">IF('様式A-8-1'!E32="","","【"&amp;ROUND(IFERROR(IF(ABS('様式A-8-1'!E32)&gt;=10,IF('様式A-8-1'!E32&gt;=0,'様式A-8-1'!E32*RANDBETWEEN(80,90)*0.01,'様式A-8-1'!E32*RANDBETWEEN(110,120)*0.01),'様式A-8-1'!E32-RANDBETWEEN(1,3)),0),0)&amp;"～"&amp;ROUND(IFERROR(IF(ABS('様式A-8-1'!E32)&gt;=10,IF('様式A-8-1'!E32&gt;=0,'様式A-8-1'!E32*RANDBETWEEN(110,120)*0.01,'様式A-8-1'!E32*RANDBETWEEN(80,90)*0.01),'様式A-8-1'!E32+RANDBETWEEN(1,3)),0),0)&amp;"】")</f>
        <v/>
      </c>
      <c r="F32" s="414" t="str">
        <f ca="1">IF('様式A-8-1'!F32="","","【"&amp;ROUND(IFERROR(IF(ABS('様式A-8-1'!F32)&gt;=10,IF('様式A-8-1'!F32&gt;=0,'様式A-8-1'!F32*RANDBETWEEN(80,90)*0.01,'様式A-8-1'!F32*RANDBETWEEN(110,120)*0.01),'様式A-8-1'!F32-RANDBETWEEN(1,3)),0),0)&amp;"～"&amp;ROUND(IFERROR(IF(ABS('様式A-8-1'!F32)&gt;=10,IF('様式A-8-1'!F32&gt;=0,'様式A-8-1'!F32*RANDBETWEEN(110,120)*0.01,'様式A-8-1'!F32*RANDBETWEEN(80,90)*0.01),'様式A-8-1'!F32+RANDBETWEEN(1,3)),0),0)&amp;"】")</f>
        <v/>
      </c>
      <c r="G32" s="414" t="str">
        <f ca="1">IF('様式A-8-1'!G32="","","【"&amp;ROUND(IFERROR(IF(ABS('様式A-8-1'!G32)&gt;=10,IF('様式A-8-1'!G32&gt;=0,'様式A-8-1'!G32*RANDBETWEEN(80,90)*0.01,'様式A-8-1'!G32*RANDBETWEEN(110,120)*0.01),'様式A-8-1'!G32-RANDBETWEEN(1,3)),0),0)&amp;"～"&amp;ROUND(IFERROR(IF(ABS('様式A-8-1'!G32)&gt;=10,IF('様式A-8-1'!G32&gt;=0,'様式A-8-1'!G32*RANDBETWEEN(110,120)*0.01,'様式A-8-1'!G32*RANDBETWEEN(80,90)*0.01),'様式A-8-1'!G32+RANDBETWEEN(1,3)),0),0)&amp;"】")</f>
        <v/>
      </c>
      <c r="H32" s="414" t="str">
        <f ca="1">IF('様式A-8-1'!H32="","","【"&amp;ROUND(IFERROR(IF(ABS('様式A-8-1'!H32)&gt;=10,IF('様式A-8-1'!H32&gt;=0,'様式A-8-1'!H32*RANDBETWEEN(80,90)*0.01,'様式A-8-1'!H32*RANDBETWEEN(110,120)*0.01),'様式A-8-1'!H32-RANDBETWEEN(1,3)),0),0)&amp;"～"&amp;ROUND(IFERROR(IF(ABS('様式A-8-1'!H32)&gt;=10,IF('様式A-8-1'!H32&gt;=0,'様式A-8-1'!H32*RANDBETWEEN(110,120)*0.01,'様式A-8-1'!H32*RANDBETWEEN(80,90)*0.01),'様式A-8-1'!H32+RANDBETWEEN(1,3)),0),0)&amp;"】")</f>
        <v/>
      </c>
      <c r="I32" s="414" t="str">
        <f ca="1">IF('様式A-8-1'!I32="","","【"&amp;ROUND(IFERROR(IF(ABS('様式A-8-1'!I32)&gt;=10,IF('様式A-8-1'!I32&gt;=0,'様式A-8-1'!I32*RANDBETWEEN(80,90)*0.01,'様式A-8-1'!I32*RANDBETWEEN(110,120)*0.01),'様式A-8-1'!I32-RANDBETWEEN(1,3)),0),0)&amp;"～"&amp;ROUND(IFERROR(IF(ABS('様式A-8-1'!I32)&gt;=10,IF('様式A-8-1'!I32&gt;=0,'様式A-8-1'!I32*RANDBETWEEN(110,120)*0.01,'様式A-8-1'!I32*RANDBETWEEN(80,90)*0.01),'様式A-8-1'!I32+RANDBETWEEN(1,3)),0),0)&amp;"】")</f>
        <v/>
      </c>
      <c r="J32" s="414" t="str">
        <f ca="1">IF('様式A-8-1'!J32="","","【"&amp;ROUND(IFERROR(IF(ABS('様式A-8-1'!J32)&gt;=10,IF('様式A-8-1'!J32&gt;=0,'様式A-8-1'!J32*RANDBETWEEN(80,90)*0.01,'様式A-8-1'!J32*RANDBETWEEN(110,120)*0.01),'様式A-8-1'!J32-RANDBETWEEN(1,3)),0),0)&amp;"～"&amp;ROUND(IFERROR(IF(ABS('様式A-8-1'!J32)&gt;=10,IF('様式A-8-1'!J32&gt;=0,'様式A-8-1'!J32*RANDBETWEEN(110,120)*0.01,'様式A-8-1'!J32*RANDBETWEEN(80,90)*0.01),'様式A-8-1'!J32+RANDBETWEEN(1,3)),0),0)&amp;"】")</f>
        <v/>
      </c>
      <c r="K32" s="414" t="str">
        <f ca="1">IF('様式A-8-1'!K32="","","【"&amp;ROUND(IFERROR(IF(ABS('様式A-8-1'!K32)&gt;=10,IF('様式A-8-1'!K32&gt;=0,'様式A-8-1'!K32*RANDBETWEEN(80,90)*0.01,'様式A-8-1'!K32*RANDBETWEEN(110,120)*0.01),'様式A-8-1'!K32-RANDBETWEEN(1,3)),0),0)&amp;"～"&amp;ROUND(IFERROR(IF(ABS('様式A-8-1'!K32)&gt;=10,IF('様式A-8-1'!K32&gt;=0,'様式A-8-1'!K32*RANDBETWEEN(110,120)*0.01,'様式A-8-1'!K32*RANDBETWEEN(80,90)*0.01),'様式A-8-1'!K32+RANDBETWEEN(1,3)),0),0)&amp;"】")</f>
        <v/>
      </c>
      <c r="L32" s="414" t="str">
        <f ca="1">IF('様式A-8-1'!L32="","","【"&amp;ROUND(IFERROR(IF(ABS('様式A-8-1'!L32)&gt;=10,IF('様式A-8-1'!L32&gt;=0,'様式A-8-1'!L32*RANDBETWEEN(80,90)*0.01,'様式A-8-1'!L32*RANDBETWEEN(110,120)*0.01),'様式A-8-1'!L32-RANDBETWEEN(1,3)),0),0)&amp;"～"&amp;ROUND(IFERROR(IF(ABS('様式A-8-1'!L32)&gt;=10,IF('様式A-8-1'!L32&gt;=0,'様式A-8-1'!L32*RANDBETWEEN(110,120)*0.01,'様式A-8-1'!L32*RANDBETWEEN(80,90)*0.01),'様式A-8-1'!L32+RANDBETWEEN(1,3)),0),0)&amp;"】")</f>
        <v/>
      </c>
      <c r="M32" s="414" t="str">
        <f ca="1">IF('様式A-8-1'!M32="","","【"&amp;ROUND(IFERROR(IF(ABS('様式A-8-1'!M32)&gt;=10,IF('様式A-8-1'!M32&gt;=0,'様式A-8-1'!M32*RANDBETWEEN(80,90)*0.01,'様式A-8-1'!M32*RANDBETWEEN(110,120)*0.01),'様式A-8-1'!M32-RANDBETWEEN(1,3)),0),0)&amp;"～"&amp;ROUND(IFERROR(IF(ABS('様式A-8-1'!M32)&gt;=10,IF('様式A-8-1'!M32&gt;=0,'様式A-8-1'!M32*RANDBETWEEN(110,120)*0.01,'様式A-8-1'!M32*RANDBETWEEN(80,90)*0.01),'様式A-8-1'!M32+RANDBETWEEN(1,3)),0),0)&amp;"】")</f>
        <v/>
      </c>
      <c r="N32" s="414" t="str">
        <f ca="1">IF('様式A-8-1'!N32="","","【"&amp;ROUND(IFERROR(IF(ABS('様式A-8-1'!N32)&gt;=10,IF('様式A-8-1'!N32&gt;=0,'様式A-8-1'!N32*RANDBETWEEN(80,90)*0.01,'様式A-8-1'!N32*RANDBETWEEN(110,120)*0.01),'様式A-8-1'!N32-RANDBETWEEN(1,3)),0),0)&amp;"～"&amp;ROUND(IFERROR(IF(ABS('様式A-8-1'!N32)&gt;=10,IF('様式A-8-1'!N32&gt;=0,'様式A-8-1'!N32*RANDBETWEEN(110,120)*0.01,'様式A-8-1'!N32*RANDBETWEEN(80,90)*0.01),'様式A-8-1'!N32+RANDBETWEEN(1,3)),0),0)&amp;"】")</f>
        <v/>
      </c>
      <c r="O32" s="414" t="str">
        <f ca="1">IF('様式A-8-1'!O32="","","【"&amp;ROUND(IFERROR(IF(ABS('様式A-8-1'!O32)&gt;=10,IF('様式A-8-1'!O32&gt;=0,'様式A-8-1'!O32*RANDBETWEEN(80,90)*0.01,'様式A-8-1'!O32*RANDBETWEEN(110,120)*0.01),'様式A-8-1'!O32-RANDBETWEEN(1,3)),0),0)&amp;"～"&amp;ROUND(IFERROR(IF(ABS('様式A-8-1'!O32)&gt;=10,IF('様式A-8-1'!O32&gt;=0,'様式A-8-1'!O32*RANDBETWEEN(110,120)*0.01,'様式A-8-1'!O32*RANDBETWEEN(80,90)*0.01),'様式A-8-1'!O32+RANDBETWEEN(1,3)),0),0)&amp;"】")</f>
        <v/>
      </c>
      <c r="P32" s="414" t="str">
        <f ca="1">IF('様式A-8-1'!P32="","","【"&amp;ROUND(IFERROR(IF(ABS('様式A-8-1'!P32)&gt;=10,IF('様式A-8-1'!P32&gt;=0,'様式A-8-1'!P32*RANDBETWEEN(80,90)*0.01,'様式A-8-1'!P32*RANDBETWEEN(110,120)*0.01),'様式A-8-1'!P32-RANDBETWEEN(1,3)),0),0)&amp;"～"&amp;ROUND(IFERROR(IF(ABS('様式A-8-1'!P32)&gt;=10,IF('様式A-8-1'!P32&gt;=0,'様式A-8-1'!P32*RANDBETWEEN(110,120)*0.01,'様式A-8-1'!P32*RANDBETWEEN(80,90)*0.01),'様式A-8-1'!P32+RANDBETWEEN(1,3)),0),0)&amp;"】")</f>
        <v/>
      </c>
      <c r="Q32" s="414" t="str">
        <f ca="1">IF('様式A-8-1'!Q32="","","【"&amp;ROUND(IFERROR(IF(ABS('様式A-8-1'!Q32)&gt;=10,IF('様式A-8-1'!Q32&gt;=0,'様式A-8-1'!Q32*RANDBETWEEN(80,90)*0.01,'様式A-8-1'!Q32*RANDBETWEEN(110,120)*0.01),'様式A-8-1'!Q32-RANDBETWEEN(1,3)),0),0)&amp;"～"&amp;ROUND(IFERROR(IF(ABS('様式A-8-1'!Q32)&gt;=10,IF('様式A-8-1'!Q32&gt;=0,'様式A-8-1'!Q32*RANDBETWEEN(110,120)*0.01,'様式A-8-1'!Q32*RANDBETWEEN(80,90)*0.01),'様式A-8-1'!Q32+RANDBETWEEN(1,3)),0),0)&amp;"】")</f>
        <v/>
      </c>
      <c r="R32" s="508" t="str">
        <f ca="1">IF('様式A-8-1'!R32="","","【"&amp;ROUND(IFERROR(IF(ABS('様式A-8-1'!R32)&gt;=10,IF('様式A-8-1'!R32&gt;=0,'様式A-8-1'!R32*RANDBETWEEN(80,90)*0.01,'様式A-8-1'!R32*RANDBETWEEN(110,120)*0.01),'様式A-8-1'!R32-RANDBETWEEN(1,3)),0),0)&amp;"～"&amp;ROUND(IFERROR(IF(ABS('様式A-8-1'!R32)&gt;=10,IF('様式A-8-1'!R32&gt;=0,'様式A-8-1'!R32*RANDBETWEEN(110,120)*0.01,'様式A-8-1'!R32*RANDBETWEEN(80,90)*0.01),'様式A-8-1'!R32+RANDBETWEEN(1,3)),0),0)&amp;"】")</f>
        <v/>
      </c>
    </row>
    <row r="33" spans="2:18" ht="30" customHeight="1">
      <c r="B33" s="498">
        <v>45597</v>
      </c>
      <c r="C33" s="414" t="str">
        <f ca="1">IF('様式A-8-1'!C33="","","【"&amp;ROUND(IFERROR(IF(ABS('様式A-8-1'!C33)&gt;=10,IF('様式A-8-1'!C33&gt;=0,'様式A-8-1'!C33*RANDBETWEEN(80,90)*0.01,'様式A-8-1'!C33*RANDBETWEEN(110,120)*0.01),'様式A-8-1'!C33-RANDBETWEEN(1,3)),0),0)&amp;"～"&amp;ROUND(IFERROR(IF(ABS('様式A-8-1'!C33)&gt;=10,IF('様式A-8-1'!C33&gt;=0,'様式A-8-1'!C33*RANDBETWEEN(110,120)*0.01,'様式A-8-1'!C33*RANDBETWEEN(80,90)*0.01),'様式A-8-1'!C33+RANDBETWEEN(1,3)),0),0)&amp;"】")</f>
        <v/>
      </c>
      <c r="D33" s="414" t="str">
        <f ca="1">IF('様式A-8-1'!D33="","","【"&amp;ROUND(IFERROR(IF(ABS('様式A-8-1'!D33)&gt;=10,IF('様式A-8-1'!D33&gt;=0,'様式A-8-1'!D33*RANDBETWEEN(80,90)*0.01,'様式A-8-1'!D33*RANDBETWEEN(110,120)*0.01),'様式A-8-1'!D33-RANDBETWEEN(1,3)),0),0)&amp;"～"&amp;ROUND(IFERROR(IF(ABS('様式A-8-1'!D33)&gt;=10,IF('様式A-8-1'!D33&gt;=0,'様式A-8-1'!D33*RANDBETWEEN(110,120)*0.01,'様式A-8-1'!D33*RANDBETWEEN(80,90)*0.01),'様式A-8-1'!D33+RANDBETWEEN(1,3)),0),0)&amp;"】")</f>
        <v/>
      </c>
      <c r="E33" s="414" t="str">
        <f ca="1">IF('様式A-8-1'!E33="","","【"&amp;ROUND(IFERROR(IF(ABS('様式A-8-1'!E33)&gt;=10,IF('様式A-8-1'!E33&gt;=0,'様式A-8-1'!E33*RANDBETWEEN(80,90)*0.01,'様式A-8-1'!E33*RANDBETWEEN(110,120)*0.01),'様式A-8-1'!E33-RANDBETWEEN(1,3)),0),0)&amp;"～"&amp;ROUND(IFERROR(IF(ABS('様式A-8-1'!E33)&gt;=10,IF('様式A-8-1'!E33&gt;=0,'様式A-8-1'!E33*RANDBETWEEN(110,120)*0.01,'様式A-8-1'!E33*RANDBETWEEN(80,90)*0.01),'様式A-8-1'!E33+RANDBETWEEN(1,3)),0),0)&amp;"】")</f>
        <v/>
      </c>
      <c r="F33" s="414" t="str">
        <f ca="1">IF('様式A-8-1'!F33="","","【"&amp;ROUND(IFERROR(IF(ABS('様式A-8-1'!F33)&gt;=10,IF('様式A-8-1'!F33&gt;=0,'様式A-8-1'!F33*RANDBETWEEN(80,90)*0.01,'様式A-8-1'!F33*RANDBETWEEN(110,120)*0.01),'様式A-8-1'!F33-RANDBETWEEN(1,3)),0),0)&amp;"～"&amp;ROUND(IFERROR(IF(ABS('様式A-8-1'!F33)&gt;=10,IF('様式A-8-1'!F33&gt;=0,'様式A-8-1'!F33*RANDBETWEEN(110,120)*0.01,'様式A-8-1'!F33*RANDBETWEEN(80,90)*0.01),'様式A-8-1'!F33+RANDBETWEEN(1,3)),0),0)&amp;"】")</f>
        <v/>
      </c>
      <c r="G33" s="414" t="str">
        <f ca="1">IF('様式A-8-1'!G33="","","【"&amp;ROUND(IFERROR(IF(ABS('様式A-8-1'!G33)&gt;=10,IF('様式A-8-1'!G33&gt;=0,'様式A-8-1'!G33*RANDBETWEEN(80,90)*0.01,'様式A-8-1'!G33*RANDBETWEEN(110,120)*0.01),'様式A-8-1'!G33-RANDBETWEEN(1,3)),0),0)&amp;"～"&amp;ROUND(IFERROR(IF(ABS('様式A-8-1'!G33)&gt;=10,IF('様式A-8-1'!G33&gt;=0,'様式A-8-1'!G33*RANDBETWEEN(110,120)*0.01,'様式A-8-1'!G33*RANDBETWEEN(80,90)*0.01),'様式A-8-1'!G33+RANDBETWEEN(1,3)),0),0)&amp;"】")</f>
        <v/>
      </c>
      <c r="H33" s="414" t="str">
        <f ca="1">IF('様式A-8-1'!H33="","","【"&amp;ROUND(IFERROR(IF(ABS('様式A-8-1'!H33)&gt;=10,IF('様式A-8-1'!H33&gt;=0,'様式A-8-1'!H33*RANDBETWEEN(80,90)*0.01,'様式A-8-1'!H33*RANDBETWEEN(110,120)*0.01),'様式A-8-1'!H33-RANDBETWEEN(1,3)),0),0)&amp;"～"&amp;ROUND(IFERROR(IF(ABS('様式A-8-1'!H33)&gt;=10,IF('様式A-8-1'!H33&gt;=0,'様式A-8-1'!H33*RANDBETWEEN(110,120)*0.01,'様式A-8-1'!H33*RANDBETWEEN(80,90)*0.01),'様式A-8-1'!H33+RANDBETWEEN(1,3)),0),0)&amp;"】")</f>
        <v/>
      </c>
      <c r="I33" s="414" t="str">
        <f ca="1">IF('様式A-8-1'!I33="","","【"&amp;ROUND(IFERROR(IF(ABS('様式A-8-1'!I33)&gt;=10,IF('様式A-8-1'!I33&gt;=0,'様式A-8-1'!I33*RANDBETWEEN(80,90)*0.01,'様式A-8-1'!I33*RANDBETWEEN(110,120)*0.01),'様式A-8-1'!I33-RANDBETWEEN(1,3)),0),0)&amp;"～"&amp;ROUND(IFERROR(IF(ABS('様式A-8-1'!I33)&gt;=10,IF('様式A-8-1'!I33&gt;=0,'様式A-8-1'!I33*RANDBETWEEN(110,120)*0.01,'様式A-8-1'!I33*RANDBETWEEN(80,90)*0.01),'様式A-8-1'!I33+RANDBETWEEN(1,3)),0),0)&amp;"】")</f>
        <v/>
      </c>
      <c r="J33" s="414" t="str">
        <f ca="1">IF('様式A-8-1'!J33="","","【"&amp;ROUND(IFERROR(IF(ABS('様式A-8-1'!J33)&gt;=10,IF('様式A-8-1'!J33&gt;=0,'様式A-8-1'!J33*RANDBETWEEN(80,90)*0.01,'様式A-8-1'!J33*RANDBETWEEN(110,120)*0.01),'様式A-8-1'!J33-RANDBETWEEN(1,3)),0),0)&amp;"～"&amp;ROUND(IFERROR(IF(ABS('様式A-8-1'!J33)&gt;=10,IF('様式A-8-1'!J33&gt;=0,'様式A-8-1'!J33*RANDBETWEEN(110,120)*0.01,'様式A-8-1'!J33*RANDBETWEEN(80,90)*0.01),'様式A-8-1'!J33+RANDBETWEEN(1,3)),0),0)&amp;"】")</f>
        <v/>
      </c>
      <c r="K33" s="414" t="str">
        <f ca="1">IF('様式A-8-1'!K33="","","【"&amp;ROUND(IFERROR(IF(ABS('様式A-8-1'!K33)&gt;=10,IF('様式A-8-1'!K33&gt;=0,'様式A-8-1'!K33*RANDBETWEEN(80,90)*0.01,'様式A-8-1'!K33*RANDBETWEEN(110,120)*0.01),'様式A-8-1'!K33-RANDBETWEEN(1,3)),0),0)&amp;"～"&amp;ROUND(IFERROR(IF(ABS('様式A-8-1'!K33)&gt;=10,IF('様式A-8-1'!K33&gt;=0,'様式A-8-1'!K33*RANDBETWEEN(110,120)*0.01,'様式A-8-1'!K33*RANDBETWEEN(80,90)*0.01),'様式A-8-1'!K33+RANDBETWEEN(1,3)),0),0)&amp;"】")</f>
        <v/>
      </c>
      <c r="L33" s="414" t="str">
        <f ca="1">IF('様式A-8-1'!L33="","","【"&amp;ROUND(IFERROR(IF(ABS('様式A-8-1'!L33)&gt;=10,IF('様式A-8-1'!L33&gt;=0,'様式A-8-1'!L33*RANDBETWEEN(80,90)*0.01,'様式A-8-1'!L33*RANDBETWEEN(110,120)*0.01),'様式A-8-1'!L33-RANDBETWEEN(1,3)),0),0)&amp;"～"&amp;ROUND(IFERROR(IF(ABS('様式A-8-1'!L33)&gt;=10,IF('様式A-8-1'!L33&gt;=0,'様式A-8-1'!L33*RANDBETWEEN(110,120)*0.01,'様式A-8-1'!L33*RANDBETWEEN(80,90)*0.01),'様式A-8-1'!L33+RANDBETWEEN(1,3)),0),0)&amp;"】")</f>
        <v/>
      </c>
      <c r="M33" s="414" t="str">
        <f ca="1">IF('様式A-8-1'!M33="","","【"&amp;ROUND(IFERROR(IF(ABS('様式A-8-1'!M33)&gt;=10,IF('様式A-8-1'!M33&gt;=0,'様式A-8-1'!M33*RANDBETWEEN(80,90)*0.01,'様式A-8-1'!M33*RANDBETWEEN(110,120)*0.01),'様式A-8-1'!M33-RANDBETWEEN(1,3)),0),0)&amp;"～"&amp;ROUND(IFERROR(IF(ABS('様式A-8-1'!M33)&gt;=10,IF('様式A-8-1'!M33&gt;=0,'様式A-8-1'!M33*RANDBETWEEN(110,120)*0.01,'様式A-8-1'!M33*RANDBETWEEN(80,90)*0.01),'様式A-8-1'!M33+RANDBETWEEN(1,3)),0),0)&amp;"】")</f>
        <v/>
      </c>
      <c r="N33" s="414" t="str">
        <f ca="1">IF('様式A-8-1'!N33="","","【"&amp;ROUND(IFERROR(IF(ABS('様式A-8-1'!N33)&gt;=10,IF('様式A-8-1'!N33&gt;=0,'様式A-8-1'!N33*RANDBETWEEN(80,90)*0.01,'様式A-8-1'!N33*RANDBETWEEN(110,120)*0.01),'様式A-8-1'!N33-RANDBETWEEN(1,3)),0),0)&amp;"～"&amp;ROUND(IFERROR(IF(ABS('様式A-8-1'!N33)&gt;=10,IF('様式A-8-1'!N33&gt;=0,'様式A-8-1'!N33*RANDBETWEEN(110,120)*0.01,'様式A-8-1'!N33*RANDBETWEEN(80,90)*0.01),'様式A-8-1'!N33+RANDBETWEEN(1,3)),0),0)&amp;"】")</f>
        <v/>
      </c>
      <c r="O33" s="414" t="str">
        <f ca="1">IF('様式A-8-1'!O33="","","【"&amp;ROUND(IFERROR(IF(ABS('様式A-8-1'!O33)&gt;=10,IF('様式A-8-1'!O33&gt;=0,'様式A-8-1'!O33*RANDBETWEEN(80,90)*0.01,'様式A-8-1'!O33*RANDBETWEEN(110,120)*0.01),'様式A-8-1'!O33-RANDBETWEEN(1,3)),0),0)&amp;"～"&amp;ROUND(IFERROR(IF(ABS('様式A-8-1'!O33)&gt;=10,IF('様式A-8-1'!O33&gt;=0,'様式A-8-1'!O33*RANDBETWEEN(110,120)*0.01,'様式A-8-1'!O33*RANDBETWEEN(80,90)*0.01),'様式A-8-1'!O33+RANDBETWEEN(1,3)),0),0)&amp;"】")</f>
        <v/>
      </c>
      <c r="P33" s="414" t="str">
        <f ca="1">IF('様式A-8-1'!P33="","","【"&amp;ROUND(IFERROR(IF(ABS('様式A-8-1'!P33)&gt;=10,IF('様式A-8-1'!P33&gt;=0,'様式A-8-1'!P33*RANDBETWEEN(80,90)*0.01,'様式A-8-1'!P33*RANDBETWEEN(110,120)*0.01),'様式A-8-1'!P33-RANDBETWEEN(1,3)),0),0)&amp;"～"&amp;ROUND(IFERROR(IF(ABS('様式A-8-1'!P33)&gt;=10,IF('様式A-8-1'!P33&gt;=0,'様式A-8-1'!P33*RANDBETWEEN(110,120)*0.01,'様式A-8-1'!P33*RANDBETWEEN(80,90)*0.01),'様式A-8-1'!P33+RANDBETWEEN(1,3)),0),0)&amp;"】")</f>
        <v/>
      </c>
      <c r="Q33" s="414" t="str">
        <f ca="1">IF('様式A-8-1'!Q33="","","【"&amp;ROUND(IFERROR(IF(ABS('様式A-8-1'!Q33)&gt;=10,IF('様式A-8-1'!Q33&gt;=0,'様式A-8-1'!Q33*RANDBETWEEN(80,90)*0.01,'様式A-8-1'!Q33*RANDBETWEEN(110,120)*0.01),'様式A-8-1'!Q33-RANDBETWEEN(1,3)),0),0)&amp;"～"&amp;ROUND(IFERROR(IF(ABS('様式A-8-1'!Q33)&gt;=10,IF('様式A-8-1'!Q33&gt;=0,'様式A-8-1'!Q33*RANDBETWEEN(110,120)*0.01,'様式A-8-1'!Q33*RANDBETWEEN(80,90)*0.01),'様式A-8-1'!Q33+RANDBETWEEN(1,3)),0),0)&amp;"】")</f>
        <v/>
      </c>
      <c r="R33" s="508" t="str">
        <f ca="1">IF('様式A-8-1'!R33="","","【"&amp;ROUND(IFERROR(IF(ABS('様式A-8-1'!R33)&gt;=10,IF('様式A-8-1'!R33&gt;=0,'様式A-8-1'!R33*RANDBETWEEN(80,90)*0.01,'様式A-8-1'!R33*RANDBETWEEN(110,120)*0.01),'様式A-8-1'!R33-RANDBETWEEN(1,3)),0),0)&amp;"～"&amp;ROUND(IFERROR(IF(ABS('様式A-8-1'!R33)&gt;=10,IF('様式A-8-1'!R33&gt;=0,'様式A-8-1'!R33*RANDBETWEEN(110,120)*0.01,'様式A-8-1'!R33*RANDBETWEEN(80,90)*0.01),'様式A-8-1'!R33+RANDBETWEEN(1,3)),0),0)&amp;"】")</f>
        <v/>
      </c>
    </row>
    <row r="34" spans="2:18" ht="30" customHeight="1">
      <c r="B34" s="498">
        <v>45627</v>
      </c>
      <c r="C34" s="414" t="str">
        <f ca="1">IF('様式A-8-1'!C34="","","【"&amp;ROUND(IFERROR(IF(ABS('様式A-8-1'!C34)&gt;=10,IF('様式A-8-1'!C34&gt;=0,'様式A-8-1'!C34*RANDBETWEEN(80,90)*0.01,'様式A-8-1'!C34*RANDBETWEEN(110,120)*0.01),'様式A-8-1'!C34-RANDBETWEEN(1,3)),0),0)&amp;"～"&amp;ROUND(IFERROR(IF(ABS('様式A-8-1'!C34)&gt;=10,IF('様式A-8-1'!C34&gt;=0,'様式A-8-1'!C34*RANDBETWEEN(110,120)*0.01,'様式A-8-1'!C34*RANDBETWEEN(80,90)*0.01),'様式A-8-1'!C34+RANDBETWEEN(1,3)),0),0)&amp;"】")</f>
        <v/>
      </c>
      <c r="D34" s="414" t="str">
        <f ca="1">IF('様式A-8-1'!D34="","","【"&amp;ROUND(IFERROR(IF(ABS('様式A-8-1'!D34)&gt;=10,IF('様式A-8-1'!D34&gt;=0,'様式A-8-1'!D34*RANDBETWEEN(80,90)*0.01,'様式A-8-1'!D34*RANDBETWEEN(110,120)*0.01),'様式A-8-1'!D34-RANDBETWEEN(1,3)),0),0)&amp;"～"&amp;ROUND(IFERROR(IF(ABS('様式A-8-1'!D34)&gt;=10,IF('様式A-8-1'!D34&gt;=0,'様式A-8-1'!D34*RANDBETWEEN(110,120)*0.01,'様式A-8-1'!D34*RANDBETWEEN(80,90)*0.01),'様式A-8-1'!D34+RANDBETWEEN(1,3)),0),0)&amp;"】")</f>
        <v/>
      </c>
      <c r="E34" s="414" t="str">
        <f ca="1">IF('様式A-8-1'!E34="","","【"&amp;ROUND(IFERROR(IF(ABS('様式A-8-1'!E34)&gt;=10,IF('様式A-8-1'!E34&gt;=0,'様式A-8-1'!E34*RANDBETWEEN(80,90)*0.01,'様式A-8-1'!E34*RANDBETWEEN(110,120)*0.01),'様式A-8-1'!E34-RANDBETWEEN(1,3)),0),0)&amp;"～"&amp;ROUND(IFERROR(IF(ABS('様式A-8-1'!E34)&gt;=10,IF('様式A-8-1'!E34&gt;=0,'様式A-8-1'!E34*RANDBETWEEN(110,120)*0.01,'様式A-8-1'!E34*RANDBETWEEN(80,90)*0.01),'様式A-8-1'!E34+RANDBETWEEN(1,3)),0),0)&amp;"】")</f>
        <v/>
      </c>
      <c r="F34" s="414" t="str">
        <f ca="1">IF('様式A-8-1'!F34="","","【"&amp;ROUND(IFERROR(IF(ABS('様式A-8-1'!F34)&gt;=10,IF('様式A-8-1'!F34&gt;=0,'様式A-8-1'!F34*RANDBETWEEN(80,90)*0.01,'様式A-8-1'!F34*RANDBETWEEN(110,120)*0.01),'様式A-8-1'!F34-RANDBETWEEN(1,3)),0),0)&amp;"～"&amp;ROUND(IFERROR(IF(ABS('様式A-8-1'!F34)&gt;=10,IF('様式A-8-1'!F34&gt;=0,'様式A-8-1'!F34*RANDBETWEEN(110,120)*0.01,'様式A-8-1'!F34*RANDBETWEEN(80,90)*0.01),'様式A-8-1'!F34+RANDBETWEEN(1,3)),0),0)&amp;"】")</f>
        <v/>
      </c>
      <c r="G34" s="414" t="str">
        <f ca="1">IF('様式A-8-1'!G34="","","【"&amp;ROUND(IFERROR(IF(ABS('様式A-8-1'!G34)&gt;=10,IF('様式A-8-1'!G34&gt;=0,'様式A-8-1'!G34*RANDBETWEEN(80,90)*0.01,'様式A-8-1'!G34*RANDBETWEEN(110,120)*0.01),'様式A-8-1'!G34-RANDBETWEEN(1,3)),0),0)&amp;"～"&amp;ROUND(IFERROR(IF(ABS('様式A-8-1'!G34)&gt;=10,IF('様式A-8-1'!G34&gt;=0,'様式A-8-1'!G34*RANDBETWEEN(110,120)*0.01,'様式A-8-1'!G34*RANDBETWEEN(80,90)*0.01),'様式A-8-1'!G34+RANDBETWEEN(1,3)),0),0)&amp;"】")</f>
        <v/>
      </c>
      <c r="H34" s="414" t="str">
        <f ca="1">IF('様式A-8-1'!H34="","","【"&amp;ROUND(IFERROR(IF(ABS('様式A-8-1'!H34)&gt;=10,IF('様式A-8-1'!H34&gt;=0,'様式A-8-1'!H34*RANDBETWEEN(80,90)*0.01,'様式A-8-1'!H34*RANDBETWEEN(110,120)*0.01),'様式A-8-1'!H34-RANDBETWEEN(1,3)),0),0)&amp;"～"&amp;ROUND(IFERROR(IF(ABS('様式A-8-1'!H34)&gt;=10,IF('様式A-8-1'!H34&gt;=0,'様式A-8-1'!H34*RANDBETWEEN(110,120)*0.01,'様式A-8-1'!H34*RANDBETWEEN(80,90)*0.01),'様式A-8-1'!H34+RANDBETWEEN(1,3)),0),0)&amp;"】")</f>
        <v/>
      </c>
      <c r="I34" s="414" t="str">
        <f ca="1">IF('様式A-8-1'!I34="","","【"&amp;ROUND(IFERROR(IF(ABS('様式A-8-1'!I34)&gt;=10,IF('様式A-8-1'!I34&gt;=0,'様式A-8-1'!I34*RANDBETWEEN(80,90)*0.01,'様式A-8-1'!I34*RANDBETWEEN(110,120)*0.01),'様式A-8-1'!I34-RANDBETWEEN(1,3)),0),0)&amp;"～"&amp;ROUND(IFERROR(IF(ABS('様式A-8-1'!I34)&gt;=10,IF('様式A-8-1'!I34&gt;=0,'様式A-8-1'!I34*RANDBETWEEN(110,120)*0.01,'様式A-8-1'!I34*RANDBETWEEN(80,90)*0.01),'様式A-8-1'!I34+RANDBETWEEN(1,3)),0),0)&amp;"】")</f>
        <v/>
      </c>
      <c r="J34" s="414" t="str">
        <f ca="1">IF('様式A-8-1'!J34="","","【"&amp;ROUND(IFERROR(IF(ABS('様式A-8-1'!J34)&gt;=10,IF('様式A-8-1'!J34&gt;=0,'様式A-8-1'!J34*RANDBETWEEN(80,90)*0.01,'様式A-8-1'!J34*RANDBETWEEN(110,120)*0.01),'様式A-8-1'!J34-RANDBETWEEN(1,3)),0),0)&amp;"～"&amp;ROUND(IFERROR(IF(ABS('様式A-8-1'!J34)&gt;=10,IF('様式A-8-1'!J34&gt;=0,'様式A-8-1'!J34*RANDBETWEEN(110,120)*0.01,'様式A-8-1'!J34*RANDBETWEEN(80,90)*0.01),'様式A-8-1'!J34+RANDBETWEEN(1,3)),0),0)&amp;"】")</f>
        <v/>
      </c>
      <c r="K34" s="414" t="str">
        <f ca="1">IF('様式A-8-1'!K34="","","【"&amp;ROUND(IFERROR(IF(ABS('様式A-8-1'!K34)&gt;=10,IF('様式A-8-1'!K34&gt;=0,'様式A-8-1'!K34*RANDBETWEEN(80,90)*0.01,'様式A-8-1'!K34*RANDBETWEEN(110,120)*0.01),'様式A-8-1'!K34-RANDBETWEEN(1,3)),0),0)&amp;"～"&amp;ROUND(IFERROR(IF(ABS('様式A-8-1'!K34)&gt;=10,IF('様式A-8-1'!K34&gt;=0,'様式A-8-1'!K34*RANDBETWEEN(110,120)*0.01,'様式A-8-1'!K34*RANDBETWEEN(80,90)*0.01),'様式A-8-1'!K34+RANDBETWEEN(1,3)),0),0)&amp;"】")</f>
        <v/>
      </c>
      <c r="L34" s="414" t="str">
        <f ca="1">IF('様式A-8-1'!L34="","","【"&amp;ROUND(IFERROR(IF(ABS('様式A-8-1'!L34)&gt;=10,IF('様式A-8-1'!L34&gt;=0,'様式A-8-1'!L34*RANDBETWEEN(80,90)*0.01,'様式A-8-1'!L34*RANDBETWEEN(110,120)*0.01),'様式A-8-1'!L34-RANDBETWEEN(1,3)),0),0)&amp;"～"&amp;ROUND(IFERROR(IF(ABS('様式A-8-1'!L34)&gt;=10,IF('様式A-8-1'!L34&gt;=0,'様式A-8-1'!L34*RANDBETWEEN(110,120)*0.01,'様式A-8-1'!L34*RANDBETWEEN(80,90)*0.01),'様式A-8-1'!L34+RANDBETWEEN(1,3)),0),0)&amp;"】")</f>
        <v/>
      </c>
      <c r="M34" s="414" t="str">
        <f ca="1">IF('様式A-8-1'!M34="","","【"&amp;ROUND(IFERROR(IF(ABS('様式A-8-1'!M34)&gt;=10,IF('様式A-8-1'!M34&gt;=0,'様式A-8-1'!M34*RANDBETWEEN(80,90)*0.01,'様式A-8-1'!M34*RANDBETWEEN(110,120)*0.01),'様式A-8-1'!M34-RANDBETWEEN(1,3)),0),0)&amp;"～"&amp;ROUND(IFERROR(IF(ABS('様式A-8-1'!M34)&gt;=10,IF('様式A-8-1'!M34&gt;=0,'様式A-8-1'!M34*RANDBETWEEN(110,120)*0.01,'様式A-8-1'!M34*RANDBETWEEN(80,90)*0.01),'様式A-8-1'!M34+RANDBETWEEN(1,3)),0),0)&amp;"】")</f>
        <v/>
      </c>
      <c r="N34" s="414" t="str">
        <f ca="1">IF('様式A-8-1'!N34="","","【"&amp;ROUND(IFERROR(IF(ABS('様式A-8-1'!N34)&gt;=10,IF('様式A-8-1'!N34&gt;=0,'様式A-8-1'!N34*RANDBETWEEN(80,90)*0.01,'様式A-8-1'!N34*RANDBETWEEN(110,120)*0.01),'様式A-8-1'!N34-RANDBETWEEN(1,3)),0),0)&amp;"～"&amp;ROUND(IFERROR(IF(ABS('様式A-8-1'!N34)&gt;=10,IF('様式A-8-1'!N34&gt;=0,'様式A-8-1'!N34*RANDBETWEEN(110,120)*0.01,'様式A-8-1'!N34*RANDBETWEEN(80,90)*0.01),'様式A-8-1'!N34+RANDBETWEEN(1,3)),0),0)&amp;"】")</f>
        <v/>
      </c>
      <c r="O34" s="414" t="str">
        <f ca="1">IF('様式A-8-1'!O34="","","【"&amp;ROUND(IFERROR(IF(ABS('様式A-8-1'!O34)&gt;=10,IF('様式A-8-1'!O34&gt;=0,'様式A-8-1'!O34*RANDBETWEEN(80,90)*0.01,'様式A-8-1'!O34*RANDBETWEEN(110,120)*0.01),'様式A-8-1'!O34-RANDBETWEEN(1,3)),0),0)&amp;"～"&amp;ROUND(IFERROR(IF(ABS('様式A-8-1'!O34)&gt;=10,IF('様式A-8-1'!O34&gt;=0,'様式A-8-1'!O34*RANDBETWEEN(110,120)*0.01,'様式A-8-1'!O34*RANDBETWEEN(80,90)*0.01),'様式A-8-1'!O34+RANDBETWEEN(1,3)),0),0)&amp;"】")</f>
        <v/>
      </c>
      <c r="P34" s="414" t="str">
        <f ca="1">IF('様式A-8-1'!P34="","","【"&amp;ROUND(IFERROR(IF(ABS('様式A-8-1'!P34)&gt;=10,IF('様式A-8-1'!P34&gt;=0,'様式A-8-1'!P34*RANDBETWEEN(80,90)*0.01,'様式A-8-1'!P34*RANDBETWEEN(110,120)*0.01),'様式A-8-1'!P34-RANDBETWEEN(1,3)),0),0)&amp;"～"&amp;ROUND(IFERROR(IF(ABS('様式A-8-1'!P34)&gt;=10,IF('様式A-8-1'!P34&gt;=0,'様式A-8-1'!P34*RANDBETWEEN(110,120)*0.01,'様式A-8-1'!P34*RANDBETWEEN(80,90)*0.01),'様式A-8-1'!P34+RANDBETWEEN(1,3)),0),0)&amp;"】")</f>
        <v/>
      </c>
      <c r="Q34" s="414" t="str">
        <f ca="1">IF('様式A-8-1'!Q34="","","【"&amp;ROUND(IFERROR(IF(ABS('様式A-8-1'!Q34)&gt;=10,IF('様式A-8-1'!Q34&gt;=0,'様式A-8-1'!Q34*RANDBETWEEN(80,90)*0.01,'様式A-8-1'!Q34*RANDBETWEEN(110,120)*0.01),'様式A-8-1'!Q34-RANDBETWEEN(1,3)),0),0)&amp;"～"&amp;ROUND(IFERROR(IF(ABS('様式A-8-1'!Q34)&gt;=10,IF('様式A-8-1'!Q34&gt;=0,'様式A-8-1'!Q34*RANDBETWEEN(110,120)*0.01,'様式A-8-1'!Q34*RANDBETWEEN(80,90)*0.01),'様式A-8-1'!Q34+RANDBETWEEN(1,3)),0),0)&amp;"】")</f>
        <v/>
      </c>
      <c r="R34" s="508" t="str">
        <f ca="1">IF('様式A-8-1'!R34="","","【"&amp;ROUND(IFERROR(IF(ABS('様式A-8-1'!R34)&gt;=10,IF('様式A-8-1'!R34&gt;=0,'様式A-8-1'!R34*RANDBETWEEN(80,90)*0.01,'様式A-8-1'!R34*RANDBETWEEN(110,120)*0.01),'様式A-8-1'!R34-RANDBETWEEN(1,3)),0),0)&amp;"～"&amp;ROUND(IFERROR(IF(ABS('様式A-8-1'!R34)&gt;=10,IF('様式A-8-1'!R34&gt;=0,'様式A-8-1'!R34*RANDBETWEEN(110,120)*0.01,'様式A-8-1'!R34*RANDBETWEEN(80,90)*0.01),'様式A-8-1'!R34+RANDBETWEEN(1,3)),0),0)&amp;"】")</f>
        <v/>
      </c>
    </row>
    <row r="35" spans="2:18" ht="30" customHeight="1">
      <c r="B35" s="498">
        <v>45658</v>
      </c>
      <c r="C35" s="414" t="str">
        <f ca="1">IF('様式A-8-1'!C35="","","【"&amp;ROUND(IFERROR(IF(ABS('様式A-8-1'!C35)&gt;=10,IF('様式A-8-1'!C35&gt;=0,'様式A-8-1'!C35*RANDBETWEEN(80,90)*0.01,'様式A-8-1'!C35*RANDBETWEEN(110,120)*0.01),'様式A-8-1'!C35-RANDBETWEEN(1,3)),0),0)&amp;"～"&amp;ROUND(IFERROR(IF(ABS('様式A-8-1'!C35)&gt;=10,IF('様式A-8-1'!C35&gt;=0,'様式A-8-1'!C35*RANDBETWEEN(110,120)*0.01,'様式A-8-1'!C35*RANDBETWEEN(80,90)*0.01),'様式A-8-1'!C35+RANDBETWEEN(1,3)),0),0)&amp;"】")</f>
        <v/>
      </c>
      <c r="D35" s="414" t="str">
        <f ca="1">IF('様式A-8-1'!D35="","","【"&amp;ROUND(IFERROR(IF(ABS('様式A-8-1'!D35)&gt;=10,IF('様式A-8-1'!D35&gt;=0,'様式A-8-1'!D35*RANDBETWEEN(80,90)*0.01,'様式A-8-1'!D35*RANDBETWEEN(110,120)*0.01),'様式A-8-1'!D35-RANDBETWEEN(1,3)),0),0)&amp;"～"&amp;ROUND(IFERROR(IF(ABS('様式A-8-1'!D35)&gt;=10,IF('様式A-8-1'!D35&gt;=0,'様式A-8-1'!D35*RANDBETWEEN(110,120)*0.01,'様式A-8-1'!D35*RANDBETWEEN(80,90)*0.01),'様式A-8-1'!D35+RANDBETWEEN(1,3)),0),0)&amp;"】")</f>
        <v/>
      </c>
      <c r="E35" s="414" t="str">
        <f ca="1">IF('様式A-8-1'!E35="","","【"&amp;ROUND(IFERROR(IF(ABS('様式A-8-1'!E35)&gt;=10,IF('様式A-8-1'!E35&gt;=0,'様式A-8-1'!E35*RANDBETWEEN(80,90)*0.01,'様式A-8-1'!E35*RANDBETWEEN(110,120)*0.01),'様式A-8-1'!E35-RANDBETWEEN(1,3)),0),0)&amp;"～"&amp;ROUND(IFERROR(IF(ABS('様式A-8-1'!E35)&gt;=10,IF('様式A-8-1'!E35&gt;=0,'様式A-8-1'!E35*RANDBETWEEN(110,120)*0.01,'様式A-8-1'!E35*RANDBETWEEN(80,90)*0.01),'様式A-8-1'!E35+RANDBETWEEN(1,3)),0),0)&amp;"】")</f>
        <v/>
      </c>
      <c r="F35" s="414" t="str">
        <f ca="1">IF('様式A-8-1'!F35="","","【"&amp;ROUND(IFERROR(IF(ABS('様式A-8-1'!F35)&gt;=10,IF('様式A-8-1'!F35&gt;=0,'様式A-8-1'!F35*RANDBETWEEN(80,90)*0.01,'様式A-8-1'!F35*RANDBETWEEN(110,120)*0.01),'様式A-8-1'!F35-RANDBETWEEN(1,3)),0),0)&amp;"～"&amp;ROUND(IFERROR(IF(ABS('様式A-8-1'!F35)&gt;=10,IF('様式A-8-1'!F35&gt;=0,'様式A-8-1'!F35*RANDBETWEEN(110,120)*0.01,'様式A-8-1'!F35*RANDBETWEEN(80,90)*0.01),'様式A-8-1'!F35+RANDBETWEEN(1,3)),0),0)&amp;"】")</f>
        <v/>
      </c>
      <c r="G35" s="414" t="str">
        <f ca="1">IF('様式A-8-1'!G35="","","【"&amp;ROUND(IFERROR(IF(ABS('様式A-8-1'!G35)&gt;=10,IF('様式A-8-1'!G35&gt;=0,'様式A-8-1'!G35*RANDBETWEEN(80,90)*0.01,'様式A-8-1'!G35*RANDBETWEEN(110,120)*0.01),'様式A-8-1'!G35-RANDBETWEEN(1,3)),0),0)&amp;"～"&amp;ROUND(IFERROR(IF(ABS('様式A-8-1'!G35)&gt;=10,IF('様式A-8-1'!G35&gt;=0,'様式A-8-1'!G35*RANDBETWEEN(110,120)*0.01,'様式A-8-1'!G35*RANDBETWEEN(80,90)*0.01),'様式A-8-1'!G35+RANDBETWEEN(1,3)),0),0)&amp;"】")</f>
        <v/>
      </c>
      <c r="H35" s="414" t="str">
        <f ca="1">IF('様式A-8-1'!H35="","","【"&amp;ROUND(IFERROR(IF(ABS('様式A-8-1'!H35)&gt;=10,IF('様式A-8-1'!H35&gt;=0,'様式A-8-1'!H35*RANDBETWEEN(80,90)*0.01,'様式A-8-1'!H35*RANDBETWEEN(110,120)*0.01),'様式A-8-1'!H35-RANDBETWEEN(1,3)),0),0)&amp;"～"&amp;ROUND(IFERROR(IF(ABS('様式A-8-1'!H35)&gt;=10,IF('様式A-8-1'!H35&gt;=0,'様式A-8-1'!H35*RANDBETWEEN(110,120)*0.01,'様式A-8-1'!H35*RANDBETWEEN(80,90)*0.01),'様式A-8-1'!H35+RANDBETWEEN(1,3)),0),0)&amp;"】")</f>
        <v/>
      </c>
      <c r="I35" s="414" t="str">
        <f ca="1">IF('様式A-8-1'!I35="","","【"&amp;ROUND(IFERROR(IF(ABS('様式A-8-1'!I35)&gt;=10,IF('様式A-8-1'!I35&gt;=0,'様式A-8-1'!I35*RANDBETWEEN(80,90)*0.01,'様式A-8-1'!I35*RANDBETWEEN(110,120)*0.01),'様式A-8-1'!I35-RANDBETWEEN(1,3)),0),0)&amp;"～"&amp;ROUND(IFERROR(IF(ABS('様式A-8-1'!I35)&gt;=10,IF('様式A-8-1'!I35&gt;=0,'様式A-8-1'!I35*RANDBETWEEN(110,120)*0.01,'様式A-8-1'!I35*RANDBETWEEN(80,90)*0.01),'様式A-8-1'!I35+RANDBETWEEN(1,3)),0),0)&amp;"】")</f>
        <v/>
      </c>
      <c r="J35" s="414" t="str">
        <f ca="1">IF('様式A-8-1'!J35="","","【"&amp;ROUND(IFERROR(IF(ABS('様式A-8-1'!J35)&gt;=10,IF('様式A-8-1'!J35&gt;=0,'様式A-8-1'!J35*RANDBETWEEN(80,90)*0.01,'様式A-8-1'!J35*RANDBETWEEN(110,120)*0.01),'様式A-8-1'!J35-RANDBETWEEN(1,3)),0),0)&amp;"～"&amp;ROUND(IFERROR(IF(ABS('様式A-8-1'!J35)&gt;=10,IF('様式A-8-1'!J35&gt;=0,'様式A-8-1'!J35*RANDBETWEEN(110,120)*0.01,'様式A-8-1'!J35*RANDBETWEEN(80,90)*0.01),'様式A-8-1'!J35+RANDBETWEEN(1,3)),0),0)&amp;"】")</f>
        <v/>
      </c>
      <c r="K35" s="414" t="str">
        <f ca="1">IF('様式A-8-1'!K35="","","【"&amp;ROUND(IFERROR(IF(ABS('様式A-8-1'!K35)&gt;=10,IF('様式A-8-1'!K35&gt;=0,'様式A-8-1'!K35*RANDBETWEEN(80,90)*0.01,'様式A-8-1'!K35*RANDBETWEEN(110,120)*0.01),'様式A-8-1'!K35-RANDBETWEEN(1,3)),0),0)&amp;"～"&amp;ROUND(IFERROR(IF(ABS('様式A-8-1'!K35)&gt;=10,IF('様式A-8-1'!K35&gt;=0,'様式A-8-1'!K35*RANDBETWEEN(110,120)*0.01,'様式A-8-1'!K35*RANDBETWEEN(80,90)*0.01),'様式A-8-1'!K35+RANDBETWEEN(1,3)),0),0)&amp;"】")</f>
        <v/>
      </c>
      <c r="L35" s="414" t="str">
        <f ca="1">IF('様式A-8-1'!L35="","","【"&amp;ROUND(IFERROR(IF(ABS('様式A-8-1'!L35)&gt;=10,IF('様式A-8-1'!L35&gt;=0,'様式A-8-1'!L35*RANDBETWEEN(80,90)*0.01,'様式A-8-1'!L35*RANDBETWEEN(110,120)*0.01),'様式A-8-1'!L35-RANDBETWEEN(1,3)),0),0)&amp;"～"&amp;ROUND(IFERROR(IF(ABS('様式A-8-1'!L35)&gt;=10,IF('様式A-8-1'!L35&gt;=0,'様式A-8-1'!L35*RANDBETWEEN(110,120)*0.01,'様式A-8-1'!L35*RANDBETWEEN(80,90)*0.01),'様式A-8-1'!L35+RANDBETWEEN(1,3)),0),0)&amp;"】")</f>
        <v/>
      </c>
      <c r="M35" s="414" t="str">
        <f ca="1">IF('様式A-8-1'!M35="","","【"&amp;ROUND(IFERROR(IF(ABS('様式A-8-1'!M35)&gt;=10,IF('様式A-8-1'!M35&gt;=0,'様式A-8-1'!M35*RANDBETWEEN(80,90)*0.01,'様式A-8-1'!M35*RANDBETWEEN(110,120)*0.01),'様式A-8-1'!M35-RANDBETWEEN(1,3)),0),0)&amp;"～"&amp;ROUND(IFERROR(IF(ABS('様式A-8-1'!M35)&gt;=10,IF('様式A-8-1'!M35&gt;=0,'様式A-8-1'!M35*RANDBETWEEN(110,120)*0.01,'様式A-8-1'!M35*RANDBETWEEN(80,90)*0.01),'様式A-8-1'!M35+RANDBETWEEN(1,3)),0),0)&amp;"】")</f>
        <v/>
      </c>
      <c r="N35" s="414" t="str">
        <f ca="1">IF('様式A-8-1'!N35="","","【"&amp;ROUND(IFERROR(IF(ABS('様式A-8-1'!N35)&gt;=10,IF('様式A-8-1'!N35&gt;=0,'様式A-8-1'!N35*RANDBETWEEN(80,90)*0.01,'様式A-8-1'!N35*RANDBETWEEN(110,120)*0.01),'様式A-8-1'!N35-RANDBETWEEN(1,3)),0),0)&amp;"～"&amp;ROUND(IFERROR(IF(ABS('様式A-8-1'!N35)&gt;=10,IF('様式A-8-1'!N35&gt;=0,'様式A-8-1'!N35*RANDBETWEEN(110,120)*0.01,'様式A-8-1'!N35*RANDBETWEEN(80,90)*0.01),'様式A-8-1'!N35+RANDBETWEEN(1,3)),0),0)&amp;"】")</f>
        <v/>
      </c>
      <c r="O35" s="414" t="str">
        <f ca="1">IF('様式A-8-1'!O35="","","【"&amp;ROUND(IFERROR(IF(ABS('様式A-8-1'!O35)&gt;=10,IF('様式A-8-1'!O35&gt;=0,'様式A-8-1'!O35*RANDBETWEEN(80,90)*0.01,'様式A-8-1'!O35*RANDBETWEEN(110,120)*0.01),'様式A-8-1'!O35-RANDBETWEEN(1,3)),0),0)&amp;"～"&amp;ROUND(IFERROR(IF(ABS('様式A-8-1'!O35)&gt;=10,IF('様式A-8-1'!O35&gt;=0,'様式A-8-1'!O35*RANDBETWEEN(110,120)*0.01,'様式A-8-1'!O35*RANDBETWEEN(80,90)*0.01),'様式A-8-1'!O35+RANDBETWEEN(1,3)),0),0)&amp;"】")</f>
        <v/>
      </c>
      <c r="P35" s="414" t="str">
        <f ca="1">IF('様式A-8-1'!P35="","","【"&amp;ROUND(IFERROR(IF(ABS('様式A-8-1'!P35)&gt;=10,IF('様式A-8-1'!P35&gt;=0,'様式A-8-1'!P35*RANDBETWEEN(80,90)*0.01,'様式A-8-1'!P35*RANDBETWEEN(110,120)*0.01),'様式A-8-1'!P35-RANDBETWEEN(1,3)),0),0)&amp;"～"&amp;ROUND(IFERROR(IF(ABS('様式A-8-1'!P35)&gt;=10,IF('様式A-8-1'!P35&gt;=0,'様式A-8-1'!P35*RANDBETWEEN(110,120)*0.01,'様式A-8-1'!P35*RANDBETWEEN(80,90)*0.01),'様式A-8-1'!P35+RANDBETWEEN(1,3)),0),0)&amp;"】")</f>
        <v/>
      </c>
      <c r="Q35" s="414" t="str">
        <f ca="1">IF('様式A-8-1'!Q35="","","【"&amp;ROUND(IFERROR(IF(ABS('様式A-8-1'!Q35)&gt;=10,IF('様式A-8-1'!Q35&gt;=0,'様式A-8-1'!Q35*RANDBETWEEN(80,90)*0.01,'様式A-8-1'!Q35*RANDBETWEEN(110,120)*0.01),'様式A-8-1'!Q35-RANDBETWEEN(1,3)),0),0)&amp;"～"&amp;ROUND(IFERROR(IF(ABS('様式A-8-1'!Q35)&gt;=10,IF('様式A-8-1'!Q35&gt;=0,'様式A-8-1'!Q35*RANDBETWEEN(110,120)*0.01,'様式A-8-1'!Q35*RANDBETWEEN(80,90)*0.01),'様式A-8-1'!Q35+RANDBETWEEN(1,3)),0),0)&amp;"】")</f>
        <v/>
      </c>
      <c r="R35" s="508" t="str">
        <f ca="1">IF('様式A-8-1'!R35="","","【"&amp;ROUND(IFERROR(IF(ABS('様式A-8-1'!R35)&gt;=10,IF('様式A-8-1'!R35&gt;=0,'様式A-8-1'!R35*RANDBETWEEN(80,90)*0.01,'様式A-8-1'!R35*RANDBETWEEN(110,120)*0.01),'様式A-8-1'!R35-RANDBETWEEN(1,3)),0),0)&amp;"～"&amp;ROUND(IFERROR(IF(ABS('様式A-8-1'!R35)&gt;=10,IF('様式A-8-1'!R35&gt;=0,'様式A-8-1'!R35*RANDBETWEEN(110,120)*0.01,'様式A-8-1'!R35*RANDBETWEEN(80,90)*0.01),'様式A-8-1'!R35+RANDBETWEEN(1,3)),0),0)&amp;"】")</f>
        <v/>
      </c>
    </row>
    <row r="36" spans="2:18" ht="30" customHeight="1">
      <c r="B36" s="498">
        <v>45689</v>
      </c>
      <c r="C36" s="414" t="str">
        <f ca="1">IF('様式A-8-1'!C36="","","【"&amp;ROUND(IFERROR(IF(ABS('様式A-8-1'!C36)&gt;=10,IF('様式A-8-1'!C36&gt;=0,'様式A-8-1'!C36*RANDBETWEEN(80,90)*0.01,'様式A-8-1'!C36*RANDBETWEEN(110,120)*0.01),'様式A-8-1'!C36-RANDBETWEEN(1,3)),0),0)&amp;"～"&amp;ROUND(IFERROR(IF(ABS('様式A-8-1'!C36)&gt;=10,IF('様式A-8-1'!C36&gt;=0,'様式A-8-1'!C36*RANDBETWEEN(110,120)*0.01,'様式A-8-1'!C36*RANDBETWEEN(80,90)*0.01),'様式A-8-1'!C36+RANDBETWEEN(1,3)),0),0)&amp;"】")</f>
        <v/>
      </c>
      <c r="D36" s="414" t="str">
        <f ca="1">IF('様式A-8-1'!D36="","","【"&amp;ROUND(IFERROR(IF(ABS('様式A-8-1'!D36)&gt;=10,IF('様式A-8-1'!D36&gt;=0,'様式A-8-1'!D36*RANDBETWEEN(80,90)*0.01,'様式A-8-1'!D36*RANDBETWEEN(110,120)*0.01),'様式A-8-1'!D36-RANDBETWEEN(1,3)),0),0)&amp;"～"&amp;ROUND(IFERROR(IF(ABS('様式A-8-1'!D36)&gt;=10,IF('様式A-8-1'!D36&gt;=0,'様式A-8-1'!D36*RANDBETWEEN(110,120)*0.01,'様式A-8-1'!D36*RANDBETWEEN(80,90)*0.01),'様式A-8-1'!D36+RANDBETWEEN(1,3)),0),0)&amp;"】")</f>
        <v/>
      </c>
      <c r="E36" s="414" t="str">
        <f ca="1">IF('様式A-8-1'!E36="","","【"&amp;ROUND(IFERROR(IF(ABS('様式A-8-1'!E36)&gt;=10,IF('様式A-8-1'!E36&gt;=0,'様式A-8-1'!E36*RANDBETWEEN(80,90)*0.01,'様式A-8-1'!E36*RANDBETWEEN(110,120)*0.01),'様式A-8-1'!E36-RANDBETWEEN(1,3)),0),0)&amp;"～"&amp;ROUND(IFERROR(IF(ABS('様式A-8-1'!E36)&gt;=10,IF('様式A-8-1'!E36&gt;=0,'様式A-8-1'!E36*RANDBETWEEN(110,120)*0.01,'様式A-8-1'!E36*RANDBETWEEN(80,90)*0.01),'様式A-8-1'!E36+RANDBETWEEN(1,3)),0),0)&amp;"】")</f>
        <v/>
      </c>
      <c r="F36" s="414" t="str">
        <f ca="1">IF('様式A-8-1'!F36="","","【"&amp;ROUND(IFERROR(IF(ABS('様式A-8-1'!F36)&gt;=10,IF('様式A-8-1'!F36&gt;=0,'様式A-8-1'!F36*RANDBETWEEN(80,90)*0.01,'様式A-8-1'!F36*RANDBETWEEN(110,120)*0.01),'様式A-8-1'!F36-RANDBETWEEN(1,3)),0),0)&amp;"～"&amp;ROUND(IFERROR(IF(ABS('様式A-8-1'!F36)&gt;=10,IF('様式A-8-1'!F36&gt;=0,'様式A-8-1'!F36*RANDBETWEEN(110,120)*0.01,'様式A-8-1'!F36*RANDBETWEEN(80,90)*0.01),'様式A-8-1'!F36+RANDBETWEEN(1,3)),0),0)&amp;"】")</f>
        <v/>
      </c>
      <c r="G36" s="414" t="str">
        <f ca="1">IF('様式A-8-1'!G36="","","【"&amp;ROUND(IFERROR(IF(ABS('様式A-8-1'!G36)&gt;=10,IF('様式A-8-1'!G36&gt;=0,'様式A-8-1'!G36*RANDBETWEEN(80,90)*0.01,'様式A-8-1'!G36*RANDBETWEEN(110,120)*0.01),'様式A-8-1'!G36-RANDBETWEEN(1,3)),0),0)&amp;"～"&amp;ROUND(IFERROR(IF(ABS('様式A-8-1'!G36)&gt;=10,IF('様式A-8-1'!G36&gt;=0,'様式A-8-1'!G36*RANDBETWEEN(110,120)*0.01,'様式A-8-1'!G36*RANDBETWEEN(80,90)*0.01),'様式A-8-1'!G36+RANDBETWEEN(1,3)),0),0)&amp;"】")</f>
        <v/>
      </c>
      <c r="H36" s="414" t="str">
        <f ca="1">IF('様式A-8-1'!H36="","","【"&amp;ROUND(IFERROR(IF(ABS('様式A-8-1'!H36)&gt;=10,IF('様式A-8-1'!H36&gt;=0,'様式A-8-1'!H36*RANDBETWEEN(80,90)*0.01,'様式A-8-1'!H36*RANDBETWEEN(110,120)*0.01),'様式A-8-1'!H36-RANDBETWEEN(1,3)),0),0)&amp;"～"&amp;ROUND(IFERROR(IF(ABS('様式A-8-1'!H36)&gt;=10,IF('様式A-8-1'!H36&gt;=0,'様式A-8-1'!H36*RANDBETWEEN(110,120)*0.01,'様式A-8-1'!H36*RANDBETWEEN(80,90)*0.01),'様式A-8-1'!H36+RANDBETWEEN(1,3)),0),0)&amp;"】")</f>
        <v/>
      </c>
      <c r="I36" s="414" t="str">
        <f ca="1">IF('様式A-8-1'!I36="","","【"&amp;ROUND(IFERROR(IF(ABS('様式A-8-1'!I36)&gt;=10,IF('様式A-8-1'!I36&gt;=0,'様式A-8-1'!I36*RANDBETWEEN(80,90)*0.01,'様式A-8-1'!I36*RANDBETWEEN(110,120)*0.01),'様式A-8-1'!I36-RANDBETWEEN(1,3)),0),0)&amp;"～"&amp;ROUND(IFERROR(IF(ABS('様式A-8-1'!I36)&gt;=10,IF('様式A-8-1'!I36&gt;=0,'様式A-8-1'!I36*RANDBETWEEN(110,120)*0.01,'様式A-8-1'!I36*RANDBETWEEN(80,90)*0.01),'様式A-8-1'!I36+RANDBETWEEN(1,3)),0),0)&amp;"】")</f>
        <v/>
      </c>
      <c r="J36" s="414" t="str">
        <f ca="1">IF('様式A-8-1'!J36="","","【"&amp;ROUND(IFERROR(IF(ABS('様式A-8-1'!J36)&gt;=10,IF('様式A-8-1'!J36&gt;=0,'様式A-8-1'!J36*RANDBETWEEN(80,90)*0.01,'様式A-8-1'!J36*RANDBETWEEN(110,120)*0.01),'様式A-8-1'!J36-RANDBETWEEN(1,3)),0),0)&amp;"～"&amp;ROUND(IFERROR(IF(ABS('様式A-8-1'!J36)&gt;=10,IF('様式A-8-1'!J36&gt;=0,'様式A-8-1'!J36*RANDBETWEEN(110,120)*0.01,'様式A-8-1'!J36*RANDBETWEEN(80,90)*0.01),'様式A-8-1'!J36+RANDBETWEEN(1,3)),0),0)&amp;"】")</f>
        <v/>
      </c>
      <c r="K36" s="414" t="str">
        <f ca="1">IF('様式A-8-1'!K36="","","【"&amp;ROUND(IFERROR(IF(ABS('様式A-8-1'!K36)&gt;=10,IF('様式A-8-1'!K36&gt;=0,'様式A-8-1'!K36*RANDBETWEEN(80,90)*0.01,'様式A-8-1'!K36*RANDBETWEEN(110,120)*0.01),'様式A-8-1'!K36-RANDBETWEEN(1,3)),0),0)&amp;"～"&amp;ROUND(IFERROR(IF(ABS('様式A-8-1'!K36)&gt;=10,IF('様式A-8-1'!K36&gt;=0,'様式A-8-1'!K36*RANDBETWEEN(110,120)*0.01,'様式A-8-1'!K36*RANDBETWEEN(80,90)*0.01),'様式A-8-1'!K36+RANDBETWEEN(1,3)),0),0)&amp;"】")</f>
        <v/>
      </c>
      <c r="L36" s="414" t="str">
        <f ca="1">IF('様式A-8-1'!L36="","","【"&amp;ROUND(IFERROR(IF(ABS('様式A-8-1'!L36)&gt;=10,IF('様式A-8-1'!L36&gt;=0,'様式A-8-1'!L36*RANDBETWEEN(80,90)*0.01,'様式A-8-1'!L36*RANDBETWEEN(110,120)*0.01),'様式A-8-1'!L36-RANDBETWEEN(1,3)),0),0)&amp;"～"&amp;ROUND(IFERROR(IF(ABS('様式A-8-1'!L36)&gt;=10,IF('様式A-8-1'!L36&gt;=0,'様式A-8-1'!L36*RANDBETWEEN(110,120)*0.01,'様式A-8-1'!L36*RANDBETWEEN(80,90)*0.01),'様式A-8-1'!L36+RANDBETWEEN(1,3)),0),0)&amp;"】")</f>
        <v/>
      </c>
      <c r="M36" s="414" t="str">
        <f ca="1">IF('様式A-8-1'!M36="","","【"&amp;ROUND(IFERROR(IF(ABS('様式A-8-1'!M36)&gt;=10,IF('様式A-8-1'!M36&gt;=0,'様式A-8-1'!M36*RANDBETWEEN(80,90)*0.01,'様式A-8-1'!M36*RANDBETWEEN(110,120)*0.01),'様式A-8-1'!M36-RANDBETWEEN(1,3)),0),0)&amp;"～"&amp;ROUND(IFERROR(IF(ABS('様式A-8-1'!M36)&gt;=10,IF('様式A-8-1'!M36&gt;=0,'様式A-8-1'!M36*RANDBETWEEN(110,120)*0.01,'様式A-8-1'!M36*RANDBETWEEN(80,90)*0.01),'様式A-8-1'!M36+RANDBETWEEN(1,3)),0),0)&amp;"】")</f>
        <v/>
      </c>
      <c r="N36" s="414" t="str">
        <f ca="1">IF('様式A-8-1'!N36="","","【"&amp;ROUND(IFERROR(IF(ABS('様式A-8-1'!N36)&gt;=10,IF('様式A-8-1'!N36&gt;=0,'様式A-8-1'!N36*RANDBETWEEN(80,90)*0.01,'様式A-8-1'!N36*RANDBETWEEN(110,120)*0.01),'様式A-8-1'!N36-RANDBETWEEN(1,3)),0),0)&amp;"～"&amp;ROUND(IFERROR(IF(ABS('様式A-8-1'!N36)&gt;=10,IF('様式A-8-1'!N36&gt;=0,'様式A-8-1'!N36*RANDBETWEEN(110,120)*0.01,'様式A-8-1'!N36*RANDBETWEEN(80,90)*0.01),'様式A-8-1'!N36+RANDBETWEEN(1,3)),0),0)&amp;"】")</f>
        <v/>
      </c>
      <c r="O36" s="414" t="str">
        <f ca="1">IF('様式A-8-1'!O36="","","【"&amp;ROUND(IFERROR(IF(ABS('様式A-8-1'!O36)&gt;=10,IF('様式A-8-1'!O36&gt;=0,'様式A-8-1'!O36*RANDBETWEEN(80,90)*0.01,'様式A-8-1'!O36*RANDBETWEEN(110,120)*0.01),'様式A-8-1'!O36-RANDBETWEEN(1,3)),0),0)&amp;"～"&amp;ROUND(IFERROR(IF(ABS('様式A-8-1'!O36)&gt;=10,IF('様式A-8-1'!O36&gt;=0,'様式A-8-1'!O36*RANDBETWEEN(110,120)*0.01,'様式A-8-1'!O36*RANDBETWEEN(80,90)*0.01),'様式A-8-1'!O36+RANDBETWEEN(1,3)),0),0)&amp;"】")</f>
        <v/>
      </c>
      <c r="P36" s="414" t="str">
        <f ca="1">IF('様式A-8-1'!P36="","","【"&amp;ROUND(IFERROR(IF(ABS('様式A-8-1'!P36)&gt;=10,IF('様式A-8-1'!P36&gt;=0,'様式A-8-1'!P36*RANDBETWEEN(80,90)*0.01,'様式A-8-1'!P36*RANDBETWEEN(110,120)*0.01),'様式A-8-1'!P36-RANDBETWEEN(1,3)),0),0)&amp;"～"&amp;ROUND(IFERROR(IF(ABS('様式A-8-1'!P36)&gt;=10,IF('様式A-8-1'!P36&gt;=0,'様式A-8-1'!P36*RANDBETWEEN(110,120)*0.01,'様式A-8-1'!P36*RANDBETWEEN(80,90)*0.01),'様式A-8-1'!P36+RANDBETWEEN(1,3)),0),0)&amp;"】")</f>
        <v/>
      </c>
      <c r="Q36" s="414" t="str">
        <f ca="1">IF('様式A-8-1'!Q36="","","【"&amp;ROUND(IFERROR(IF(ABS('様式A-8-1'!Q36)&gt;=10,IF('様式A-8-1'!Q36&gt;=0,'様式A-8-1'!Q36*RANDBETWEEN(80,90)*0.01,'様式A-8-1'!Q36*RANDBETWEEN(110,120)*0.01),'様式A-8-1'!Q36-RANDBETWEEN(1,3)),0),0)&amp;"～"&amp;ROUND(IFERROR(IF(ABS('様式A-8-1'!Q36)&gt;=10,IF('様式A-8-1'!Q36&gt;=0,'様式A-8-1'!Q36*RANDBETWEEN(110,120)*0.01,'様式A-8-1'!Q36*RANDBETWEEN(80,90)*0.01),'様式A-8-1'!Q36+RANDBETWEEN(1,3)),0),0)&amp;"】")</f>
        <v/>
      </c>
      <c r="R36" s="508" t="str">
        <f ca="1">IF('様式A-8-1'!R36="","","【"&amp;ROUND(IFERROR(IF(ABS('様式A-8-1'!R36)&gt;=10,IF('様式A-8-1'!R36&gt;=0,'様式A-8-1'!R36*RANDBETWEEN(80,90)*0.01,'様式A-8-1'!R36*RANDBETWEEN(110,120)*0.01),'様式A-8-1'!R36-RANDBETWEEN(1,3)),0),0)&amp;"～"&amp;ROUND(IFERROR(IF(ABS('様式A-8-1'!R36)&gt;=10,IF('様式A-8-1'!R36&gt;=0,'様式A-8-1'!R36*RANDBETWEEN(110,120)*0.01,'様式A-8-1'!R36*RANDBETWEEN(80,90)*0.01),'様式A-8-1'!R36+RANDBETWEEN(1,3)),0),0)&amp;"】")</f>
        <v/>
      </c>
    </row>
    <row r="37" spans="2:18" ht="30" customHeight="1" thickBot="1">
      <c r="B37" s="498">
        <v>45717</v>
      </c>
      <c r="C37" s="414" t="str">
        <f ca="1">IF('様式A-8-1'!C37="","","【"&amp;ROUND(IFERROR(IF(ABS('様式A-8-1'!C37)&gt;=10,IF('様式A-8-1'!C37&gt;=0,'様式A-8-1'!C37*RANDBETWEEN(80,90)*0.01,'様式A-8-1'!C37*RANDBETWEEN(110,120)*0.01),'様式A-8-1'!C37-RANDBETWEEN(1,3)),0),0)&amp;"～"&amp;ROUND(IFERROR(IF(ABS('様式A-8-1'!C37)&gt;=10,IF('様式A-8-1'!C37&gt;=0,'様式A-8-1'!C37*RANDBETWEEN(110,120)*0.01,'様式A-8-1'!C37*RANDBETWEEN(80,90)*0.01),'様式A-8-1'!C37+RANDBETWEEN(1,3)),0),0)&amp;"】")</f>
        <v/>
      </c>
      <c r="D37" s="414" t="str">
        <f ca="1">IF('様式A-8-1'!D37="","","【"&amp;ROUND(IFERROR(IF(ABS('様式A-8-1'!D37)&gt;=10,IF('様式A-8-1'!D37&gt;=0,'様式A-8-1'!D37*RANDBETWEEN(80,90)*0.01,'様式A-8-1'!D37*RANDBETWEEN(110,120)*0.01),'様式A-8-1'!D37-RANDBETWEEN(1,3)),0),0)&amp;"～"&amp;ROUND(IFERROR(IF(ABS('様式A-8-1'!D37)&gt;=10,IF('様式A-8-1'!D37&gt;=0,'様式A-8-1'!D37*RANDBETWEEN(110,120)*0.01,'様式A-8-1'!D37*RANDBETWEEN(80,90)*0.01),'様式A-8-1'!D37+RANDBETWEEN(1,3)),0),0)&amp;"】")</f>
        <v/>
      </c>
      <c r="E37" s="414" t="str">
        <f ca="1">IF('様式A-8-1'!E37="","","【"&amp;ROUND(IFERROR(IF(ABS('様式A-8-1'!E37)&gt;=10,IF('様式A-8-1'!E37&gt;=0,'様式A-8-1'!E37*RANDBETWEEN(80,90)*0.01,'様式A-8-1'!E37*RANDBETWEEN(110,120)*0.01),'様式A-8-1'!E37-RANDBETWEEN(1,3)),0),0)&amp;"～"&amp;ROUND(IFERROR(IF(ABS('様式A-8-1'!E37)&gt;=10,IF('様式A-8-1'!E37&gt;=0,'様式A-8-1'!E37*RANDBETWEEN(110,120)*0.01,'様式A-8-1'!E37*RANDBETWEEN(80,90)*0.01),'様式A-8-1'!E37+RANDBETWEEN(1,3)),0),0)&amp;"】")</f>
        <v/>
      </c>
      <c r="F37" s="414" t="str">
        <f ca="1">IF('様式A-8-1'!F37="","","【"&amp;ROUND(IFERROR(IF(ABS('様式A-8-1'!F37)&gt;=10,IF('様式A-8-1'!F37&gt;=0,'様式A-8-1'!F37*RANDBETWEEN(80,90)*0.01,'様式A-8-1'!F37*RANDBETWEEN(110,120)*0.01),'様式A-8-1'!F37-RANDBETWEEN(1,3)),0),0)&amp;"～"&amp;ROUND(IFERROR(IF(ABS('様式A-8-1'!F37)&gt;=10,IF('様式A-8-1'!F37&gt;=0,'様式A-8-1'!F37*RANDBETWEEN(110,120)*0.01,'様式A-8-1'!F37*RANDBETWEEN(80,90)*0.01),'様式A-8-1'!F37+RANDBETWEEN(1,3)),0),0)&amp;"】")</f>
        <v/>
      </c>
      <c r="G37" s="414" t="str">
        <f ca="1">IF('様式A-8-1'!G37="","","【"&amp;ROUND(IFERROR(IF(ABS('様式A-8-1'!G37)&gt;=10,IF('様式A-8-1'!G37&gt;=0,'様式A-8-1'!G37*RANDBETWEEN(80,90)*0.01,'様式A-8-1'!G37*RANDBETWEEN(110,120)*0.01),'様式A-8-1'!G37-RANDBETWEEN(1,3)),0),0)&amp;"～"&amp;ROUND(IFERROR(IF(ABS('様式A-8-1'!G37)&gt;=10,IF('様式A-8-1'!G37&gt;=0,'様式A-8-1'!G37*RANDBETWEEN(110,120)*0.01,'様式A-8-1'!G37*RANDBETWEEN(80,90)*0.01),'様式A-8-1'!G37+RANDBETWEEN(1,3)),0),0)&amp;"】")</f>
        <v/>
      </c>
      <c r="H37" s="414" t="str">
        <f ca="1">IF('様式A-8-1'!H37="","","【"&amp;ROUND(IFERROR(IF(ABS('様式A-8-1'!H37)&gt;=10,IF('様式A-8-1'!H37&gt;=0,'様式A-8-1'!H37*RANDBETWEEN(80,90)*0.01,'様式A-8-1'!H37*RANDBETWEEN(110,120)*0.01),'様式A-8-1'!H37-RANDBETWEEN(1,3)),0),0)&amp;"～"&amp;ROUND(IFERROR(IF(ABS('様式A-8-1'!H37)&gt;=10,IF('様式A-8-1'!H37&gt;=0,'様式A-8-1'!H37*RANDBETWEEN(110,120)*0.01,'様式A-8-1'!H37*RANDBETWEEN(80,90)*0.01),'様式A-8-1'!H37+RANDBETWEEN(1,3)),0),0)&amp;"】")</f>
        <v/>
      </c>
      <c r="I37" s="414" t="str">
        <f ca="1">IF('様式A-8-1'!I37="","","【"&amp;ROUND(IFERROR(IF(ABS('様式A-8-1'!I37)&gt;=10,IF('様式A-8-1'!I37&gt;=0,'様式A-8-1'!I37*RANDBETWEEN(80,90)*0.01,'様式A-8-1'!I37*RANDBETWEEN(110,120)*0.01),'様式A-8-1'!I37-RANDBETWEEN(1,3)),0),0)&amp;"～"&amp;ROUND(IFERROR(IF(ABS('様式A-8-1'!I37)&gt;=10,IF('様式A-8-1'!I37&gt;=0,'様式A-8-1'!I37*RANDBETWEEN(110,120)*0.01,'様式A-8-1'!I37*RANDBETWEEN(80,90)*0.01),'様式A-8-1'!I37+RANDBETWEEN(1,3)),0),0)&amp;"】")</f>
        <v/>
      </c>
      <c r="J37" s="414" t="str">
        <f ca="1">IF('様式A-8-1'!J37="","","【"&amp;ROUND(IFERROR(IF(ABS('様式A-8-1'!J37)&gt;=10,IF('様式A-8-1'!J37&gt;=0,'様式A-8-1'!J37*RANDBETWEEN(80,90)*0.01,'様式A-8-1'!J37*RANDBETWEEN(110,120)*0.01),'様式A-8-1'!J37-RANDBETWEEN(1,3)),0),0)&amp;"～"&amp;ROUND(IFERROR(IF(ABS('様式A-8-1'!J37)&gt;=10,IF('様式A-8-1'!J37&gt;=0,'様式A-8-1'!J37*RANDBETWEEN(110,120)*0.01,'様式A-8-1'!J37*RANDBETWEEN(80,90)*0.01),'様式A-8-1'!J37+RANDBETWEEN(1,3)),0),0)&amp;"】")</f>
        <v/>
      </c>
      <c r="K37" s="414" t="str">
        <f ca="1">IF('様式A-8-1'!K37="","","【"&amp;ROUND(IFERROR(IF(ABS('様式A-8-1'!K37)&gt;=10,IF('様式A-8-1'!K37&gt;=0,'様式A-8-1'!K37*RANDBETWEEN(80,90)*0.01,'様式A-8-1'!K37*RANDBETWEEN(110,120)*0.01),'様式A-8-1'!K37-RANDBETWEEN(1,3)),0),0)&amp;"～"&amp;ROUND(IFERROR(IF(ABS('様式A-8-1'!K37)&gt;=10,IF('様式A-8-1'!K37&gt;=0,'様式A-8-1'!K37*RANDBETWEEN(110,120)*0.01,'様式A-8-1'!K37*RANDBETWEEN(80,90)*0.01),'様式A-8-1'!K37+RANDBETWEEN(1,3)),0),0)&amp;"】")</f>
        <v/>
      </c>
      <c r="L37" s="414" t="str">
        <f ca="1">IF('様式A-8-1'!L37="","","【"&amp;ROUND(IFERROR(IF(ABS('様式A-8-1'!L37)&gt;=10,IF('様式A-8-1'!L37&gt;=0,'様式A-8-1'!L37*RANDBETWEEN(80,90)*0.01,'様式A-8-1'!L37*RANDBETWEEN(110,120)*0.01),'様式A-8-1'!L37-RANDBETWEEN(1,3)),0),0)&amp;"～"&amp;ROUND(IFERROR(IF(ABS('様式A-8-1'!L37)&gt;=10,IF('様式A-8-1'!L37&gt;=0,'様式A-8-1'!L37*RANDBETWEEN(110,120)*0.01,'様式A-8-1'!L37*RANDBETWEEN(80,90)*0.01),'様式A-8-1'!L37+RANDBETWEEN(1,3)),0),0)&amp;"】")</f>
        <v/>
      </c>
      <c r="M37" s="414" t="str">
        <f ca="1">IF('様式A-8-1'!M37="","","【"&amp;ROUND(IFERROR(IF(ABS('様式A-8-1'!M37)&gt;=10,IF('様式A-8-1'!M37&gt;=0,'様式A-8-1'!M37*RANDBETWEEN(80,90)*0.01,'様式A-8-1'!M37*RANDBETWEEN(110,120)*0.01),'様式A-8-1'!M37-RANDBETWEEN(1,3)),0),0)&amp;"～"&amp;ROUND(IFERROR(IF(ABS('様式A-8-1'!M37)&gt;=10,IF('様式A-8-1'!M37&gt;=0,'様式A-8-1'!M37*RANDBETWEEN(110,120)*0.01,'様式A-8-1'!M37*RANDBETWEEN(80,90)*0.01),'様式A-8-1'!M37+RANDBETWEEN(1,3)),0),0)&amp;"】")</f>
        <v/>
      </c>
      <c r="N37" s="414" t="str">
        <f ca="1">IF('様式A-8-1'!N37="","","【"&amp;ROUND(IFERROR(IF(ABS('様式A-8-1'!N37)&gt;=10,IF('様式A-8-1'!N37&gt;=0,'様式A-8-1'!N37*RANDBETWEEN(80,90)*0.01,'様式A-8-1'!N37*RANDBETWEEN(110,120)*0.01),'様式A-8-1'!N37-RANDBETWEEN(1,3)),0),0)&amp;"～"&amp;ROUND(IFERROR(IF(ABS('様式A-8-1'!N37)&gt;=10,IF('様式A-8-1'!N37&gt;=0,'様式A-8-1'!N37*RANDBETWEEN(110,120)*0.01,'様式A-8-1'!N37*RANDBETWEEN(80,90)*0.01),'様式A-8-1'!N37+RANDBETWEEN(1,3)),0),0)&amp;"】")</f>
        <v/>
      </c>
      <c r="O37" s="414" t="str">
        <f ca="1">IF('様式A-8-1'!O37="","","【"&amp;ROUND(IFERROR(IF(ABS('様式A-8-1'!O37)&gt;=10,IF('様式A-8-1'!O37&gt;=0,'様式A-8-1'!O37*RANDBETWEEN(80,90)*0.01,'様式A-8-1'!O37*RANDBETWEEN(110,120)*0.01),'様式A-8-1'!O37-RANDBETWEEN(1,3)),0),0)&amp;"～"&amp;ROUND(IFERROR(IF(ABS('様式A-8-1'!O37)&gt;=10,IF('様式A-8-1'!O37&gt;=0,'様式A-8-1'!O37*RANDBETWEEN(110,120)*0.01,'様式A-8-1'!O37*RANDBETWEEN(80,90)*0.01),'様式A-8-1'!O37+RANDBETWEEN(1,3)),0),0)&amp;"】")</f>
        <v/>
      </c>
      <c r="P37" s="414" t="str">
        <f ca="1">IF('様式A-8-1'!P37="","","【"&amp;ROUND(IFERROR(IF(ABS('様式A-8-1'!P37)&gt;=10,IF('様式A-8-1'!P37&gt;=0,'様式A-8-1'!P37*RANDBETWEEN(80,90)*0.01,'様式A-8-1'!P37*RANDBETWEEN(110,120)*0.01),'様式A-8-1'!P37-RANDBETWEEN(1,3)),0),0)&amp;"～"&amp;ROUND(IFERROR(IF(ABS('様式A-8-1'!P37)&gt;=10,IF('様式A-8-1'!P37&gt;=0,'様式A-8-1'!P37*RANDBETWEEN(110,120)*0.01,'様式A-8-1'!P37*RANDBETWEEN(80,90)*0.01),'様式A-8-1'!P37+RANDBETWEEN(1,3)),0),0)&amp;"】")</f>
        <v/>
      </c>
      <c r="Q37" s="414" t="str">
        <f ca="1">IF('様式A-8-1'!Q37="","","【"&amp;ROUND(IFERROR(IF(ABS('様式A-8-1'!Q37)&gt;=10,IF('様式A-8-1'!Q37&gt;=0,'様式A-8-1'!Q37*RANDBETWEEN(80,90)*0.01,'様式A-8-1'!Q37*RANDBETWEEN(110,120)*0.01),'様式A-8-1'!Q37-RANDBETWEEN(1,3)),0),0)&amp;"～"&amp;ROUND(IFERROR(IF(ABS('様式A-8-1'!Q37)&gt;=10,IF('様式A-8-1'!Q37&gt;=0,'様式A-8-1'!Q37*RANDBETWEEN(110,120)*0.01,'様式A-8-1'!Q37*RANDBETWEEN(80,90)*0.01),'様式A-8-1'!Q37+RANDBETWEEN(1,3)),0),0)&amp;"】")</f>
        <v/>
      </c>
      <c r="R37" s="508" t="str">
        <f ca="1">IF('様式A-8-1'!R37="","","【"&amp;ROUND(IFERROR(IF(ABS('様式A-8-1'!R37)&gt;=10,IF('様式A-8-1'!R37&gt;=0,'様式A-8-1'!R37*RANDBETWEEN(80,90)*0.01,'様式A-8-1'!R37*RANDBETWEEN(110,120)*0.01),'様式A-8-1'!R37-RANDBETWEEN(1,3)),0),0)&amp;"～"&amp;ROUND(IFERROR(IF(ABS('様式A-8-1'!R37)&gt;=10,IF('様式A-8-1'!R37&gt;=0,'様式A-8-1'!R37*RANDBETWEEN(110,120)*0.01,'様式A-8-1'!R37*RANDBETWEEN(80,90)*0.01),'様式A-8-1'!R37+RANDBETWEEN(1,3)),0),0)&amp;"】")</f>
        <v/>
      </c>
    </row>
    <row r="38" spans="2:18" ht="30" customHeight="1" thickTop="1" thickBot="1">
      <c r="B38" s="386" t="s">
        <v>402</v>
      </c>
      <c r="C38" s="514" t="str">
        <f ca="1">IF('様式A-8-1'!C38="","","【"&amp;ROUND(IFERROR(IF(ABS('様式A-8-1'!C38)&gt;=10,IF('様式A-8-1'!C38&gt;=0,'様式A-8-1'!C38*RANDBETWEEN(80,90)*0.01,'様式A-8-1'!C38*RANDBETWEEN(110,120)*0.01),'様式A-8-1'!C38-RANDBETWEEN(1,3)),0),0)&amp;"～"&amp;ROUND(IFERROR(IF(ABS('様式A-8-1'!C38)&gt;=10,IF('様式A-8-1'!C38&gt;=0,'様式A-8-1'!C38*RANDBETWEEN(110,120)*0.01,'様式A-8-1'!C38*RANDBETWEEN(80,90)*0.01),'様式A-8-1'!C38+RANDBETWEEN(1,3)),0),0)&amp;"】")</f>
        <v/>
      </c>
      <c r="D38" s="509" t="str">
        <f ca="1">IF('様式A-8-1'!D38="","","【"&amp;ROUND(IFERROR(IF(ABS('様式A-8-1'!D38)&gt;=10,IF('様式A-8-1'!D38&gt;=0,'様式A-8-1'!D38*RANDBETWEEN(80,90)*0.01,'様式A-8-1'!D38*RANDBETWEEN(110,120)*0.01),'様式A-8-1'!D38-RANDBETWEEN(1,3)),0),0)&amp;"～"&amp;ROUND(IFERROR(IF(ABS('様式A-8-1'!D38)&gt;=10,IF('様式A-8-1'!D38&gt;=0,'様式A-8-1'!D38*RANDBETWEEN(110,120)*0.01,'様式A-8-1'!D38*RANDBETWEEN(80,90)*0.01),'様式A-8-1'!D38+RANDBETWEEN(1,3)),0),0)&amp;"】")</f>
        <v/>
      </c>
      <c r="E38" s="509" t="str">
        <f ca="1">IF('様式A-8-1'!E38="","","【"&amp;ROUND(IFERROR(IF(ABS('様式A-8-1'!E38)&gt;=10,IF('様式A-8-1'!E38&gt;=0,'様式A-8-1'!E38*RANDBETWEEN(80,90)*0.01,'様式A-8-1'!E38*RANDBETWEEN(110,120)*0.01),'様式A-8-1'!E38-RANDBETWEEN(1,3)),0),0)&amp;"～"&amp;ROUND(IFERROR(IF(ABS('様式A-8-1'!E38)&gt;=10,IF('様式A-8-1'!E38&gt;=0,'様式A-8-1'!E38*RANDBETWEEN(110,120)*0.01,'様式A-8-1'!E38*RANDBETWEEN(80,90)*0.01),'様式A-8-1'!E38+RANDBETWEEN(1,3)),0),0)&amp;"】")</f>
        <v/>
      </c>
      <c r="F38" s="509" t="str">
        <f ca="1">IF('様式A-8-1'!F38="","","【"&amp;ROUND(IFERROR(IF(ABS('様式A-8-1'!F38)&gt;=10,IF('様式A-8-1'!F38&gt;=0,'様式A-8-1'!F38*RANDBETWEEN(80,90)*0.01,'様式A-8-1'!F38*RANDBETWEEN(110,120)*0.01),'様式A-8-1'!F38-RANDBETWEEN(1,3)),0),0)&amp;"～"&amp;ROUND(IFERROR(IF(ABS('様式A-8-1'!F38)&gt;=10,IF('様式A-8-1'!F38&gt;=0,'様式A-8-1'!F38*RANDBETWEEN(110,120)*0.01,'様式A-8-1'!F38*RANDBETWEEN(80,90)*0.01),'様式A-8-1'!F38+RANDBETWEEN(1,3)),0),0)&amp;"】")</f>
        <v/>
      </c>
      <c r="G38" s="509" t="str">
        <f ca="1">IF('様式A-8-1'!G38="","","【"&amp;ROUND(IFERROR(IF(ABS('様式A-8-1'!G38)&gt;=10,IF('様式A-8-1'!G38&gt;=0,'様式A-8-1'!G38*RANDBETWEEN(80,90)*0.01,'様式A-8-1'!G38*RANDBETWEEN(110,120)*0.01),'様式A-8-1'!G38-RANDBETWEEN(1,3)),0),0)&amp;"～"&amp;ROUND(IFERROR(IF(ABS('様式A-8-1'!G38)&gt;=10,IF('様式A-8-1'!G38&gt;=0,'様式A-8-1'!G38*RANDBETWEEN(110,120)*0.01,'様式A-8-1'!G38*RANDBETWEEN(80,90)*0.01),'様式A-8-1'!G38+RANDBETWEEN(1,3)),0),0)&amp;"】")</f>
        <v/>
      </c>
      <c r="H38" s="509" t="str">
        <f ca="1">IF('様式A-8-1'!H38="","","【"&amp;ROUND(IFERROR(IF(ABS('様式A-8-1'!H38)&gt;=10,IF('様式A-8-1'!H38&gt;=0,'様式A-8-1'!H38*RANDBETWEEN(80,90)*0.01,'様式A-8-1'!H38*RANDBETWEEN(110,120)*0.01),'様式A-8-1'!H38-RANDBETWEEN(1,3)),0),0)&amp;"～"&amp;ROUND(IFERROR(IF(ABS('様式A-8-1'!H38)&gt;=10,IF('様式A-8-1'!H38&gt;=0,'様式A-8-1'!H38*RANDBETWEEN(110,120)*0.01,'様式A-8-1'!H38*RANDBETWEEN(80,90)*0.01),'様式A-8-1'!H38+RANDBETWEEN(1,3)),0),0)&amp;"】")</f>
        <v/>
      </c>
      <c r="I38" s="509" t="str">
        <f ca="1">IF('様式A-8-1'!I38="","","【"&amp;ROUND(IFERROR(IF(ABS('様式A-8-1'!I38)&gt;=10,IF('様式A-8-1'!I38&gt;=0,'様式A-8-1'!I38*RANDBETWEEN(80,90)*0.01,'様式A-8-1'!I38*RANDBETWEEN(110,120)*0.01),'様式A-8-1'!I38-RANDBETWEEN(1,3)),0),0)&amp;"～"&amp;ROUND(IFERROR(IF(ABS('様式A-8-1'!I38)&gt;=10,IF('様式A-8-1'!I38&gt;=0,'様式A-8-1'!I38*RANDBETWEEN(110,120)*0.01,'様式A-8-1'!I38*RANDBETWEEN(80,90)*0.01),'様式A-8-1'!I38+RANDBETWEEN(1,3)),0),0)&amp;"】")</f>
        <v/>
      </c>
      <c r="J38" s="509" t="str">
        <f ca="1">IF('様式A-8-1'!J38="","","【"&amp;ROUND(IFERROR(IF(ABS('様式A-8-1'!J38)&gt;=10,IF('様式A-8-1'!J38&gt;=0,'様式A-8-1'!J38*RANDBETWEEN(80,90)*0.01,'様式A-8-1'!J38*RANDBETWEEN(110,120)*0.01),'様式A-8-1'!J38-RANDBETWEEN(1,3)),0),0)&amp;"～"&amp;ROUND(IFERROR(IF(ABS('様式A-8-1'!J38)&gt;=10,IF('様式A-8-1'!J38&gt;=0,'様式A-8-1'!J38*RANDBETWEEN(110,120)*0.01,'様式A-8-1'!J38*RANDBETWEEN(80,90)*0.01),'様式A-8-1'!J38+RANDBETWEEN(1,3)),0),0)&amp;"】")</f>
        <v/>
      </c>
      <c r="K38" s="509" t="str">
        <f ca="1">IF('様式A-8-1'!K38="","","【"&amp;ROUND(IFERROR(IF(ABS('様式A-8-1'!K38)&gt;=10,IF('様式A-8-1'!K38&gt;=0,'様式A-8-1'!K38*RANDBETWEEN(80,90)*0.01,'様式A-8-1'!K38*RANDBETWEEN(110,120)*0.01),'様式A-8-1'!K38-RANDBETWEEN(1,3)),0),0)&amp;"～"&amp;ROUND(IFERROR(IF(ABS('様式A-8-1'!K38)&gt;=10,IF('様式A-8-1'!K38&gt;=0,'様式A-8-1'!K38*RANDBETWEEN(110,120)*0.01,'様式A-8-1'!K38*RANDBETWEEN(80,90)*0.01),'様式A-8-1'!K38+RANDBETWEEN(1,3)),0),0)&amp;"】")</f>
        <v/>
      </c>
      <c r="L38" s="509" t="str">
        <f ca="1">IF('様式A-8-1'!L38="","","【"&amp;ROUND(IFERROR(IF(ABS('様式A-8-1'!L38)&gt;=10,IF('様式A-8-1'!L38&gt;=0,'様式A-8-1'!L38*RANDBETWEEN(80,90)*0.01,'様式A-8-1'!L38*RANDBETWEEN(110,120)*0.01),'様式A-8-1'!L38-RANDBETWEEN(1,3)),0),0)&amp;"～"&amp;ROUND(IFERROR(IF(ABS('様式A-8-1'!L38)&gt;=10,IF('様式A-8-1'!L38&gt;=0,'様式A-8-1'!L38*RANDBETWEEN(110,120)*0.01,'様式A-8-1'!L38*RANDBETWEEN(80,90)*0.01),'様式A-8-1'!L38+RANDBETWEEN(1,3)),0),0)&amp;"】")</f>
        <v/>
      </c>
      <c r="M38" s="509" t="str">
        <f ca="1">IF('様式A-8-1'!M38="","","【"&amp;ROUND(IFERROR(IF(ABS('様式A-8-1'!M38)&gt;=10,IF('様式A-8-1'!M38&gt;=0,'様式A-8-1'!M38*RANDBETWEEN(80,90)*0.01,'様式A-8-1'!M38*RANDBETWEEN(110,120)*0.01),'様式A-8-1'!M38-RANDBETWEEN(1,3)),0),0)&amp;"～"&amp;ROUND(IFERROR(IF(ABS('様式A-8-1'!M38)&gt;=10,IF('様式A-8-1'!M38&gt;=0,'様式A-8-1'!M38*RANDBETWEEN(110,120)*0.01,'様式A-8-1'!M38*RANDBETWEEN(80,90)*0.01),'様式A-8-1'!M38+RANDBETWEEN(1,3)),0),0)&amp;"】")</f>
        <v/>
      </c>
      <c r="N38" s="509" t="str">
        <f ca="1">IF('様式A-8-1'!N38="","","【"&amp;ROUND(IFERROR(IF(ABS('様式A-8-1'!N38)&gt;=10,IF('様式A-8-1'!N38&gt;=0,'様式A-8-1'!N38*RANDBETWEEN(80,90)*0.01,'様式A-8-1'!N38*RANDBETWEEN(110,120)*0.01),'様式A-8-1'!N38-RANDBETWEEN(1,3)),0),0)&amp;"～"&amp;ROUND(IFERROR(IF(ABS('様式A-8-1'!N38)&gt;=10,IF('様式A-8-1'!N38&gt;=0,'様式A-8-1'!N38*RANDBETWEEN(110,120)*0.01,'様式A-8-1'!N38*RANDBETWEEN(80,90)*0.01),'様式A-8-1'!N38+RANDBETWEEN(1,3)),0),0)&amp;"】")</f>
        <v/>
      </c>
      <c r="O38" s="509" t="str">
        <f ca="1">IF('様式A-8-1'!O38="","","【"&amp;ROUND(IFERROR(IF(ABS('様式A-8-1'!O38)&gt;=10,IF('様式A-8-1'!O38&gt;=0,'様式A-8-1'!O38*RANDBETWEEN(80,90)*0.01,'様式A-8-1'!O38*RANDBETWEEN(110,120)*0.01),'様式A-8-1'!O38-RANDBETWEEN(1,3)),0),0)&amp;"～"&amp;ROUND(IFERROR(IF(ABS('様式A-8-1'!O38)&gt;=10,IF('様式A-8-1'!O38&gt;=0,'様式A-8-1'!O38*RANDBETWEEN(110,120)*0.01,'様式A-8-1'!O38*RANDBETWEEN(80,90)*0.01),'様式A-8-1'!O38+RANDBETWEEN(1,3)),0),0)&amp;"】")</f>
        <v/>
      </c>
      <c r="P38" s="509" t="str">
        <f ca="1">IF('様式A-8-1'!P38="","","【"&amp;ROUND(IFERROR(IF(ABS('様式A-8-1'!P38)&gt;=10,IF('様式A-8-1'!P38&gt;=0,'様式A-8-1'!P38*RANDBETWEEN(80,90)*0.01,'様式A-8-1'!P38*RANDBETWEEN(110,120)*0.01),'様式A-8-1'!P38-RANDBETWEEN(1,3)),0),0)&amp;"～"&amp;ROUND(IFERROR(IF(ABS('様式A-8-1'!P38)&gt;=10,IF('様式A-8-1'!P38&gt;=0,'様式A-8-1'!P38*RANDBETWEEN(110,120)*0.01,'様式A-8-1'!P38*RANDBETWEEN(80,90)*0.01),'様式A-8-1'!P38+RANDBETWEEN(1,3)),0),0)&amp;"】")</f>
        <v/>
      </c>
      <c r="Q38" s="509" t="str">
        <f ca="1">IF('様式A-8-1'!Q38="","","【"&amp;ROUND(IFERROR(IF(ABS('様式A-8-1'!Q38)&gt;=10,IF('様式A-8-1'!Q38&gt;=0,'様式A-8-1'!Q38*RANDBETWEEN(80,90)*0.01,'様式A-8-1'!Q38*RANDBETWEEN(110,120)*0.01),'様式A-8-1'!Q38-RANDBETWEEN(1,3)),0),0)&amp;"～"&amp;ROUND(IFERROR(IF(ABS('様式A-8-1'!Q38)&gt;=10,IF('様式A-8-1'!Q38&gt;=0,'様式A-8-1'!Q38*RANDBETWEEN(110,120)*0.01,'様式A-8-1'!Q38*RANDBETWEEN(80,90)*0.01),'様式A-8-1'!Q38+RANDBETWEEN(1,3)),0),0)&amp;"】")</f>
        <v/>
      </c>
      <c r="R38" s="510" t="str">
        <f ca="1">IF('様式A-8-1'!R38="","","【"&amp;ROUND(IFERROR(IF(ABS('様式A-8-1'!R38)&gt;=10,IF('様式A-8-1'!R38&gt;=0,'様式A-8-1'!R38*RANDBETWEEN(80,90)*0.01,'様式A-8-1'!R38*RANDBETWEEN(110,120)*0.01),'様式A-8-1'!R38-RANDBETWEEN(1,3)),0),0)&amp;"～"&amp;ROUND(IFERROR(IF(ABS('様式A-8-1'!R38)&gt;=10,IF('様式A-8-1'!R38&gt;=0,'様式A-8-1'!R38*RANDBETWEEN(110,120)*0.01,'様式A-8-1'!R38*RANDBETWEEN(80,90)*0.01),'様式A-8-1'!R38+RANDBETWEEN(1,3)),0),0)&amp;"】")</f>
        <v/>
      </c>
    </row>
    <row r="39" spans="2:18" ht="14.25" thickBot="1"/>
    <row r="40" spans="2:18" ht="15" customHeight="1">
      <c r="B40" s="384"/>
      <c r="C40" s="1093" t="s">
        <v>393</v>
      </c>
      <c r="D40" s="1094"/>
      <c r="E40" s="1094"/>
      <c r="F40" s="1095"/>
      <c r="G40" s="1096" t="s">
        <v>394</v>
      </c>
      <c r="H40" s="1094"/>
      <c r="I40" s="1094"/>
      <c r="J40" s="1095"/>
      <c r="K40" s="1096" t="s">
        <v>395</v>
      </c>
      <c r="L40" s="1094"/>
      <c r="M40" s="1094"/>
      <c r="N40" s="1095"/>
      <c r="O40" s="1097" t="s">
        <v>87</v>
      </c>
      <c r="P40" s="1098"/>
      <c r="Q40" s="1099" t="s">
        <v>89</v>
      </c>
      <c r="R40" s="1100"/>
    </row>
    <row r="41" spans="2:18" ht="15" customHeight="1">
      <c r="B41" s="506"/>
      <c r="C41" s="513" t="s">
        <v>396</v>
      </c>
      <c r="D41" s="362" t="s">
        <v>397</v>
      </c>
      <c r="E41" s="362" t="s">
        <v>398</v>
      </c>
      <c r="F41" s="362" t="s">
        <v>399</v>
      </c>
      <c r="G41" s="362" t="s">
        <v>396</v>
      </c>
      <c r="H41" s="362" t="s">
        <v>397</v>
      </c>
      <c r="I41" s="362" t="s">
        <v>398</v>
      </c>
      <c r="J41" s="362" t="s">
        <v>399</v>
      </c>
      <c r="K41" s="362" t="s">
        <v>396</v>
      </c>
      <c r="L41" s="362" t="s">
        <v>397</v>
      </c>
      <c r="M41" s="362" t="s">
        <v>398</v>
      </c>
      <c r="N41" s="362" t="s">
        <v>399</v>
      </c>
      <c r="O41" s="362" t="s">
        <v>397</v>
      </c>
      <c r="P41" s="362" t="s">
        <v>399</v>
      </c>
      <c r="Q41" s="362" t="s">
        <v>397</v>
      </c>
      <c r="R41" s="376" t="s">
        <v>399</v>
      </c>
    </row>
    <row r="42" spans="2:18" ht="15" customHeight="1">
      <c r="B42" s="385"/>
      <c r="C42" s="513" t="s">
        <v>400</v>
      </c>
      <c r="D42" s="69" t="str">
        <f>'様式A-8-1'!D42</f>
        <v>（貴国通貨：　　　）</v>
      </c>
      <c r="E42" s="362" t="s">
        <v>400</v>
      </c>
      <c r="F42" s="69" t="str">
        <f>'様式A-8-1'!F42</f>
        <v>（貴国通貨：　　　）</v>
      </c>
      <c r="G42" s="362" t="s">
        <v>400</v>
      </c>
      <c r="H42" s="69" t="str">
        <f>'様式A-8-1'!H42</f>
        <v>（貴国通貨：　　　）</v>
      </c>
      <c r="I42" s="362" t="s">
        <v>400</v>
      </c>
      <c r="J42" s="69" t="str">
        <f>'様式A-8-1'!J42</f>
        <v>（貴国通貨：　　　）</v>
      </c>
      <c r="K42" s="362" t="s">
        <v>400</v>
      </c>
      <c r="L42" s="69" t="str">
        <f>'様式A-8-1'!L42</f>
        <v>（貴国通貨：　　　）</v>
      </c>
      <c r="M42" s="362" t="s">
        <v>400</v>
      </c>
      <c r="N42" s="69" t="str">
        <f>'様式A-8-1'!N42</f>
        <v>（貴国通貨：　　　）</v>
      </c>
      <c r="O42" s="69" t="str">
        <f>'様式A-8-1'!O42</f>
        <v>（貴国通貨：　　　）</v>
      </c>
      <c r="P42" s="69" t="str">
        <f>'様式A-8-1'!P42</f>
        <v>（貴国通貨：　　　）</v>
      </c>
      <c r="Q42" s="69" t="str">
        <f>'様式A-8-1'!Q42</f>
        <v>（貴国通貨：　　　）</v>
      </c>
      <c r="R42" s="507" t="str">
        <f>'様式A-8-1'!R42</f>
        <v>（貴国通貨：　　　）</v>
      </c>
    </row>
    <row r="43" spans="2:18" ht="30" customHeight="1">
      <c r="B43" s="498">
        <v>45017</v>
      </c>
      <c r="C43" s="414" t="str">
        <f ca="1">IF('様式A-8-1'!C43="","","【"&amp;ROUND(IFERROR(IF(ABS('様式A-8-1'!C43)&gt;=10,IF('様式A-8-1'!C43&gt;=0,'様式A-8-1'!C43*RANDBETWEEN(80,90)*0.01,'様式A-8-1'!C43*RANDBETWEEN(110,120)*0.01),'様式A-8-1'!C43-RANDBETWEEN(1,3)),0),0)&amp;"～"&amp;ROUND(IFERROR(IF(ABS('様式A-8-1'!C43)&gt;=10,IF('様式A-8-1'!C43&gt;=0,'様式A-8-1'!C43*RANDBETWEEN(110,120)*0.01,'様式A-8-1'!C43*RANDBETWEEN(80,90)*0.01),'様式A-8-1'!C43+RANDBETWEEN(1,3)),0),0)&amp;"】")</f>
        <v/>
      </c>
      <c r="D43" s="414" t="str">
        <f ca="1">IF('様式A-8-1'!D43="","","【"&amp;ROUND(IFERROR(IF(ABS('様式A-8-1'!D43)&gt;=10,IF('様式A-8-1'!D43&gt;=0,'様式A-8-1'!D43*RANDBETWEEN(80,90)*0.01,'様式A-8-1'!D43*RANDBETWEEN(110,120)*0.01),'様式A-8-1'!D43-RANDBETWEEN(1,3)),0),0)&amp;"～"&amp;ROUND(IFERROR(IF(ABS('様式A-8-1'!D43)&gt;=10,IF('様式A-8-1'!D43&gt;=0,'様式A-8-1'!D43*RANDBETWEEN(110,120)*0.01,'様式A-8-1'!D43*RANDBETWEEN(80,90)*0.01),'様式A-8-1'!D43+RANDBETWEEN(1,3)),0),0)&amp;"】")</f>
        <v/>
      </c>
      <c r="E43" s="414" t="str">
        <f ca="1">IF('様式A-8-1'!E43="","","【"&amp;ROUND(IFERROR(IF(ABS('様式A-8-1'!E43)&gt;=10,IF('様式A-8-1'!E43&gt;=0,'様式A-8-1'!E43*RANDBETWEEN(80,90)*0.01,'様式A-8-1'!E43*RANDBETWEEN(110,120)*0.01),'様式A-8-1'!E43-RANDBETWEEN(1,3)),0),0)&amp;"～"&amp;ROUND(IFERROR(IF(ABS('様式A-8-1'!E43)&gt;=10,IF('様式A-8-1'!E43&gt;=0,'様式A-8-1'!E43*RANDBETWEEN(110,120)*0.01,'様式A-8-1'!E43*RANDBETWEEN(80,90)*0.01),'様式A-8-1'!E43+RANDBETWEEN(1,3)),0),0)&amp;"】")</f>
        <v/>
      </c>
      <c r="F43" s="414" t="str">
        <f ca="1">IF('様式A-8-1'!F43="","","【"&amp;ROUND(IFERROR(IF(ABS('様式A-8-1'!F43)&gt;=10,IF('様式A-8-1'!F43&gt;=0,'様式A-8-1'!F43*RANDBETWEEN(80,90)*0.01,'様式A-8-1'!F43*RANDBETWEEN(110,120)*0.01),'様式A-8-1'!F43-RANDBETWEEN(1,3)),0),0)&amp;"～"&amp;ROUND(IFERROR(IF(ABS('様式A-8-1'!F43)&gt;=10,IF('様式A-8-1'!F43&gt;=0,'様式A-8-1'!F43*RANDBETWEEN(110,120)*0.01,'様式A-8-1'!F43*RANDBETWEEN(80,90)*0.01),'様式A-8-1'!F43+RANDBETWEEN(1,3)),0),0)&amp;"】")</f>
        <v/>
      </c>
      <c r="G43" s="414" t="str">
        <f ca="1">IF('様式A-8-1'!G43="","","【"&amp;ROUND(IFERROR(IF(ABS('様式A-8-1'!G43)&gt;=10,IF('様式A-8-1'!G43&gt;=0,'様式A-8-1'!G43*RANDBETWEEN(80,90)*0.01,'様式A-8-1'!G43*RANDBETWEEN(110,120)*0.01),'様式A-8-1'!G43-RANDBETWEEN(1,3)),0),0)&amp;"～"&amp;ROUND(IFERROR(IF(ABS('様式A-8-1'!G43)&gt;=10,IF('様式A-8-1'!G43&gt;=0,'様式A-8-1'!G43*RANDBETWEEN(110,120)*0.01,'様式A-8-1'!G43*RANDBETWEEN(80,90)*0.01),'様式A-8-1'!G43+RANDBETWEEN(1,3)),0),0)&amp;"】")</f>
        <v/>
      </c>
      <c r="H43" s="414" t="str">
        <f ca="1">IF('様式A-8-1'!H43="","","【"&amp;ROUND(IFERROR(IF(ABS('様式A-8-1'!H43)&gt;=10,IF('様式A-8-1'!H43&gt;=0,'様式A-8-1'!H43*RANDBETWEEN(80,90)*0.01,'様式A-8-1'!H43*RANDBETWEEN(110,120)*0.01),'様式A-8-1'!H43-RANDBETWEEN(1,3)),0),0)&amp;"～"&amp;ROUND(IFERROR(IF(ABS('様式A-8-1'!H43)&gt;=10,IF('様式A-8-1'!H43&gt;=0,'様式A-8-1'!H43*RANDBETWEEN(110,120)*0.01,'様式A-8-1'!H43*RANDBETWEEN(80,90)*0.01),'様式A-8-1'!H43+RANDBETWEEN(1,3)),0),0)&amp;"】")</f>
        <v/>
      </c>
      <c r="I43" s="414" t="str">
        <f ca="1">IF('様式A-8-1'!I43="","","【"&amp;ROUND(IFERROR(IF(ABS('様式A-8-1'!I43)&gt;=10,IF('様式A-8-1'!I43&gt;=0,'様式A-8-1'!I43*RANDBETWEEN(80,90)*0.01,'様式A-8-1'!I43*RANDBETWEEN(110,120)*0.01),'様式A-8-1'!I43-RANDBETWEEN(1,3)),0),0)&amp;"～"&amp;ROUND(IFERROR(IF(ABS('様式A-8-1'!I43)&gt;=10,IF('様式A-8-1'!I43&gt;=0,'様式A-8-1'!I43*RANDBETWEEN(110,120)*0.01,'様式A-8-1'!I43*RANDBETWEEN(80,90)*0.01),'様式A-8-1'!I43+RANDBETWEEN(1,3)),0),0)&amp;"】")</f>
        <v/>
      </c>
      <c r="J43" s="414" t="str">
        <f ca="1">IF('様式A-8-1'!J43="","","【"&amp;ROUND(IFERROR(IF(ABS('様式A-8-1'!J43)&gt;=10,IF('様式A-8-1'!J43&gt;=0,'様式A-8-1'!J43*RANDBETWEEN(80,90)*0.01,'様式A-8-1'!J43*RANDBETWEEN(110,120)*0.01),'様式A-8-1'!J43-RANDBETWEEN(1,3)),0),0)&amp;"～"&amp;ROUND(IFERROR(IF(ABS('様式A-8-1'!J43)&gt;=10,IF('様式A-8-1'!J43&gt;=0,'様式A-8-1'!J43*RANDBETWEEN(110,120)*0.01,'様式A-8-1'!J43*RANDBETWEEN(80,90)*0.01),'様式A-8-1'!J43+RANDBETWEEN(1,3)),0),0)&amp;"】")</f>
        <v/>
      </c>
      <c r="K43" s="414" t="str">
        <f ca="1">IF('様式A-8-1'!K43="","","【"&amp;ROUND(IFERROR(IF(ABS('様式A-8-1'!K43)&gt;=10,IF('様式A-8-1'!K43&gt;=0,'様式A-8-1'!K43*RANDBETWEEN(80,90)*0.01,'様式A-8-1'!K43*RANDBETWEEN(110,120)*0.01),'様式A-8-1'!K43-RANDBETWEEN(1,3)),0),0)&amp;"～"&amp;ROUND(IFERROR(IF(ABS('様式A-8-1'!K43)&gt;=10,IF('様式A-8-1'!K43&gt;=0,'様式A-8-1'!K43*RANDBETWEEN(110,120)*0.01,'様式A-8-1'!K43*RANDBETWEEN(80,90)*0.01),'様式A-8-1'!K43+RANDBETWEEN(1,3)),0),0)&amp;"】")</f>
        <v/>
      </c>
      <c r="L43" s="414" t="str">
        <f ca="1">IF('様式A-8-1'!L43="","","【"&amp;ROUND(IFERROR(IF(ABS('様式A-8-1'!L43)&gt;=10,IF('様式A-8-1'!L43&gt;=0,'様式A-8-1'!L43*RANDBETWEEN(80,90)*0.01,'様式A-8-1'!L43*RANDBETWEEN(110,120)*0.01),'様式A-8-1'!L43-RANDBETWEEN(1,3)),0),0)&amp;"～"&amp;ROUND(IFERROR(IF(ABS('様式A-8-1'!L43)&gt;=10,IF('様式A-8-1'!L43&gt;=0,'様式A-8-1'!L43*RANDBETWEEN(110,120)*0.01,'様式A-8-1'!L43*RANDBETWEEN(80,90)*0.01),'様式A-8-1'!L43+RANDBETWEEN(1,3)),0),0)&amp;"】")</f>
        <v/>
      </c>
      <c r="M43" s="414" t="str">
        <f ca="1">IF('様式A-8-1'!M43="","","【"&amp;ROUND(IFERROR(IF(ABS('様式A-8-1'!M43)&gt;=10,IF('様式A-8-1'!M43&gt;=0,'様式A-8-1'!M43*RANDBETWEEN(80,90)*0.01,'様式A-8-1'!M43*RANDBETWEEN(110,120)*0.01),'様式A-8-1'!M43-RANDBETWEEN(1,3)),0),0)&amp;"～"&amp;ROUND(IFERROR(IF(ABS('様式A-8-1'!M43)&gt;=10,IF('様式A-8-1'!M43&gt;=0,'様式A-8-1'!M43*RANDBETWEEN(110,120)*0.01,'様式A-8-1'!M43*RANDBETWEEN(80,90)*0.01),'様式A-8-1'!M43+RANDBETWEEN(1,3)),0),0)&amp;"】")</f>
        <v/>
      </c>
      <c r="N43" s="414" t="str">
        <f ca="1">IF('様式A-8-1'!N43="","","【"&amp;ROUND(IFERROR(IF(ABS('様式A-8-1'!N43)&gt;=10,IF('様式A-8-1'!N43&gt;=0,'様式A-8-1'!N43*RANDBETWEEN(80,90)*0.01,'様式A-8-1'!N43*RANDBETWEEN(110,120)*0.01),'様式A-8-1'!N43-RANDBETWEEN(1,3)),0),0)&amp;"～"&amp;ROUND(IFERROR(IF(ABS('様式A-8-1'!N43)&gt;=10,IF('様式A-8-1'!N43&gt;=0,'様式A-8-1'!N43*RANDBETWEEN(110,120)*0.01,'様式A-8-1'!N43*RANDBETWEEN(80,90)*0.01),'様式A-8-1'!N43+RANDBETWEEN(1,3)),0),0)&amp;"】")</f>
        <v/>
      </c>
      <c r="O43" s="414" t="str">
        <f ca="1">IF('様式A-8-1'!O43="","","【"&amp;ROUND(IFERROR(IF(ABS('様式A-8-1'!O43)&gt;=10,IF('様式A-8-1'!O43&gt;=0,'様式A-8-1'!O43*RANDBETWEEN(80,90)*0.01,'様式A-8-1'!O43*RANDBETWEEN(110,120)*0.01),'様式A-8-1'!O43-RANDBETWEEN(1,3)),0),0)&amp;"～"&amp;ROUND(IFERROR(IF(ABS('様式A-8-1'!O43)&gt;=10,IF('様式A-8-1'!O43&gt;=0,'様式A-8-1'!O43*RANDBETWEEN(110,120)*0.01,'様式A-8-1'!O43*RANDBETWEEN(80,90)*0.01),'様式A-8-1'!O43+RANDBETWEEN(1,3)),0),0)&amp;"】")</f>
        <v/>
      </c>
      <c r="P43" s="414" t="str">
        <f ca="1">IF('様式A-8-1'!P43="","","【"&amp;ROUND(IFERROR(IF(ABS('様式A-8-1'!P43)&gt;=10,IF('様式A-8-1'!P43&gt;=0,'様式A-8-1'!P43*RANDBETWEEN(80,90)*0.01,'様式A-8-1'!P43*RANDBETWEEN(110,120)*0.01),'様式A-8-1'!P43-RANDBETWEEN(1,3)),0),0)&amp;"～"&amp;ROUND(IFERROR(IF(ABS('様式A-8-1'!P43)&gt;=10,IF('様式A-8-1'!P43&gt;=0,'様式A-8-1'!P43*RANDBETWEEN(110,120)*0.01,'様式A-8-1'!P43*RANDBETWEEN(80,90)*0.01),'様式A-8-1'!P43+RANDBETWEEN(1,3)),0),0)&amp;"】")</f>
        <v/>
      </c>
      <c r="Q43" s="414" t="str">
        <f ca="1">IF('様式A-8-1'!Q43="","","【"&amp;ROUND(IFERROR(IF(ABS('様式A-8-1'!Q43)&gt;=10,IF('様式A-8-1'!Q43&gt;=0,'様式A-8-1'!Q43*RANDBETWEEN(80,90)*0.01,'様式A-8-1'!Q43*RANDBETWEEN(110,120)*0.01),'様式A-8-1'!Q43-RANDBETWEEN(1,3)),0),0)&amp;"～"&amp;ROUND(IFERROR(IF(ABS('様式A-8-1'!Q43)&gt;=10,IF('様式A-8-1'!Q43&gt;=0,'様式A-8-1'!Q43*RANDBETWEEN(110,120)*0.01,'様式A-8-1'!Q43*RANDBETWEEN(80,90)*0.01),'様式A-8-1'!Q43+RANDBETWEEN(1,3)),0),0)&amp;"】")</f>
        <v/>
      </c>
      <c r="R43" s="508" t="str">
        <f ca="1">IF('様式A-8-1'!R43="","","【"&amp;ROUND(IFERROR(IF(ABS('様式A-8-1'!R43)&gt;=10,IF('様式A-8-1'!R43&gt;=0,'様式A-8-1'!R43*RANDBETWEEN(80,90)*0.01,'様式A-8-1'!R43*RANDBETWEEN(110,120)*0.01),'様式A-8-1'!R43-RANDBETWEEN(1,3)),0),0)&amp;"～"&amp;ROUND(IFERROR(IF(ABS('様式A-8-1'!R43)&gt;=10,IF('様式A-8-1'!R43&gt;=0,'様式A-8-1'!R43*RANDBETWEEN(110,120)*0.01,'様式A-8-1'!R43*RANDBETWEEN(80,90)*0.01),'様式A-8-1'!R43+RANDBETWEEN(1,3)),0),0)&amp;"】")</f>
        <v/>
      </c>
    </row>
    <row r="44" spans="2:18" ht="30" customHeight="1">
      <c r="B44" s="498">
        <v>45047</v>
      </c>
      <c r="C44" s="414" t="str">
        <f ca="1">IF('様式A-8-1'!C44="","","【"&amp;ROUND(IFERROR(IF(ABS('様式A-8-1'!C44)&gt;=10,IF('様式A-8-1'!C44&gt;=0,'様式A-8-1'!C44*RANDBETWEEN(80,90)*0.01,'様式A-8-1'!C44*RANDBETWEEN(110,120)*0.01),'様式A-8-1'!C44-RANDBETWEEN(1,3)),0),0)&amp;"～"&amp;ROUND(IFERROR(IF(ABS('様式A-8-1'!C44)&gt;=10,IF('様式A-8-1'!C44&gt;=0,'様式A-8-1'!C44*RANDBETWEEN(110,120)*0.01,'様式A-8-1'!C44*RANDBETWEEN(80,90)*0.01),'様式A-8-1'!C44+RANDBETWEEN(1,3)),0),0)&amp;"】")</f>
        <v/>
      </c>
      <c r="D44" s="414" t="str">
        <f ca="1">IF('様式A-8-1'!D44="","","【"&amp;ROUND(IFERROR(IF(ABS('様式A-8-1'!D44)&gt;=10,IF('様式A-8-1'!D44&gt;=0,'様式A-8-1'!D44*RANDBETWEEN(80,90)*0.01,'様式A-8-1'!D44*RANDBETWEEN(110,120)*0.01),'様式A-8-1'!D44-RANDBETWEEN(1,3)),0),0)&amp;"～"&amp;ROUND(IFERROR(IF(ABS('様式A-8-1'!D44)&gt;=10,IF('様式A-8-1'!D44&gt;=0,'様式A-8-1'!D44*RANDBETWEEN(110,120)*0.01,'様式A-8-1'!D44*RANDBETWEEN(80,90)*0.01),'様式A-8-1'!D44+RANDBETWEEN(1,3)),0),0)&amp;"】")</f>
        <v/>
      </c>
      <c r="E44" s="414" t="str">
        <f ca="1">IF('様式A-8-1'!E44="","","【"&amp;ROUND(IFERROR(IF(ABS('様式A-8-1'!E44)&gt;=10,IF('様式A-8-1'!E44&gt;=0,'様式A-8-1'!E44*RANDBETWEEN(80,90)*0.01,'様式A-8-1'!E44*RANDBETWEEN(110,120)*0.01),'様式A-8-1'!E44-RANDBETWEEN(1,3)),0),0)&amp;"～"&amp;ROUND(IFERROR(IF(ABS('様式A-8-1'!E44)&gt;=10,IF('様式A-8-1'!E44&gt;=0,'様式A-8-1'!E44*RANDBETWEEN(110,120)*0.01,'様式A-8-1'!E44*RANDBETWEEN(80,90)*0.01),'様式A-8-1'!E44+RANDBETWEEN(1,3)),0),0)&amp;"】")</f>
        <v/>
      </c>
      <c r="F44" s="414" t="str">
        <f ca="1">IF('様式A-8-1'!F44="","","【"&amp;ROUND(IFERROR(IF(ABS('様式A-8-1'!F44)&gt;=10,IF('様式A-8-1'!F44&gt;=0,'様式A-8-1'!F44*RANDBETWEEN(80,90)*0.01,'様式A-8-1'!F44*RANDBETWEEN(110,120)*0.01),'様式A-8-1'!F44-RANDBETWEEN(1,3)),0),0)&amp;"～"&amp;ROUND(IFERROR(IF(ABS('様式A-8-1'!F44)&gt;=10,IF('様式A-8-1'!F44&gt;=0,'様式A-8-1'!F44*RANDBETWEEN(110,120)*0.01,'様式A-8-1'!F44*RANDBETWEEN(80,90)*0.01),'様式A-8-1'!F44+RANDBETWEEN(1,3)),0),0)&amp;"】")</f>
        <v/>
      </c>
      <c r="G44" s="414" t="str">
        <f ca="1">IF('様式A-8-1'!G44="","","【"&amp;ROUND(IFERROR(IF(ABS('様式A-8-1'!G44)&gt;=10,IF('様式A-8-1'!G44&gt;=0,'様式A-8-1'!G44*RANDBETWEEN(80,90)*0.01,'様式A-8-1'!G44*RANDBETWEEN(110,120)*0.01),'様式A-8-1'!G44-RANDBETWEEN(1,3)),0),0)&amp;"～"&amp;ROUND(IFERROR(IF(ABS('様式A-8-1'!G44)&gt;=10,IF('様式A-8-1'!G44&gt;=0,'様式A-8-1'!G44*RANDBETWEEN(110,120)*0.01,'様式A-8-1'!G44*RANDBETWEEN(80,90)*0.01),'様式A-8-1'!G44+RANDBETWEEN(1,3)),0),0)&amp;"】")</f>
        <v/>
      </c>
      <c r="H44" s="414" t="str">
        <f ca="1">IF('様式A-8-1'!H44="","","【"&amp;ROUND(IFERROR(IF(ABS('様式A-8-1'!H44)&gt;=10,IF('様式A-8-1'!H44&gt;=0,'様式A-8-1'!H44*RANDBETWEEN(80,90)*0.01,'様式A-8-1'!H44*RANDBETWEEN(110,120)*0.01),'様式A-8-1'!H44-RANDBETWEEN(1,3)),0),0)&amp;"～"&amp;ROUND(IFERROR(IF(ABS('様式A-8-1'!H44)&gt;=10,IF('様式A-8-1'!H44&gt;=0,'様式A-8-1'!H44*RANDBETWEEN(110,120)*0.01,'様式A-8-1'!H44*RANDBETWEEN(80,90)*0.01),'様式A-8-1'!H44+RANDBETWEEN(1,3)),0),0)&amp;"】")</f>
        <v/>
      </c>
      <c r="I44" s="414" t="str">
        <f ca="1">IF('様式A-8-1'!I44="","","【"&amp;ROUND(IFERROR(IF(ABS('様式A-8-1'!I44)&gt;=10,IF('様式A-8-1'!I44&gt;=0,'様式A-8-1'!I44*RANDBETWEEN(80,90)*0.01,'様式A-8-1'!I44*RANDBETWEEN(110,120)*0.01),'様式A-8-1'!I44-RANDBETWEEN(1,3)),0),0)&amp;"～"&amp;ROUND(IFERROR(IF(ABS('様式A-8-1'!I44)&gt;=10,IF('様式A-8-1'!I44&gt;=0,'様式A-8-1'!I44*RANDBETWEEN(110,120)*0.01,'様式A-8-1'!I44*RANDBETWEEN(80,90)*0.01),'様式A-8-1'!I44+RANDBETWEEN(1,3)),0),0)&amp;"】")</f>
        <v/>
      </c>
      <c r="J44" s="414" t="str">
        <f ca="1">IF('様式A-8-1'!J44="","","【"&amp;ROUND(IFERROR(IF(ABS('様式A-8-1'!J44)&gt;=10,IF('様式A-8-1'!J44&gt;=0,'様式A-8-1'!J44*RANDBETWEEN(80,90)*0.01,'様式A-8-1'!J44*RANDBETWEEN(110,120)*0.01),'様式A-8-1'!J44-RANDBETWEEN(1,3)),0),0)&amp;"～"&amp;ROUND(IFERROR(IF(ABS('様式A-8-1'!J44)&gt;=10,IF('様式A-8-1'!J44&gt;=0,'様式A-8-1'!J44*RANDBETWEEN(110,120)*0.01,'様式A-8-1'!J44*RANDBETWEEN(80,90)*0.01),'様式A-8-1'!J44+RANDBETWEEN(1,3)),0),0)&amp;"】")</f>
        <v/>
      </c>
      <c r="K44" s="414" t="str">
        <f ca="1">IF('様式A-8-1'!K44="","","【"&amp;ROUND(IFERROR(IF(ABS('様式A-8-1'!K44)&gt;=10,IF('様式A-8-1'!K44&gt;=0,'様式A-8-1'!K44*RANDBETWEEN(80,90)*0.01,'様式A-8-1'!K44*RANDBETWEEN(110,120)*0.01),'様式A-8-1'!K44-RANDBETWEEN(1,3)),0),0)&amp;"～"&amp;ROUND(IFERROR(IF(ABS('様式A-8-1'!K44)&gt;=10,IF('様式A-8-1'!K44&gt;=0,'様式A-8-1'!K44*RANDBETWEEN(110,120)*0.01,'様式A-8-1'!K44*RANDBETWEEN(80,90)*0.01),'様式A-8-1'!K44+RANDBETWEEN(1,3)),0),0)&amp;"】")</f>
        <v/>
      </c>
      <c r="L44" s="414" t="str">
        <f ca="1">IF('様式A-8-1'!L44="","","【"&amp;ROUND(IFERROR(IF(ABS('様式A-8-1'!L44)&gt;=10,IF('様式A-8-1'!L44&gt;=0,'様式A-8-1'!L44*RANDBETWEEN(80,90)*0.01,'様式A-8-1'!L44*RANDBETWEEN(110,120)*0.01),'様式A-8-1'!L44-RANDBETWEEN(1,3)),0),0)&amp;"～"&amp;ROUND(IFERROR(IF(ABS('様式A-8-1'!L44)&gt;=10,IF('様式A-8-1'!L44&gt;=0,'様式A-8-1'!L44*RANDBETWEEN(110,120)*0.01,'様式A-8-1'!L44*RANDBETWEEN(80,90)*0.01),'様式A-8-1'!L44+RANDBETWEEN(1,3)),0),0)&amp;"】")</f>
        <v/>
      </c>
      <c r="M44" s="414" t="str">
        <f ca="1">IF('様式A-8-1'!M44="","","【"&amp;ROUND(IFERROR(IF(ABS('様式A-8-1'!M44)&gt;=10,IF('様式A-8-1'!M44&gt;=0,'様式A-8-1'!M44*RANDBETWEEN(80,90)*0.01,'様式A-8-1'!M44*RANDBETWEEN(110,120)*0.01),'様式A-8-1'!M44-RANDBETWEEN(1,3)),0),0)&amp;"～"&amp;ROUND(IFERROR(IF(ABS('様式A-8-1'!M44)&gt;=10,IF('様式A-8-1'!M44&gt;=0,'様式A-8-1'!M44*RANDBETWEEN(110,120)*0.01,'様式A-8-1'!M44*RANDBETWEEN(80,90)*0.01),'様式A-8-1'!M44+RANDBETWEEN(1,3)),0),0)&amp;"】")</f>
        <v/>
      </c>
      <c r="N44" s="414" t="str">
        <f ca="1">IF('様式A-8-1'!N44="","","【"&amp;ROUND(IFERROR(IF(ABS('様式A-8-1'!N44)&gt;=10,IF('様式A-8-1'!N44&gt;=0,'様式A-8-1'!N44*RANDBETWEEN(80,90)*0.01,'様式A-8-1'!N44*RANDBETWEEN(110,120)*0.01),'様式A-8-1'!N44-RANDBETWEEN(1,3)),0),0)&amp;"～"&amp;ROUND(IFERROR(IF(ABS('様式A-8-1'!N44)&gt;=10,IF('様式A-8-1'!N44&gt;=0,'様式A-8-1'!N44*RANDBETWEEN(110,120)*0.01,'様式A-8-1'!N44*RANDBETWEEN(80,90)*0.01),'様式A-8-1'!N44+RANDBETWEEN(1,3)),0),0)&amp;"】")</f>
        <v/>
      </c>
      <c r="O44" s="414" t="str">
        <f ca="1">IF('様式A-8-1'!O44="","","【"&amp;ROUND(IFERROR(IF(ABS('様式A-8-1'!O44)&gt;=10,IF('様式A-8-1'!O44&gt;=0,'様式A-8-1'!O44*RANDBETWEEN(80,90)*0.01,'様式A-8-1'!O44*RANDBETWEEN(110,120)*0.01),'様式A-8-1'!O44-RANDBETWEEN(1,3)),0),0)&amp;"～"&amp;ROUND(IFERROR(IF(ABS('様式A-8-1'!O44)&gt;=10,IF('様式A-8-1'!O44&gt;=0,'様式A-8-1'!O44*RANDBETWEEN(110,120)*0.01,'様式A-8-1'!O44*RANDBETWEEN(80,90)*0.01),'様式A-8-1'!O44+RANDBETWEEN(1,3)),0),0)&amp;"】")</f>
        <v/>
      </c>
      <c r="P44" s="414" t="str">
        <f ca="1">IF('様式A-8-1'!P44="","","【"&amp;ROUND(IFERROR(IF(ABS('様式A-8-1'!P44)&gt;=10,IF('様式A-8-1'!P44&gt;=0,'様式A-8-1'!P44*RANDBETWEEN(80,90)*0.01,'様式A-8-1'!P44*RANDBETWEEN(110,120)*0.01),'様式A-8-1'!P44-RANDBETWEEN(1,3)),0),0)&amp;"～"&amp;ROUND(IFERROR(IF(ABS('様式A-8-1'!P44)&gt;=10,IF('様式A-8-1'!P44&gt;=0,'様式A-8-1'!P44*RANDBETWEEN(110,120)*0.01,'様式A-8-1'!P44*RANDBETWEEN(80,90)*0.01),'様式A-8-1'!P44+RANDBETWEEN(1,3)),0),0)&amp;"】")</f>
        <v/>
      </c>
      <c r="Q44" s="414" t="str">
        <f ca="1">IF('様式A-8-1'!Q44="","","【"&amp;ROUND(IFERROR(IF(ABS('様式A-8-1'!Q44)&gt;=10,IF('様式A-8-1'!Q44&gt;=0,'様式A-8-1'!Q44*RANDBETWEEN(80,90)*0.01,'様式A-8-1'!Q44*RANDBETWEEN(110,120)*0.01),'様式A-8-1'!Q44-RANDBETWEEN(1,3)),0),0)&amp;"～"&amp;ROUND(IFERROR(IF(ABS('様式A-8-1'!Q44)&gt;=10,IF('様式A-8-1'!Q44&gt;=0,'様式A-8-1'!Q44*RANDBETWEEN(110,120)*0.01,'様式A-8-1'!Q44*RANDBETWEEN(80,90)*0.01),'様式A-8-1'!Q44+RANDBETWEEN(1,3)),0),0)&amp;"】")</f>
        <v/>
      </c>
      <c r="R44" s="508" t="str">
        <f ca="1">IF('様式A-8-1'!R44="","","【"&amp;ROUND(IFERROR(IF(ABS('様式A-8-1'!R44)&gt;=10,IF('様式A-8-1'!R44&gt;=0,'様式A-8-1'!R44*RANDBETWEEN(80,90)*0.01,'様式A-8-1'!R44*RANDBETWEEN(110,120)*0.01),'様式A-8-1'!R44-RANDBETWEEN(1,3)),0),0)&amp;"～"&amp;ROUND(IFERROR(IF(ABS('様式A-8-1'!R44)&gt;=10,IF('様式A-8-1'!R44&gt;=0,'様式A-8-1'!R44*RANDBETWEEN(110,120)*0.01,'様式A-8-1'!R44*RANDBETWEEN(80,90)*0.01),'様式A-8-1'!R44+RANDBETWEEN(1,3)),0),0)&amp;"】")</f>
        <v/>
      </c>
    </row>
    <row r="45" spans="2:18" ht="30" customHeight="1">
      <c r="B45" s="498">
        <v>45078</v>
      </c>
      <c r="C45" s="414" t="str">
        <f ca="1">IF('様式A-8-1'!C45="","","【"&amp;ROUND(IFERROR(IF(ABS('様式A-8-1'!C45)&gt;=10,IF('様式A-8-1'!C45&gt;=0,'様式A-8-1'!C45*RANDBETWEEN(80,90)*0.01,'様式A-8-1'!C45*RANDBETWEEN(110,120)*0.01),'様式A-8-1'!C45-RANDBETWEEN(1,3)),0),0)&amp;"～"&amp;ROUND(IFERROR(IF(ABS('様式A-8-1'!C45)&gt;=10,IF('様式A-8-1'!C45&gt;=0,'様式A-8-1'!C45*RANDBETWEEN(110,120)*0.01,'様式A-8-1'!C45*RANDBETWEEN(80,90)*0.01),'様式A-8-1'!C45+RANDBETWEEN(1,3)),0),0)&amp;"】")</f>
        <v/>
      </c>
      <c r="D45" s="414" t="str">
        <f ca="1">IF('様式A-8-1'!D45="","","【"&amp;ROUND(IFERROR(IF(ABS('様式A-8-1'!D45)&gt;=10,IF('様式A-8-1'!D45&gt;=0,'様式A-8-1'!D45*RANDBETWEEN(80,90)*0.01,'様式A-8-1'!D45*RANDBETWEEN(110,120)*0.01),'様式A-8-1'!D45-RANDBETWEEN(1,3)),0),0)&amp;"～"&amp;ROUND(IFERROR(IF(ABS('様式A-8-1'!D45)&gt;=10,IF('様式A-8-1'!D45&gt;=0,'様式A-8-1'!D45*RANDBETWEEN(110,120)*0.01,'様式A-8-1'!D45*RANDBETWEEN(80,90)*0.01),'様式A-8-1'!D45+RANDBETWEEN(1,3)),0),0)&amp;"】")</f>
        <v/>
      </c>
      <c r="E45" s="414" t="str">
        <f ca="1">IF('様式A-8-1'!E45="","","【"&amp;ROUND(IFERROR(IF(ABS('様式A-8-1'!E45)&gt;=10,IF('様式A-8-1'!E45&gt;=0,'様式A-8-1'!E45*RANDBETWEEN(80,90)*0.01,'様式A-8-1'!E45*RANDBETWEEN(110,120)*0.01),'様式A-8-1'!E45-RANDBETWEEN(1,3)),0),0)&amp;"～"&amp;ROUND(IFERROR(IF(ABS('様式A-8-1'!E45)&gt;=10,IF('様式A-8-1'!E45&gt;=0,'様式A-8-1'!E45*RANDBETWEEN(110,120)*0.01,'様式A-8-1'!E45*RANDBETWEEN(80,90)*0.01),'様式A-8-1'!E45+RANDBETWEEN(1,3)),0),0)&amp;"】")</f>
        <v/>
      </c>
      <c r="F45" s="414" t="str">
        <f ca="1">IF('様式A-8-1'!F45="","","【"&amp;ROUND(IFERROR(IF(ABS('様式A-8-1'!F45)&gt;=10,IF('様式A-8-1'!F45&gt;=0,'様式A-8-1'!F45*RANDBETWEEN(80,90)*0.01,'様式A-8-1'!F45*RANDBETWEEN(110,120)*0.01),'様式A-8-1'!F45-RANDBETWEEN(1,3)),0),0)&amp;"～"&amp;ROUND(IFERROR(IF(ABS('様式A-8-1'!F45)&gt;=10,IF('様式A-8-1'!F45&gt;=0,'様式A-8-1'!F45*RANDBETWEEN(110,120)*0.01,'様式A-8-1'!F45*RANDBETWEEN(80,90)*0.01),'様式A-8-1'!F45+RANDBETWEEN(1,3)),0),0)&amp;"】")</f>
        <v/>
      </c>
      <c r="G45" s="414" t="str">
        <f ca="1">IF('様式A-8-1'!G45="","","【"&amp;ROUND(IFERROR(IF(ABS('様式A-8-1'!G45)&gt;=10,IF('様式A-8-1'!G45&gt;=0,'様式A-8-1'!G45*RANDBETWEEN(80,90)*0.01,'様式A-8-1'!G45*RANDBETWEEN(110,120)*0.01),'様式A-8-1'!G45-RANDBETWEEN(1,3)),0),0)&amp;"～"&amp;ROUND(IFERROR(IF(ABS('様式A-8-1'!G45)&gt;=10,IF('様式A-8-1'!G45&gt;=0,'様式A-8-1'!G45*RANDBETWEEN(110,120)*0.01,'様式A-8-1'!G45*RANDBETWEEN(80,90)*0.01),'様式A-8-1'!G45+RANDBETWEEN(1,3)),0),0)&amp;"】")</f>
        <v/>
      </c>
      <c r="H45" s="414" t="str">
        <f ca="1">IF('様式A-8-1'!H45="","","【"&amp;ROUND(IFERROR(IF(ABS('様式A-8-1'!H45)&gt;=10,IF('様式A-8-1'!H45&gt;=0,'様式A-8-1'!H45*RANDBETWEEN(80,90)*0.01,'様式A-8-1'!H45*RANDBETWEEN(110,120)*0.01),'様式A-8-1'!H45-RANDBETWEEN(1,3)),0),0)&amp;"～"&amp;ROUND(IFERROR(IF(ABS('様式A-8-1'!H45)&gt;=10,IF('様式A-8-1'!H45&gt;=0,'様式A-8-1'!H45*RANDBETWEEN(110,120)*0.01,'様式A-8-1'!H45*RANDBETWEEN(80,90)*0.01),'様式A-8-1'!H45+RANDBETWEEN(1,3)),0),0)&amp;"】")</f>
        <v/>
      </c>
      <c r="I45" s="414" t="str">
        <f ca="1">IF('様式A-8-1'!I45="","","【"&amp;ROUND(IFERROR(IF(ABS('様式A-8-1'!I45)&gt;=10,IF('様式A-8-1'!I45&gt;=0,'様式A-8-1'!I45*RANDBETWEEN(80,90)*0.01,'様式A-8-1'!I45*RANDBETWEEN(110,120)*0.01),'様式A-8-1'!I45-RANDBETWEEN(1,3)),0),0)&amp;"～"&amp;ROUND(IFERROR(IF(ABS('様式A-8-1'!I45)&gt;=10,IF('様式A-8-1'!I45&gt;=0,'様式A-8-1'!I45*RANDBETWEEN(110,120)*0.01,'様式A-8-1'!I45*RANDBETWEEN(80,90)*0.01),'様式A-8-1'!I45+RANDBETWEEN(1,3)),0),0)&amp;"】")</f>
        <v/>
      </c>
      <c r="J45" s="414" t="str">
        <f ca="1">IF('様式A-8-1'!J45="","","【"&amp;ROUND(IFERROR(IF(ABS('様式A-8-1'!J45)&gt;=10,IF('様式A-8-1'!J45&gt;=0,'様式A-8-1'!J45*RANDBETWEEN(80,90)*0.01,'様式A-8-1'!J45*RANDBETWEEN(110,120)*0.01),'様式A-8-1'!J45-RANDBETWEEN(1,3)),0),0)&amp;"～"&amp;ROUND(IFERROR(IF(ABS('様式A-8-1'!J45)&gt;=10,IF('様式A-8-1'!J45&gt;=0,'様式A-8-1'!J45*RANDBETWEEN(110,120)*0.01,'様式A-8-1'!J45*RANDBETWEEN(80,90)*0.01),'様式A-8-1'!J45+RANDBETWEEN(1,3)),0),0)&amp;"】")</f>
        <v/>
      </c>
      <c r="K45" s="414" t="str">
        <f ca="1">IF('様式A-8-1'!K45="","","【"&amp;ROUND(IFERROR(IF(ABS('様式A-8-1'!K45)&gt;=10,IF('様式A-8-1'!K45&gt;=0,'様式A-8-1'!K45*RANDBETWEEN(80,90)*0.01,'様式A-8-1'!K45*RANDBETWEEN(110,120)*0.01),'様式A-8-1'!K45-RANDBETWEEN(1,3)),0),0)&amp;"～"&amp;ROUND(IFERROR(IF(ABS('様式A-8-1'!K45)&gt;=10,IF('様式A-8-1'!K45&gt;=0,'様式A-8-1'!K45*RANDBETWEEN(110,120)*0.01,'様式A-8-1'!K45*RANDBETWEEN(80,90)*0.01),'様式A-8-1'!K45+RANDBETWEEN(1,3)),0),0)&amp;"】")</f>
        <v/>
      </c>
      <c r="L45" s="414" t="str">
        <f ca="1">IF('様式A-8-1'!L45="","","【"&amp;ROUND(IFERROR(IF(ABS('様式A-8-1'!L45)&gt;=10,IF('様式A-8-1'!L45&gt;=0,'様式A-8-1'!L45*RANDBETWEEN(80,90)*0.01,'様式A-8-1'!L45*RANDBETWEEN(110,120)*0.01),'様式A-8-1'!L45-RANDBETWEEN(1,3)),0),0)&amp;"～"&amp;ROUND(IFERROR(IF(ABS('様式A-8-1'!L45)&gt;=10,IF('様式A-8-1'!L45&gt;=0,'様式A-8-1'!L45*RANDBETWEEN(110,120)*0.01,'様式A-8-1'!L45*RANDBETWEEN(80,90)*0.01),'様式A-8-1'!L45+RANDBETWEEN(1,3)),0),0)&amp;"】")</f>
        <v/>
      </c>
      <c r="M45" s="414" t="str">
        <f ca="1">IF('様式A-8-1'!M45="","","【"&amp;ROUND(IFERROR(IF(ABS('様式A-8-1'!M45)&gt;=10,IF('様式A-8-1'!M45&gt;=0,'様式A-8-1'!M45*RANDBETWEEN(80,90)*0.01,'様式A-8-1'!M45*RANDBETWEEN(110,120)*0.01),'様式A-8-1'!M45-RANDBETWEEN(1,3)),0),0)&amp;"～"&amp;ROUND(IFERROR(IF(ABS('様式A-8-1'!M45)&gt;=10,IF('様式A-8-1'!M45&gt;=0,'様式A-8-1'!M45*RANDBETWEEN(110,120)*0.01,'様式A-8-1'!M45*RANDBETWEEN(80,90)*0.01),'様式A-8-1'!M45+RANDBETWEEN(1,3)),0),0)&amp;"】")</f>
        <v/>
      </c>
      <c r="N45" s="414" t="str">
        <f ca="1">IF('様式A-8-1'!N45="","","【"&amp;ROUND(IFERROR(IF(ABS('様式A-8-1'!N45)&gt;=10,IF('様式A-8-1'!N45&gt;=0,'様式A-8-1'!N45*RANDBETWEEN(80,90)*0.01,'様式A-8-1'!N45*RANDBETWEEN(110,120)*0.01),'様式A-8-1'!N45-RANDBETWEEN(1,3)),0),0)&amp;"～"&amp;ROUND(IFERROR(IF(ABS('様式A-8-1'!N45)&gt;=10,IF('様式A-8-1'!N45&gt;=0,'様式A-8-1'!N45*RANDBETWEEN(110,120)*0.01,'様式A-8-1'!N45*RANDBETWEEN(80,90)*0.01),'様式A-8-1'!N45+RANDBETWEEN(1,3)),0),0)&amp;"】")</f>
        <v/>
      </c>
      <c r="O45" s="414" t="str">
        <f ca="1">IF('様式A-8-1'!O45="","","【"&amp;ROUND(IFERROR(IF(ABS('様式A-8-1'!O45)&gt;=10,IF('様式A-8-1'!O45&gt;=0,'様式A-8-1'!O45*RANDBETWEEN(80,90)*0.01,'様式A-8-1'!O45*RANDBETWEEN(110,120)*0.01),'様式A-8-1'!O45-RANDBETWEEN(1,3)),0),0)&amp;"～"&amp;ROUND(IFERROR(IF(ABS('様式A-8-1'!O45)&gt;=10,IF('様式A-8-1'!O45&gt;=0,'様式A-8-1'!O45*RANDBETWEEN(110,120)*0.01,'様式A-8-1'!O45*RANDBETWEEN(80,90)*0.01),'様式A-8-1'!O45+RANDBETWEEN(1,3)),0),0)&amp;"】")</f>
        <v/>
      </c>
      <c r="P45" s="414" t="str">
        <f ca="1">IF('様式A-8-1'!P45="","","【"&amp;ROUND(IFERROR(IF(ABS('様式A-8-1'!P45)&gt;=10,IF('様式A-8-1'!P45&gt;=0,'様式A-8-1'!P45*RANDBETWEEN(80,90)*0.01,'様式A-8-1'!P45*RANDBETWEEN(110,120)*0.01),'様式A-8-1'!P45-RANDBETWEEN(1,3)),0),0)&amp;"～"&amp;ROUND(IFERROR(IF(ABS('様式A-8-1'!P45)&gt;=10,IF('様式A-8-1'!P45&gt;=0,'様式A-8-1'!P45*RANDBETWEEN(110,120)*0.01,'様式A-8-1'!P45*RANDBETWEEN(80,90)*0.01),'様式A-8-1'!P45+RANDBETWEEN(1,3)),0),0)&amp;"】")</f>
        <v/>
      </c>
      <c r="Q45" s="414" t="str">
        <f ca="1">IF('様式A-8-1'!Q45="","","【"&amp;ROUND(IFERROR(IF(ABS('様式A-8-1'!Q45)&gt;=10,IF('様式A-8-1'!Q45&gt;=0,'様式A-8-1'!Q45*RANDBETWEEN(80,90)*0.01,'様式A-8-1'!Q45*RANDBETWEEN(110,120)*0.01),'様式A-8-1'!Q45-RANDBETWEEN(1,3)),0),0)&amp;"～"&amp;ROUND(IFERROR(IF(ABS('様式A-8-1'!Q45)&gt;=10,IF('様式A-8-1'!Q45&gt;=0,'様式A-8-1'!Q45*RANDBETWEEN(110,120)*0.01,'様式A-8-1'!Q45*RANDBETWEEN(80,90)*0.01),'様式A-8-1'!Q45+RANDBETWEEN(1,3)),0),0)&amp;"】")</f>
        <v/>
      </c>
      <c r="R45" s="508" t="str">
        <f ca="1">IF('様式A-8-1'!R45="","","【"&amp;ROUND(IFERROR(IF(ABS('様式A-8-1'!R45)&gt;=10,IF('様式A-8-1'!R45&gt;=0,'様式A-8-1'!R45*RANDBETWEEN(80,90)*0.01,'様式A-8-1'!R45*RANDBETWEEN(110,120)*0.01),'様式A-8-1'!R45-RANDBETWEEN(1,3)),0),0)&amp;"～"&amp;ROUND(IFERROR(IF(ABS('様式A-8-1'!R45)&gt;=10,IF('様式A-8-1'!R45&gt;=0,'様式A-8-1'!R45*RANDBETWEEN(110,120)*0.01,'様式A-8-1'!R45*RANDBETWEEN(80,90)*0.01),'様式A-8-1'!R45+RANDBETWEEN(1,3)),0),0)&amp;"】")</f>
        <v/>
      </c>
    </row>
    <row r="46" spans="2:18" ht="30" customHeight="1">
      <c r="B46" s="498">
        <v>45108</v>
      </c>
      <c r="C46" s="414" t="str">
        <f ca="1">IF('様式A-8-1'!C46="","","【"&amp;ROUND(IFERROR(IF(ABS('様式A-8-1'!C46)&gt;=10,IF('様式A-8-1'!C46&gt;=0,'様式A-8-1'!C46*RANDBETWEEN(80,90)*0.01,'様式A-8-1'!C46*RANDBETWEEN(110,120)*0.01),'様式A-8-1'!C46-RANDBETWEEN(1,3)),0),0)&amp;"～"&amp;ROUND(IFERROR(IF(ABS('様式A-8-1'!C46)&gt;=10,IF('様式A-8-1'!C46&gt;=0,'様式A-8-1'!C46*RANDBETWEEN(110,120)*0.01,'様式A-8-1'!C46*RANDBETWEEN(80,90)*0.01),'様式A-8-1'!C46+RANDBETWEEN(1,3)),0),0)&amp;"】")</f>
        <v/>
      </c>
      <c r="D46" s="414" t="str">
        <f ca="1">IF('様式A-8-1'!D46="","","【"&amp;ROUND(IFERROR(IF(ABS('様式A-8-1'!D46)&gt;=10,IF('様式A-8-1'!D46&gt;=0,'様式A-8-1'!D46*RANDBETWEEN(80,90)*0.01,'様式A-8-1'!D46*RANDBETWEEN(110,120)*0.01),'様式A-8-1'!D46-RANDBETWEEN(1,3)),0),0)&amp;"～"&amp;ROUND(IFERROR(IF(ABS('様式A-8-1'!D46)&gt;=10,IF('様式A-8-1'!D46&gt;=0,'様式A-8-1'!D46*RANDBETWEEN(110,120)*0.01,'様式A-8-1'!D46*RANDBETWEEN(80,90)*0.01),'様式A-8-1'!D46+RANDBETWEEN(1,3)),0),0)&amp;"】")</f>
        <v/>
      </c>
      <c r="E46" s="414" t="str">
        <f ca="1">IF('様式A-8-1'!E46="","","【"&amp;ROUND(IFERROR(IF(ABS('様式A-8-1'!E46)&gt;=10,IF('様式A-8-1'!E46&gt;=0,'様式A-8-1'!E46*RANDBETWEEN(80,90)*0.01,'様式A-8-1'!E46*RANDBETWEEN(110,120)*0.01),'様式A-8-1'!E46-RANDBETWEEN(1,3)),0),0)&amp;"～"&amp;ROUND(IFERROR(IF(ABS('様式A-8-1'!E46)&gt;=10,IF('様式A-8-1'!E46&gt;=0,'様式A-8-1'!E46*RANDBETWEEN(110,120)*0.01,'様式A-8-1'!E46*RANDBETWEEN(80,90)*0.01),'様式A-8-1'!E46+RANDBETWEEN(1,3)),0),0)&amp;"】")</f>
        <v/>
      </c>
      <c r="F46" s="414" t="str">
        <f ca="1">IF('様式A-8-1'!F46="","","【"&amp;ROUND(IFERROR(IF(ABS('様式A-8-1'!F46)&gt;=10,IF('様式A-8-1'!F46&gt;=0,'様式A-8-1'!F46*RANDBETWEEN(80,90)*0.01,'様式A-8-1'!F46*RANDBETWEEN(110,120)*0.01),'様式A-8-1'!F46-RANDBETWEEN(1,3)),0),0)&amp;"～"&amp;ROUND(IFERROR(IF(ABS('様式A-8-1'!F46)&gt;=10,IF('様式A-8-1'!F46&gt;=0,'様式A-8-1'!F46*RANDBETWEEN(110,120)*0.01,'様式A-8-1'!F46*RANDBETWEEN(80,90)*0.01),'様式A-8-1'!F46+RANDBETWEEN(1,3)),0),0)&amp;"】")</f>
        <v/>
      </c>
      <c r="G46" s="414" t="str">
        <f ca="1">IF('様式A-8-1'!G46="","","【"&amp;ROUND(IFERROR(IF(ABS('様式A-8-1'!G46)&gt;=10,IF('様式A-8-1'!G46&gt;=0,'様式A-8-1'!G46*RANDBETWEEN(80,90)*0.01,'様式A-8-1'!G46*RANDBETWEEN(110,120)*0.01),'様式A-8-1'!G46-RANDBETWEEN(1,3)),0),0)&amp;"～"&amp;ROUND(IFERROR(IF(ABS('様式A-8-1'!G46)&gt;=10,IF('様式A-8-1'!G46&gt;=0,'様式A-8-1'!G46*RANDBETWEEN(110,120)*0.01,'様式A-8-1'!G46*RANDBETWEEN(80,90)*0.01),'様式A-8-1'!G46+RANDBETWEEN(1,3)),0),0)&amp;"】")</f>
        <v/>
      </c>
      <c r="H46" s="414" t="str">
        <f ca="1">IF('様式A-8-1'!H46="","","【"&amp;ROUND(IFERROR(IF(ABS('様式A-8-1'!H46)&gt;=10,IF('様式A-8-1'!H46&gt;=0,'様式A-8-1'!H46*RANDBETWEEN(80,90)*0.01,'様式A-8-1'!H46*RANDBETWEEN(110,120)*0.01),'様式A-8-1'!H46-RANDBETWEEN(1,3)),0),0)&amp;"～"&amp;ROUND(IFERROR(IF(ABS('様式A-8-1'!H46)&gt;=10,IF('様式A-8-1'!H46&gt;=0,'様式A-8-1'!H46*RANDBETWEEN(110,120)*0.01,'様式A-8-1'!H46*RANDBETWEEN(80,90)*0.01),'様式A-8-1'!H46+RANDBETWEEN(1,3)),0),0)&amp;"】")</f>
        <v/>
      </c>
      <c r="I46" s="414" t="str">
        <f ca="1">IF('様式A-8-1'!I46="","","【"&amp;ROUND(IFERROR(IF(ABS('様式A-8-1'!I46)&gt;=10,IF('様式A-8-1'!I46&gt;=0,'様式A-8-1'!I46*RANDBETWEEN(80,90)*0.01,'様式A-8-1'!I46*RANDBETWEEN(110,120)*0.01),'様式A-8-1'!I46-RANDBETWEEN(1,3)),0),0)&amp;"～"&amp;ROUND(IFERROR(IF(ABS('様式A-8-1'!I46)&gt;=10,IF('様式A-8-1'!I46&gt;=0,'様式A-8-1'!I46*RANDBETWEEN(110,120)*0.01,'様式A-8-1'!I46*RANDBETWEEN(80,90)*0.01),'様式A-8-1'!I46+RANDBETWEEN(1,3)),0),0)&amp;"】")</f>
        <v/>
      </c>
      <c r="J46" s="414" t="str">
        <f ca="1">IF('様式A-8-1'!J46="","","【"&amp;ROUND(IFERROR(IF(ABS('様式A-8-1'!J46)&gt;=10,IF('様式A-8-1'!J46&gt;=0,'様式A-8-1'!J46*RANDBETWEEN(80,90)*0.01,'様式A-8-1'!J46*RANDBETWEEN(110,120)*0.01),'様式A-8-1'!J46-RANDBETWEEN(1,3)),0),0)&amp;"～"&amp;ROUND(IFERROR(IF(ABS('様式A-8-1'!J46)&gt;=10,IF('様式A-8-1'!J46&gt;=0,'様式A-8-1'!J46*RANDBETWEEN(110,120)*0.01,'様式A-8-1'!J46*RANDBETWEEN(80,90)*0.01),'様式A-8-1'!J46+RANDBETWEEN(1,3)),0),0)&amp;"】")</f>
        <v/>
      </c>
      <c r="K46" s="414" t="str">
        <f ca="1">IF('様式A-8-1'!K46="","","【"&amp;ROUND(IFERROR(IF(ABS('様式A-8-1'!K46)&gt;=10,IF('様式A-8-1'!K46&gt;=0,'様式A-8-1'!K46*RANDBETWEEN(80,90)*0.01,'様式A-8-1'!K46*RANDBETWEEN(110,120)*0.01),'様式A-8-1'!K46-RANDBETWEEN(1,3)),0),0)&amp;"～"&amp;ROUND(IFERROR(IF(ABS('様式A-8-1'!K46)&gt;=10,IF('様式A-8-1'!K46&gt;=0,'様式A-8-1'!K46*RANDBETWEEN(110,120)*0.01,'様式A-8-1'!K46*RANDBETWEEN(80,90)*0.01),'様式A-8-1'!K46+RANDBETWEEN(1,3)),0),0)&amp;"】")</f>
        <v/>
      </c>
      <c r="L46" s="414" t="str">
        <f ca="1">IF('様式A-8-1'!L46="","","【"&amp;ROUND(IFERROR(IF(ABS('様式A-8-1'!L46)&gt;=10,IF('様式A-8-1'!L46&gt;=0,'様式A-8-1'!L46*RANDBETWEEN(80,90)*0.01,'様式A-8-1'!L46*RANDBETWEEN(110,120)*0.01),'様式A-8-1'!L46-RANDBETWEEN(1,3)),0),0)&amp;"～"&amp;ROUND(IFERROR(IF(ABS('様式A-8-1'!L46)&gt;=10,IF('様式A-8-1'!L46&gt;=0,'様式A-8-1'!L46*RANDBETWEEN(110,120)*0.01,'様式A-8-1'!L46*RANDBETWEEN(80,90)*0.01),'様式A-8-1'!L46+RANDBETWEEN(1,3)),0),0)&amp;"】")</f>
        <v/>
      </c>
      <c r="M46" s="414" t="str">
        <f ca="1">IF('様式A-8-1'!M46="","","【"&amp;ROUND(IFERROR(IF(ABS('様式A-8-1'!M46)&gt;=10,IF('様式A-8-1'!M46&gt;=0,'様式A-8-1'!M46*RANDBETWEEN(80,90)*0.01,'様式A-8-1'!M46*RANDBETWEEN(110,120)*0.01),'様式A-8-1'!M46-RANDBETWEEN(1,3)),0),0)&amp;"～"&amp;ROUND(IFERROR(IF(ABS('様式A-8-1'!M46)&gt;=10,IF('様式A-8-1'!M46&gt;=0,'様式A-8-1'!M46*RANDBETWEEN(110,120)*0.01,'様式A-8-1'!M46*RANDBETWEEN(80,90)*0.01),'様式A-8-1'!M46+RANDBETWEEN(1,3)),0),0)&amp;"】")</f>
        <v/>
      </c>
      <c r="N46" s="414" t="str">
        <f ca="1">IF('様式A-8-1'!N46="","","【"&amp;ROUND(IFERROR(IF(ABS('様式A-8-1'!N46)&gt;=10,IF('様式A-8-1'!N46&gt;=0,'様式A-8-1'!N46*RANDBETWEEN(80,90)*0.01,'様式A-8-1'!N46*RANDBETWEEN(110,120)*0.01),'様式A-8-1'!N46-RANDBETWEEN(1,3)),0),0)&amp;"～"&amp;ROUND(IFERROR(IF(ABS('様式A-8-1'!N46)&gt;=10,IF('様式A-8-1'!N46&gt;=0,'様式A-8-1'!N46*RANDBETWEEN(110,120)*0.01,'様式A-8-1'!N46*RANDBETWEEN(80,90)*0.01),'様式A-8-1'!N46+RANDBETWEEN(1,3)),0),0)&amp;"】")</f>
        <v/>
      </c>
      <c r="O46" s="414" t="str">
        <f ca="1">IF('様式A-8-1'!O46="","","【"&amp;ROUND(IFERROR(IF(ABS('様式A-8-1'!O46)&gt;=10,IF('様式A-8-1'!O46&gt;=0,'様式A-8-1'!O46*RANDBETWEEN(80,90)*0.01,'様式A-8-1'!O46*RANDBETWEEN(110,120)*0.01),'様式A-8-1'!O46-RANDBETWEEN(1,3)),0),0)&amp;"～"&amp;ROUND(IFERROR(IF(ABS('様式A-8-1'!O46)&gt;=10,IF('様式A-8-1'!O46&gt;=0,'様式A-8-1'!O46*RANDBETWEEN(110,120)*0.01,'様式A-8-1'!O46*RANDBETWEEN(80,90)*0.01),'様式A-8-1'!O46+RANDBETWEEN(1,3)),0),0)&amp;"】")</f>
        <v/>
      </c>
      <c r="P46" s="414" t="str">
        <f ca="1">IF('様式A-8-1'!P46="","","【"&amp;ROUND(IFERROR(IF(ABS('様式A-8-1'!P46)&gt;=10,IF('様式A-8-1'!P46&gt;=0,'様式A-8-1'!P46*RANDBETWEEN(80,90)*0.01,'様式A-8-1'!P46*RANDBETWEEN(110,120)*0.01),'様式A-8-1'!P46-RANDBETWEEN(1,3)),0),0)&amp;"～"&amp;ROUND(IFERROR(IF(ABS('様式A-8-1'!P46)&gt;=10,IF('様式A-8-1'!P46&gt;=0,'様式A-8-1'!P46*RANDBETWEEN(110,120)*0.01,'様式A-8-1'!P46*RANDBETWEEN(80,90)*0.01),'様式A-8-1'!P46+RANDBETWEEN(1,3)),0),0)&amp;"】")</f>
        <v/>
      </c>
      <c r="Q46" s="414" t="str">
        <f ca="1">IF('様式A-8-1'!Q46="","","【"&amp;ROUND(IFERROR(IF(ABS('様式A-8-1'!Q46)&gt;=10,IF('様式A-8-1'!Q46&gt;=0,'様式A-8-1'!Q46*RANDBETWEEN(80,90)*0.01,'様式A-8-1'!Q46*RANDBETWEEN(110,120)*0.01),'様式A-8-1'!Q46-RANDBETWEEN(1,3)),0),0)&amp;"～"&amp;ROUND(IFERROR(IF(ABS('様式A-8-1'!Q46)&gt;=10,IF('様式A-8-1'!Q46&gt;=0,'様式A-8-1'!Q46*RANDBETWEEN(110,120)*0.01,'様式A-8-1'!Q46*RANDBETWEEN(80,90)*0.01),'様式A-8-1'!Q46+RANDBETWEEN(1,3)),0),0)&amp;"】")</f>
        <v/>
      </c>
      <c r="R46" s="508" t="str">
        <f ca="1">IF('様式A-8-1'!R46="","","【"&amp;ROUND(IFERROR(IF(ABS('様式A-8-1'!R46)&gt;=10,IF('様式A-8-1'!R46&gt;=0,'様式A-8-1'!R46*RANDBETWEEN(80,90)*0.01,'様式A-8-1'!R46*RANDBETWEEN(110,120)*0.01),'様式A-8-1'!R46-RANDBETWEEN(1,3)),0),0)&amp;"～"&amp;ROUND(IFERROR(IF(ABS('様式A-8-1'!R46)&gt;=10,IF('様式A-8-1'!R46&gt;=0,'様式A-8-1'!R46*RANDBETWEEN(110,120)*0.01,'様式A-8-1'!R46*RANDBETWEEN(80,90)*0.01),'様式A-8-1'!R46+RANDBETWEEN(1,3)),0),0)&amp;"】")</f>
        <v/>
      </c>
    </row>
    <row r="47" spans="2:18" ht="30" customHeight="1">
      <c r="B47" s="498">
        <v>45139</v>
      </c>
      <c r="C47" s="414" t="str">
        <f ca="1">IF('様式A-8-1'!C47="","","【"&amp;ROUND(IFERROR(IF(ABS('様式A-8-1'!C47)&gt;=10,IF('様式A-8-1'!C47&gt;=0,'様式A-8-1'!C47*RANDBETWEEN(80,90)*0.01,'様式A-8-1'!C47*RANDBETWEEN(110,120)*0.01),'様式A-8-1'!C47-RANDBETWEEN(1,3)),0),0)&amp;"～"&amp;ROUND(IFERROR(IF(ABS('様式A-8-1'!C47)&gt;=10,IF('様式A-8-1'!C47&gt;=0,'様式A-8-1'!C47*RANDBETWEEN(110,120)*0.01,'様式A-8-1'!C47*RANDBETWEEN(80,90)*0.01),'様式A-8-1'!C47+RANDBETWEEN(1,3)),0),0)&amp;"】")</f>
        <v/>
      </c>
      <c r="D47" s="414" t="str">
        <f ca="1">IF('様式A-8-1'!D47="","","【"&amp;ROUND(IFERROR(IF(ABS('様式A-8-1'!D47)&gt;=10,IF('様式A-8-1'!D47&gt;=0,'様式A-8-1'!D47*RANDBETWEEN(80,90)*0.01,'様式A-8-1'!D47*RANDBETWEEN(110,120)*0.01),'様式A-8-1'!D47-RANDBETWEEN(1,3)),0),0)&amp;"～"&amp;ROUND(IFERROR(IF(ABS('様式A-8-1'!D47)&gt;=10,IF('様式A-8-1'!D47&gt;=0,'様式A-8-1'!D47*RANDBETWEEN(110,120)*0.01,'様式A-8-1'!D47*RANDBETWEEN(80,90)*0.01),'様式A-8-1'!D47+RANDBETWEEN(1,3)),0),0)&amp;"】")</f>
        <v/>
      </c>
      <c r="E47" s="414" t="str">
        <f ca="1">IF('様式A-8-1'!E47="","","【"&amp;ROUND(IFERROR(IF(ABS('様式A-8-1'!E47)&gt;=10,IF('様式A-8-1'!E47&gt;=0,'様式A-8-1'!E47*RANDBETWEEN(80,90)*0.01,'様式A-8-1'!E47*RANDBETWEEN(110,120)*0.01),'様式A-8-1'!E47-RANDBETWEEN(1,3)),0),0)&amp;"～"&amp;ROUND(IFERROR(IF(ABS('様式A-8-1'!E47)&gt;=10,IF('様式A-8-1'!E47&gt;=0,'様式A-8-1'!E47*RANDBETWEEN(110,120)*0.01,'様式A-8-1'!E47*RANDBETWEEN(80,90)*0.01),'様式A-8-1'!E47+RANDBETWEEN(1,3)),0),0)&amp;"】")</f>
        <v/>
      </c>
      <c r="F47" s="414" t="str">
        <f ca="1">IF('様式A-8-1'!F47="","","【"&amp;ROUND(IFERROR(IF(ABS('様式A-8-1'!F47)&gt;=10,IF('様式A-8-1'!F47&gt;=0,'様式A-8-1'!F47*RANDBETWEEN(80,90)*0.01,'様式A-8-1'!F47*RANDBETWEEN(110,120)*0.01),'様式A-8-1'!F47-RANDBETWEEN(1,3)),0),0)&amp;"～"&amp;ROUND(IFERROR(IF(ABS('様式A-8-1'!F47)&gt;=10,IF('様式A-8-1'!F47&gt;=0,'様式A-8-1'!F47*RANDBETWEEN(110,120)*0.01,'様式A-8-1'!F47*RANDBETWEEN(80,90)*0.01),'様式A-8-1'!F47+RANDBETWEEN(1,3)),0),0)&amp;"】")</f>
        <v/>
      </c>
      <c r="G47" s="414" t="str">
        <f ca="1">IF('様式A-8-1'!G47="","","【"&amp;ROUND(IFERROR(IF(ABS('様式A-8-1'!G47)&gt;=10,IF('様式A-8-1'!G47&gt;=0,'様式A-8-1'!G47*RANDBETWEEN(80,90)*0.01,'様式A-8-1'!G47*RANDBETWEEN(110,120)*0.01),'様式A-8-1'!G47-RANDBETWEEN(1,3)),0),0)&amp;"～"&amp;ROUND(IFERROR(IF(ABS('様式A-8-1'!G47)&gt;=10,IF('様式A-8-1'!G47&gt;=0,'様式A-8-1'!G47*RANDBETWEEN(110,120)*0.01,'様式A-8-1'!G47*RANDBETWEEN(80,90)*0.01),'様式A-8-1'!G47+RANDBETWEEN(1,3)),0),0)&amp;"】")</f>
        <v/>
      </c>
      <c r="H47" s="414" t="str">
        <f ca="1">IF('様式A-8-1'!H47="","","【"&amp;ROUND(IFERROR(IF(ABS('様式A-8-1'!H47)&gt;=10,IF('様式A-8-1'!H47&gt;=0,'様式A-8-1'!H47*RANDBETWEEN(80,90)*0.01,'様式A-8-1'!H47*RANDBETWEEN(110,120)*0.01),'様式A-8-1'!H47-RANDBETWEEN(1,3)),0),0)&amp;"～"&amp;ROUND(IFERROR(IF(ABS('様式A-8-1'!H47)&gt;=10,IF('様式A-8-1'!H47&gt;=0,'様式A-8-1'!H47*RANDBETWEEN(110,120)*0.01,'様式A-8-1'!H47*RANDBETWEEN(80,90)*0.01),'様式A-8-1'!H47+RANDBETWEEN(1,3)),0),0)&amp;"】")</f>
        <v/>
      </c>
      <c r="I47" s="414" t="str">
        <f ca="1">IF('様式A-8-1'!I47="","","【"&amp;ROUND(IFERROR(IF(ABS('様式A-8-1'!I47)&gt;=10,IF('様式A-8-1'!I47&gt;=0,'様式A-8-1'!I47*RANDBETWEEN(80,90)*0.01,'様式A-8-1'!I47*RANDBETWEEN(110,120)*0.01),'様式A-8-1'!I47-RANDBETWEEN(1,3)),0),0)&amp;"～"&amp;ROUND(IFERROR(IF(ABS('様式A-8-1'!I47)&gt;=10,IF('様式A-8-1'!I47&gt;=0,'様式A-8-1'!I47*RANDBETWEEN(110,120)*0.01,'様式A-8-1'!I47*RANDBETWEEN(80,90)*0.01),'様式A-8-1'!I47+RANDBETWEEN(1,3)),0),0)&amp;"】")</f>
        <v/>
      </c>
      <c r="J47" s="414" t="str">
        <f ca="1">IF('様式A-8-1'!J47="","","【"&amp;ROUND(IFERROR(IF(ABS('様式A-8-1'!J47)&gt;=10,IF('様式A-8-1'!J47&gt;=0,'様式A-8-1'!J47*RANDBETWEEN(80,90)*0.01,'様式A-8-1'!J47*RANDBETWEEN(110,120)*0.01),'様式A-8-1'!J47-RANDBETWEEN(1,3)),0),0)&amp;"～"&amp;ROUND(IFERROR(IF(ABS('様式A-8-1'!J47)&gt;=10,IF('様式A-8-1'!J47&gt;=0,'様式A-8-1'!J47*RANDBETWEEN(110,120)*0.01,'様式A-8-1'!J47*RANDBETWEEN(80,90)*0.01),'様式A-8-1'!J47+RANDBETWEEN(1,3)),0),0)&amp;"】")</f>
        <v/>
      </c>
      <c r="K47" s="414" t="str">
        <f ca="1">IF('様式A-8-1'!K47="","","【"&amp;ROUND(IFERROR(IF(ABS('様式A-8-1'!K47)&gt;=10,IF('様式A-8-1'!K47&gt;=0,'様式A-8-1'!K47*RANDBETWEEN(80,90)*0.01,'様式A-8-1'!K47*RANDBETWEEN(110,120)*0.01),'様式A-8-1'!K47-RANDBETWEEN(1,3)),0),0)&amp;"～"&amp;ROUND(IFERROR(IF(ABS('様式A-8-1'!K47)&gt;=10,IF('様式A-8-1'!K47&gt;=0,'様式A-8-1'!K47*RANDBETWEEN(110,120)*0.01,'様式A-8-1'!K47*RANDBETWEEN(80,90)*0.01),'様式A-8-1'!K47+RANDBETWEEN(1,3)),0),0)&amp;"】")</f>
        <v/>
      </c>
      <c r="L47" s="414" t="str">
        <f ca="1">IF('様式A-8-1'!L47="","","【"&amp;ROUND(IFERROR(IF(ABS('様式A-8-1'!L47)&gt;=10,IF('様式A-8-1'!L47&gt;=0,'様式A-8-1'!L47*RANDBETWEEN(80,90)*0.01,'様式A-8-1'!L47*RANDBETWEEN(110,120)*0.01),'様式A-8-1'!L47-RANDBETWEEN(1,3)),0),0)&amp;"～"&amp;ROUND(IFERROR(IF(ABS('様式A-8-1'!L47)&gt;=10,IF('様式A-8-1'!L47&gt;=0,'様式A-8-1'!L47*RANDBETWEEN(110,120)*0.01,'様式A-8-1'!L47*RANDBETWEEN(80,90)*0.01),'様式A-8-1'!L47+RANDBETWEEN(1,3)),0),0)&amp;"】")</f>
        <v/>
      </c>
      <c r="M47" s="414" t="str">
        <f ca="1">IF('様式A-8-1'!M47="","","【"&amp;ROUND(IFERROR(IF(ABS('様式A-8-1'!M47)&gt;=10,IF('様式A-8-1'!M47&gt;=0,'様式A-8-1'!M47*RANDBETWEEN(80,90)*0.01,'様式A-8-1'!M47*RANDBETWEEN(110,120)*0.01),'様式A-8-1'!M47-RANDBETWEEN(1,3)),0),0)&amp;"～"&amp;ROUND(IFERROR(IF(ABS('様式A-8-1'!M47)&gt;=10,IF('様式A-8-1'!M47&gt;=0,'様式A-8-1'!M47*RANDBETWEEN(110,120)*0.01,'様式A-8-1'!M47*RANDBETWEEN(80,90)*0.01),'様式A-8-1'!M47+RANDBETWEEN(1,3)),0),0)&amp;"】")</f>
        <v/>
      </c>
      <c r="N47" s="414" t="str">
        <f ca="1">IF('様式A-8-1'!N47="","","【"&amp;ROUND(IFERROR(IF(ABS('様式A-8-1'!N47)&gt;=10,IF('様式A-8-1'!N47&gt;=0,'様式A-8-1'!N47*RANDBETWEEN(80,90)*0.01,'様式A-8-1'!N47*RANDBETWEEN(110,120)*0.01),'様式A-8-1'!N47-RANDBETWEEN(1,3)),0),0)&amp;"～"&amp;ROUND(IFERROR(IF(ABS('様式A-8-1'!N47)&gt;=10,IF('様式A-8-1'!N47&gt;=0,'様式A-8-1'!N47*RANDBETWEEN(110,120)*0.01,'様式A-8-1'!N47*RANDBETWEEN(80,90)*0.01),'様式A-8-1'!N47+RANDBETWEEN(1,3)),0),0)&amp;"】")</f>
        <v/>
      </c>
      <c r="O47" s="414" t="str">
        <f ca="1">IF('様式A-8-1'!O47="","","【"&amp;ROUND(IFERROR(IF(ABS('様式A-8-1'!O47)&gt;=10,IF('様式A-8-1'!O47&gt;=0,'様式A-8-1'!O47*RANDBETWEEN(80,90)*0.01,'様式A-8-1'!O47*RANDBETWEEN(110,120)*0.01),'様式A-8-1'!O47-RANDBETWEEN(1,3)),0),0)&amp;"～"&amp;ROUND(IFERROR(IF(ABS('様式A-8-1'!O47)&gt;=10,IF('様式A-8-1'!O47&gt;=0,'様式A-8-1'!O47*RANDBETWEEN(110,120)*0.01,'様式A-8-1'!O47*RANDBETWEEN(80,90)*0.01),'様式A-8-1'!O47+RANDBETWEEN(1,3)),0),0)&amp;"】")</f>
        <v/>
      </c>
      <c r="P47" s="414" t="str">
        <f ca="1">IF('様式A-8-1'!P47="","","【"&amp;ROUND(IFERROR(IF(ABS('様式A-8-1'!P47)&gt;=10,IF('様式A-8-1'!P47&gt;=0,'様式A-8-1'!P47*RANDBETWEEN(80,90)*0.01,'様式A-8-1'!P47*RANDBETWEEN(110,120)*0.01),'様式A-8-1'!P47-RANDBETWEEN(1,3)),0),0)&amp;"～"&amp;ROUND(IFERROR(IF(ABS('様式A-8-1'!P47)&gt;=10,IF('様式A-8-1'!P47&gt;=0,'様式A-8-1'!P47*RANDBETWEEN(110,120)*0.01,'様式A-8-1'!P47*RANDBETWEEN(80,90)*0.01),'様式A-8-1'!P47+RANDBETWEEN(1,3)),0),0)&amp;"】")</f>
        <v/>
      </c>
      <c r="Q47" s="414" t="str">
        <f ca="1">IF('様式A-8-1'!Q47="","","【"&amp;ROUND(IFERROR(IF(ABS('様式A-8-1'!Q47)&gt;=10,IF('様式A-8-1'!Q47&gt;=0,'様式A-8-1'!Q47*RANDBETWEEN(80,90)*0.01,'様式A-8-1'!Q47*RANDBETWEEN(110,120)*0.01),'様式A-8-1'!Q47-RANDBETWEEN(1,3)),0),0)&amp;"～"&amp;ROUND(IFERROR(IF(ABS('様式A-8-1'!Q47)&gt;=10,IF('様式A-8-1'!Q47&gt;=0,'様式A-8-1'!Q47*RANDBETWEEN(110,120)*0.01,'様式A-8-1'!Q47*RANDBETWEEN(80,90)*0.01),'様式A-8-1'!Q47+RANDBETWEEN(1,3)),0),0)&amp;"】")</f>
        <v/>
      </c>
      <c r="R47" s="508" t="str">
        <f ca="1">IF('様式A-8-1'!R47="","","【"&amp;ROUND(IFERROR(IF(ABS('様式A-8-1'!R47)&gt;=10,IF('様式A-8-1'!R47&gt;=0,'様式A-8-1'!R47*RANDBETWEEN(80,90)*0.01,'様式A-8-1'!R47*RANDBETWEEN(110,120)*0.01),'様式A-8-1'!R47-RANDBETWEEN(1,3)),0),0)&amp;"～"&amp;ROUND(IFERROR(IF(ABS('様式A-8-1'!R47)&gt;=10,IF('様式A-8-1'!R47&gt;=0,'様式A-8-1'!R47*RANDBETWEEN(110,120)*0.01,'様式A-8-1'!R47*RANDBETWEEN(80,90)*0.01),'様式A-8-1'!R47+RANDBETWEEN(1,3)),0),0)&amp;"】")</f>
        <v/>
      </c>
    </row>
    <row r="48" spans="2:18" ht="30" customHeight="1">
      <c r="B48" s="498">
        <v>45170</v>
      </c>
      <c r="C48" s="414" t="str">
        <f ca="1">IF('様式A-8-1'!C48="","","【"&amp;ROUND(IFERROR(IF(ABS('様式A-8-1'!C48)&gt;=10,IF('様式A-8-1'!C48&gt;=0,'様式A-8-1'!C48*RANDBETWEEN(80,90)*0.01,'様式A-8-1'!C48*RANDBETWEEN(110,120)*0.01),'様式A-8-1'!C48-RANDBETWEEN(1,3)),0),0)&amp;"～"&amp;ROUND(IFERROR(IF(ABS('様式A-8-1'!C48)&gt;=10,IF('様式A-8-1'!C48&gt;=0,'様式A-8-1'!C48*RANDBETWEEN(110,120)*0.01,'様式A-8-1'!C48*RANDBETWEEN(80,90)*0.01),'様式A-8-1'!C48+RANDBETWEEN(1,3)),0),0)&amp;"】")</f>
        <v/>
      </c>
      <c r="D48" s="414" t="str">
        <f ca="1">IF('様式A-8-1'!D48="","","【"&amp;ROUND(IFERROR(IF(ABS('様式A-8-1'!D48)&gt;=10,IF('様式A-8-1'!D48&gt;=0,'様式A-8-1'!D48*RANDBETWEEN(80,90)*0.01,'様式A-8-1'!D48*RANDBETWEEN(110,120)*0.01),'様式A-8-1'!D48-RANDBETWEEN(1,3)),0),0)&amp;"～"&amp;ROUND(IFERROR(IF(ABS('様式A-8-1'!D48)&gt;=10,IF('様式A-8-1'!D48&gt;=0,'様式A-8-1'!D48*RANDBETWEEN(110,120)*0.01,'様式A-8-1'!D48*RANDBETWEEN(80,90)*0.01),'様式A-8-1'!D48+RANDBETWEEN(1,3)),0),0)&amp;"】")</f>
        <v/>
      </c>
      <c r="E48" s="414" t="str">
        <f ca="1">IF('様式A-8-1'!E48="","","【"&amp;ROUND(IFERROR(IF(ABS('様式A-8-1'!E48)&gt;=10,IF('様式A-8-1'!E48&gt;=0,'様式A-8-1'!E48*RANDBETWEEN(80,90)*0.01,'様式A-8-1'!E48*RANDBETWEEN(110,120)*0.01),'様式A-8-1'!E48-RANDBETWEEN(1,3)),0),0)&amp;"～"&amp;ROUND(IFERROR(IF(ABS('様式A-8-1'!E48)&gt;=10,IF('様式A-8-1'!E48&gt;=0,'様式A-8-1'!E48*RANDBETWEEN(110,120)*0.01,'様式A-8-1'!E48*RANDBETWEEN(80,90)*0.01),'様式A-8-1'!E48+RANDBETWEEN(1,3)),0),0)&amp;"】")</f>
        <v/>
      </c>
      <c r="F48" s="414" t="str">
        <f ca="1">IF('様式A-8-1'!F48="","","【"&amp;ROUND(IFERROR(IF(ABS('様式A-8-1'!F48)&gt;=10,IF('様式A-8-1'!F48&gt;=0,'様式A-8-1'!F48*RANDBETWEEN(80,90)*0.01,'様式A-8-1'!F48*RANDBETWEEN(110,120)*0.01),'様式A-8-1'!F48-RANDBETWEEN(1,3)),0),0)&amp;"～"&amp;ROUND(IFERROR(IF(ABS('様式A-8-1'!F48)&gt;=10,IF('様式A-8-1'!F48&gt;=0,'様式A-8-1'!F48*RANDBETWEEN(110,120)*0.01,'様式A-8-1'!F48*RANDBETWEEN(80,90)*0.01),'様式A-8-1'!F48+RANDBETWEEN(1,3)),0),0)&amp;"】")</f>
        <v/>
      </c>
      <c r="G48" s="414" t="str">
        <f ca="1">IF('様式A-8-1'!G48="","","【"&amp;ROUND(IFERROR(IF(ABS('様式A-8-1'!G48)&gt;=10,IF('様式A-8-1'!G48&gt;=0,'様式A-8-1'!G48*RANDBETWEEN(80,90)*0.01,'様式A-8-1'!G48*RANDBETWEEN(110,120)*0.01),'様式A-8-1'!G48-RANDBETWEEN(1,3)),0),0)&amp;"～"&amp;ROUND(IFERROR(IF(ABS('様式A-8-1'!G48)&gt;=10,IF('様式A-8-1'!G48&gt;=0,'様式A-8-1'!G48*RANDBETWEEN(110,120)*0.01,'様式A-8-1'!G48*RANDBETWEEN(80,90)*0.01),'様式A-8-1'!G48+RANDBETWEEN(1,3)),0),0)&amp;"】")</f>
        <v/>
      </c>
      <c r="H48" s="414" t="str">
        <f ca="1">IF('様式A-8-1'!H48="","","【"&amp;ROUND(IFERROR(IF(ABS('様式A-8-1'!H48)&gt;=10,IF('様式A-8-1'!H48&gt;=0,'様式A-8-1'!H48*RANDBETWEEN(80,90)*0.01,'様式A-8-1'!H48*RANDBETWEEN(110,120)*0.01),'様式A-8-1'!H48-RANDBETWEEN(1,3)),0),0)&amp;"～"&amp;ROUND(IFERROR(IF(ABS('様式A-8-1'!H48)&gt;=10,IF('様式A-8-1'!H48&gt;=0,'様式A-8-1'!H48*RANDBETWEEN(110,120)*0.01,'様式A-8-1'!H48*RANDBETWEEN(80,90)*0.01),'様式A-8-1'!H48+RANDBETWEEN(1,3)),0),0)&amp;"】")</f>
        <v/>
      </c>
      <c r="I48" s="414" t="str">
        <f ca="1">IF('様式A-8-1'!I48="","","【"&amp;ROUND(IFERROR(IF(ABS('様式A-8-1'!I48)&gt;=10,IF('様式A-8-1'!I48&gt;=0,'様式A-8-1'!I48*RANDBETWEEN(80,90)*0.01,'様式A-8-1'!I48*RANDBETWEEN(110,120)*0.01),'様式A-8-1'!I48-RANDBETWEEN(1,3)),0),0)&amp;"～"&amp;ROUND(IFERROR(IF(ABS('様式A-8-1'!I48)&gt;=10,IF('様式A-8-1'!I48&gt;=0,'様式A-8-1'!I48*RANDBETWEEN(110,120)*0.01,'様式A-8-1'!I48*RANDBETWEEN(80,90)*0.01),'様式A-8-1'!I48+RANDBETWEEN(1,3)),0),0)&amp;"】")</f>
        <v/>
      </c>
      <c r="J48" s="414" t="str">
        <f ca="1">IF('様式A-8-1'!J48="","","【"&amp;ROUND(IFERROR(IF(ABS('様式A-8-1'!J48)&gt;=10,IF('様式A-8-1'!J48&gt;=0,'様式A-8-1'!J48*RANDBETWEEN(80,90)*0.01,'様式A-8-1'!J48*RANDBETWEEN(110,120)*0.01),'様式A-8-1'!J48-RANDBETWEEN(1,3)),0),0)&amp;"～"&amp;ROUND(IFERROR(IF(ABS('様式A-8-1'!J48)&gt;=10,IF('様式A-8-1'!J48&gt;=0,'様式A-8-1'!J48*RANDBETWEEN(110,120)*0.01,'様式A-8-1'!J48*RANDBETWEEN(80,90)*0.01),'様式A-8-1'!J48+RANDBETWEEN(1,3)),0),0)&amp;"】")</f>
        <v/>
      </c>
      <c r="K48" s="414" t="str">
        <f ca="1">IF('様式A-8-1'!K48="","","【"&amp;ROUND(IFERROR(IF(ABS('様式A-8-1'!K48)&gt;=10,IF('様式A-8-1'!K48&gt;=0,'様式A-8-1'!K48*RANDBETWEEN(80,90)*0.01,'様式A-8-1'!K48*RANDBETWEEN(110,120)*0.01),'様式A-8-1'!K48-RANDBETWEEN(1,3)),0),0)&amp;"～"&amp;ROUND(IFERROR(IF(ABS('様式A-8-1'!K48)&gt;=10,IF('様式A-8-1'!K48&gt;=0,'様式A-8-1'!K48*RANDBETWEEN(110,120)*0.01,'様式A-8-1'!K48*RANDBETWEEN(80,90)*0.01),'様式A-8-1'!K48+RANDBETWEEN(1,3)),0),0)&amp;"】")</f>
        <v/>
      </c>
      <c r="L48" s="414" t="str">
        <f ca="1">IF('様式A-8-1'!L48="","","【"&amp;ROUND(IFERROR(IF(ABS('様式A-8-1'!L48)&gt;=10,IF('様式A-8-1'!L48&gt;=0,'様式A-8-1'!L48*RANDBETWEEN(80,90)*0.01,'様式A-8-1'!L48*RANDBETWEEN(110,120)*0.01),'様式A-8-1'!L48-RANDBETWEEN(1,3)),0),0)&amp;"～"&amp;ROUND(IFERROR(IF(ABS('様式A-8-1'!L48)&gt;=10,IF('様式A-8-1'!L48&gt;=0,'様式A-8-1'!L48*RANDBETWEEN(110,120)*0.01,'様式A-8-1'!L48*RANDBETWEEN(80,90)*0.01),'様式A-8-1'!L48+RANDBETWEEN(1,3)),0),0)&amp;"】")</f>
        <v/>
      </c>
      <c r="M48" s="414" t="str">
        <f ca="1">IF('様式A-8-1'!M48="","","【"&amp;ROUND(IFERROR(IF(ABS('様式A-8-1'!M48)&gt;=10,IF('様式A-8-1'!M48&gt;=0,'様式A-8-1'!M48*RANDBETWEEN(80,90)*0.01,'様式A-8-1'!M48*RANDBETWEEN(110,120)*0.01),'様式A-8-1'!M48-RANDBETWEEN(1,3)),0),0)&amp;"～"&amp;ROUND(IFERROR(IF(ABS('様式A-8-1'!M48)&gt;=10,IF('様式A-8-1'!M48&gt;=0,'様式A-8-1'!M48*RANDBETWEEN(110,120)*0.01,'様式A-8-1'!M48*RANDBETWEEN(80,90)*0.01),'様式A-8-1'!M48+RANDBETWEEN(1,3)),0),0)&amp;"】")</f>
        <v/>
      </c>
      <c r="N48" s="414" t="str">
        <f ca="1">IF('様式A-8-1'!N48="","","【"&amp;ROUND(IFERROR(IF(ABS('様式A-8-1'!N48)&gt;=10,IF('様式A-8-1'!N48&gt;=0,'様式A-8-1'!N48*RANDBETWEEN(80,90)*0.01,'様式A-8-1'!N48*RANDBETWEEN(110,120)*0.01),'様式A-8-1'!N48-RANDBETWEEN(1,3)),0),0)&amp;"～"&amp;ROUND(IFERROR(IF(ABS('様式A-8-1'!N48)&gt;=10,IF('様式A-8-1'!N48&gt;=0,'様式A-8-1'!N48*RANDBETWEEN(110,120)*0.01,'様式A-8-1'!N48*RANDBETWEEN(80,90)*0.01),'様式A-8-1'!N48+RANDBETWEEN(1,3)),0),0)&amp;"】")</f>
        <v/>
      </c>
      <c r="O48" s="414" t="str">
        <f ca="1">IF('様式A-8-1'!O48="","","【"&amp;ROUND(IFERROR(IF(ABS('様式A-8-1'!O48)&gt;=10,IF('様式A-8-1'!O48&gt;=0,'様式A-8-1'!O48*RANDBETWEEN(80,90)*0.01,'様式A-8-1'!O48*RANDBETWEEN(110,120)*0.01),'様式A-8-1'!O48-RANDBETWEEN(1,3)),0),0)&amp;"～"&amp;ROUND(IFERROR(IF(ABS('様式A-8-1'!O48)&gt;=10,IF('様式A-8-1'!O48&gt;=0,'様式A-8-1'!O48*RANDBETWEEN(110,120)*0.01,'様式A-8-1'!O48*RANDBETWEEN(80,90)*0.01),'様式A-8-1'!O48+RANDBETWEEN(1,3)),0),0)&amp;"】")</f>
        <v/>
      </c>
      <c r="P48" s="414" t="str">
        <f ca="1">IF('様式A-8-1'!P48="","","【"&amp;ROUND(IFERROR(IF(ABS('様式A-8-1'!P48)&gt;=10,IF('様式A-8-1'!P48&gt;=0,'様式A-8-1'!P48*RANDBETWEEN(80,90)*0.01,'様式A-8-1'!P48*RANDBETWEEN(110,120)*0.01),'様式A-8-1'!P48-RANDBETWEEN(1,3)),0),0)&amp;"～"&amp;ROUND(IFERROR(IF(ABS('様式A-8-1'!P48)&gt;=10,IF('様式A-8-1'!P48&gt;=0,'様式A-8-1'!P48*RANDBETWEEN(110,120)*0.01,'様式A-8-1'!P48*RANDBETWEEN(80,90)*0.01),'様式A-8-1'!P48+RANDBETWEEN(1,3)),0),0)&amp;"】")</f>
        <v/>
      </c>
      <c r="Q48" s="414" t="str">
        <f ca="1">IF('様式A-8-1'!Q48="","","【"&amp;ROUND(IFERROR(IF(ABS('様式A-8-1'!Q48)&gt;=10,IF('様式A-8-1'!Q48&gt;=0,'様式A-8-1'!Q48*RANDBETWEEN(80,90)*0.01,'様式A-8-1'!Q48*RANDBETWEEN(110,120)*0.01),'様式A-8-1'!Q48-RANDBETWEEN(1,3)),0),0)&amp;"～"&amp;ROUND(IFERROR(IF(ABS('様式A-8-1'!Q48)&gt;=10,IF('様式A-8-1'!Q48&gt;=0,'様式A-8-1'!Q48*RANDBETWEEN(110,120)*0.01,'様式A-8-1'!Q48*RANDBETWEEN(80,90)*0.01),'様式A-8-1'!Q48+RANDBETWEEN(1,3)),0),0)&amp;"】")</f>
        <v/>
      </c>
      <c r="R48" s="508" t="str">
        <f ca="1">IF('様式A-8-1'!R48="","","【"&amp;ROUND(IFERROR(IF(ABS('様式A-8-1'!R48)&gt;=10,IF('様式A-8-1'!R48&gt;=0,'様式A-8-1'!R48*RANDBETWEEN(80,90)*0.01,'様式A-8-1'!R48*RANDBETWEEN(110,120)*0.01),'様式A-8-1'!R48-RANDBETWEEN(1,3)),0),0)&amp;"～"&amp;ROUND(IFERROR(IF(ABS('様式A-8-1'!R48)&gt;=10,IF('様式A-8-1'!R48&gt;=0,'様式A-8-1'!R48*RANDBETWEEN(110,120)*0.01,'様式A-8-1'!R48*RANDBETWEEN(80,90)*0.01),'様式A-8-1'!R48+RANDBETWEEN(1,3)),0),0)&amp;"】")</f>
        <v/>
      </c>
    </row>
    <row r="49" spans="2:18" ht="30" customHeight="1">
      <c r="B49" s="498">
        <v>45200</v>
      </c>
      <c r="C49" s="414" t="str">
        <f ca="1">IF('様式A-8-1'!C49="","","【"&amp;ROUND(IFERROR(IF(ABS('様式A-8-1'!C49)&gt;=10,IF('様式A-8-1'!C49&gt;=0,'様式A-8-1'!C49*RANDBETWEEN(80,90)*0.01,'様式A-8-1'!C49*RANDBETWEEN(110,120)*0.01),'様式A-8-1'!C49-RANDBETWEEN(1,3)),0),0)&amp;"～"&amp;ROUND(IFERROR(IF(ABS('様式A-8-1'!C49)&gt;=10,IF('様式A-8-1'!C49&gt;=0,'様式A-8-1'!C49*RANDBETWEEN(110,120)*0.01,'様式A-8-1'!C49*RANDBETWEEN(80,90)*0.01),'様式A-8-1'!C49+RANDBETWEEN(1,3)),0),0)&amp;"】")</f>
        <v/>
      </c>
      <c r="D49" s="414" t="str">
        <f ca="1">IF('様式A-8-1'!D49="","","【"&amp;ROUND(IFERROR(IF(ABS('様式A-8-1'!D49)&gt;=10,IF('様式A-8-1'!D49&gt;=0,'様式A-8-1'!D49*RANDBETWEEN(80,90)*0.01,'様式A-8-1'!D49*RANDBETWEEN(110,120)*0.01),'様式A-8-1'!D49-RANDBETWEEN(1,3)),0),0)&amp;"～"&amp;ROUND(IFERROR(IF(ABS('様式A-8-1'!D49)&gt;=10,IF('様式A-8-1'!D49&gt;=0,'様式A-8-1'!D49*RANDBETWEEN(110,120)*0.01,'様式A-8-1'!D49*RANDBETWEEN(80,90)*0.01),'様式A-8-1'!D49+RANDBETWEEN(1,3)),0),0)&amp;"】")</f>
        <v/>
      </c>
      <c r="E49" s="414" t="str">
        <f ca="1">IF('様式A-8-1'!E49="","","【"&amp;ROUND(IFERROR(IF(ABS('様式A-8-1'!E49)&gt;=10,IF('様式A-8-1'!E49&gt;=0,'様式A-8-1'!E49*RANDBETWEEN(80,90)*0.01,'様式A-8-1'!E49*RANDBETWEEN(110,120)*0.01),'様式A-8-1'!E49-RANDBETWEEN(1,3)),0),0)&amp;"～"&amp;ROUND(IFERROR(IF(ABS('様式A-8-1'!E49)&gt;=10,IF('様式A-8-1'!E49&gt;=0,'様式A-8-1'!E49*RANDBETWEEN(110,120)*0.01,'様式A-8-1'!E49*RANDBETWEEN(80,90)*0.01),'様式A-8-1'!E49+RANDBETWEEN(1,3)),0),0)&amp;"】")</f>
        <v/>
      </c>
      <c r="F49" s="414" t="str">
        <f ca="1">IF('様式A-8-1'!F49="","","【"&amp;ROUND(IFERROR(IF(ABS('様式A-8-1'!F49)&gt;=10,IF('様式A-8-1'!F49&gt;=0,'様式A-8-1'!F49*RANDBETWEEN(80,90)*0.01,'様式A-8-1'!F49*RANDBETWEEN(110,120)*0.01),'様式A-8-1'!F49-RANDBETWEEN(1,3)),0),0)&amp;"～"&amp;ROUND(IFERROR(IF(ABS('様式A-8-1'!F49)&gt;=10,IF('様式A-8-1'!F49&gt;=0,'様式A-8-1'!F49*RANDBETWEEN(110,120)*0.01,'様式A-8-1'!F49*RANDBETWEEN(80,90)*0.01),'様式A-8-1'!F49+RANDBETWEEN(1,3)),0),0)&amp;"】")</f>
        <v/>
      </c>
      <c r="G49" s="414" t="str">
        <f ca="1">IF('様式A-8-1'!G49="","","【"&amp;ROUND(IFERROR(IF(ABS('様式A-8-1'!G49)&gt;=10,IF('様式A-8-1'!G49&gt;=0,'様式A-8-1'!G49*RANDBETWEEN(80,90)*0.01,'様式A-8-1'!G49*RANDBETWEEN(110,120)*0.01),'様式A-8-1'!G49-RANDBETWEEN(1,3)),0),0)&amp;"～"&amp;ROUND(IFERROR(IF(ABS('様式A-8-1'!G49)&gt;=10,IF('様式A-8-1'!G49&gt;=0,'様式A-8-1'!G49*RANDBETWEEN(110,120)*0.01,'様式A-8-1'!G49*RANDBETWEEN(80,90)*0.01),'様式A-8-1'!G49+RANDBETWEEN(1,3)),0),0)&amp;"】")</f>
        <v/>
      </c>
      <c r="H49" s="414" t="str">
        <f ca="1">IF('様式A-8-1'!H49="","","【"&amp;ROUND(IFERROR(IF(ABS('様式A-8-1'!H49)&gt;=10,IF('様式A-8-1'!H49&gt;=0,'様式A-8-1'!H49*RANDBETWEEN(80,90)*0.01,'様式A-8-1'!H49*RANDBETWEEN(110,120)*0.01),'様式A-8-1'!H49-RANDBETWEEN(1,3)),0),0)&amp;"～"&amp;ROUND(IFERROR(IF(ABS('様式A-8-1'!H49)&gt;=10,IF('様式A-8-1'!H49&gt;=0,'様式A-8-1'!H49*RANDBETWEEN(110,120)*0.01,'様式A-8-1'!H49*RANDBETWEEN(80,90)*0.01),'様式A-8-1'!H49+RANDBETWEEN(1,3)),0),0)&amp;"】")</f>
        <v/>
      </c>
      <c r="I49" s="414" t="str">
        <f ca="1">IF('様式A-8-1'!I49="","","【"&amp;ROUND(IFERROR(IF(ABS('様式A-8-1'!I49)&gt;=10,IF('様式A-8-1'!I49&gt;=0,'様式A-8-1'!I49*RANDBETWEEN(80,90)*0.01,'様式A-8-1'!I49*RANDBETWEEN(110,120)*0.01),'様式A-8-1'!I49-RANDBETWEEN(1,3)),0),0)&amp;"～"&amp;ROUND(IFERROR(IF(ABS('様式A-8-1'!I49)&gt;=10,IF('様式A-8-1'!I49&gt;=0,'様式A-8-1'!I49*RANDBETWEEN(110,120)*0.01,'様式A-8-1'!I49*RANDBETWEEN(80,90)*0.01),'様式A-8-1'!I49+RANDBETWEEN(1,3)),0),0)&amp;"】")</f>
        <v/>
      </c>
      <c r="J49" s="414" t="str">
        <f ca="1">IF('様式A-8-1'!J49="","","【"&amp;ROUND(IFERROR(IF(ABS('様式A-8-1'!J49)&gt;=10,IF('様式A-8-1'!J49&gt;=0,'様式A-8-1'!J49*RANDBETWEEN(80,90)*0.01,'様式A-8-1'!J49*RANDBETWEEN(110,120)*0.01),'様式A-8-1'!J49-RANDBETWEEN(1,3)),0),0)&amp;"～"&amp;ROUND(IFERROR(IF(ABS('様式A-8-1'!J49)&gt;=10,IF('様式A-8-1'!J49&gt;=0,'様式A-8-1'!J49*RANDBETWEEN(110,120)*0.01,'様式A-8-1'!J49*RANDBETWEEN(80,90)*0.01),'様式A-8-1'!J49+RANDBETWEEN(1,3)),0),0)&amp;"】")</f>
        <v/>
      </c>
      <c r="K49" s="414" t="str">
        <f ca="1">IF('様式A-8-1'!K49="","","【"&amp;ROUND(IFERROR(IF(ABS('様式A-8-1'!K49)&gt;=10,IF('様式A-8-1'!K49&gt;=0,'様式A-8-1'!K49*RANDBETWEEN(80,90)*0.01,'様式A-8-1'!K49*RANDBETWEEN(110,120)*0.01),'様式A-8-1'!K49-RANDBETWEEN(1,3)),0),0)&amp;"～"&amp;ROUND(IFERROR(IF(ABS('様式A-8-1'!K49)&gt;=10,IF('様式A-8-1'!K49&gt;=0,'様式A-8-1'!K49*RANDBETWEEN(110,120)*0.01,'様式A-8-1'!K49*RANDBETWEEN(80,90)*0.01),'様式A-8-1'!K49+RANDBETWEEN(1,3)),0),0)&amp;"】")</f>
        <v/>
      </c>
      <c r="L49" s="414" t="str">
        <f ca="1">IF('様式A-8-1'!L49="","","【"&amp;ROUND(IFERROR(IF(ABS('様式A-8-1'!L49)&gt;=10,IF('様式A-8-1'!L49&gt;=0,'様式A-8-1'!L49*RANDBETWEEN(80,90)*0.01,'様式A-8-1'!L49*RANDBETWEEN(110,120)*0.01),'様式A-8-1'!L49-RANDBETWEEN(1,3)),0),0)&amp;"～"&amp;ROUND(IFERROR(IF(ABS('様式A-8-1'!L49)&gt;=10,IF('様式A-8-1'!L49&gt;=0,'様式A-8-1'!L49*RANDBETWEEN(110,120)*0.01,'様式A-8-1'!L49*RANDBETWEEN(80,90)*0.01),'様式A-8-1'!L49+RANDBETWEEN(1,3)),0),0)&amp;"】")</f>
        <v/>
      </c>
      <c r="M49" s="414" t="str">
        <f ca="1">IF('様式A-8-1'!M49="","","【"&amp;ROUND(IFERROR(IF(ABS('様式A-8-1'!M49)&gt;=10,IF('様式A-8-1'!M49&gt;=0,'様式A-8-1'!M49*RANDBETWEEN(80,90)*0.01,'様式A-8-1'!M49*RANDBETWEEN(110,120)*0.01),'様式A-8-1'!M49-RANDBETWEEN(1,3)),0),0)&amp;"～"&amp;ROUND(IFERROR(IF(ABS('様式A-8-1'!M49)&gt;=10,IF('様式A-8-1'!M49&gt;=0,'様式A-8-1'!M49*RANDBETWEEN(110,120)*0.01,'様式A-8-1'!M49*RANDBETWEEN(80,90)*0.01),'様式A-8-1'!M49+RANDBETWEEN(1,3)),0),0)&amp;"】")</f>
        <v/>
      </c>
      <c r="N49" s="414" t="str">
        <f ca="1">IF('様式A-8-1'!N49="","","【"&amp;ROUND(IFERROR(IF(ABS('様式A-8-1'!N49)&gt;=10,IF('様式A-8-1'!N49&gt;=0,'様式A-8-1'!N49*RANDBETWEEN(80,90)*0.01,'様式A-8-1'!N49*RANDBETWEEN(110,120)*0.01),'様式A-8-1'!N49-RANDBETWEEN(1,3)),0),0)&amp;"～"&amp;ROUND(IFERROR(IF(ABS('様式A-8-1'!N49)&gt;=10,IF('様式A-8-1'!N49&gt;=0,'様式A-8-1'!N49*RANDBETWEEN(110,120)*0.01,'様式A-8-1'!N49*RANDBETWEEN(80,90)*0.01),'様式A-8-1'!N49+RANDBETWEEN(1,3)),0),0)&amp;"】")</f>
        <v/>
      </c>
      <c r="O49" s="414" t="str">
        <f ca="1">IF('様式A-8-1'!O49="","","【"&amp;ROUND(IFERROR(IF(ABS('様式A-8-1'!O49)&gt;=10,IF('様式A-8-1'!O49&gt;=0,'様式A-8-1'!O49*RANDBETWEEN(80,90)*0.01,'様式A-8-1'!O49*RANDBETWEEN(110,120)*0.01),'様式A-8-1'!O49-RANDBETWEEN(1,3)),0),0)&amp;"～"&amp;ROUND(IFERROR(IF(ABS('様式A-8-1'!O49)&gt;=10,IF('様式A-8-1'!O49&gt;=0,'様式A-8-1'!O49*RANDBETWEEN(110,120)*0.01,'様式A-8-1'!O49*RANDBETWEEN(80,90)*0.01),'様式A-8-1'!O49+RANDBETWEEN(1,3)),0),0)&amp;"】")</f>
        <v/>
      </c>
      <c r="P49" s="414" t="str">
        <f ca="1">IF('様式A-8-1'!P49="","","【"&amp;ROUND(IFERROR(IF(ABS('様式A-8-1'!P49)&gt;=10,IF('様式A-8-1'!P49&gt;=0,'様式A-8-1'!P49*RANDBETWEEN(80,90)*0.01,'様式A-8-1'!P49*RANDBETWEEN(110,120)*0.01),'様式A-8-1'!P49-RANDBETWEEN(1,3)),0),0)&amp;"～"&amp;ROUND(IFERROR(IF(ABS('様式A-8-1'!P49)&gt;=10,IF('様式A-8-1'!P49&gt;=0,'様式A-8-1'!P49*RANDBETWEEN(110,120)*0.01,'様式A-8-1'!P49*RANDBETWEEN(80,90)*0.01),'様式A-8-1'!P49+RANDBETWEEN(1,3)),0),0)&amp;"】")</f>
        <v/>
      </c>
      <c r="Q49" s="414" t="str">
        <f ca="1">IF('様式A-8-1'!Q49="","","【"&amp;ROUND(IFERROR(IF(ABS('様式A-8-1'!Q49)&gt;=10,IF('様式A-8-1'!Q49&gt;=0,'様式A-8-1'!Q49*RANDBETWEEN(80,90)*0.01,'様式A-8-1'!Q49*RANDBETWEEN(110,120)*0.01),'様式A-8-1'!Q49-RANDBETWEEN(1,3)),0),0)&amp;"～"&amp;ROUND(IFERROR(IF(ABS('様式A-8-1'!Q49)&gt;=10,IF('様式A-8-1'!Q49&gt;=0,'様式A-8-1'!Q49*RANDBETWEEN(110,120)*0.01,'様式A-8-1'!Q49*RANDBETWEEN(80,90)*0.01),'様式A-8-1'!Q49+RANDBETWEEN(1,3)),0),0)&amp;"】")</f>
        <v/>
      </c>
      <c r="R49" s="508" t="str">
        <f ca="1">IF('様式A-8-1'!R49="","","【"&amp;ROUND(IFERROR(IF(ABS('様式A-8-1'!R49)&gt;=10,IF('様式A-8-1'!R49&gt;=0,'様式A-8-1'!R49*RANDBETWEEN(80,90)*0.01,'様式A-8-1'!R49*RANDBETWEEN(110,120)*0.01),'様式A-8-1'!R49-RANDBETWEEN(1,3)),0),0)&amp;"～"&amp;ROUND(IFERROR(IF(ABS('様式A-8-1'!R49)&gt;=10,IF('様式A-8-1'!R49&gt;=0,'様式A-8-1'!R49*RANDBETWEEN(110,120)*0.01,'様式A-8-1'!R49*RANDBETWEEN(80,90)*0.01),'様式A-8-1'!R49+RANDBETWEEN(1,3)),0),0)&amp;"】")</f>
        <v/>
      </c>
    </row>
    <row r="50" spans="2:18" ht="30" customHeight="1">
      <c r="B50" s="498">
        <v>45231</v>
      </c>
      <c r="C50" s="414" t="str">
        <f ca="1">IF('様式A-8-1'!C50="","","【"&amp;ROUND(IFERROR(IF(ABS('様式A-8-1'!C50)&gt;=10,IF('様式A-8-1'!C50&gt;=0,'様式A-8-1'!C50*RANDBETWEEN(80,90)*0.01,'様式A-8-1'!C50*RANDBETWEEN(110,120)*0.01),'様式A-8-1'!C50-RANDBETWEEN(1,3)),0),0)&amp;"～"&amp;ROUND(IFERROR(IF(ABS('様式A-8-1'!C50)&gt;=10,IF('様式A-8-1'!C50&gt;=0,'様式A-8-1'!C50*RANDBETWEEN(110,120)*0.01,'様式A-8-1'!C50*RANDBETWEEN(80,90)*0.01),'様式A-8-1'!C50+RANDBETWEEN(1,3)),0),0)&amp;"】")</f>
        <v/>
      </c>
      <c r="D50" s="414" t="str">
        <f ca="1">IF('様式A-8-1'!D50="","","【"&amp;ROUND(IFERROR(IF(ABS('様式A-8-1'!D50)&gt;=10,IF('様式A-8-1'!D50&gt;=0,'様式A-8-1'!D50*RANDBETWEEN(80,90)*0.01,'様式A-8-1'!D50*RANDBETWEEN(110,120)*0.01),'様式A-8-1'!D50-RANDBETWEEN(1,3)),0),0)&amp;"～"&amp;ROUND(IFERROR(IF(ABS('様式A-8-1'!D50)&gt;=10,IF('様式A-8-1'!D50&gt;=0,'様式A-8-1'!D50*RANDBETWEEN(110,120)*0.01,'様式A-8-1'!D50*RANDBETWEEN(80,90)*0.01),'様式A-8-1'!D50+RANDBETWEEN(1,3)),0),0)&amp;"】")</f>
        <v/>
      </c>
      <c r="E50" s="414" t="str">
        <f ca="1">IF('様式A-8-1'!E50="","","【"&amp;ROUND(IFERROR(IF(ABS('様式A-8-1'!E50)&gt;=10,IF('様式A-8-1'!E50&gt;=0,'様式A-8-1'!E50*RANDBETWEEN(80,90)*0.01,'様式A-8-1'!E50*RANDBETWEEN(110,120)*0.01),'様式A-8-1'!E50-RANDBETWEEN(1,3)),0),0)&amp;"～"&amp;ROUND(IFERROR(IF(ABS('様式A-8-1'!E50)&gt;=10,IF('様式A-8-1'!E50&gt;=0,'様式A-8-1'!E50*RANDBETWEEN(110,120)*0.01,'様式A-8-1'!E50*RANDBETWEEN(80,90)*0.01),'様式A-8-1'!E50+RANDBETWEEN(1,3)),0),0)&amp;"】")</f>
        <v/>
      </c>
      <c r="F50" s="414" t="str">
        <f ca="1">IF('様式A-8-1'!F50="","","【"&amp;ROUND(IFERROR(IF(ABS('様式A-8-1'!F50)&gt;=10,IF('様式A-8-1'!F50&gt;=0,'様式A-8-1'!F50*RANDBETWEEN(80,90)*0.01,'様式A-8-1'!F50*RANDBETWEEN(110,120)*0.01),'様式A-8-1'!F50-RANDBETWEEN(1,3)),0),0)&amp;"～"&amp;ROUND(IFERROR(IF(ABS('様式A-8-1'!F50)&gt;=10,IF('様式A-8-1'!F50&gt;=0,'様式A-8-1'!F50*RANDBETWEEN(110,120)*0.01,'様式A-8-1'!F50*RANDBETWEEN(80,90)*0.01),'様式A-8-1'!F50+RANDBETWEEN(1,3)),0),0)&amp;"】")</f>
        <v/>
      </c>
      <c r="G50" s="414" t="str">
        <f ca="1">IF('様式A-8-1'!G50="","","【"&amp;ROUND(IFERROR(IF(ABS('様式A-8-1'!G50)&gt;=10,IF('様式A-8-1'!G50&gt;=0,'様式A-8-1'!G50*RANDBETWEEN(80,90)*0.01,'様式A-8-1'!G50*RANDBETWEEN(110,120)*0.01),'様式A-8-1'!G50-RANDBETWEEN(1,3)),0),0)&amp;"～"&amp;ROUND(IFERROR(IF(ABS('様式A-8-1'!G50)&gt;=10,IF('様式A-8-1'!G50&gt;=0,'様式A-8-1'!G50*RANDBETWEEN(110,120)*0.01,'様式A-8-1'!G50*RANDBETWEEN(80,90)*0.01),'様式A-8-1'!G50+RANDBETWEEN(1,3)),0),0)&amp;"】")</f>
        <v/>
      </c>
      <c r="H50" s="414" t="str">
        <f ca="1">IF('様式A-8-1'!H50="","","【"&amp;ROUND(IFERROR(IF(ABS('様式A-8-1'!H50)&gt;=10,IF('様式A-8-1'!H50&gt;=0,'様式A-8-1'!H50*RANDBETWEEN(80,90)*0.01,'様式A-8-1'!H50*RANDBETWEEN(110,120)*0.01),'様式A-8-1'!H50-RANDBETWEEN(1,3)),0),0)&amp;"～"&amp;ROUND(IFERROR(IF(ABS('様式A-8-1'!H50)&gt;=10,IF('様式A-8-1'!H50&gt;=0,'様式A-8-1'!H50*RANDBETWEEN(110,120)*0.01,'様式A-8-1'!H50*RANDBETWEEN(80,90)*0.01),'様式A-8-1'!H50+RANDBETWEEN(1,3)),0),0)&amp;"】")</f>
        <v/>
      </c>
      <c r="I50" s="414" t="str">
        <f ca="1">IF('様式A-8-1'!I50="","","【"&amp;ROUND(IFERROR(IF(ABS('様式A-8-1'!I50)&gt;=10,IF('様式A-8-1'!I50&gt;=0,'様式A-8-1'!I50*RANDBETWEEN(80,90)*0.01,'様式A-8-1'!I50*RANDBETWEEN(110,120)*0.01),'様式A-8-1'!I50-RANDBETWEEN(1,3)),0),0)&amp;"～"&amp;ROUND(IFERROR(IF(ABS('様式A-8-1'!I50)&gt;=10,IF('様式A-8-1'!I50&gt;=0,'様式A-8-1'!I50*RANDBETWEEN(110,120)*0.01,'様式A-8-1'!I50*RANDBETWEEN(80,90)*0.01),'様式A-8-1'!I50+RANDBETWEEN(1,3)),0),0)&amp;"】")</f>
        <v/>
      </c>
      <c r="J50" s="414" t="str">
        <f ca="1">IF('様式A-8-1'!J50="","","【"&amp;ROUND(IFERROR(IF(ABS('様式A-8-1'!J50)&gt;=10,IF('様式A-8-1'!J50&gt;=0,'様式A-8-1'!J50*RANDBETWEEN(80,90)*0.01,'様式A-8-1'!J50*RANDBETWEEN(110,120)*0.01),'様式A-8-1'!J50-RANDBETWEEN(1,3)),0),0)&amp;"～"&amp;ROUND(IFERROR(IF(ABS('様式A-8-1'!J50)&gt;=10,IF('様式A-8-1'!J50&gt;=0,'様式A-8-1'!J50*RANDBETWEEN(110,120)*0.01,'様式A-8-1'!J50*RANDBETWEEN(80,90)*0.01),'様式A-8-1'!J50+RANDBETWEEN(1,3)),0),0)&amp;"】")</f>
        <v/>
      </c>
      <c r="K50" s="414" t="str">
        <f ca="1">IF('様式A-8-1'!K50="","","【"&amp;ROUND(IFERROR(IF(ABS('様式A-8-1'!K50)&gt;=10,IF('様式A-8-1'!K50&gt;=0,'様式A-8-1'!K50*RANDBETWEEN(80,90)*0.01,'様式A-8-1'!K50*RANDBETWEEN(110,120)*0.01),'様式A-8-1'!K50-RANDBETWEEN(1,3)),0),0)&amp;"～"&amp;ROUND(IFERROR(IF(ABS('様式A-8-1'!K50)&gt;=10,IF('様式A-8-1'!K50&gt;=0,'様式A-8-1'!K50*RANDBETWEEN(110,120)*0.01,'様式A-8-1'!K50*RANDBETWEEN(80,90)*0.01),'様式A-8-1'!K50+RANDBETWEEN(1,3)),0),0)&amp;"】")</f>
        <v/>
      </c>
      <c r="L50" s="414" t="str">
        <f ca="1">IF('様式A-8-1'!L50="","","【"&amp;ROUND(IFERROR(IF(ABS('様式A-8-1'!L50)&gt;=10,IF('様式A-8-1'!L50&gt;=0,'様式A-8-1'!L50*RANDBETWEEN(80,90)*0.01,'様式A-8-1'!L50*RANDBETWEEN(110,120)*0.01),'様式A-8-1'!L50-RANDBETWEEN(1,3)),0),0)&amp;"～"&amp;ROUND(IFERROR(IF(ABS('様式A-8-1'!L50)&gt;=10,IF('様式A-8-1'!L50&gt;=0,'様式A-8-1'!L50*RANDBETWEEN(110,120)*0.01,'様式A-8-1'!L50*RANDBETWEEN(80,90)*0.01),'様式A-8-1'!L50+RANDBETWEEN(1,3)),0),0)&amp;"】")</f>
        <v/>
      </c>
      <c r="M50" s="414" t="str">
        <f ca="1">IF('様式A-8-1'!M50="","","【"&amp;ROUND(IFERROR(IF(ABS('様式A-8-1'!M50)&gt;=10,IF('様式A-8-1'!M50&gt;=0,'様式A-8-1'!M50*RANDBETWEEN(80,90)*0.01,'様式A-8-1'!M50*RANDBETWEEN(110,120)*0.01),'様式A-8-1'!M50-RANDBETWEEN(1,3)),0),0)&amp;"～"&amp;ROUND(IFERROR(IF(ABS('様式A-8-1'!M50)&gt;=10,IF('様式A-8-1'!M50&gt;=0,'様式A-8-1'!M50*RANDBETWEEN(110,120)*0.01,'様式A-8-1'!M50*RANDBETWEEN(80,90)*0.01),'様式A-8-1'!M50+RANDBETWEEN(1,3)),0),0)&amp;"】")</f>
        <v/>
      </c>
      <c r="N50" s="414" t="str">
        <f ca="1">IF('様式A-8-1'!N50="","","【"&amp;ROUND(IFERROR(IF(ABS('様式A-8-1'!N50)&gt;=10,IF('様式A-8-1'!N50&gt;=0,'様式A-8-1'!N50*RANDBETWEEN(80,90)*0.01,'様式A-8-1'!N50*RANDBETWEEN(110,120)*0.01),'様式A-8-1'!N50-RANDBETWEEN(1,3)),0),0)&amp;"～"&amp;ROUND(IFERROR(IF(ABS('様式A-8-1'!N50)&gt;=10,IF('様式A-8-1'!N50&gt;=0,'様式A-8-1'!N50*RANDBETWEEN(110,120)*0.01,'様式A-8-1'!N50*RANDBETWEEN(80,90)*0.01),'様式A-8-1'!N50+RANDBETWEEN(1,3)),0),0)&amp;"】")</f>
        <v/>
      </c>
      <c r="O50" s="414" t="str">
        <f ca="1">IF('様式A-8-1'!O50="","","【"&amp;ROUND(IFERROR(IF(ABS('様式A-8-1'!O50)&gt;=10,IF('様式A-8-1'!O50&gt;=0,'様式A-8-1'!O50*RANDBETWEEN(80,90)*0.01,'様式A-8-1'!O50*RANDBETWEEN(110,120)*0.01),'様式A-8-1'!O50-RANDBETWEEN(1,3)),0),0)&amp;"～"&amp;ROUND(IFERROR(IF(ABS('様式A-8-1'!O50)&gt;=10,IF('様式A-8-1'!O50&gt;=0,'様式A-8-1'!O50*RANDBETWEEN(110,120)*0.01,'様式A-8-1'!O50*RANDBETWEEN(80,90)*0.01),'様式A-8-1'!O50+RANDBETWEEN(1,3)),0),0)&amp;"】")</f>
        <v/>
      </c>
      <c r="P50" s="414" t="str">
        <f ca="1">IF('様式A-8-1'!P50="","","【"&amp;ROUND(IFERROR(IF(ABS('様式A-8-1'!P50)&gt;=10,IF('様式A-8-1'!P50&gt;=0,'様式A-8-1'!P50*RANDBETWEEN(80,90)*0.01,'様式A-8-1'!P50*RANDBETWEEN(110,120)*0.01),'様式A-8-1'!P50-RANDBETWEEN(1,3)),0),0)&amp;"～"&amp;ROUND(IFERROR(IF(ABS('様式A-8-1'!P50)&gt;=10,IF('様式A-8-1'!P50&gt;=0,'様式A-8-1'!P50*RANDBETWEEN(110,120)*0.01,'様式A-8-1'!P50*RANDBETWEEN(80,90)*0.01),'様式A-8-1'!P50+RANDBETWEEN(1,3)),0),0)&amp;"】")</f>
        <v/>
      </c>
      <c r="Q50" s="414" t="str">
        <f ca="1">IF('様式A-8-1'!Q50="","","【"&amp;ROUND(IFERROR(IF(ABS('様式A-8-1'!Q50)&gt;=10,IF('様式A-8-1'!Q50&gt;=0,'様式A-8-1'!Q50*RANDBETWEEN(80,90)*0.01,'様式A-8-1'!Q50*RANDBETWEEN(110,120)*0.01),'様式A-8-1'!Q50-RANDBETWEEN(1,3)),0),0)&amp;"～"&amp;ROUND(IFERROR(IF(ABS('様式A-8-1'!Q50)&gt;=10,IF('様式A-8-1'!Q50&gt;=0,'様式A-8-1'!Q50*RANDBETWEEN(110,120)*0.01,'様式A-8-1'!Q50*RANDBETWEEN(80,90)*0.01),'様式A-8-1'!Q50+RANDBETWEEN(1,3)),0),0)&amp;"】")</f>
        <v/>
      </c>
      <c r="R50" s="508" t="str">
        <f ca="1">IF('様式A-8-1'!R50="","","【"&amp;ROUND(IFERROR(IF(ABS('様式A-8-1'!R50)&gt;=10,IF('様式A-8-1'!R50&gt;=0,'様式A-8-1'!R50*RANDBETWEEN(80,90)*0.01,'様式A-8-1'!R50*RANDBETWEEN(110,120)*0.01),'様式A-8-1'!R50-RANDBETWEEN(1,3)),0),0)&amp;"～"&amp;ROUND(IFERROR(IF(ABS('様式A-8-1'!R50)&gt;=10,IF('様式A-8-1'!R50&gt;=0,'様式A-8-1'!R50*RANDBETWEEN(110,120)*0.01,'様式A-8-1'!R50*RANDBETWEEN(80,90)*0.01),'様式A-8-1'!R50+RANDBETWEEN(1,3)),0),0)&amp;"】")</f>
        <v/>
      </c>
    </row>
    <row r="51" spans="2:18" ht="30" customHeight="1">
      <c r="B51" s="498">
        <v>45261</v>
      </c>
      <c r="C51" s="414" t="str">
        <f ca="1">IF('様式A-8-1'!C51="","","【"&amp;ROUND(IFERROR(IF(ABS('様式A-8-1'!C51)&gt;=10,IF('様式A-8-1'!C51&gt;=0,'様式A-8-1'!C51*RANDBETWEEN(80,90)*0.01,'様式A-8-1'!C51*RANDBETWEEN(110,120)*0.01),'様式A-8-1'!C51-RANDBETWEEN(1,3)),0),0)&amp;"～"&amp;ROUND(IFERROR(IF(ABS('様式A-8-1'!C51)&gt;=10,IF('様式A-8-1'!C51&gt;=0,'様式A-8-1'!C51*RANDBETWEEN(110,120)*0.01,'様式A-8-1'!C51*RANDBETWEEN(80,90)*0.01),'様式A-8-1'!C51+RANDBETWEEN(1,3)),0),0)&amp;"】")</f>
        <v/>
      </c>
      <c r="D51" s="414" t="str">
        <f ca="1">IF('様式A-8-1'!D51="","","【"&amp;ROUND(IFERROR(IF(ABS('様式A-8-1'!D51)&gt;=10,IF('様式A-8-1'!D51&gt;=0,'様式A-8-1'!D51*RANDBETWEEN(80,90)*0.01,'様式A-8-1'!D51*RANDBETWEEN(110,120)*0.01),'様式A-8-1'!D51-RANDBETWEEN(1,3)),0),0)&amp;"～"&amp;ROUND(IFERROR(IF(ABS('様式A-8-1'!D51)&gt;=10,IF('様式A-8-1'!D51&gt;=0,'様式A-8-1'!D51*RANDBETWEEN(110,120)*0.01,'様式A-8-1'!D51*RANDBETWEEN(80,90)*0.01),'様式A-8-1'!D51+RANDBETWEEN(1,3)),0),0)&amp;"】")</f>
        <v/>
      </c>
      <c r="E51" s="414" t="str">
        <f ca="1">IF('様式A-8-1'!E51="","","【"&amp;ROUND(IFERROR(IF(ABS('様式A-8-1'!E51)&gt;=10,IF('様式A-8-1'!E51&gt;=0,'様式A-8-1'!E51*RANDBETWEEN(80,90)*0.01,'様式A-8-1'!E51*RANDBETWEEN(110,120)*0.01),'様式A-8-1'!E51-RANDBETWEEN(1,3)),0),0)&amp;"～"&amp;ROUND(IFERROR(IF(ABS('様式A-8-1'!E51)&gt;=10,IF('様式A-8-1'!E51&gt;=0,'様式A-8-1'!E51*RANDBETWEEN(110,120)*0.01,'様式A-8-1'!E51*RANDBETWEEN(80,90)*0.01),'様式A-8-1'!E51+RANDBETWEEN(1,3)),0),0)&amp;"】")</f>
        <v/>
      </c>
      <c r="F51" s="414" t="str">
        <f ca="1">IF('様式A-8-1'!F51="","","【"&amp;ROUND(IFERROR(IF(ABS('様式A-8-1'!F51)&gt;=10,IF('様式A-8-1'!F51&gt;=0,'様式A-8-1'!F51*RANDBETWEEN(80,90)*0.01,'様式A-8-1'!F51*RANDBETWEEN(110,120)*0.01),'様式A-8-1'!F51-RANDBETWEEN(1,3)),0),0)&amp;"～"&amp;ROUND(IFERROR(IF(ABS('様式A-8-1'!F51)&gt;=10,IF('様式A-8-1'!F51&gt;=0,'様式A-8-1'!F51*RANDBETWEEN(110,120)*0.01,'様式A-8-1'!F51*RANDBETWEEN(80,90)*0.01),'様式A-8-1'!F51+RANDBETWEEN(1,3)),0),0)&amp;"】")</f>
        <v/>
      </c>
      <c r="G51" s="414" t="str">
        <f ca="1">IF('様式A-8-1'!G51="","","【"&amp;ROUND(IFERROR(IF(ABS('様式A-8-1'!G51)&gt;=10,IF('様式A-8-1'!G51&gt;=0,'様式A-8-1'!G51*RANDBETWEEN(80,90)*0.01,'様式A-8-1'!G51*RANDBETWEEN(110,120)*0.01),'様式A-8-1'!G51-RANDBETWEEN(1,3)),0),0)&amp;"～"&amp;ROUND(IFERROR(IF(ABS('様式A-8-1'!G51)&gt;=10,IF('様式A-8-1'!G51&gt;=0,'様式A-8-1'!G51*RANDBETWEEN(110,120)*0.01,'様式A-8-1'!G51*RANDBETWEEN(80,90)*0.01),'様式A-8-1'!G51+RANDBETWEEN(1,3)),0),0)&amp;"】")</f>
        <v/>
      </c>
      <c r="H51" s="414" t="str">
        <f ca="1">IF('様式A-8-1'!H51="","","【"&amp;ROUND(IFERROR(IF(ABS('様式A-8-1'!H51)&gt;=10,IF('様式A-8-1'!H51&gt;=0,'様式A-8-1'!H51*RANDBETWEEN(80,90)*0.01,'様式A-8-1'!H51*RANDBETWEEN(110,120)*0.01),'様式A-8-1'!H51-RANDBETWEEN(1,3)),0),0)&amp;"～"&amp;ROUND(IFERROR(IF(ABS('様式A-8-1'!H51)&gt;=10,IF('様式A-8-1'!H51&gt;=0,'様式A-8-1'!H51*RANDBETWEEN(110,120)*0.01,'様式A-8-1'!H51*RANDBETWEEN(80,90)*0.01),'様式A-8-1'!H51+RANDBETWEEN(1,3)),0),0)&amp;"】")</f>
        <v/>
      </c>
      <c r="I51" s="414" t="str">
        <f ca="1">IF('様式A-8-1'!I51="","","【"&amp;ROUND(IFERROR(IF(ABS('様式A-8-1'!I51)&gt;=10,IF('様式A-8-1'!I51&gt;=0,'様式A-8-1'!I51*RANDBETWEEN(80,90)*0.01,'様式A-8-1'!I51*RANDBETWEEN(110,120)*0.01),'様式A-8-1'!I51-RANDBETWEEN(1,3)),0),0)&amp;"～"&amp;ROUND(IFERROR(IF(ABS('様式A-8-1'!I51)&gt;=10,IF('様式A-8-1'!I51&gt;=0,'様式A-8-1'!I51*RANDBETWEEN(110,120)*0.01,'様式A-8-1'!I51*RANDBETWEEN(80,90)*0.01),'様式A-8-1'!I51+RANDBETWEEN(1,3)),0),0)&amp;"】")</f>
        <v/>
      </c>
      <c r="J51" s="414" t="str">
        <f ca="1">IF('様式A-8-1'!J51="","","【"&amp;ROUND(IFERROR(IF(ABS('様式A-8-1'!J51)&gt;=10,IF('様式A-8-1'!J51&gt;=0,'様式A-8-1'!J51*RANDBETWEEN(80,90)*0.01,'様式A-8-1'!J51*RANDBETWEEN(110,120)*0.01),'様式A-8-1'!J51-RANDBETWEEN(1,3)),0),0)&amp;"～"&amp;ROUND(IFERROR(IF(ABS('様式A-8-1'!J51)&gt;=10,IF('様式A-8-1'!J51&gt;=0,'様式A-8-1'!J51*RANDBETWEEN(110,120)*0.01,'様式A-8-1'!J51*RANDBETWEEN(80,90)*0.01),'様式A-8-1'!J51+RANDBETWEEN(1,3)),0),0)&amp;"】")</f>
        <v/>
      </c>
      <c r="K51" s="414" t="str">
        <f ca="1">IF('様式A-8-1'!K51="","","【"&amp;ROUND(IFERROR(IF(ABS('様式A-8-1'!K51)&gt;=10,IF('様式A-8-1'!K51&gt;=0,'様式A-8-1'!K51*RANDBETWEEN(80,90)*0.01,'様式A-8-1'!K51*RANDBETWEEN(110,120)*0.01),'様式A-8-1'!K51-RANDBETWEEN(1,3)),0),0)&amp;"～"&amp;ROUND(IFERROR(IF(ABS('様式A-8-1'!K51)&gt;=10,IF('様式A-8-1'!K51&gt;=0,'様式A-8-1'!K51*RANDBETWEEN(110,120)*0.01,'様式A-8-1'!K51*RANDBETWEEN(80,90)*0.01),'様式A-8-1'!K51+RANDBETWEEN(1,3)),0),0)&amp;"】")</f>
        <v/>
      </c>
      <c r="L51" s="414" t="str">
        <f ca="1">IF('様式A-8-1'!L51="","","【"&amp;ROUND(IFERROR(IF(ABS('様式A-8-1'!L51)&gt;=10,IF('様式A-8-1'!L51&gt;=0,'様式A-8-1'!L51*RANDBETWEEN(80,90)*0.01,'様式A-8-1'!L51*RANDBETWEEN(110,120)*0.01),'様式A-8-1'!L51-RANDBETWEEN(1,3)),0),0)&amp;"～"&amp;ROUND(IFERROR(IF(ABS('様式A-8-1'!L51)&gt;=10,IF('様式A-8-1'!L51&gt;=0,'様式A-8-1'!L51*RANDBETWEEN(110,120)*0.01,'様式A-8-1'!L51*RANDBETWEEN(80,90)*0.01),'様式A-8-1'!L51+RANDBETWEEN(1,3)),0),0)&amp;"】")</f>
        <v/>
      </c>
      <c r="M51" s="414" t="str">
        <f ca="1">IF('様式A-8-1'!M51="","","【"&amp;ROUND(IFERROR(IF(ABS('様式A-8-1'!M51)&gt;=10,IF('様式A-8-1'!M51&gt;=0,'様式A-8-1'!M51*RANDBETWEEN(80,90)*0.01,'様式A-8-1'!M51*RANDBETWEEN(110,120)*0.01),'様式A-8-1'!M51-RANDBETWEEN(1,3)),0),0)&amp;"～"&amp;ROUND(IFERROR(IF(ABS('様式A-8-1'!M51)&gt;=10,IF('様式A-8-1'!M51&gt;=0,'様式A-8-1'!M51*RANDBETWEEN(110,120)*0.01,'様式A-8-1'!M51*RANDBETWEEN(80,90)*0.01),'様式A-8-1'!M51+RANDBETWEEN(1,3)),0),0)&amp;"】")</f>
        <v/>
      </c>
      <c r="N51" s="414" t="str">
        <f ca="1">IF('様式A-8-1'!N51="","","【"&amp;ROUND(IFERROR(IF(ABS('様式A-8-1'!N51)&gt;=10,IF('様式A-8-1'!N51&gt;=0,'様式A-8-1'!N51*RANDBETWEEN(80,90)*0.01,'様式A-8-1'!N51*RANDBETWEEN(110,120)*0.01),'様式A-8-1'!N51-RANDBETWEEN(1,3)),0),0)&amp;"～"&amp;ROUND(IFERROR(IF(ABS('様式A-8-1'!N51)&gt;=10,IF('様式A-8-1'!N51&gt;=0,'様式A-8-1'!N51*RANDBETWEEN(110,120)*0.01,'様式A-8-1'!N51*RANDBETWEEN(80,90)*0.01),'様式A-8-1'!N51+RANDBETWEEN(1,3)),0),0)&amp;"】")</f>
        <v/>
      </c>
      <c r="O51" s="414" t="str">
        <f ca="1">IF('様式A-8-1'!O51="","","【"&amp;ROUND(IFERROR(IF(ABS('様式A-8-1'!O51)&gt;=10,IF('様式A-8-1'!O51&gt;=0,'様式A-8-1'!O51*RANDBETWEEN(80,90)*0.01,'様式A-8-1'!O51*RANDBETWEEN(110,120)*0.01),'様式A-8-1'!O51-RANDBETWEEN(1,3)),0),0)&amp;"～"&amp;ROUND(IFERROR(IF(ABS('様式A-8-1'!O51)&gt;=10,IF('様式A-8-1'!O51&gt;=0,'様式A-8-1'!O51*RANDBETWEEN(110,120)*0.01,'様式A-8-1'!O51*RANDBETWEEN(80,90)*0.01),'様式A-8-1'!O51+RANDBETWEEN(1,3)),0),0)&amp;"】")</f>
        <v/>
      </c>
      <c r="P51" s="414" t="str">
        <f ca="1">IF('様式A-8-1'!P51="","","【"&amp;ROUND(IFERROR(IF(ABS('様式A-8-1'!P51)&gt;=10,IF('様式A-8-1'!P51&gt;=0,'様式A-8-1'!P51*RANDBETWEEN(80,90)*0.01,'様式A-8-1'!P51*RANDBETWEEN(110,120)*0.01),'様式A-8-1'!P51-RANDBETWEEN(1,3)),0),0)&amp;"～"&amp;ROUND(IFERROR(IF(ABS('様式A-8-1'!P51)&gt;=10,IF('様式A-8-1'!P51&gt;=0,'様式A-8-1'!P51*RANDBETWEEN(110,120)*0.01,'様式A-8-1'!P51*RANDBETWEEN(80,90)*0.01),'様式A-8-1'!P51+RANDBETWEEN(1,3)),0),0)&amp;"】")</f>
        <v/>
      </c>
      <c r="Q51" s="414" t="str">
        <f ca="1">IF('様式A-8-1'!Q51="","","【"&amp;ROUND(IFERROR(IF(ABS('様式A-8-1'!Q51)&gt;=10,IF('様式A-8-1'!Q51&gt;=0,'様式A-8-1'!Q51*RANDBETWEEN(80,90)*0.01,'様式A-8-1'!Q51*RANDBETWEEN(110,120)*0.01),'様式A-8-1'!Q51-RANDBETWEEN(1,3)),0),0)&amp;"～"&amp;ROUND(IFERROR(IF(ABS('様式A-8-1'!Q51)&gt;=10,IF('様式A-8-1'!Q51&gt;=0,'様式A-8-1'!Q51*RANDBETWEEN(110,120)*0.01,'様式A-8-1'!Q51*RANDBETWEEN(80,90)*0.01),'様式A-8-1'!Q51+RANDBETWEEN(1,3)),0),0)&amp;"】")</f>
        <v/>
      </c>
      <c r="R51" s="508" t="str">
        <f ca="1">IF('様式A-8-1'!R51="","","【"&amp;ROUND(IFERROR(IF(ABS('様式A-8-1'!R51)&gt;=10,IF('様式A-8-1'!R51&gt;=0,'様式A-8-1'!R51*RANDBETWEEN(80,90)*0.01,'様式A-8-1'!R51*RANDBETWEEN(110,120)*0.01),'様式A-8-1'!R51-RANDBETWEEN(1,3)),0),0)&amp;"～"&amp;ROUND(IFERROR(IF(ABS('様式A-8-1'!R51)&gt;=10,IF('様式A-8-1'!R51&gt;=0,'様式A-8-1'!R51*RANDBETWEEN(110,120)*0.01,'様式A-8-1'!R51*RANDBETWEEN(80,90)*0.01),'様式A-8-1'!R51+RANDBETWEEN(1,3)),0),0)&amp;"】")</f>
        <v/>
      </c>
    </row>
    <row r="52" spans="2:18" ht="30" customHeight="1">
      <c r="B52" s="498">
        <v>45292</v>
      </c>
      <c r="C52" s="414" t="str">
        <f ca="1">IF('様式A-8-1'!C52="","","【"&amp;ROUND(IFERROR(IF(ABS('様式A-8-1'!C52)&gt;=10,IF('様式A-8-1'!C52&gt;=0,'様式A-8-1'!C52*RANDBETWEEN(80,90)*0.01,'様式A-8-1'!C52*RANDBETWEEN(110,120)*0.01),'様式A-8-1'!C52-RANDBETWEEN(1,3)),0),0)&amp;"～"&amp;ROUND(IFERROR(IF(ABS('様式A-8-1'!C52)&gt;=10,IF('様式A-8-1'!C52&gt;=0,'様式A-8-1'!C52*RANDBETWEEN(110,120)*0.01,'様式A-8-1'!C52*RANDBETWEEN(80,90)*0.01),'様式A-8-1'!C52+RANDBETWEEN(1,3)),0),0)&amp;"】")</f>
        <v/>
      </c>
      <c r="D52" s="414" t="str">
        <f ca="1">IF('様式A-8-1'!D52="","","【"&amp;ROUND(IFERROR(IF(ABS('様式A-8-1'!D52)&gt;=10,IF('様式A-8-1'!D52&gt;=0,'様式A-8-1'!D52*RANDBETWEEN(80,90)*0.01,'様式A-8-1'!D52*RANDBETWEEN(110,120)*0.01),'様式A-8-1'!D52-RANDBETWEEN(1,3)),0),0)&amp;"～"&amp;ROUND(IFERROR(IF(ABS('様式A-8-1'!D52)&gt;=10,IF('様式A-8-1'!D52&gt;=0,'様式A-8-1'!D52*RANDBETWEEN(110,120)*0.01,'様式A-8-1'!D52*RANDBETWEEN(80,90)*0.01),'様式A-8-1'!D52+RANDBETWEEN(1,3)),0),0)&amp;"】")</f>
        <v/>
      </c>
      <c r="E52" s="414" t="str">
        <f ca="1">IF('様式A-8-1'!E52="","","【"&amp;ROUND(IFERROR(IF(ABS('様式A-8-1'!E52)&gt;=10,IF('様式A-8-1'!E52&gt;=0,'様式A-8-1'!E52*RANDBETWEEN(80,90)*0.01,'様式A-8-1'!E52*RANDBETWEEN(110,120)*0.01),'様式A-8-1'!E52-RANDBETWEEN(1,3)),0),0)&amp;"～"&amp;ROUND(IFERROR(IF(ABS('様式A-8-1'!E52)&gt;=10,IF('様式A-8-1'!E52&gt;=0,'様式A-8-1'!E52*RANDBETWEEN(110,120)*0.01,'様式A-8-1'!E52*RANDBETWEEN(80,90)*0.01),'様式A-8-1'!E52+RANDBETWEEN(1,3)),0),0)&amp;"】")</f>
        <v/>
      </c>
      <c r="F52" s="414" t="str">
        <f ca="1">IF('様式A-8-1'!F52="","","【"&amp;ROUND(IFERROR(IF(ABS('様式A-8-1'!F52)&gt;=10,IF('様式A-8-1'!F52&gt;=0,'様式A-8-1'!F52*RANDBETWEEN(80,90)*0.01,'様式A-8-1'!F52*RANDBETWEEN(110,120)*0.01),'様式A-8-1'!F52-RANDBETWEEN(1,3)),0),0)&amp;"～"&amp;ROUND(IFERROR(IF(ABS('様式A-8-1'!F52)&gt;=10,IF('様式A-8-1'!F52&gt;=0,'様式A-8-1'!F52*RANDBETWEEN(110,120)*0.01,'様式A-8-1'!F52*RANDBETWEEN(80,90)*0.01),'様式A-8-1'!F52+RANDBETWEEN(1,3)),0),0)&amp;"】")</f>
        <v/>
      </c>
      <c r="G52" s="414" t="str">
        <f ca="1">IF('様式A-8-1'!G52="","","【"&amp;ROUND(IFERROR(IF(ABS('様式A-8-1'!G52)&gt;=10,IF('様式A-8-1'!G52&gt;=0,'様式A-8-1'!G52*RANDBETWEEN(80,90)*0.01,'様式A-8-1'!G52*RANDBETWEEN(110,120)*0.01),'様式A-8-1'!G52-RANDBETWEEN(1,3)),0),0)&amp;"～"&amp;ROUND(IFERROR(IF(ABS('様式A-8-1'!G52)&gt;=10,IF('様式A-8-1'!G52&gt;=0,'様式A-8-1'!G52*RANDBETWEEN(110,120)*0.01,'様式A-8-1'!G52*RANDBETWEEN(80,90)*0.01),'様式A-8-1'!G52+RANDBETWEEN(1,3)),0),0)&amp;"】")</f>
        <v/>
      </c>
      <c r="H52" s="414" t="str">
        <f ca="1">IF('様式A-8-1'!H52="","","【"&amp;ROUND(IFERROR(IF(ABS('様式A-8-1'!H52)&gt;=10,IF('様式A-8-1'!H52&gt;=0,'様式A-8-1'!H52*RANDBETWEEN(80,90)*0.01,'様式A-8-1'!H52*RANDBETWEEN(110,120)*0.01),'様式A-8-1'!H52-RANDBETWEEN(1,3)),0),0)&amp;"～"&amp;ROUND(IFERROR(IF(ABS('様式A-8-1'!H52)&gt;=10,IF('様式A-8-1'!H52&gt;=0,'様式A-8-1'!H52*RANDBETWEEN(110,120)*0.01,'様式A-8-1'!H52*RANDBETWEEN(80,90)*0.01),'様式A-8-1'!H52+RANDBETWEEN(1,3)),0),0)&amp;"】")</f>
        <v/>
      </c>
      <c r="I52" s="414" t="str">
        <f ca="1">IF('様式A-8-1'!I52="","","【"&amp;ROUND(IFERROR(IF(ABS('様式A-8-1'!I52)&gt;=10,IF('様式A-8-1'!I52&gt;=0,'様式A-8-1'!I52*RANDBETWEEN(80,90)*0.01,'様式A-8-1'!I52*RANDBETWEEN(110,120)*0.01),'様式A-8-1'!I52-RANDBETWEEN(1,3)),0),0)&amp;"～"&amp;ROUND(IFERROR(IF(ABS('様式A-8-1'!I52)&gt;=10,IF('様式A-8-1'!I52&gt;=0,'様式A-8-1'!I52*RANDBETWEEN(110,120)*0.01,'様式A-8-1'!I52*RANDBETWEEN(80,90)*0.01),'様式A-8-1'!I52+RANDBETWEEN(1,3)),0),0)&amp;"】")</f>
        <v/>
      </c>
      <c r="J52" s="414" t="str">
        <f ca="1">IF('様式A-8-1'!J52="","","【"&amp;ROUND(IFERROR(IF(ABS('様式A-8-1'!J52)&gt;=10,IF('様式A-8-1'!J52&gt;=0,'様式A-8-1'!J52*RANDBETWEEN(80,90)*0.01,'様式A-8-1'!J52*RANDBETWEEN(110,120)*0.01),'様式A-8-1'!J52-RANDBETWEEN(1,3)),0),0)&amp;"～"&amp;ROUND(IFERROR(IF(ABS('様式A-8-1'!J52)&gt;=10,IF('様式A-8-1'!J52&gt;=0,'様式A-8-1'!J52*RANDBETWEEN(110,120)*0.01,'様式A-8-1'!J52*RANDBETWEEN(80,90)*0.01),'様式A-8-1'!J52+RANDBETWEEN(1,3)),0),0)&amp;"】")</f>
        <v/>
      </c>
      <c r="K52" s="414" t="str">
        <f ca="1">IF('様式A-8-1'!K52="","","【"&amp;ROUND(IFERROR(IF(ABS('様式A-8-1'!K52)&gt;=10,IF('様式A-8-1'!K52&gt;=0,'様式A-8-1'!K52*RANDBETWEEN(80,90)*0.01,'様式A-8-1'!K52*RANDBETWEEN(110,120)*0.01),'様式A-8-1'!K52-RANDBETWEEN(1,3)),0),0)&amp;"～"&amp;ROUND(IFERROR(IF(ABS('様式A-8-1'!K52)&gt;=10,IF('様式A-8-1'!K52&gt;=0,'様式A-8-1'!K52*RANDBETWEEN(110,120)*0.01,'様式A-8-1'!K52*RANDBETWEEN(80,90)*0.01),'様式A-8-1'!K52+RANDBETWEEN(1,3)),0),0)&amp;"】")</f>
        <v/>
      </c>
      <c r="L52" s="414" t="str">
        <f ca="1">IF('様式A-8-1'!L52="","","【"&amp;ROUND(IFERROR(IF(ABS('様式A-8-1'!L52)&gt;=10,IF('様式A-8-1'!L52&gt;=0,'様式A-8-1'!L52*RANDBETWEEN(80,90)*0.01,'様式A-8-1'!L52*RANDBETWEEN(110,120)*0.01),'様式A-8-1'!L52-RANDBETWEEN(1,3)),0),0)&amp;"～"&amp;ROUND(IFERROR(IF(ABS('様式A-8-1'!L52)&gt;=10,IF('様式A-8-1'!L52&gt;=0,'様式A-8-1'!L52*RANDBETWEEN(110,120)*0.01,'様式A-8-1'!L52*RANDBETWEEN(80,90)*0.01),'様式A-8-1'!L52+RANDBETWEEN(1,3)),0),0)&amp;"】")</f>
        <v/>
      </c>
      <c r="M52" s="414" t="str">
        <f ca="1">IF('様式A-8-1'!M52="","","【"&amp;ROUND(IFERROR(IF(ABS('様式A-8-1'!M52)&gt;=10,IF('様式A-8-1'!M52&gt;=0,'様式A-8-1'!M52*RANDBETWEEN(80,90)*0.01,'様式A-8-1'!M52*RANDBETWEEN(110,120)*0.01),'様式A-8-1'!M52-RANDBETWEEN(1,3)),0),0)&amp;"～"&amp;ROUND(IFERROR(IF(ABS('様式A-8-1'!M52)&gt;=10,IF('様式A-8-1'!M52&gt;=0,'様式A-8-1'!M52*RANDBETWEEN(110,120)*0.01,'様式A-8-1'!M52*RANDBETWEEN(80,90)*0.01),'様式A-8-1'!M52+RANDBETWEEN(1,3)),0),0)&amp;"】")</f>
        <v/>
      </c>
      <c r="N52" s="414" t="str">
        <f ca="1">IF('様式A-8-1'!N52="","","【"&amp;ROUND(IFERROR(IF(ABS('様式A-8-1'!N52)&gt;=10,IF('様式A-8-1'!N52&gt;=0,'様式A-8-1'!N52*RANDBETWEEN(80,90)*0.01,'様式A-8-1'!N52*RANDBETWEEN(110,120)*0.01),'様式A-8-1'!N52-RANDBETWEEN(1,3)),0),0)&amp;"～"&amp;ROUND(IFERROR(IF(ABS('様式A-8-1'!N52)&gt;=10,IF('様式A-8-1'!N52&gt;=0,'様式A-8-1'!N52*RANDBETWEEN(110,120)*0.01,'様式A-8-1'!N52*RANDBETWEEN(80,90)*0.01),'様式A-8-1'!N52+RANDBETWEEN(1,3)),0),0)&amp;"】")</f>
        <v/>
      </c>
      <c r="O52" s="414" t="str">
        <f ca="1">IF('様式A-8-1'!O52="","","【"&amp;ROUND(IFERROR(IF(ABS('様式A-8-1'!O52)&gt;=10,IF('様式A-8-1'!O52&gt;=0,'様式A-8-1'!O52*RANDBETWEEN(80,90)*0.01,'様式A-8-1'!O52*RANDBETWEEN(110,120)*0.01),'様式A-8-1'!O52-RANDBETWEEN(1,3)),0),0)&amp;"～"&amp;ROUND(IFERROR(IF(ABS('様式A-8-1'!O52)&gt;=10,IF('様式A-8-1'!O52&gt;=0,'様式A-8-1'!O52*RANDBETWEEN(110,120)*0.01,'様式A-8-1'!O52*RANDBETWEEN(80,90)*0.01),'様式A-8-1'!O52+RANDBETWEEN(1,3)),0),0)&amp;"】")</f>
        <v/>
      </c>
      <c r="P52" s="414" t="str">
        <f ca="1">IF('様式A-8-1'!P52="","","【"&amp;ROUND(IFERROR(IF(ABS('様式A-8-1'!P52)&gt;=10,IF('様式A-8-1'!P52&gt;=0,'様式A-8-1'!P52*RANDBETWEEN(80,90)*0.01,'様式A-8-1'!P52*RANDBETWEEN(110,120)*0.01),'様式A-8-1'!P52-RANDBETWEEN(1,3)),0),0)&amp;"～"&amp;ROUND(IFERROR(IF(ABS('様式A-8-1'!P52)&gt;=10,IF('様式A-8-1'!P52&gt;=0,'様式A-8-1'!P52*RANDBETWEEN(110,120)*0.01,'様式A-8-1'!P52*RANDBETWEEN(80,90)*0.01),'様式A-8-1'!P52+RANDBETWEEN(1,3)),0),0)&amp;"】")</f>
        <v/>
      </c>
      <c r="Q52" s="414" t="str">
        <f ca="1">IF('様式A-8-1'!Q52="","","【"&amp;ROUND(IFERROR(IF(ABS('様式A-8-1'!Q52)&gt;=10,IF('様式A-8-1'!Q52&gt;=0,'様式A-8-1'!Q52*RANDBETWEEN(80,90)*0.01,'様式A-8-1'!Q52*RANDBETWEEN(110,120)*0.01),'様式A-8-1'!Q52-RANDBETWEEN(1,3)),0),0)&amp;"～"&amp;ROUND(IFERROR(IF(ABS('様式A-8-1'!Q52)&gt;=10,IF('様式A-8-1'!Q52&gt;=0,'様式A-8-1'!Q52*RANDBETWEEN(110,120)*0.01,'様式A-8-1'!Q52*RANDBETWEEN(80,90)*0.01),'様式A-8-1'!Q52+RANDBETWEEN(1,3)),0),0)&amp;"】")</f>
        <v/>
      </c>
      <c r="R52" s="508" t="str">
        <f ca="1">IF('様式A-8-1'!R52="","","【"&amp;ROUND(IFERROR(IF(ABS('様式A-8-1'!R52)&gt;=10,IF('様式A-8-1'!R52&gt;=0,'様式A-8-1'!R52*RANDBETWEEN(80,90)*0.01,'様式A-8-1'!R52*RANDBETWEEN(110,120)*0.01),'様式A-8-1'!R52-RANDBETWEEN(1,3)),0),0)&amp;"～"&amp;ROUND(IFERROR(IF(ABS('様式A-8-1'!R52)&gt;=10,IF('様式A-8-1'!R52&gt;=0,'様式A-8-1'!R52*RANDBETWEEN(110,120)*0.01,'様式A-8-1'!R52*RANDBETWEEN(80,90)*0.01),'様式A-8-1'!R52+RANDBETWEEN(1,3)),0),0)&amp;"】")</f>
        <v/>
      </c>
    </row>
    <row r="53" spans="2:18" ht="30" customHeight="1">
      <c r="B53" s="498">
        <v>45323</v>
      </c>
      <c r="C53" s="414" t="str">
        <f ca="1">IF('様式A-8-1'!C53="","","【"&amp;ROUND(IFERROR(IF(ABS('様式A-8-1'!C53)&gt;=10,IF('様式A-8-1'!C53&gt;=0,'様式A-8-1'!C53*RANDBETWEEN(80,90)*0.01,'様式A-8-1'!C53*RANDBETWEEN(110,120)*0.01),'様式A-8-1'!C53-RANDBETWEEN(1,3)),0),0)&amp;"～"&amp;ROUND(IFERROR(IF(ABS('様式A-8-1'!C53)&gt;=10,IF('様式A-8-1'!C53&gt;=0,'様式A-8-1'!C53*RANDBETWEEN(110,120)*0.01,'様式A-8-1'!C53*RANDBETWEEN(80,90)*0.01),'様式A-8-1'!C53+RANDBETWEEN(1,3)),0),0)&amp;"】")</f>
        <v/>
      </c>
      <c r="D53" s="414" t="str">
        <f ca="1">IF('様式A-8-1'!D53="","","【"&amp;ROUND(IFERROR(IF(ABS('様式A-8-1'!D53)&gt;=10,IF('様式A-8-1'!D53&gt;=0,'様式A-8-1'!D53*RANDBETWEEN(80,90)*0.01,'様式A-8-1'!D53*RANDBETWEEN(110,120)*0.01),'様式A-8-1'!D53-RANDBETWEEN(1,3)),0),0)&amp;"～"&amp;ROUND(IFERROR(IF(ABS('様式A-8-1'!D53)&gt;=10,IF('様式A-8-1'!D53&gt;=0,'様式A-8-1'!D53*RANDBETWEEN(110,120)*0.01,'様式A-8-1'!D53*RANDBETWEEN(80,90)*0.01),'様式A-8-1'!D53+RANDBETWEEN(1,3)),0),0)&amp;"】")</f>
        <v/>
      </c>
      <c r="E53" s="414" t="str">
        <f ca="1">IF('様式A-8-1'!E53="","","【"&amp;ROUND(IFERROR(IF(ABS('様式A-8-1'!E53)&gt;=10,IF('様式A-8-1'!E53&gt;=0,'様式A-8-1'!E53*RANDBETWEEN(80,90)*0.01,'様式A-8-1'!E53*RANDBETWEEN(110,120)*0.01),'様式A-8-1'!E53-RANDBETWEEN(1,3)),0),0)&amp;"～"&amp;ROUND(IFERROR(IF(ABS('様式A-8-1'!E53)&gt;=10,IF('様式A-8-1'!E53&gt;=0,'様式A-8-1'!E53*RANDBETWEEN(110,120)*0.01,'様式A-8-1'!E53*RANDBETWEEN(80,90)*0.01),'様式A-8-1'!E53+RANDBETWEEN(1,3)),0),0)&amp;"】")</f>
        <v/>
      </c>
      <c r="F53" s="414" t="str">
        <f ca="1">IF('様式A-8-1'!F53="","","【"&amp;ROUND(IFERROR(IF(ABS('様式A-8-1'!F53)&gt;=10,IF('様式A-8-1'!F53&gt;=0,'様式A-8-1'!F53*RANDBETWEEN(80,90)*0.01,'様式A-8-1'!F53*RANDBETWEEN(110,120)*0.01),'様式A-8-1'!F53-RANDBETWEEN(1,3)),0),0)&amp;"～"&amp;ROUND(IFERROR(IF(ABS('様式A-8-1'!F53)&gt;=10,IF('様式A-8-1'!F53&gt;=0,'様式A-8-1'!F53*RANDBETWEEN(110,120)*0.01,'様式A-8-1'!F53*RANDBETWEEN(80,90)*0.01),'様式A-8-1'!F53+RANDBETWEEN(1,3)),0),0)&amp;"】")</f>
        <v/>
      </c>
      <c r="G53" s="414" t="str">
        <f ca="1">IF('様式A-8-1'!G53="","","【"&amp;ROUND(IFERROR(IF(ABS('様式A-8-1'!G53)&gt;=10,IF('様式A-8-1'!G53&gt;=0,'様式A-8-1'!G53*RANDBETWEEN(80,90)*0.01,'様式A-8-1'!G53*RANDBETWEEN(110,120)*0.01),'様式A-8-1'!G53-RANDBETWEEN(1,3)),0),0)&amp;"～"&amp;ROUND(IFERROR(IF(ABS('様式A-8-1'!G53)&gt;=10,IF('様式A-8-1'!G53&gt;=0,'様式A-8-1'!G53*RANDBETWEEN(110,120)*0.01,'様式A-8-1'!G53*RANDBETWEEN(80,90)*0.01),'様式A-8-1'!G53+RANDBETWEEN(1,3)),0),0)&amp;"】")</f>
        <v/>
      </c>
      <c r="H53" s="414" t="str">
        <f ca="1">IF('様式A-8-1'!H53="","","【"&amp;ROUND(IFERROR(IF(ABS('様式A-8-1'!H53)&gt;=10,IF('様式A-8-1'!H53&gt;=0,'様式A-8-1'!H53*RANDBETWEEN(80,90)*0.01,'様式A-8-1'!H53*RANDBETWEEN(110,120)*0.01),'様式A-8-1'!H53-RANDBETWEEN(1,3)),0),0)&amp;"～"&amp;ROUND(IFERROR(IF(ABS('様式A-8-1'!H53)&gt;=10,IF('様式A-8-1'!H53&gt;=0,'様式A-8-1'!H53*RANDBETWEEN(110,120)*0.01,'様式A-8-1'!H53*RANDBETWEEN(80,90)*0.01),'様式A-8-1'!H53+RANDBETWEEN(1,3)),0),0)&amp;"】")</f>
        <v/>
      </c>
      <c r="I53" s="414" t="str">
        <f ca="1">IF('様式A-8-1'!I53="","","【"&amp;ROUND(IFERROR(IF(ABS('様式A-8-1'!I53)&gt;=10,IF('様式A-8-1'!I53&gt;=0,'様式A-8-1'!I53*RANDBETWEEN(80,90)*0.01,'様式A-8-1'!I53*RANDBETWEEN(110,120)*0.01),'様式A-8-1'!I53-RANDBETWEEN(1,3)),0),0)&amp;"～"&amp;ROUND(IFERROR(IF(ABS('様式A-8-1'!I53)&gt;=10,IF('様式A-8-1'!I53&gt;=0,'様式A-8-1'!I53*RANDBETWEEN(110,120)*0.01,'様式A-8-1'!I53*RANDBETWEEN(80,90)*0.01),'様式A-8-1'!I53+RANDBETWEEN(1,3)),0),0)&amp;"】")</f>
        <v/>
      </c>
      <c r="J53" s="414" t="str">
        <f ca="1">IF('様式A-8-1'!J53="","","【"&amp;ROUND(IFERROR(IF(ABS('様式A-8-1'!J53)&gt;=10,IF('様式A-8-1'!J53&gt;=0,'様式A-8-1'!J53*RANDBETWEEN(80,90)*0.01,'様式A-8-1'!J53*RANDBETWEEN(110,120)*0.01),'様式A-8-1'!J53-RANDBETWEEN(1,3)),0),0)&amp;"～"&amp;ROUND(IFERROR(IF(ABS('様式A-8-1'!J53)&gt;=10,IF('様式A-8-1'!J53&gt;=0,'様式A-8-1'!J53*RANDBETWEEN(110,120)*0.01,'様式A-8-1'!J53*RANDBETWEEN(80,90)*0.01),'様式A-8-1'!J53+RANDBETWEEN(1,3)),0),0)&amp;"】")</f>
        <v/>
      </c>
      <c r="K53" s="414" t="str">
        <f ca="1">IF('様式A-8-1'!K53="","","【"&amp;ROUND(IFERROR(IF(ABS('様式A-8-1'!K53)&gt;=10,IF('様式A-8-1'!K53&gt;=0,'様式A-8-1'!K53*RANDBETWEEN(80,90)*0.01,'様式A-8-1'!K53*RANDBETWEEN(110,120)*0.01),'様式A-8-1'!K53-RANDBETWEEN(1,3)),0),0)&amp;"～"&amp;ROUND(IFERROR(IF(ABS('様式A-8-1'!K53)&gt;=10,IF('様式A-8-1'!K53&gt;=0,'様式A-8-1'!K53*RANDBETWEEN(110,120)*0.01,'様式A-8-1'!K53*RANDBETWEEN(80,90)*0.01),'様式A-8-1'!K53+RANDBETWEEN(1,3)),0),0)&amp;"】")</f>
        <v/>
      </c>
      <c r="L53" s="414" t="str">
        <f ca="1">IF('様式A-8-1'!L53="","","【"&amp;ROUND(IFERROR(IF(ABS('様式A-8-1'!L53)&gt;=10,IF('様式A-8-1'!L53&gt;=0,'様式A-8-1'!L53*RANDBETWEEN(80,90)*0.01,'様式A-8-1'!L53*RANDBETWEEN(110,120)*0.01),'様式A-8-1'!L53-RANDBETWEEN(1,3)),0),0)&amp;"～"&amp;ROUND(IFERROR(IF(ABS('様式A-8-1'!L53)&gt;=10,IF('様式A-8-1'!L53&gt;=0,'様式A-8-1'!L53*RANDBETWEEN(110,120)*0.01,'様式A-8-1'!L53*RANDBETWEEN(80,90)*0.01),'様式A-8-1'!L53+RANDBETWEEN(1,3)),0),0)&amp;"】")</f>
        <v/>
      </c>
      <c r="M53" s="414" t="str">
        <f ca="1">IF('様式A-8-1'!M53="","","【"&amp;ROUND(IFERROR(IF(ABS('様式A-8-1'!M53)&gt;=10,IF('様式A-8-1'!M53&gt;=0,'様式A-8-1'!M53*RANDBETWEEN(80,90)*0.01,'様式A-8-1'!M53*RANDBETWEEN(110,120)*0.01),'様式A-8-1'!M53-RANDBETWEEN(1,3)),0),0)&amp;"～"&amp;ROUND(IFERROR(IF(ABS('様式A-8-1'!M53)&gt;=10,IF('様式A-8-1'!M53&gt;=0,'様式A-8-1'!M53*RANDBETWEEN(110,120)*0.01,'様式A-8-1'!M53*RANDBETWEEN(80,90)*0.01),'様式A-8-1'!M53+RANDBETWEEN(1,3)),0),0)&amp;"】")</f>
        <v/>
      </c>
      <c r="N53" s="414" t="str">
        <f ca="1">IF('様式A-8-1'!N53="","","【"&amp;ROUND(IFERROR(IF(ABS('様式A-8-1'!N53)&gt;=10,IF('様式A-8-1'!N53&gt;=0,'様式A-8-1'!N53*RANDBETWEEN(80,90)*0.01,'様式A-8-1'!N53*RANDBETWEEN(110,120)*0.01),'様式A-8-1'!N53-RANDBETWEEN(1,3)),0),0)&amp;"～"&amp;ROUND(IFERROR(IF(ABS('様式A-8-1'!N53)&gt;=10,IF('様式A-8-1'!N53&gt;=0,'様式A-8-1'!N53*RANDBETWEEN(110,120)*0.01,'様式A-8-1'!N53*RANDBETWEEN(80,90)*0.01),'様式A-8-1'!N53+RANDBETWEEN(1,3)),0),0)&amp;"】")</f>
        <v/>
      </c>
      <c r="O53" s="414" t="str">
        <f ca="1">IF('様式A-8-1'!O53="","","【"&amp;ROUND(IFERROR(IF(ABS('様式A-8-1'!O53)&gt;=10,IF('様式A-8-1'!O53&gt;=0,'様式A-8-1'!O53*RANDBETWEEN(80,90)*0.01,'様式A-8-1'!O53*RANDBETWEEN(110,120)*0.01),'様式A-8-1'!O53-RANDBETWEEN(1,3)),0),0)&amp;"～"&amp;ROUND(IFERROR(IF(ABS('様式A-8-1'!O53)&gt;=10,IF('様式A-8-1'!O53&gt;=0,'様式A-8-1'!O53*RANDBETWEEN(110,120)*0.01,'様式A-8-1'!O53*RANDBETWEEN(80,90)*0.01),'様式A-8-1'!O53+RANDBETWEEN(1,3)),0),0)&amp;"】")</f>
        <v/>
      </c>
      <c r="P53" s="414" t="str">
        <f ca="1">IF('様式A-8-1'!P53="","","【"&amp;ROUND(IFERROR(IF(ABS('様式A-8-1'!P53)&gt;=10,IF('様式A-8-1'!P53&gt;=0,'様式A-8-1'!P53*RANDBETWEEN(80,90)*0.01,'様式A-8-1'!P53*RANDBETWEEN(110,120)*0.01),'様式A-8-1'!P53-RANDBETWEEN(1,3)),0),0)&amp;"～"&amp;ROUND(IFERROR(IF(ABS('様式A-8-1'!P53)&gt;=10,IF('様式A-8-1'!P53&gt;=0,'様式A-8-1'!P53*RANDBETWEEN(110,120)*0.01,'様式A-8-1'!P53*RANDBETWEEN(80,90)*0.01),'様式A-8-1'!P53+RANDBETWEEN(1,3)),0),0)&amp;"】")</f>
        <v/>
      </c>
      <c r="Q53" s="414" t="str">
        <f ca="1">IF('様式A-8-1'!Q53="","","【"&amp;ROUND(IFERROR(IF(ABS('様式A-8-1'!Q53)&gt;=10,IF('様式A-8-1'!Q53&gt;=0,'様式A-8-1'!Q53*RANDBETWEEN(80,90)*0.01,'様式A-8-1'!Q53*RANDBETWEEN(110,120)*0.01),'様式A-8-1'!Q53-RANDBETWEEN(1,3)),0),0)&amp;"～"&amp;ROUND(IFERROR(IF(ABS('様式A-8-1'!Q53)&gt;=10,IF('様式A-8-1'!Q53&gt;=0,'様式A-8-1'!Q53*RANDBETWEEN(110,120)*0.01,'様式A-8-1'!Q53*RANDBETWEEN(80,90)*0.01),'様式A-8-1'!Q53+RANDBETWEEN(1,3)),0),0)&amp;"】")</f>
        <v/>
      </c>
      <c r="R53" s="508" t="str">
        <f ca="1">IF('様式A-8-1'!R53="","","【"&amp;ROUND(IFERROR(IF(ABS('様式A-8-1'!R53)&gt;=10,IF('様式A-8-1'!R53&gt;=0,'様式A-8-1'!R53*RANDBETWEEN(80,90)*0.01,'様式A-8-1'!R53*RANDBETWEEN(110,120)*0.01),'様式A-8-1'!R53-RANDBETWEEN(1,3)),0),0)&amp;"～"&amp;ROUND(IFERROR(IF(ABS('様式A-8-1'!R53)&gt;=10,IF('様式A-8-1'!R53&gt;=0,'様式A-8-1'!R53*RANDBETWEEN(110,120)*0.01,'様式A-8-1'!R53*RANDBETWEEN(80,90)*0.01),'様式A-8-1'!R53+RANDBETWEEN(1,3)),0),0)&amp;"】")</f>
        <v/>
      </c>
    </row>
    <row r="54" spans="2:18" ht="30" customHeight="1" thickBot="1">
      <c r="B54" s="498">
        <v>45352</v>
      </c>
      <c r="C54" s="414" t="str">
        <f ca="1">IF('様式A-8-1'!C54="","","【"&amp;ROUND(IFERROR(IF(ABS('様式A-8-1'!C54)&gt;=10,IF('様式A-8-1'!C54&gt;=0,'様式A-8-1'!C54*RANDBETWEEN(80,90)*0.01,'様式A-8-1'!C54*RANDBETWEEN(110,120)*0.01),'様式A-8-1'!C54-RANDBETWEEN(1,3)),0),0)&amp;"～"&amp;ROUND(IFERROR(IF(ABS('様式A-8-1'!C54)&gt;=10,IF('様式A-8-1'!C54&gt;=0,'様式A-8-1'!C54*RANDBETWEEN(110,120)*0.01,'様式A-8-1'!C54*RANDBETWEEN(80,90)*0.01),'様式A-8-1'!C54+RANDBETWEEN(1,3)),0),0)&amp;"】")</f>
        <v/>
      </c>
      <c r="D54" s="414" t="str">
        <f ca="1">IF('様式A-8-1'!D54="","","【"&amp;ROUND(IFERROR(IF(ABS('様式A-8-1'!D54)&gt;=10,IF('様式A-8-1'!D54&gt;=0,'様式A-8-1'!D54*RANDBETWEEN(80,90)*0.01,'様式A-8-1'!D54*RANDBETWEEN(110,120)*0.01),'様式A-8-1'!D54-RANDBETWEEN(1,3)),0),0)&amp;"～"&amp;ROUND(IFERROR(IF(ABS('様式A-8-1'!D54)&gt;=10,IF('様式A-8-1'!D54&gt;=0,'様式A-8-1'!D54*RANDBETWEEN(110,120)*0.01,'様式A-8-1'!D54*RANDBETWEEN(80,90)*0.01),'様式A-8-1'!D54+RANDBETWEEN(1,3)),0),0)&amp;"】")</f>
        <v/>
      </c>
      <c r="E54" s="414" t="str">
        <f ca="1">IF('様式A-8-1'!E54="","","【"&amp;ROUND(IFERROR(IF(ABS('様式A-8-1'!E54)&gt;=10,IF('様式A-8-1'!E54&gt;=0,'様式A-8-1'!E54*RANDBETWEEN(80,90)*0.01,'様式A-8-1'!E54*RANDBETWEEN(110,120)*0.01),'様式A-8-1'!E54-RANDBETWEEN(1,3)),0),0)&amp;"～"&amp;ROUND(IFERROR(IF(ABS('様式A-8-1'!E54)&gt;=10,IF('様式A-8-1'!E54&gt;=0,'様式A-8-1'!E54*RANDBETWEEN(110,120)*0.01,'様式A-8-1'!E54*RANDBETWEEN(80,90)*0.01),'様式A-8-1'!E54+RANDBETWEEN(1,3)),0),0)&amp;"】")</f>
        <v/>
      </c>
      <c r="F54" s="414" t="str">
        <f ca="1">IF('様式A-8-1'!F54="","","【"&amp;ROUND(IFERROR(IF(ABS('様式A-8-1'!F54)&gt;=10,IF('様式A-8-1'!F54&gt;=0,'様式A-8-1'!F54*RANDBETWEEN(80,90)*0.01,'様式A-8-1'!F54*RANDBETWEEN(110,120)*0.01),'様式A-8-1'!F54-RANDBETWEEN(1,3)),0),0)&amp;"～"&amp;ROUND(IFERROR(IF(ABS('様式A-8-1'!F54)&gt;=10,IF('様式A-8-1'!F54&gt;=0,'様式A-8-1'!F54*RANDBETWEEN(110,120)*0.01,'様式A-8-1'!F54*RANDBETWEEN(80,90)*0.01),'様式A-8-1'!F54+RANDBETWEEN(1,3)),0),0)&amp;"】")</f>
        <v/>
      </c>
      <c r="G54" s="414" t="str">
        <f ca="1">IF('様式A-8-1'!G54="","","【"&amp;ROUND(IFERROR(IF(ABS('様式A-8-1'!G54)&gt;=10,IF('様式A-8-1'!G54&gt;=0,'様式A-8-1'!G54*RANDBETWEEN(80,90)*0.01,'様式A-8-1'!G54*RANDBETWEEN(110,120)*0.01),'様式A-8-1'!G54-RANDBETWEEN(1,3)),0),0)&amp;"～"&amp;ROUND(IFERROR(IF(ABS('様式A-8-1'!G54)&gt;=10,IF('様式A-8-1'!G54&gt;=0,'様式A-8-1'!G54*RANDBETWEEN(110,120)*0.01,'様式A-8-1'!G54*RANDBETWEEN(80,90)*0.01),'様式A-8-1'!G54+RANDBETWEEN(1,3)),0),0)&amp;"】")</f>
        <v/>
      </c>
      <c r="H54" s="414" t="str">
        <f ca="1">IF('様式A-8-1'!H54="","","【"&amp;ROUND(IFERROR(IF(ABS('様式A-8-1'!H54)&gt;=10,IF('様式A-8-1'!H54&gt;=0,'様式A-8-1'!H54*RANDBETWEEN(80,90)*0.01,'様式A-8-1'!H54*RANDBETWEEN(110,120)*0.01),'様式A-8-1'!H54-RANDBETWEEN(1,3)),0),0)&amp;"～"&amp;ROUND(IFERROR(IF(ABS('様式A-8-1'!H54)&gt;=10,IF('様式A-8-1'!H54&gt;=0,'様式A-8-1'!H54*RANDBETWEEN(110,120)*0.01,'様式A-8-1'!H54*RANDBETWEEN(80,90)*0.01),'様式A-8-1'!H54+RANDBETWEEN(1,3)),0),0)&amp;"】")</f>
        <v/>
      </c>
      <c r="I54" s="414" t="str">
        <f ca="1">IF('様式A-8-1'!I54="","","【"&amp;ROUND(IFERROR(IF(ABS('様式A-8-1'!I54)&gt;=10,IF('様式A-8-1'!I54&gt;=0,'様式A-8-1'!I54*RANDBETWEEN(80,90)*0.01,'様式A-8-1'!I54*RANDBETWEEN(110,120)*0.01),'様式A-8-1'!I54-RANDBETWEEN(1,3)),0),0)&amp;"～"&amp;ROUND(IFERROR(IF(ABS('様式A-8-1'!I54)&gt;=10,IF('様式A-8-1'!I54&gt;=0,'様式A-8-1'!I54*RANDBETWEEN(110,120)*0.01,'様式A-8-1'!I54*RANDBETWEEN(80,90)*0.01),'様式A-8-1'!I54+RANDBETWEEN(1,3)),0),0)&amp;"】")</f>
        <v/>
      </c>
      <c r="J54" s="414" t="str">
        <f ca="1">IF('様式A-8-1'!J54="","","【"&amp;ROUND(IFERROR(IF(ABS('様式A-8-1'!J54)&gt;=10,IF('様式A-8-1'!J54&gt;=0,'様式A-8-1'!J54*RANDBETWEEN(80,90)*0.01,'様式A-8-1'!J54*RANDBETWEEN(110,120)*0.01),'様式A-8-1'!J54-RANDBETWEEN(1,3)),0),0)&amp;"～"&amp;ROUND(IFERROR(IF(ABS('様式A-8-1'!J54)&gt;=10,IF('様式A-8-1'!J54&gt;=0,'様式A-8-1'!J54*RANDBETWEEN(110,120)*0.01,'様式A-8-1'!J54*RANDBETWEEN(80,90)*0.01),'様式A-8-1'!J54+RANDBETWEEN(1,3)),0),0)&amp;"】")</f>
        <v/>
      </c>
      <c r="K54" s="414" t="str">
        <f ca="1">IF('様式A-8-1'!K54="","","【"&amp;ROUND(IFERROR(IF(ABS('様式A-8-1'!K54)&gt;=10,IF('様式A-8-1'!K54&gt;=0,'様式A-8-1'!K54*RANDBETWEEN(80,90)*0.01,'様式A-8-1'!K54*RANDBETWEEN(110,120)*0.01),'様式A-8-1'!K54-RANDBETWEEN(1,3)),0),0)&amp;"～"&amp;ROUND(IFERROR(IF(ABS('様式A-8-1'!K54)&gt;=10,IF('様式A-8-1'!K54&gt;=0,'様式A-8-1'!K54*RANDBETWEEN(110,120)*0.01,'様式A-8-1'!K54*RANDBETWEEN(80,90)*0.01),'様式A-8-1'!K54+RANDBETWEEN(1,3)),0),0)&amp;"】")</f>
        <v/>
      </c>
      <c r="L54" s="414" t="str">
        <f ca="1">IF('様式A-8-1'!L54="","","【"&amp;ROUND(IFERROR(IF(ABS('様式A-8-1'!L54)&gt;=10,IF('様式A-8-1'!L54&gt;=0,'様式A-8-1'!L54*RANDBETWEEN(80,90)*0.01,'様式A-8-1'!L54*RANDBETWEEN(110,120)*0.01),'様式A-8-1'!L54-RANDBETWEEN(1,3)),0),0)&amp;"～"&amp;ROUND(IFERROR(IF(ABS('様式A-8-1'!L54)&gt;=10,IF('様式A-8-1'!L54&gt;=0,'様式A-8-1'!L54*RANDBETWEEN(110,120)*0.01,'様式A-8-1'!L54*RANDBETWEEN(80,90)*0.01),'様式A-8-1'!L54+RANDBETWEEN(1,3)),0),0)&amp;"】")</f>
        <v/>
      </c>
      <c r="M54" s="414" t="str">
        <f ca="1">IF('様式A-8-1'!M54="","","【"&amp;ROUND(IFERROR(IF(ABS('様式A-8-1'!M54)&gt;=10,IF('様式A-8-1'!M54&gt;=0,'様式A-8-1'!M54*RANDBETWEEN(80,90)*0.01,'様式A-8-1'!M54*RANDBETWEEN(110,120)*0.01),'様式A-8-1'!M54-RANDBETWEEN(1,3)),0),0)&amp;"～"&amp;ROUND(IFERROR(IF(ABS('様式A-8-1'!M54)&gt;=10,IF('様式A-8-1'!M54&gt;=0,'様式A-8-1'!M54*RANDBETWEEN(110,120)*0.01,'様式A-8-1'!M54*RANDBETWEEN(80,90)*0.01),'様式A-8-1'!M54+RANDBETWEEN(1,3)),0),0)&amp;"】")</f>
        <v/>
      </c>
      <c r="N54" s="414" t="str">
        <f ca="1">IF('様式A-8-1'!N54="","","【"&amp;ROUND(IFERROR(IF(ABS('様式A-8-1'!N54)&gt;=10,IF('様式A-8-1'!N54&gt;=0,'様式A-8-1'!N54*RANDBETWEEN(80,90)*0.01,'様式A-8-1'!N54*RANDBETWEEN(110,120)*0.01),'様式A-8-1'!N54-RANDBETWEEN(1,3)),0),0)&amp;"～"&amp;ROUND(IFERROR(IF(ABS('様式A-8-1'!N54)&gt;=10,IF('様式A-8-1'!N54&gt;=0,'様式A-8-1'!N54*RANDBETWEEN(110,120)*0.01,'様式A-8-1'!N54*RANDBETWEEN(80,90)*0.01),'様式A-8-1'!N54+RANDBETWEEN(1,3)),0),0)&amp;"】")</f>
        <v/>
      </c>
      <c r="O54" s="414" t="str">
        <f ca="1">IF('様式A-8-1'!O54="","","【"&amp;ROUND(IFERROR(IF(ABS('様式A-8-1'!O54)&gt;=10,IF('様式A-8-1'!O54&gt;=0,'様式A-8-1'!O54*RANDBETWEEN(80,90)*0.01,'様式A-8-1'!O54*RANDBETWEEN(110,120)*0.01),'様式A-8-1'!O54-RANDBETWEEN(1,3)),0),0)&amp;"～"&amp;ROUND(IFERROR(IF(ABS('様式A-8-1'!O54)&gt;=10,IF('様式A-8-1'!O54&gt;=0,'様式A-8-1'!O54*RANDBETWEEN(110,120)*0.01,'様式A-8-1'!O54*RANDBETWEEN(80,90)*0.01),'様式A-8-1'!O54+RANDBETWEEN(1,3)),0),0)&amp;"】")</f>
        <v/>
      </c>
      <c r="P54" s="414" t="str">
        <f ca="1">IF('様式A-8-1'!P54="","","【"&amp;ROUND(IFERROR(IF(ABS('様式A-8-1'!P54)&gt;=10,IF('様式A-8-1'!P54&gt;=0,'様式A-8-1'!P54*RANDBETWEEN(80,90)*0.01,'様式A-8-1'!P54*RANDBETWEEN(110,120)*0.01),'様式A-8-1'!P54-RANDBETWEEN(1,3)),0),0)&amp;"～"&amp;ROUND(IFERROR(IF(ABS('様式A-8-1'!P54)&gt;=10,IF('様式A-8-1'!P54&gt;=0,'様式A-8-1'!P54*RANDBETWEEN(110,120)*0.01,'様式A-8-1'!P54*RANDBETWEEN(80,90)*0.01),'様式A-8-1'!P54+RANDBETWEEN(1,3)),0),0)&amp;"】")</f>
        <v/>
      </c>
      <c r="Q54" s="414" t="str">
        <f ca="1">IF('様式A-8-1'!Q54="","","【"&amp;ROUND(IFERROR(IF(ABS('様式A-8-1'!Q54)&gt;=10,IF('様式A-8-1'!Q54&gt;=0,'様式A-8-1'!Q54*RANDBETWEEN(80,90)*0.01,'様式A-8-1'!Q54*RANDBETWEEN(110,120)*0.01),'様式A-8-1'!Q54-RANDBETWEEN(1,3)),0),0)&amp;"～"&amp;ROUND(IFERROR(IF(ABS('様式A-8-1'!Q54)&gt;=10,IF('様式A-8-1'!Q54&gt;=0,'様式A-8-1'!Q54*RANDBETWEEN(110,120)*0.01,'様式A-8-1'!Q54*RANDBETWEEN(80,90)*0.01),'様式A-8-1'!Q54+RANDBETWEEN(1,3)),0),0)&amp;"】")</f>
        <v/>
      </c>
      <c r="R54" s="508" t="str">
        <f ca="1">IF('様式A-8-1'!R54="","","【"&amp;ROUND(IFERROR(IF(ABS('様式A-8-1'!R54)&gt;=10,IF('様式A-8-1'!R54&gt;=0,'様式A-8-1'!R54*RANDBETWEEN(80,90)*0.01,'様式A-8-1'!R54*RANDBETWEEN(110,120)*0.01),'様式A-8-1'!R54-RANDBETWEEN(1,3)),0),0)&amp;"～"&amp;ROUND(IFERROR(IF(ABS('様式A-8-1'!R54)&gt;=10,IF('様式A-8-1'!R54&gt;=0,'様式A-8-1'!R54*RANDBETWEEN(110,120)*0.01,'様式A-8-1'!R54*RANDBETWEEN(80,90)*0.01),'様式A-8-1'!R54+RANDBETWEEN(1,3)),0),0)&amp;"】")</f>
        <v/>
      </c>
    </row>
    <row r="55" spans="2:18" ht="30" customHeight="1" thickTop="1" thickBot="1">
      <c r="B55" s="386" t="s">
        <v>402</v>
      </c>
      <c r="C55" s="514" t="str">
        <f ca="1">IF('様式A-8-1'!C55="","","【"&amp;ROUND(IFERROR(IF(ABS('様式A-8-1'!C55)&gt;=10,IF('様式A-8-1'!C55&gt;=0,'様式A-8-1'!C55*RANDBETWEEN(80,90)*0.01,'様式A-8-1'!C55*RANDBETWEEN(110,120)*0.01),'様式A-8-1'!C55-RANDBETWEEN(1,3)),0),0)&amp;"～"&amp;ROUND(IFERROR(IF(ABS('様式A-8-1'!C55)&gt;=10,IF('様式A-8-1'!C55&gt;=0,'様式A-8-1'!C55*RANDBETWEEN(110,120)*0.01,'様式A-8-1'!C55*RANDBETWEEN(80,90)*0.01),'様式A-8-1'!C55+RANDBETWEEN(1,3)),0),0)&amp;"】")</f>
        <v/>
      </c>
      <c r="D55" s="509" t="str">
        <f ca="1">IF('様式A-8-1'!D55="","","【"&amp;ROUND(IFERROR(IF(ABS('様式A-8-1'!D55)&gt;=10,IF('様式A-8-1'!D55&gt;=0,'様式A-8-1'!D55*RANDBETWEEN(80,90)*0.01,'様式A-8-1'!D55*RANDBETWEEN(110,120)*0.01),'様式A-8-1'!D55-RANDBETWEEN(1,3)),0),0)&amp;"～"&amp;ROUND(IFERROR(IF(ABS('様式A-8-1'!D55)&gt;=10,IF('様式A-8-1'!D55&gt;=0,'様式A-8-1'!D55*RANDBETWEEN(110,120)*0.01,'様式A-8-1'!D55*RANDBETWEEN(80,90)*0.01),'様式A-8-1'!D55+RANDBETWEEN(1,3)),0),0)&amp;"】")</f>
        <v/>
      </c>
      <c r="E55" s="509" t="str">
        <f ca="1">IF('様式A-8-1'!E55="","","【"&amp;ROUND(IFERROR(IF(ABS('様式A-8-1'!E55)&gt;=10,IF('様式A-8-1'!E55&gt;=0,'様式A-8-1'!E55*RANDBETWEEN(80,90)*0.01,'様式A-8-1'!E55*RANDBETWEEN(110,120)*0.01),'様式A-8-1'!E55-RANDBETWEEN(1,3)),0),0)&amp;"～"&amp;ROUND(IFERROR(IF(ABS('様式A-8-1'!E55)&gt;=10,IF('様式A-8-1'!E55&gt;=0,'様式A-8-1'!E55*RANDBETWEEN(110,120)*0.01,'様式A-8-1'!E55*RANDBETWEEN(80,90)*0.01),'様式A-8-1'!E55+RANDBETWEEN(1,3)),0),0)&amp;"】")</f>
        <v/>
      </c>
      <c r="F55" s="509" t="str">
        <f ca="1">IF('様式A-8-1'!F55="","","【"&amp;ROUND(IFERROR(IF(ABS('様式A-8-1'!F55)&gt;=10,IF('様式A-8-1'!F55&gt;=0,'様式A-8-1'!F55*RANDBETWEEN(80,90)*0.01,'様式A-8-1'!F55*RANDBETWEEN(110,120)*0.01),'様式A-8-1'!F55-RANDBETWEEN(1,3)),0),0)&amp;"～"&amp;ROUND(IFERROR(IF(ABS('様式A-8-1'!F55)&gt;=10,IF('様式A-8-1'!F55&gt;=0,'様式A-8-1'!F55*RANDBETWEEN(110,120)*0.01,'様式A-8-1'!F55*RANDBETWEEN(80,90)*0.01),'様式A-8-1'!F55+RANDBETWEEN(1,3)),0),0)&amp;"】")</f>
        <v/>
      </c>
      <c r="G55" s="509" t="str">
        <f ca="1">IF('様式A-8-1'!G55="","","【"&amp;ROUND(IFERROR(IF(ABS('様式A-8-1'!G55)&gt;=10,IF('様式A-8-1'!G55&gt;=0,'様式A-8-1'!G55*RANDBETWEEN(80,90)*0.01,'様式A-8-1'!G55*RANDBETWEEN(110,120)*0.01),'様式A-8-1'!G55-RANDBETWEEN(1,3)),0),0)&amp;"～"&amp;ROUND(IFERROR(IF(ABS('様式A-8-1'!G55)&gt;=10,IF('様式A-8-1'!G55&gt;=0,'様式A-8-1'!G55*RANDBETWEEN(110,120)*0.01,'様式A-8-1'!G55*RANDBETWEEN(80,90)*0.01),'様式A-8-1'!G55+RANDBETWEEN(1,3)),0),0)&amp;"】")</f>
        <v/>
      </c>
      <c r="H55" s="509" t="str">
        <f ca="1">IF('様式A-8-1'!H55="","","【"&amp;ROUND(IFERROR(IF(ABS('様式A-8-1'!H55)&gt;=10,IF('様式A-8-1'!H55&gt;=0,'様式A-8-1'!H55*RANDBETWEEN(80,90)*0.01,'様式A-8-1'!H55*RANDBETWEEN(110,120)*0.01),'様式A-8-1'!H55-RANDBETWEEN(1,3)),0),0)&amp;"～"&amp;ROUND(IFERROR(IF(ABS('様式A-8-1'!H55)&gt;=10,IF('様式A-8-1'!H55&gt;=0,'様式A-8-1'!H55*RANDBETWEEN(110,120)*0.01,'様式A-8-1'!H55*RANDBETWEEN(80,90)*0.01),'様式A-8-1'!H55+RANDBETWEEN(1,3)),0),0)&amp;"】")</f>
        <v/>
      </c>
      <c r="I55" s="509" t="str">
        <f ca="1">IF('様式A-8-1'!I55="","","【"&amp;ROUND(IFERROR(IF(ABS('様式A-8-1'!I55)&gt;=10,IF('様式A-8-1'!I55&gt;=0,'様式A-8-1'!I55*RANDBETWEEN(80,90)*0.01,'様式A-8-1'!I55*RANDBETWEEN(110,120)*0.01),'様式A-8-1'!I55-RANDBETWEEN(1,3)),0),0)&amp;"～"&amp;ROUND(IFERROR(IF(ABS('様式A-8-1'!I55)&gt;=10,IF('様式A-8-1'!I55&gt;=0,'様式A-8-1'!I55*RANDBETWEEN(110,120)*0.01,'様式A-8-1'!I55*RANDBETWEEN(80,90)*0.01),'様式A-8-1'!I55+RANDBETWEEN(1,3)),0),0)&amp;"】")</f>
        <v/>
      </c>
      <c r="J55" s="509" t="str">
        <f ca="1">IF('様式A-8-1'!J55="","","【"&amp;ROUND(IFERROR(IF(ABS('様式A-8-1'!J55)&gt;=10,IF('様式A-8-1'!J55&gt;=0,'様式A-8-1'!J55*RANDBETWEEN(80,90)*0.01,'様式A-8-1'!J55*RANDBETWEEN(110,120)*0.01),'様式A-8-1'!J55-RANDBETWEEN(1,3)),0),0)&amp;"～"&amp;ROUND(IFERROR(IF(ABS('様式A-8-1'!J55)&gt;=10,IF('様式A-8-1'!J55&gt;=0,'様式A-8-1'!J55*RANDBETWEEN(110,120)*0.01,'様式A-8-1'!J55*RANDBETWEEN(80,90)*0.01),'様式A-8-1'!J55+RANDBETWEEN(1,3)),0),0)&amp;"】")</f>
        <v/>
      </c>
      <c r="K55" s="509" t="str">
        <f ca="1">IF('様式A-8-1'!K55="","","【"&amp;ROUND(IFERROR(IF(ABS('様式A-8-1'!K55)&gt;=10,IF('様式A-8-1'!K55&gt;=0,'様式A-8-1'!K55*RANDBETWEEN(80,90)*0.01,'様式A-8-1'!K55*RANDBETWEEN(110,120)*0.01),'様式A-8-1'!K55-RANDBETWEEN(1,3)),0),0)&amp;"～"&amp;ROUND(IFERROR(IF(ABS('様式A-8-1'!K55)&gt;=10,IF('様式A-8-1'!K55&gt;=0,'様式A-8-1'!K55*RANDBETWEEN(110,120)*0.01,'様式A-8-1'!K55*RANDBETWEEN(80,90)*0.01),'様式A-8-1'!K55+RANDBETWEEN(1,3)),0),0)&amp;"】")</f>
        <v/>
      </c>
      <c r="L55" s="509" t="str">
        <f ca="1">IF('様式A-8-1'!L55="","","【"&amp;ROUND(IFERROR(IF(ABS('様式A-8-1'!L55)&gt;=10,IF('様式A-8-1'!L55&gt;=0,'様式A-8-1'!L55*RANDBETWEEN(80,90)*0.01,'様式A-8-1'!L55*RANDBETWEEN(110,120)*0.01),'様式A-8-1'!L55-RANDBETWEEN(1,3)),0),0)&amp;"～"&amp;ROUND(IFERROR(IF(ABS('様式A-8-1'!L55)&gt;=10,IF('様式A-8-1'!L55&gt;=0,'様式A-8-1'!L55*RANDBETWEEN(110,120)*0.01,'様式A-8-1'!L55*RANDBETWEEN(80,90)*0.01),'様式A-8-1'!L55+RANDBETWEEN(1,3)),0),0)&amp;"】")</f>
        <v/>
      </c>
      <c r="M55" s="509" t="str">
        <f ca="1">IF('様式A-8-1'!M55="","","【"&amp;ROUND(IFERROR(IF(ABS('様式A-8-1'!M55)&gt;=10,IF('様式A-8-1'!M55&gt;=0,'様式A-8-1'!M55*RANDBETWEEN(80,90)*0.01,'様式A-8-1'!M55*RANDBETWEEN(110,120)*0.01),'様式A-8-1'!M55-RANDBETWEEN(1,3)),0),0)&amp;"～"&amp;ROUND(IFERROR(IF(ABS('様式A-8-1'!M55)&gt;=10,IF('様式A-8-1'!M55&gt;=0,'様式A-8-1'!M55*RANDBETWEEN(110,120)*0.01,'様式A-8-1'!M55*RANDBETWEEN(80,90)*0.01),'様式A-8-1'!M55+RANDBETWEEN(1,3)),0),0)&amp;"】")</f>
        <v/>
      </c>
      <c r="N55" s="509" t="str">
        <f ca="1">IF('様式A-8-1'!N55="","","【"&amp;ROUND(IFERROR(IF(ABS('様式A-8-1'!N55)&gt;=10,IF('様式A-8-1'!N55&gt;=0,'様式A-8-1'!N55*RANDBETWEEN(80,90)*0.01,'様式A-8-1'!N55*RANDBETWEEN(110,120)*0.01),'様式A-8-1'!N55-RANDBETWEEN(1,3)),0),0)&amp;"～"&amp;ROUND(IFERROR(IF(ABS('様式A-8-1'!N55)&gt;=10,IF('様式A-8-1'!N55&gt;=0,'様式A-8-1'!N55*RANDBETWEEN(110,120)*0.01,'様式A-8-1'!N55*RANDBETWEEN(80,90)*0.01),'様式A-8-1'!N55+RANDBETWEEN(1,3)),0),0)&amp;"】")</f>
        <v/>
      </c>
      <c r="O55" s="509" t="str">
        <f ca="1">IF('様式A-8-1'!O55="","","【"&amp;ROUND(IFERROR(IF(ABS('様式A-8-1'!O55)&gt;=10,IF('様式A-8-1'!O55&gt;=0,'様式A-8-1'!O55*RANDBETWEEN(80,90)*0.01,'様式A-8-1'!O55*RANDBETWEEN(110,120)*0.01),'様式A-8-1'!O55-RANDBETWEEN(1,3)),0),0)&amp;"～"&amp;ROUND(IFERROR(IF(ABS('様式A-8-1'!O55)&gt;=10,IF('様式A-8-1'!O55&gt;=0,'様式A-8-1'!O55*RANDBETWEEN(110,120)*0.01,'様式A-8-1'!O55*RANDBETWEEN(80,90)*0.01),'様式A-8-1'!O55+RANDBETWEEN(1,3)),0),0)&amp;"】")</f>
        <v/>
      </c>
      <c r="P55" s="509" t="str">
        <f ca="1">IF('様式A-8-1'!P55="","","【"&amp;ROUND(IFERROR(IF(ABS('様式A-8-1'!P55)&gt;=10,IF('様式A-8-1'!P55&gt;=0,'様式A-8-1'!P55*RANDBETWEEN(80,90)*0.01,'様式A-8-1'!P55*RANDBETWEEN(110,120)*0.01),'様式A-8-1'!P55-RANDBETWEEN(1,3)),0),0)&amp;"～"&amp;ROUND(IFERROR(IF(ABS('様式A-8-1'!P55)&gt;=10,IF('様式A-8-1'!P55&gt;=0,'様式A-8-1'!P55*RANDBETWEEN(110,120)*0.01,'様式A-8-1'!P55*RANDBETWEEN(80,90)*0.01),'様式A-8-1'!P55+RANDBETWEEN(1,3)),0),0)&amp;"】")</f>
        <v/>
      </c>
      <c r="Q55" s="509" t="str">
        <f ca="1">IF('様式A-8-1'!Q55="","","【"&amp;ROUND(IFERROR(IF(ABS('様式A-8-1'!Q55)&gt;=10,IF('様式A-8-1'!Q55&gt;=0,'様式A-8-1'!Q55*RANDBETWEEN(80,90)*0.01,'様式A-8-1'!Q55*RANDBETWEEN(110,120)*0.01),'様式A-8-1'!Q55-RANDBETWEEN(1,3)),0),0)&amp;"～"&amp;ROUND(IFERROR(IF(ABS('様式A-8-1'!Q55)&gt;=10,IF('様式A-8-1'!Q55&gt;=0,'様式A-8-1'!Q55*RANDBETWEEN(110,120)*0.01,'様式A-8-1'!Q55*RANDBETWEEN(80,90)*0.01),'様式A-8-1'!Q55+RANDBETWEEN(1,3)),0),0)&amp;"】")</f>
        <v/>
      </c>
      <c r="R55" s="510" t="str">
        <f ca="1">IF('様式A-8-1'!R55="","","【"&amp;ROUND(IFERROR(IF(ABS('様式A-8-1'!R55)&gt;=10,IF('様式A-8-1'!R55&gt;=0,'様式A-8-1'!R55*RANDBETWEEN(80,90)*0.01,'様式A-8-1'!R55*RANDBETWEEN(110,120)*0.01),'様式A-8-1'!R55-RANDBETWEEN(1,3)),0),0)&amp;"～"&amp;ROUND(IFERROR(IF(ABS('様式A-8-1'!R55)&gt;=10,IF('様式A-8-1'!R55&gt;=0,'様式A-8-1'!R55*RANDBETWEEN(110,120)*0.01,'様式A-8-1'!R55*RANDBETWEEN(80,90)*0.01),'様式A-8-1'!R55+RANDBETWEEN(1,3)),0),0)&amp;"】")</f>
        <v/>
      </c>
    </row>
  </sheetData>
  <mergeCells count="17">
    <mergeCell ref="Q6:R6"/>
    <mergeCell ref="B4:D4"/>
    <mergeCell ref="E4:H4"/>
    <mergeCell ref="C6:F6"/>
    <mergeCell ref="G6:J6"/>
    <mergeCell ref="K6:N6"/>
    <mergeCell ref="O6:P6"/>
    <mergeCell ref="C23:F23"/>
    <mergeCell ref="G23:J23"/>
    <mergeCell ref="K23:N23"/>
    <mergeCell ref="O23:P23"/>
    <mergeCell ref="Q23:R23"/>
    <mergeCell ref="C40:F40"/>
    <mergeCell ref="G40:J40"/>
    <mergeCell ref="K40:N40"/>
    <mergeCell ref="O40:P40"/>
    <mergeCell ref="Q40:R40"/>
  </mergeCells>
  <phoneticPr fontId="11"/>
  <printOptions horizontalCentered="1"/>
  <pageMargins left="0.19685039370078741" right="0.23622047244094491" top="0.74803149606299213" bottom="0.74803149606299213" header="0.31496062992125984" footer="0.31496062992125984"/>
  <pageSetup paperSize="9" scale="69" fitToHeight="0" orientation="landscape" r:id="rId1"/>
  <headerFooter>
    <oddHeader xml:space="preserve">&amp;R&amp;U開示版・非開示版&amp;U
※上記いずれかに丸をつけてください。
</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82B4-79F8-45E3-A944-DA04D52F0743}">
  <sheetPr>
    <tabColor rgb="FFFFFF00"/>
    <pageSetUpPr fitToPage="1"/>
  </sheetPr>
  <dimension ref="A1:G257"/>
  <sheetViews>
    <sheetView tabSelected="1" topLeftCell="A22" zoomScale="90" zoomScaleNormal="90" workbookViewId="0">
      <selection activeCell="B87" sqref="B87 C164 B165 B174 B181"/>
    </sheetView>
  </sheetViews>
  <sheetFormatPr defaultColWidth="9" defaultRowHeight="13.5"/>
  <cols>
    <col min="1" max="1" width="3.5" style="166" customWidth="1"/>
    <col min="2" max="2" width="61.875" style="166" bestFit="1" customWidth="1"/>
    <col min="3" max="3" width="25.5" style="166" customWidth="1"/>
    <col min="4" max="4" width="56" style="166" customWidth="1"/>
    <col min="5" max="5" width="9" style="166"/>
    <col min="6" max="6" width="16.5" style="166" customWidth="1"/>
    <col min="7" max="16384" width="9" style="166"/>
  </cols>
  <sheetData>
    <row r="1" spans="1:4" ht="17.25">
      <c r="A1" s="589" t="s">
        <v>404</v>
      </c>
    </row>
    <row r="2" spans="1:4" ht="14.25">
      <c r="A2" s="167" t="s">
        <v>405</v>
      </c>
    </row>
    <row r="3" spans="1:4" ht="6.75" customHeight="1"/>
    <row r="4" spans="1:4">
      <c r="A4" s="682">
        <v>1</v>
      </c>
      <c r="B4" s="590" t="s">
        <v>406</v>
      </c>
    </row>
    <row r="5" spans="1:4">
      <c r="B5" s="591" t="s">
        <v>407</v>
      </c>
    </row>
    <row r="6" spans="1:4">
      <c r="B6" s="592" t="s">
        <v>408</v>
      </c>
    </row>
    <row r="8" spans="1:4">
      <c r="A8" s="342">
        <v>2</v>
      </c>
      <c r="B8" s="590" t="s">
        <v>409</v>
      </c>
    </row>
    <row r="9" spans="1:4">
      <c r="B9" s="591" t="s">
        <v>410</v>
      </c>
    </row>
    <row r="10" spans="1:4">
      <c r="B10" s="592" t="s">
        <v>411</v>
      </c>
    </row>
    <row r="11" spans="1:4">
      <c r="B11" s="343"/>
    </row>
    <row r="12" spans="1:4">
      <c r="A12" s="342">
        <f>A8+1</f>
        <v>3</v>
      </c>
      <c r="B12" s="344" t="s">
        <v>412</v>
      </c>
    </row>
    <row r="13" spans="1:4">
      <c r="B13" s="591" t="s">
        <v>413</v>
      </c>
      <c r="D13" s="684"/>
    </row>
    <row r="14" spans="1:4">
      <c r="B14" s="591" t="s">
        <v>414</v>
      </c>
      <c r="D14" s="684"/>
    </row>
    <row r="15" spans="1:4">
      <c r="B15" s="591" t="s">
        <v>415</v>
      </c>
      <c r="D15" s="684"/>
    </row>
    <row r="16" spans="1:4">
      <c r="B16" s="591" t="s">
        <v>416</v>
      </c>
      <c r="D16" s="684"/>
    </row>
    <row r="17" spans="1:4">
      <c r="B17" s="591" t="s">
        <v>417</v>
      </c>
      <c r="D17" s="684"/>
    </row>
    <row r="18" spans="1:4">
      <c r="B18" s="591" t="s">
        <v>418</v>
      </c>
      <c r="D18" s="684"/>
    </row>
    <row r="19" spans="1:4">
      <c r="B19" s="591" t="s">
        <v>419</v>
      </c>
      <c r="D19" s="684"/>
    </row>
    <row r="20" spans="1:4">
      <c r="B20" s="591" t="s">
        <v>420</v>
      </c>
      <c r="D20" s="684"/>
    </row>
    <row r="22" spans="1:4">
      <c r="A22" s="342">
        <f>A12+1</f>
        <v>4</v>
      </c>
      <c r="B22" s="344" t="s">
        <v>421</v>
      </c>
    </row>
    <row r="23" spans="1:4">
      <c r="B23" s="168" t="s">
        <v>422</v>
      </c>
    </row>
    <row r="24" spans="1:4">
      <c r="B24" s="168" t="s">
        <v>423</v>
      </c>
    </row>
    <row r="25" spans="1:4">
      <c r="B25" s="168" t="s">
        <v>424</v>
      </c>
    </row>
    <row r="26" spans="1:4">
      <c r="B26" s="168" t="s">
        <v>425</v>
      </c>
    </row>
    <row r="27" spans="1:4">
      <c r="B27" s="168" t="s">
        <v>426</v>
      </c>
    </row>
    <row r="28" spans="1:4">
      <c r="B28" s="168" t="s">
        <v>427</v>
      </c>
    </row>
    <row r="29" spans="1:4">
      <c r="B29" s="168" t="s">
        <v>428</v>
      </c>
    </row>
    <row r="30" spans="1:4">
      <c r="B30" s="168" t="s">
        <v>429</v>
      </c>
    </row>
    <row r="31" spans="1:4">
      <c r="B31" s="168" t="s">
        <v>430</v>
      </c>
    </row>
    <row r="32" spans="1:4">
      <c r="B32" s="168" t="s">
        <v>431</v>
      </c>
    </row>
    <row r="33" spans="1:2">
      <c r="B33" s="168" t="s">
        <v>432</v>
      </c>
    </row>
    <row r="34" spans="1:2">
      <c r="B34" s="168" t="s">
        <v>433</v>
      </c>
    </row>
    <row r="35" spans="1:2">
      <c r="B35" s="168" t="s">
        <v>434</v>
      </c>
    </row>
    <row r="36" spans="1:2">
      <c r="B36" s="168" t="s">
        <v>435</v>
      </c>
    </row>
    <row r="37" spans="1:2">
      <c r="B37" s="168" t="s">
        <v>436</v>
      </c>
    </row>
    <row r="38" spans="1:2">
      <c r="B38" s="168" t="s">
        <v>437</v>
      </c>
    </row>
    <row r="39" spans="1:2">
      <c r="B39" s="168" t="s">
        <v>438</v>
      </c>
    </row>
    <row r="40" spans="1:2">
      <c r="B40" s="168" t="s">
        <v>439</v>
      </c>
    </row>
    <row r="41" spans="1:2">
      <c r="B41" s="168" t="s">
        <v>440</v>
      </c>
    </row>
    <row r="42" spans="1:2">
      <c r="B42" s="168" t="s">
        <v>441</v>
      </c>
    </row>
    <row r="43" spans="1:2">
      <c r="B43" s="168" t="s">
        <v>442</v>
      </c>
    </row>
    <row r="44" spans="1:2">
      <c r="B44" s="168" t="s">
        <v>443</v>
      </c>
    </row>
    <row r="45" spans="1:2">
      <c r="B45" s="168" t="s">
        <v>444</v>
      </c>
    </row>
    <row r="46" spans="1:2">
      <c r="B46" s="168" t="s">
        <v>445</v>
      </c>
    </row>
    <row r="47" spans="1:2">
      <c r="B47" s="168" t="s">
        <v>446</v>
      </c>
    </row>
    <row r="48" spans="1:2">
      <c r="A48" s="611"/>
      <c r="B48" s="680"/>
    </row>
    <row r="49" spans="1:2">
      <c r="A49" s="342">
        <f>A22+1</f>
        <v>5</v>
      </c>
      <c r="B49" s="344" t="s">
        <v>447</v>
      </c>
    </row>
    <row r="50" spans="1:2">
      <c r="B50" s="592" t="s">
        <v>448</v>
      </c>
    </row>
    <row r="51" spans="1:2">
      <c r="B51" s="592" t="s">
        <v>636</v>
      </c>
    </row>
    <row r="52" spans="1:2">
      <c r="B52" s="592" t="s">
        <v>449</v>
      </c>
    </row>
    <row r="54" spans="1:2">
      <c r="A54" s="342">
        <f>A49+1</f>
        <v>6</v>
      </c>
      <c r="B54" s="590" t="s">
        <v>450</v>
      </c>
    </row>
    <row r="55" spans="1:2">
      <c r="B55" s="592" t="s">
        <v>451</v>
      </c>
    </row>
    <row r="56" spans="1:2">
      <c r="B56" s="592" t="s">
        <v>452</v>
      </c>
    </row>
    <row r="58" spans="1:2">
      <c r="A58" s="342">
        <f>A54+1</f>
        <v>7</v>
      </c>
      <c r="B58" s="590" t="s">
        <v>453</v>
      </c>
    </row>
    <row r="59" spans="1:2">
      <c r="B59" s="592" t="s">
        <v>454</v>
      </c>
    </row>
    <row r="60" spans="1:2">
      <c r="B60" s="592" t="s">
        <v>455</v>
      </c>
    </row>
    <row r="61" spans="1:2">
      <c r="B61" s="592" t="s">
        <v>456</v>
      </c>
    </row>
    <row r="62" spans="1:2">
      <c r="B62" s="592" t="s">
        <v>457</v>
      </c>
    </row>
    <row r="63" spans="1:2">
      <c r="B63" s="592" t="s">
        <v>458</v>
      </c>
    </row>
    <row r="64" spans="1:2">
      <c r="B64" s="592" t="s">
        <v>459</v>
      </c>
    </row>
    <row r="65" spans="1:4">
      <c r="B65" s="592" t="s">
        <v>460</v>
      </c>
    </row>
    <row r="66" spans="1:4">
      <c r="B66" s="592" t="s">
        <v>461</v>
      </c>
    </row>
    <row r="67" spans="1:4">
      <c r="B67" s="592" t="s">
        <v>462</v>
      </c>
    </row>
    <row r="68" spans="1:4">
      <c r="B68" s="168" t="s">
        <v>463</v>
      </c>
    </row>
    <row r="69" spans="1:4">
      <c r="B69" s="168" t="s">
        <v>464</v>
      </c>
    </row>
    <row r="70" spans="1:4">
      <c r="B70" s="168" t="s">
        <v>465</v>
      </c>
    </row>
    <row r="71" spans="1:4">
      <c r="B71" s="168" t="s">
        <v>466</v>
      </c>
    </row>
    <row r="72" spans="1:4">
      <c r="B72" s="343"/>
    </row>
    <row r="73" spans="1:4">
      <c r="A73" s="342">
        <f>A58+1</f>
        <v>8</v>
      </c>
      <c r="B73" s="590" t="s">
        <v>467</v>
      </c>
    </row>
    <row r="74" spans="1:4">
      <c r="B74" s="592" t="s">
        <v>468</v>
      </c>
    </row>
    <row r="75" spans="1:4">
      <c r="B75" s="592" t="s">
        <v>469</v>
      </c>
    </row>
    <row r="76" spans="1:4">
      <c r="B76" s="592" t="s">
        <v>470</v>
      </c>
    </row>
    <row r="77" spans="1:4">
      <c r="B77" s="592" t="s">
        <v>471</v>
      </c>
    </row>
    <row r="78" spans="1:4">
      <c r="B78" s="343"/>
    </row>
    <row r="79" spans="1:4">
      <c r="A79" s="342">
        <f>A73+1</f>
        <v>9</v>
      </c>
      <c r="B79" s="590" t="s">
        <v>472</v>
      </c>
    </row>
    <row r="80" spans="1:4">
      <c r="B80" s="592" t="s">
        <v>473</v>
      </c>
      <c r="D80" s="684"/>
    </row>
    <row r="81" spans="1:4">
      <c r="B81" s="593" t="s">
        <v>474</v>
      </c>
    </row>
    <row r="82" spans="1:4">
      <c r="B82" s="592" t="s">
        <v>475</v>
      </c>
    </row>
    <row r="83" spans="1:4">
      <c r="A83" s="611"/>
      <c r="B83" s="685"/>
    </row>
    <row r="84" spans="1:4">
      <c r="A84" s="342">
        <f>A79+1</f>
        <v>10</v>
      </c>
      <c r="B84" s="590" t="s">
        <v>476</v>
      </c>
    </row>
    <row r="85" spans="1:4">
      <c r="B85" s="592" t="s">
        <v>477</v>
      </c>
      <c r="D85" s="684"/>
    </row>
    <row r="86" spans="1:4">
      <c r="B86" s="593" t="s">
        <v>478</v>
      </c>
      <c r="D86" s="684"/>
    </row>
    <row r="87" spans="1:4">
      <c r="B87" s="593" t="s">
        <v>479</v>
      </c>
      <c r="D87" s="684"/>
    </row>
    <row r="88" spans="1:4">
      <c r="B88" s="592" t="s">
        <v>480</v>
      </c>
      <c r="D88" s="683"/>
    </row>
    <row r="89" spans="1:4">
      <c r="B89" s="343"/>
    </row>
    <row r="90" spans="1:4">
      <c r="A90" s="342">
        <f>A84+1</f>
        <v>11</v>
      </c>
      <c r="B90" s="590" t="s">
        <v>481</v>
      </c>
    </row>
    <row r="91" spans="1:4">
      <c r="B91" s="592" t="s">
        <v>482</v>
      </c>
      <c r="D91" s="684"/>
    </row>
    <row r="92" spans="1:4">
      <c r="B92" s="592" t="s">
        <v>483</v>
      </c>
      <c r="D92" s="683"/>
    </row>
    <row r="93" spans="1:4">
      <c r="B93" s="343"/>
    </row>
    <row r="94" spans="1:4">
      <c r="A94" s="342">
        <f>A90+1</f>
        <v>12</v>
      </c>
      <c r="B94" s="344" t="s">
        <v>484</v>
      </c>
    </row>
    <row r="95" spans="1:4">
      <c r="B95" s="345" t="s">
        <v>485</v>
      </c>
    </row>
    <row r="96" spans="1:4">
      <c r="B96" s="168" t="s">
        <v>486</v>
      </c>
    </row>
    <row r="98" spans="1:2">
      <c r="A98" s="342">
        <f>A94+1</f>
        <v>13</v>
      </c>
      <c r="B98" s="346" t="s">
        <v>487</v>
      </c>
    </row>
    <row r="99" spans="1:2">
      <c r="A99" s="347"/>
      <c r="B99" s="348" t="s">
        <v>488</v>
      </c>
    </row>
    <row r="100" spans="1:2">
      <c r="A100" s="347"/>
      <c r="B100" s="349" t="s">
        <v>489</v>
      </c>
    </row>
    <row r="101" spans="1:2">
      <c r="A101" s="347"/>
      <c r="B101" s="349" t="s">
        <v>490</v>
      </c>
    </row>
    <row r="102" spans="1:2">
      <c r="A102" s="347"/>
      <c r="B102" s="349" t="s">
        <v>491</v>
      </c>
    </row>
    <row r="103" spans="1:2">
      <c r="A103" s="347"/>
      <c r="B103" s="349" t="s">
        <v>492</v>
      </c>
    </row>
    <row r="104" spans="1:2">
      <c r="A104" s="347"/>
      <c r="B104" s="349" t="s">
        <v>493</v>
      </c>
    </row>
    <row r="105" spans="1:2">
      <c r="A105" s="347"/>
      <c r="B105" s="349" t="s">
        <v>494</v>
      </c>
    </row>
    <row r="106" spans="1:2">
      <c r="A106" s="347"/>
      <c r="B106" s="349" t="s">
        <v>495</v>
      </c>
    </row>
    <row r="108" spans="1:2">
      <c r="A108" s="342">
        <f>A98+1</f>
        <v>14</v>
      </c>
      <c r="B108" s="350" t="s">
        <v>496</v>
      </c>
    </row>
    <row r="109" spans="1:2">
      <c r="B109" s="351" t="s">
        <v>337</v>
      </c>
    </row>
    <row r="110" spans="1:2">
      <c r="B110" s="351" t="s">
        <v>497</v>
      </c>
    </row>
    <row r="111" spans="1:2">
      <c r="B111" s="349" t="s">
        <v>361</v>
      </c>
    </row>
    <row r="113" spans="1:2">
      <c r="A113" s="342">
        <f>A108+1</f>
        <v>15</v>
      </c>
      <c r="B113" s="350" t="s">
        <v>498</v>
      </c>
    </row>
    <row r="114" spans="1:2">
      <c r="B114" s="351" t="s">
        <v>499</v>
      </c>
    </row>
    <row r="115" spans="1:2">
      <c r="B115" s="351" t="s">
        <v>352</v>
      </c>
    </row>
    <row r="116" spans="1:2">
      <c r="B116" s="349" t="s">
        <v>350</v>
      </c>
    </row>
    <row r="118" spans="1:2">
      <c r="A118" s="342">
        <f>A113+1</f>
        <v>16</v>
      </c>
      <c r="B118" s="350" t="s">
        <v>500</v>
      </c>
    </row>
    <row r="119" spans="1:2">
      <c r="B119" s="351" t="s">
        <v>501</v>
      </c>
    </row>
    <row r="120" spans="1:2">
      <c r="B120" s="349" t="s">
        <v>502</v>
      </c>
    </row>
    <row r="121" spans="1:2">
      <c r="B121" s="349" t="s">
        <v>239</v>
      </c>
    </row>
    <row r="123" spans="1:2">
      <c r="A123" s="342">
        <f>A118+1</f>
        <v>17</v>
      </c>
      <c r="B123" s="352" t="s">
        <v>503</v>
      </c>
    </row>
    <row r="124" spans="1:2">
      <c r="B124" s="168" t="s">
        <v>504</v>
      </c>
    </row>
    <row r="125" spans="1:2">
      <c r="B125" s="168" t="s">
        <v>505</v>
      </c>
    </row>
    <row r="126" spans="1:2">
      <c r="B126" s="594" t="s">
        <v>506</v>
      </c>
    </row>
    <row r="127" spans="1:2">
      <c r="B127" s="594" t="s">
        <v>507</v>
      </c>
    </row>
    <row r="128" spans="1:2">
      <c r="B128" s="349" t="s">
        <v>508</v>
      </c>
    </row>
    <row r="130" spans="1:2">
      <c r="A130" s="342">
        <f>A123+1</f>
        <v>18</v>
      </c>
      <c r="B130" s="344" t="s">
        <v>509</v>
      </c>
    </row>
    <row r="131" spans="1:2">
      <c r="B131" s="168" t="s">
        <v>510</v>
      </c>
    </row>
    <row r="132" spans="1:2">
      <c r="B132" s="168" t="s">
        <v>511</v>
      </c>
    </row>
    <row r="133" spans="1:2">
      <c r="B133" s="168" t="s">
        <v>512</v>
      </c>
    </row>
    <row r="134" spans="1:2">
      <c r="B134" s="168" t="s">
        <v>513</v>
      </c>
    </row>
    <row r="135" spans="1:2">
      <c r="B135" s="168" t="s">
        <v>514</v>
      </c>
    </row>
    <row r="136" spans="1:2">
      <c r="B136" s="168" t="s">
        <v>515</v>
      </c>
    </row>
    <row r="137" spans="1:2">
      <c r="B137" s="168" t="s">
        <v>516</v>
      </c>
    </row>
    <row r="139" spans="1:2">
      <c r="A139" s="342">
        <f>A130+1</f>
        <v>19</v>
      </c>
      <c r="B139" s="344" t="s">
        <v>517</v>
      </c>
    </row>
    <row r="140" spans="1:2">
      <c r="B140" s="387" t="s">
        <v>518</v>
      </c>
    </row>
    <row r="141" spans="1:2">
      <c r="B141" s="387" t="s">
        <v>519</v>
      </c>
    </row>
    <row r="142" spans="1:2">
      <c r="B142" s="387" t="s">
        <v>520</v>
      </c>
    </row>
    <row r="143" spans="1:2">
      <c r="B143" s="387" t="s">
        <v>521</v>
      </c>
    </row>
    <row r="144" spans="1:2">
      <c r="B144" s="387" t="s">
        <v>522</v>
      </c>
    </row>
    <row r="145" spans="1:5">
      <c r="B145" s="387" t="s">
        <v>523</v>
      </c>
    </row>
    <row r="146" spans="1:5">
      <c r="B146" s="168" t="s">
        <v>524</v>
      </c>
    </row>
    <row r="148" spans="1:5">
      <c r="A148" s="342">
        <f>A139+1</f>
        <v>20</v>
      </c>
      <c r="B148" s="353" t="s">
        <v>525</v>
      </c>
      <c r="C148" s="354" t="s">
        <v>526</v>
      </c>
      <c r="D148" s="354" t="s">
        <v>527</v>
      </c>
      <c r="E148" s="354" t="s">
        <v>528</v>
      </c>
    </row>
    <row r="149" spans="1:5" ht="13.5" customHeight="1">
      <c r="B149" s="339" t="s">
        <v>529</v>
      </c>
      <c r="C149" s="168" t="s">
        <v>530</v>
      </c>
      <c r="D149" s="689" t="s">
        <v>529</v>
      </c>
      <c r="E149" s="168" t="s">
        <v>531</v>
      </c>
    </row>
    <row r="150" spans="1:5" ht="13.5" customHeight="1">
      <c r="B150" s="339" t="s">
        <v>532</v>
      </c>
      <c r="C150" s="168" t="s">
        <v>533</v>
      </c>
      <c r="D150" s="689" t="s">
        <v>532</v>
      </c>
      <c r="E150" s="168" t="s">
        <v>534</v>
      </c>
    </row>
    <row r="151" spans="1:5" ht="13.5" customHeight="1">
      <c r="B151" s="339" t="s">
        <v>535</v>
      </c>
      <c r="C151" s="168" t="s">
        <v>536</v>
      </c>
      <c r="D151" s="689" t="s">
        <v>535</v>
      </c>
      <c r="E151" s="168" t="s">
        <v>537</v>
      </c>
    </row>
    <row r="152" spans="1:5" ht="13.5" customHeight="1">
      <c r="B152" s="339" t="s">
        <v>538</v>
      </c>
      <c r="C152" s="168" t="s">
        <v>539</v>
      </c>
      <c r="D152" s="689" t="s">
        <v>538</v>
      </c>
      <c r="E152" s="168" t="s">
        <v>540</v>
      </c>
    </row>
    <row r="153" spans="1:5" ht="13.5" customHeight="1">
      <c r="B153" s="339" t="s">
        <v>541</v>
      </c>
      <c r="C153" s="225"/>
      <c r="D153" s="689" t="s">
        <v>542</v>
      </c>
    </row>
    <row r="154" spans="1:5" ht="13.5" customHeight="1">
      <c r="B154" s="339" t="s">
        <v>543</v>
      </c>
      <c r="C154" s="226"/>
      <c r="D154" s="689" t="s">
        <v>544</v>
      </c>
    </row>
    <row r="155" spans="1:5" ht="13.5" customHeight="1">
      <c r="B155" s="339" t="s">
        <v>545</v>
      </c>
      <c r="C155" s="226"/>
      <c r="D155" s="689" t="s">
        <v>546</v>
      </c>
    </row>
    <row r="156" spans="1:5" ht="13.5" customHeight="1">
      <c r="B156" s="339" t="s">
        <v>547</v>
      </c>
      <c r="C156" s="226"/>
      <c r="D156" s="689" t="s">
        <v>537</v>
      </c>
    </row>
    <row r="157" spans="1:5" ht="13.5" customHeight="1">
      <c r="B157" s="339" t="s">
        <v>537</v>
      </c>
      <c r="C157" s="226"/>
      <c r="D157" s="689" t="s">
        <v>540</v>
      </c>
    </row>
    <row r="158" spans="1:5" ht="13.5" customHeight="1">
      <c r="B158" s="339" t="s">
        <v>540</v>
      </c>
      <c r="C158" s="227"/>
    </row>
    <row r="160" spans="1:5">
      <c r="A160" s="342">
        <f>A148+1</f>
        <v>21</v>
      </c>
      <c r="B160" s="353" t="s">
        <v>548</v>
      </c>
    </row>
    <row r="161" spans="1:7">
      <c r="B161" s="339" t="s">
        <v>549</v>
      </c>
    </row>
    <row r="162" spans="1:7">
      <c r="B162" s="339" t="s">
        <v>550</v>
      </c>
    </row>
    <row r="163" spans="1:7">
      <c r="B163" s="337"/>
    </row>
    <row r="164" spans="1:7">
      <c r="A164" s="342">
        <f>A160+1</f>
        <v>22</v>
      </c>
      <c r="B164" s="353" t="s">
        <v>551</v>
      </c>
      <c r="C164" s="353" t="s">
        <v>552</v>
      </c>
      <c r="D164" s="353" t="s">
        <v>553</v>
      </c>
      <c r="E164" s="353" t="s">
        <v>554</v>
      </c>
      <c r="F164" s="353" t="s">
        <v>555</v>
      </c>
      <c r="G164" s="353" t="s">
        <v>556</v>
      </c>
    </row>
    <row r="165" spans="1:7">
      <c r="B165" s="339" t="s">
        <v>557</v>
      </c>
      <c r="C165" s="339" t="s">
        <v>557</v>
      </c>
      <c r="D165" s="339" t="s">
        <v>557</v>
      </c>
      <c r="E165" s="339" t="s">
        <v>557</v>
      </c>
      <c r="F165" s="339" t="s">
        <v>557</v>
      </c>
      <c r="G165" s="339" t="s">
        <v>557</v>
      </c>
    </row>
    <row r="166" spans="1:7">
      <c r="B166" s="339" t="s">
        <v>558</v>
      </c>
      <c r="C166" s="339" t="s">
        <v>559</v>
      </c>
      <c r="D166" s="339" t="s">
        <v>558</v>
      </c>
      <c r="E166" s="339" t="s">
        <v>558</v>
      </c>
      <c r="F166" s="339" t="s">
        <v>558</v>
      </c>
      <c r="G166" s="339" t="s">
        <v>558</v>
      </c>
    </row>
    <row r="167" spans="1:7">
      <c r="B167" s="339" t="s">
        <v>559</v>
      </c>
      <c r="C167" s="339" t="s">
        <v>560</v>
      </c>
      <c r="D167" s="339" t="s">
        <v>560</v>
      </c>
      <c r="E167" s="339" t="s">
        <v>559</v>
      </c>
      <c r="F167" s="339" t="s">
        <v>559</v>
      </c>
      <c r="G167" s="339" t="s">
        <v>559</v>
      </c>
    </row>
    <row r="168" spans="1:7">
      <c r="B168" s="339" t="s">
        <v>560</v>
      </c>
      <c r="C168" s="339" t="s">
        <v>561</v>
      </c>
      <c r="D168" s="339" t="s">
        <v>561</v>
      </c>
      <c r="E168" s="339" t="s">
        <v>561</v>
      </c>
      <c r="F168" s="339" t="s">
        <v>560</v>
      </c>
      <c r="G168" s="339" t="s">
        <v>560</v>
      </c>
    </row>
    <row r="169" spans="1:7">
      <c r="B169" s="339" t="s">
        <v>561</v>
      </c>
      <c r="C169" s="339" t="s">
        <v>562</v>
      </c>
      <c r="D169" s="339" t="s">
        <v>562</v>
      </c>
      <c r="E169" s="339" t="s">
        <v>562</v>
      </c>
      <c r="F169" s="339" t="s">
        <v>562</v>
      </c>
      <c r="G169" s="339" t="s">
        <v>561</v>
      </c>
    </row>
    <row r="170" spans="1:7">
      <c r="B170" s="339" t="s">
        <v>562</v>
      </c>
      <c r="C170" s="339" t="s">
        <v>563</v>
      </c>
      <c r="D170" s="339" t="s">
        <v>563</v>
      </c>
      <c r="E170" s="339" t="s">
        <v>563</v>
      </c>
      <c r="F170" s="339" t="s">
        <v>563</v>
      </c>
      <c r="G170" s="339" t="s">
        <v>563</v>
      </c>
    </row>
    <row r="171" spans="1:7">
      <c r="B171" s="339" t="s">
        <v>563</v>
      </c>
      <c r="C171" s="339" t="s">
        <v>564</v>
      </c>
      <c r="D171" s="339" t="s">
        <v>564</v>
      </c>
      <c r="E171" s="339" t="s">
        <v>564</v>
      </c>
      <c r="F171" s="339" t="s">
        <v>564</v>
      </c>
      <c r="G171" s="339" t="s">
        <v>564</v>
      </c>
    </row>
    <row r="172" spans="1:7">
      <c r="B172" s="339" t="s">
        <v>564</v>
      </c>
    </row>
    <row r="174" spans="1:7">
      <c r="B174" s="353" t="s">
        <v>565</v>
      </c>
      <c r="C174" s="353" t="s">
        <v>566</v>
      </c>
      <c r="D174" s="353" t="s">
        <v>567</v>
      </c>
    </row>
    <row r="175" spans="1:7">
      <c r="B175" s="339" t="s">
        <v>557</v>
      </c>
      <c r="C175" s="339" t="s">
        <v>557</v>
      </c>
      <c r="D175" s="339" t="s">
        <v>557</v>
      </c>
    </row>
    <row r="176" spans="1:7">
      <c r="B176" s="339" t="s">
        <v>568</v>
      </c>
      <c r="C176" s="339" t="s">
        <v>569</v>
      </c>
      <c r="D176" s="339" t="s">
        <v>568</v>
      </c>
      <c r="E176" s="227"/>
    </row>
    <row r="177" spans="1:7">
      <c r="B177" s="339" t="s">
        <v>569</v>
      </c>
      <c r="C177" s="339" t="s">
        <v>563</v>
      </c>
      <c r="D177" s="339" t="s">
        <v>563</v>
      </c>
    </row>
    <row r="178" spans="1:7">
      <c r="B178" s="339" t="s">
        <v>563</v>
      </c>
      <c r="C178" s="339" t="s">
        <v>564</v>
      </c>
      <c r="D178" s="339" t="s">
        <v>564</v>
      </c>
    </row>
    <row r="179" spans="1:7">
      <c r="B179" s="339" t="s">
        <v>564</v>
      </c>
    </row>
    <row r="180" spans="1:7">
      <c r="B180" s="690"/>
    </row>
    <row r="181" spans="1:7">
      <c r="B181" s="353" t="s">
        <v>570</v>
      </c>
      <c r="C181" s="353" t="s">
        <v>571</v>
      </c>
      <c r="D181" s="353" t="s">
        <v>572</v>
      </c>
      <c r="E181" s="353" t="s">
        <v>573</v>
      </c>
      <c r="F181" s="353" t="s">
        <v>574</v>
      </c>
      <c r="G181" s="353" t="s">
        <v>575</v>
      </c>
    </row>
    <row r="182" spans="1:7">
      <c r="A182" s="339"/>
      <c r="B182" s="339" t="s">
        <v>557</v>
      </c>
      <c r="C182" s="339" t="s">
        <v>557</v>
      </c>
      <c r="D182" s="339" t="s">
        <v>557</v>
      </c>
      <c r="E182" s="339" t="s">
        <v>557</v>
      </c>
      <c r="F182" s="339" t="s">
        <v>557</v>
      </c>
      <c r="G182" s="339" t="s">
        <v>557</v>
      </c>
    </row>
    <row r="183" spans="1:7">
      <c r="B183" s="339" t="s">
        <v>558</v>
      </c>
      <c r="C183" s="339" t="s">
        <v>559</v>
      </c>
      <c r="D183" s="339" t="s">
        <v>558</v>
      </c>
      <c r="E183" s="339" t="s">
        <v>558</v>
      </c>
      <c r="F183" s="339" t="s">
        <v>558</v>
      </c>
      <c r="G183" s="339" t="s">
        <v>558</v>
      </c>
    </row>
    <row r="184" spans="1:7">
      <c r="B184" s="339" t="s">
        <v>559</v>
      </c>
      <c r="C184" s="339" t="s">
        <v>560</v>
      </c>
      <c r="D184" s="339" t="s">
        <v>560</v>
      </c>
      <c r="E184" s="339" t="s">
        <v>559</v>
      </c>
      <c r="F184" s="339" t="s">
        <v>559</v>
      </c>
      <c r="G184" s="339" t="s">
        <v>559</v>
      </c>
    </row>
    <row r="185" spans="1:7">
      <c r="B185" s="339" t="s">
        <v>560</v>
      </c>
      <c r="C185" s="339" t="s">
        <v>576</v>
      </c>
      <c r="D185" s="339" t="s">
        <v>576</v>
      </c>
      <c r="E185" s="339" t="s">
        <v>576</v>
      </c>
      <c r="F185" s="339" t="s">
        <v>560</v>
      </c>
      <c r="G185" s="339" t="s">
        <v>560</v>
      </c>
    </row>
    <row r="186" spans="1:7">
      <c r="B186" s="339" t="s">
        <v>576</v>
      </c>
      <c r="C186" s="339" t="s">
        <v>562</v>
      </c>
      <c r="D186" s="339" t="s">
        <v>562</v>
      </c>
      <c r="E186" s="339" t="s">
        <v>562</v>
      </c>
      <c r="F186" s="339" t="s">
        <v>562</v>
      </c>
      <c r="G186" s="339" t="s">
        <v>576</v>
      </c>
    </row>
    <row r="187" spans="1:7">
      <c r="B187" s="339" t="s">
        <v>562</v>
      </c>
      <c r="C187" s="339" t="s">
        <v>563</v>
      </c>
      <c r="D187" s="339" t="s">
        <v>563</v>
      </c>
      <c r="E187" s="339" t="s">
        <v>563</v>
      </c>
      <c r="F187" s="339" t="s">
        <v>563</v>
      </c>
      <c r="G187" s="339" t="s">
        <v>563</v>
      </c>
    </row>
    <row r="188" spans="1:7">
      <c r="B188" s="339" t="s">
        <v>563</v>
      </c>
      <c r="C188" s="339" t="s">
        <v>564</v>
      </c>
      <c r="D188" s="339" t="s">
        <v>564</v>
      </c>
      <c r="E188" s="339" t="s">
        <v>564</v>
      </c>
      <c r="F188" s="339" t="s">
        <v>564</v>
      </c>
      <c r="G188" s="339" t="s">
        <v>564</v>
      </c>
    </row>
    <row r="189" spans="1:7">
      <c r="B189" s="339" t="s">
        <v>564</v>
      </c>
    </row>
    <row r="190" spans="1:7">
      <c r="B190" s="337"/>
    </row>
    <row r="191" spans="1:7">
      <c r="A191" s="342">
        <f>A164+1</f>
        <v>23</v>
      </c>
      <c r="B191" s="350" t="s">
        <v>577</v>
      </c>
    </row>
    <row r="192" spans="1:7">
      <c r="B192" s="339" t="s">
        <v>578</v>
      </c>
    </row>
    <row r="193" spans="1:2">
      <c r="B193" s="339" t="s">
        <v>579</v>
      </c>
    </row>
    <row r="194" spans="1:2">
      <c r="B194" s="339" t="s">
        <v>580</v>
      </c>
    </row>
    <row r="195" spans="1:2">
      <c r="B195" s="339" t="s">
        <v>581</v>
      </c>
    </row>
    <row r="196" spans="1:2">
      <c r="B196" s="337"/>
    </row>
    <row r="197" spans="1:2">
      <c r="A197" s="342">
        <f>A191+1</f>
        <v>24</v>
      </c>
      <c r="B197" s="350" t="s">
        <v>582</v>
      </c>
    </row>
    <row r="198" spans="1:2">
      <c r="B198" s="339" t="s">
        <v>583</v>
      </c>
    </row>
    <row r="199" spans="1:2">
      <c r="B199" s="339" t="s">
        <v>584</v>
      </c>
    </row>
    <row r="200" spans="1:2">
      <c r="B200" s="339" t="s">
        <v>585</v>
      </c>
    </row>
    <row r="201" spans="1:2">
      <c r="B201" s="337"/>
    </row>
    <row r="202" spans="1:2">
      <c r="A202" s="342">
        <f>A197+1</f>
        <v>25</v>
      </c>
      <c r="B202" s="350" t="s">
        <v>586</v>
      </c>
    </row>
    <row r="203" spans="1:2">
      <c r="B203" s="339" t="s">
        <v>587</v>
      </c>
    </row>
    <row r="204" spans="1:2">
      <c r="B204" s="339" t="s">
        <v>588</v>
      </c>
    </row>
    <row r="205" spans="1:2">
      <c r="B205" s="339" t="s">
        <v>589</v>
      </c>
    </row>
    <row r="206" spans="1:2">
      <c r="B206" s="337"/>
    </row>
    <row r="207" spans="1:2">
      <c r="A207" s="342">
        <f>A202+1</f>
        <v>26</v>
      </c>
      <c r="B207" s="350" t="s">
        <v>590</v>
      </c>
    </row>
    <row r="208" spans="1:2">
      <c r="B208" s="338" t="s">
        <v>591</v>
      </c>
    </row>
    <row r="209" spans="1:2">
      <c r="B209" s="338" t="s">
        <v>592</v>
      </c>
    </row>
    <row r="210" spans="1:2">
      <c r="B210" s="338" t="s">
        <v>593</v>
      </c>
    </row>
    <row r="211" spans="1:2">
      <c r="B211" s="338" t="s">
        <v>594</v>
      </c>
    </row>
    <row r="212" spans="1:2">
      <c r="B212" s="338" t="s">
        <v>595</v>
      </c>
    </row>
    <row r="213" spans="1:2">
      <c r="B213" s="338" t="s">
        <v>596</v>
      </c>
    </row>
    <row r="214" spans="1:2">
      <c r="B214" s="338" t="s">
        <v>597</v>
      </c>
    </row>
    <row r="215" spans="1:2">
      <c r="B215" s="338" t="s">
        <v>598</v>
      </c>
    </row>
    <row r="216" spans="1:2">
      <c r="B216" s="338" t="s">
        <v>599</v>
      </c>
    </row>
    <row r="217" spans="1:2">
      <c r="B217" s="338" t="s">
        <v>600</v>
      </c>
    </row>
    <row r="218" spans="1:2">
      <c r="B218" s="338" t="s">
        <v>601</v>
      </c>
    </row>
    <row r="219" spans="1:2">
      <c r="B219" s="338" t="s">
        <v>602</v>
      </c>
    </row>
    <row r="220" spans="1:2">
      <c r="B220" s="338" t="s">
        <v>603</v>
      </c>
    </row>
    <row r="221" spans="1:2">
      <c r="B221" s="338" t="s">
        <v>604</v>
      </c>
    </row>
    <row r="222" spans="1:2">
      <c r="B222" s="338" t="s">
        <v>605</v>
      </c>
    </row>
    <row r="223" spans="1:2">
      <c r="B223" s="337"/>
    </row>
    <row r="224" spans="1:2">
      <c r="A224" s="342">
        <f>A207+1</f>
        <v>27</v>
      </c>
      <c r="B224" s="350" t="s">
        <v>606</v>
      </c>
    </row>
    <row r="225" spans="1:3">
      <c r="B225" s="339" t="s">
        <v>607</v>
      </c>
    </row>
    <row r="226" spans="1:3">
      <c r="B226" s="339" t="s">
        <v>608</v>
      </c>
    </row>
    <row r="227" spans="1:3">
      <c r="B227" s="339" t="s">
        <v>609</v>
      </c>
    </row>
    <row r="228" spans="1:3">
      <c r="B228" s="339" t="s">
        <v>610</v>
      </c>
    </row>
    <row r="229" spans="1:3">
      <c r="B229" s="337"/>
    </row>
    <row r="230" spans="1:3">
      <c r="A230" s="342">
        <f>A224+1</f>
        <v>28</v>
      </c>
      <c r="B230" s="350" t="s">
        <v>611</v>
      </c>
    </row>
    <row r="231" spans="1:3">
      <c r="B231" s="338" t="s">
        <v>612</v>
      </c>
    </row>
    <row r="232" spans="1:3">
      <c r="B232" s="338" t="s">
        <v>613</v>
      </c>
    </row>
    <row r="233" spans="1:3">
      <c r="B233" s="338" t="s">
        <v>614</v>
      </c>
    </row>
    <row r="234" spans="1:3">
      <c r="B234" s="338" t="s">
        <v>615</v>
      </c>
    </row>
    <row r="235" spans="1:3">
      <c r="B235" s="337"/>
    </row>
    <row r="236" spans="1:3">
      <c r="A236" s="355">
        <f>A230+1</f>
        <v>29</v>
      </c>
      <c r="B236" s="353" t="s">
        <v>616</v>
      </c>
    </row>
    <row r="237" spans="1:3">
      <c r="A237" s="599"/>
      <c r="B237" s="168" t="s">
        <v>617</v>
      </c>
    </row>
    <row r="238" spans="1:3">
      <c r="A238" s="599"/>
      <c r="B238" s="168" t="s">
        <v>618</v>
      </c>
    </row>
    <row r="239" spans="1:3">
      <c r="A239" s="599"/>
      <c r="B239" s="168" t="s">
        <v>619</v>
      </c>
    </row>
    <row r="240" spans="1:3">
      <c r="B240" s="340" t="s">
        <v>620</v>
      </c>
      <c r="C240" s="166" t="s">
        <v>214</v>
      </c>
    </row>
    <row r="241" spans="1:2">
      <c r="B241" s="168" t="s">
        <v>621</v>
      </c>
    </row>
    <row r="242" spans="1:2">
      <c r="B242" s="337"/>
    </row>
    <row r="243" spans="1:2">
      <c r="A243" s="355">
        <f>A236+1</f>
        <v>30</v>
      </c>
      <c r="B243" s="353" t="s">
        <v>622</v>
      </c>
    </row>
    <row r="244" spans="1:2">
      <c r="B244" s="339" t="s">
        <v>623</v>
      </c>
    </row>
    <row r="245" spans="1:2">
      <c r="B245" s="339" t="s">
        <v>624</v>
      </c>
    </row>
    <row r="246" spans="1:2">
      <c r="B246" s="339" t="s">
        <v>625</v>
      </c>
    </row>
    <row r="247" spans="1:2">
      <c r="B247" s="339" t="s">
        <v>626</v>
      </c>
    </row>
    <row r="248" spans="1:2">
      <c r="B248" s="339" t="s">
        <v>627</v>
      </c>
    </row>
    <row r="249" spans="1:2">
      <c r="B249" s="339" t="s">
        <v>628</v>
      </c>
    </row>
    <row r="250" spans="1:2">
      <c r="B250" s="339" t="s">
        <v>629</v>
      </c>
    </row>
    <row r="251" spans="1:2">
      <c r="B251" s="337"/>
    </row>
    <row r="252" spans="1:2">
      <c r="A252" s="355">
        <f>A243+1</f>
        <v>31</v>
      </c>
      <c r="B252" s="353" t="s">
        <v>630</v>
      </c>
    </row>
    <row r="253" spans="1:2">
      <c r="B253" s="356" t="s">
        <v>631</v>
      </c>
    </row>
    <row r="254" spans="1:2">
      <c r="B254" s="356" t="s">
        <v>632</v>
      </c>
    </row>
    <row r="255" spans="1:2">
      <c r="B255" s="356" t="s">
        <v>633</v>
      </c>
    </row>
    <row r="256" spans="1:2">
      <c r="B256" s="356" t="s">
        <v>634</v>
      </c>
    </row>
    <row r="257" spans="2:2">
      <c r="B257" s="356" t="s">
        <v>635</v>
      </c>
    </row>
  </sheetData>
  <phoneticPr fontId="11"/>
  <pageMargins left="0.7" right="0.7" top="0.75" bottom="0.75" header="0.3" footer="0.3"/>
  <pageSetup paperSize="9" scale="61"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3B6995-F3B7-4D32-82F0-4DC5DAA99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175F44-EE87-45A1-A05F-5FAB1CB4641E}">
  <ds:schemaRefs>
    <ds:schemaRef ds:uri="http://purl.org/dc/terms/"/>
    <ds:schemaRef ds:uri="c25ba33c-0671-483e-b48b-3627be61ec8b"/>
    <ds:schemaRef ds:uri="a34d2b9f-f143-4c13-8edd-fbca52ac91ef"/>
    <ds:schemaRef ds:uri="http://schemas.openxmlformats.org/package/2006/metadata/core-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BDFF11A8-CAF9-4947-87AC-526F2D8391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19</vt:i4>
      </vt:variant>
    </vt:vector>
  </HeadingPairs>
  <TitlesOfParts>
    <vt:vector size="38" baseType="lpstr">
      <vt:lpstr>開示版説明</vt:lpstr>
      <vt:lpstr>様式一覧表</vt:lpstr>
      <vt:lpstr>添付資料一覧表</vt:lpstr>
      <vt:lpstr>様式A-1-6</vt:lpstr>
      <vt:lpstr>様式A-1-6 (開示版)</vt:lpstr>
      <vt:lpstr>様式A-1-7</vt:lpstr>
      <vt:lpstr>様式A-1-7 (開示版)</vt:lpstr>
      <vt:lpstr>様式A-3-2-2</vt:lpstr>
      <vt:lpstr>様式A-3-2-2 (開示版)</vt:lpstr>
      <vt:lpstr>様式A-4-2</vt:lpstr>
      <vt:lpstr>様式A-5-2</vt:lpstr>
      <vt:lpstr>様式A-6-1</vt:lpstr>
      <vt:lpstr>様式A-7-2</vt:lpstr>
      <vt:lpstr>様式A-7-2 (開示版)</vt:lpstr>
      <vt:lpstr>様式A-7-3</vt:lpstr>
      <vt:lpstr>様式A-7-3 (開示版)</vt:lpstr>
      <vt:lpstr>様式A-8-1</vt:lpstr>
      <vt:lpstr>様式A-8-1 (開示版)</vt:lpstr>
      <vt:lpstr>コード</vt:lpstr>
      <vt:lpstr>開示版説明!Print_Area</vt:lpstr>
      <vt:lpstr>添付資料一覧表!Print_Area</vt:lpstr>
      <vt:lpstr>'様式A-1-6'!Print_Area</vt:lpstr>
      <vt:lpstr>'様式A-1-6 (開示版)'!Print_Area</vt:lpstr>
      <vt:lpstr>'様式A-1-7'!Print_Area</vt:lpstr>
      <vt:lpstr>'様式A-1-7 (開示版)'!Print_Area</vt:lpstr>
      <vt:lpstr>'様式A-3-2-2'!Print_Area</vt:lpstr>
      <vt:lpstr>'様式A-3-2-2 (開示版)'!Print_Area</vt:lpstr>
      <vt:lpstr>'様式A-4-2'!Print_Area</vt:lpstr>
      <vt:lpstr>'様式A-5-2'!Print_Area</vt:lpstr>
      <vt:lpstr>'様式A-6-1'!Print_Area</vt:lpstr>
      <vt:lpstr>'様式A-7-2'!Print_Area</vt:lpstr>
      <vt:lpstr>'様式A-7-2 (開示版)'!Print_Area</vt:lpstr>
      <vt:lpstr>'様式A-7-3'!Print_Area</vt:lpstr>
      <vt:lpstr>'様式A-7-3 (開示版)'!Print_Area</vt:lpstr>
      <vt:lpstr>'様式A-8-1'!Print_Area</vt:lpstr>
      <vt:lpstr>'様式A-8-1 (開示版)'!Print_Area</vt:lpstr>
      <vt:lpstr>様式一覧表!Print_Area</vt:lpstr>
      <vt:lpstr>添付資料一覧表!Print_Titles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2025-08-08T05:03:20Z</dcterms:created>
  <dcterms:modified xsi:type="dcterms:W3CDTF">2026-05-26T03:04:56Z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