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247" documentId="13_ncr:1_{94CE1624-0CE3-4519-90BC-31860799A450}" xr6:coauthVersionLast="47" xr6:coauthVersionMax="47" xr10:uidLastSave="{BD72DC99-3A02-42E0-8F56-8222CA9EA956}"/>
  <bookViews>
    <workbookView xWindow="-120" yWindow="-120" windowWidth="29040" windowHeight="15720" tabRatio="791" xr2:uid="{00000000-000D-0000-FFFF-FFFF00000000}"/>
  </bookViews>
  <sheets>
    <sheet name="開示版説明" sheetId="44" r:id="rId1"/>
    <sheet name="様式一覧表" sheetId="34" r:id="rId2"/>
    <sheet name="添付資料一覧表" sheetId="35" r:id="rId3"/>
    <sheet name="様式A-1-6" sheetId="29" r:id="rId4"/>
    <sheet name="様式A-1-6 (開示版)" sheetId="37" r:id="rId5"/>
    <sheet name="様式A-1-7" sheetId="30" r:id="rId6"/>
    <sheet name="様式A-1-7 (開示版)" sheetId="38" r:id="rId7"/>
    <sheet name="様式A-3-2-2" sheetId="25" r:id="rId8"/>
    <sheet name="様式A-3-2-2 (開示版)" sheetId="39" r:id="rId9"/>
    <sheet name="様式A-4-2" sheetId="10" r:id="rId10"/>
    <sheet name="様式A-8-1" sheetId="28" r:id="rId11"/>
    <sheet name="様式A-8-1 (開示版)" sheetId="43" r:id="rId12"/>
    <sheet name="コード" sheetId="36" r:id="rId13"/>
  </sheets>
  <externalReferences>
    <externalReference r:id="rId14"/>
  </externalReferences>
  <definedNames>
    <definedName name="AS2DocOpenMode" hidden="1">"AS2DocumentEdit"</definedName>
    <definedName name="B">#REF!</definedName>
    <definedName name="_xlnm.Print_Area" localSheetId="0">開示版説明!$A$1:$G$29</definedName>
    <definedName name="_xlnm.Print_Area" localSheetId="2">添付資料一覧表!$A$1:$G$20</definedName>
    <definedName name="_xlnm.Print_Area" localSheetId="3">'様式A-1-6'!$A$1:$J$64</definedName>
    <definedName name="_xlnm.Print_Area" localSheetId="4">'様式A-1-6 (開示版)'!$A$1:$J$64</definedName>
    <definedName name="_xlnm.Print_Area" localSheetId="5">'様式A-1-7'!$A$1:$K$59</definedName>
    <definedName name="_xlnm.Print_Area" localSheetId="6">'様式A-1-7 (開示版)'!$A$1:$K$58</definedName>
    <definedName name="_xlnm.Print_Area" localSheetId="7">'様式A-3-2-2'!$A$1:$R$243</definedName>
    <definedName name="_xlnm.Print_Area" localSheetId="8">'様式A-3-2-2 (開示版)'!$A$1:$R$243</definedName>
    <definedName name="_xlnm.Print_Area" localSheetId="9">'様式A-4-2'!$A$1:$AM$75</definedName>
    <definedName name="_xlnm.Print_Area" localSheetId="10">'様式A-8-1'!$A$1:$S$22</definedName>
    <definedName name="_xlnm.Print_Area" localSheetId="11">'様式A-8-1 (開示版)'!$A$1:$S$22</definedName>
    <definedName name="_xlnm.Print_Area" localSheetId="1">様式一覧表!$A$1:$G$17</definedName>
    <definedName name="_xlnm.Print_Titles" localSheetId="2">添付資料一覧表!$11:$13</definedName>
    <definedName name="貨物の原産国種別">#REF!</definedName>
    <definedName name="貨物の原産国種別２">#REF!</definedName>
    <definedName name="原材料コード">#REF!</definedName>
    <definedName name="原産国コード">#REF!</definedName>
    <definedName name="受渡し条件コード">#REF!</definedName>
    <definedName name="代替可能性">#REF!</definedName>
    <definedName name="調査対象期間">#REF!</definedName>
    <definedName name="販売先業種B">#REF!</definedName>
    <definedName name="販売先業種C">#REF!</definedName>
    <definedName name="販売先業種D">#REF!</definedName>
    <definedName name="販売先業種G">#REF!</definedName>
    <definedName name="品種コード">#REF!</definedName>
    <definedName name="品種コード④">[1]コード!#REF!</definedName>
    <definedName name="補助金等の種類">#REF!</definedName>
    <definedName name="法人の所有形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9" l="1"/>
  <c r="J49" i="25"/>
  <c r="K49" i="25"/>
  <c r="L49" i="25"/>
  <c r="B49" i="38" l="1"/>
  <c r="F23" i="29" l="1"/>
  <c r="G23" i="29"/>
  <c r="F20" i="29"/>
  <c r="G20" i="29"/>
  <c r="F17" i="29"/>
  <c r="G17" i="29"/>
  <c r="I14" i="29"/>
  <c r="G14" i="29"/>
  <c r="B19" i="35"/>
  <c r="A12" i="36" l="1"/>
  <c r="A22" i="36" s="1"/>
  <c r="A49" i="36" s="1"/>
  <c r="A54" i="36" s="1"/>
  <c r="A58" i="36" s="1"/>
  <c r="A73" i="36" s="1"/>
  <c r="A79" i="36" s="1"/>
  <c r="A84" i="36" s="1"/>
  <c r="A90" i="36" s="1"/>
  <c r="A94" i="36" s="1"/>
  <c r="L232" i="39" l="1"/>
  <c r="K232" i="39"/>
  <c r="J232" i="39"/>
  <c r="L230" i="39"/>
  <c r="K230" i="39"/>
  <c r="J230" i="39"/>
  <c r="L229" i="39"/>
  <c r="K229" i="39"/>
  <c r="J229" i="39"/>
  <c r="D229" i="39"/>
  <c r="D230" i="39"/>
  <c r="L201" i="39"/>
  <c r="K201" i="39"/>
  <c r="J201" i="39"/>
  <c r="L199" i="39"/>
  <c r="K199" i="39"/>
  <c r="J199" i="39"/>
  <c r="L198" i="39"/>
  <c r="K198" i="39"/>
  <c r="J198" i="39"/>
  <c r="L197" i="39"/>
  <c r="K197" i="39"/>
  <c r="J197" i="39"/>
  <c r="L195" i="39"/>
  <c r="K195" i="39"/>
  <c r="J195" i="39"/>
  <c r="L194" i="39"/>
  <c r="K194" i="39"/>
  <c r="J194" i="39"/>
  <c r="L193" i="39"/>
  <c r="K193" i="39"/>
  <c r="J193" i="39"/>
  <c r="E199" i="39"/>
  <c r="E198" i="39"/>
  <c r="E197" i="39"/>
  <c r="E195" i="39"/>
  <c r="E194" i="39"/>
  <c r="E193" i="39"/>
  <c r="J183" i="39"/>
  <c r="J182" i="39"/>
  <c r="J181" i="39"/>
  <c r="J178" i="39"/>
  <c r="J179" i="39"/>
  <c r="J177" i="39"/>
  <c r="L168" i="39" l="1"/>
  <c r="K168" i="39"/>
  <c r="J168" i="39"/>
  <c r="L166" i="39"/>
  <c r="K166" i="39"/>
  <c r="J166" i="39"/>
  <c r="L165" i="39"/>
  <c r="K165" i="39"/>
  <c r="J165" i="39"/>
  <c r="L162" i="39"/>
  <c r="K162" i="39"/>
  <c r="J162" i="39"/>
  <c r="L161" i="39"/>
  <c r="K161" i="39"/>
  <c r="J161" i="39"/>
  <c r="L160" i="39"/>
  <c r="K160" i="39"/>
  <c r="J160" i="39"/>
  <c r="L157" i="39"/>
  <c r="K157" i="39"/>
  <c r="J157" i="39"/>
  <c r="L156" i="39"/>
  <c r="K156" i="39"/>
  <c r="J156" i="39"/>
  <c r="L155" i="39"/>
  <c r="K155" i="39"/>
  <c r="J155" i="39"/>
  <c r="L152" i="39"/>
  <c r="K152" i="39"/>
  <c r="J152" i="39"/>
  <c r="L151" i="39"/>
  <c r="K151" i="39"/>
  <c r="J151" i="39"/>
  <c r="L150" i="39"/>
  <c r="K150" i="39"/>
  <c r="J150" i="39"/>
  <c r="F162" i="39"/>
  <c r="F161" i="39"/>
  <c r="F160" i="39"/>
  <c r="F157" i="39"/>
  <c r="F156" i="39"/>
  <c r="F155" i="39"/>
  <c r="F152" i="39"/>
  <c r="F151" i="39"/>
  <c r="F150" i="39"/>
  <c r="F146" i="39"/>
  <c r="F145" i="39"/>
  <c r="F144" i="39"/>
  <c r="F141" i="39"/>
  <c r="F140" i="39"/>
  <c r="F139" i="39"/>
  <c r="F135" i="39"/>
  <c r="F58" i="39"/>
  <c r="F57" i="39"/>
  <c r="F55" i="39"/>
  <c r="F54" i="39"/>
  <c r="H131" i="39"/>
  <c r="H130" i="39"/>
  <c r="F129" i="39"/>
  <c r="F128" i="39"/>
  <c r="F127" i="39"/>
  <c r="L146" i="39"/>
  <c r="K146" i="39"/>
  <c r="J146" i="39"/>
  <c r="L145" i="39"/>
  <c r="K145" i="39"/>
  <c r="J145" i="39"/>
  <c r="L144" i="39"/>
  <c r="K144" i="39"/>
  <c r="J144" i="39"/>
  <c r="L141" i="39"/>
  <c r="K141" i="39"/>
  <c r="J141" i="39"/>
  <c r="L140" i="39"/>
  <c r="K140" i="39"/>
  <c r="J140" i="39"/>
  <c r="L139" i="39"/>
  <c r="K139" i="39"/>
  <c r="J139" i="39"/>
  <c r="L128" i="39"/>
  <c r="L129" i="39"/>
  <c r="L130" i="39"/>
  <c r="L131" i="39"/>
  <c r="L132" i="39"/>
  <c r="L133" i="39"/>
  <c r="L134" i="39"/>
  <c r="L135" i="39"/>
  <c r="L136" i="39"/>
  <c r="K128" i="39"/>
  <c r="K129" i="39"/>
  <c r="K130" i="39"/>
  <c r="K131" i="39"/>
  <c r="K132" i="39"/>
  <c r="K133" i="39"/>
  <c r="K134" i="39"/>
  <c r="K135" i="39"/>
  <c r="K136" i="39"/>
  <c r="J128" i="39"/>
  <c r="J129" i="39"/>
  <c r="J130" i="39"/>
  <c r="J131" i="39"/>
  <c r="J132" i="39"/>
  <c r="J133" i="39"/>
  <c r="J134" i="39"/>
  <c r="J135" i="39"/>
  <c r="J136" i="39"/>
  <c r="L127" i="39"/>
  <c r="K127" i="39"/>
  <c r="J127" i="39"/>
  <c r="L64" i="39"/>
  <c r="K64" i="39"/>
  <c r="J64" i="39"/>
  <c r="L63" i="39"/>
  <c r="K63" i="39"/>
  <c r="J63" i="39"/>
  <c r="L62" i="39"/>
  <c r="K62" i="39"/>
  <c r="J62" i="39"/>
  <c r="L61" i="39"/>
  <c r="K61" i="39"/>
  <c r="J61" i="39"/>
  <c r="L58" i="39"/>
  <c r="K58" i="39"/>
  <c r="J58" i="39"/>
  <c r="L57" i="39"/>
  <c r="K57" i="39"/>
  <c r="J57" i="39"/>
  <c r="L56" i="39"/>
  <c r="K56" i="39"/>
  <c r="J56" i="39"/>
  <c r="L55" i="39"/>
  <c r="K55" i="39"/>
  <c r="J55" i="39"/>
  <c r="L54" i="39"/>
  <c r="K54" i="39"/>
  <c r="J54" i="39"/>
  <c r="L53" i="39"/>
  <c r="K53" i="39"/>
  <c r="J53" i="39"/>
  <c r="L50" i="39"/>
  <c r="K50" i="39"/>
  <c r="J50" i="39"/>
  <c r="M15" i="39"/>
  <c r="J17" i="39"/>
  <c r="L47" i="39"/>
  <c r="K47" i="39"/>
  <c r="J47" i="39"/>
  <c r="L46" i="39"/>
  <c r="K46" i="39"/>
  <c r="J46" i="39"/>
  <c r="L45" i="39"/>
  <c r="K45" i="39"/>
  <c r="J45" i="39"/>
  <c r="J43" i="39"/>
  <c r="K43" i="39"/>
  <c r="L43" i="39"/>
  <c r="K14" i="25"/>
  <c r="K18" i="25" s="1"/>
  <c r="L231" i="25"/>
  <c r="K231" i="25"/>
  <c r="J231" i="25"/>
  <c r="L196" i="25"/>
  <c r="L196" i="39" s="1"/>
  <c r="K196" i="25"/>
  <c r="K196" i="39" s="1"/>
  <c r="J196" i="25"/>
  <c r="J196" i="39" s="1"/>
  <c r="L192" i="25"/>
  <c r="L192" i="39" s="1"/>
  <c r="K192" i="25"/>
  <c r="K192" i="39" s="1"/>
  <c r="J192" i="25"/>
  <c r="J192" i="39" s="1"/>
  <c r="L67" i="25"/>
  <c r="M241" i="25" s="1"/>
  <c r="M241" i="39" s="1"/>
  <c r="L66" i="25"/>
  <c r="M240" i="25" s="1"/>
  <c r="M240" i="39" s="1"/>
  <c r="L44" i="25"/>
  <c r="L163" i="25"/>
  <c r="L163" i="39" s="1"/>
  <c r="K163" i="25"/>
  <c r="K163" i="39" s="1"/>
  <c r="J163" i="25"/>
  <c r="J163" i="39" s="1"/>
  <c r="L158" i="25"/>
  <c r="L158" i="39" s="1"/>
  <c r="K158" i="25"/>
  <c r="K158" i="39" s="1"/>
  <c r="J158" i="25"/>
  <c r="J158" i="39" s="1"/>
  <c r="L153" i="25"/>
  <c r="L153" i="39" s="1"/>
  <c r="K153" i="25"/>
  <c r="K153" i="39" s="1"/>
  <c r="J153" i="25"/>
  <c r="J153" i="39" s="1"/>
  <c r="L147" i="25"/>
  <c r="L147" i="39" s="1"/>
  <c r="K147" i="25"/>
  <c r="K147" i="39" s="1"/>
  <c r="J147" i="25"/>
  <c r="J147" i="39" s="1"/>
  <c r="L142" i="25"/>
  <c r="L142" i="39" s="1"/>
  <c r="K142" i="25"/>
  <c r="K142" i="39" s="1"/>
  <c r="J142" i="25"/>
  <c r="J142" i="39" s="1"/>
  <c r="L137" i="25"/>
  <c r="L137" i="39" s="1"/>
  <c r="K137" i="25"/>
  <c r="K137" i="39" s="1"/>
  <c r="J137" i="25"/>
  <c r="J137" i="39" s="1"/>
  <c r="K36" i="25"/>
  <c r="K221" i="25" s="1"/>
  <c r="K67" i="25"/>
  <c r="L241" i="25" s="1"/>
  <c r="L241" i="39" s="1"/>
  <c r="J67" i="25"/>
  <c r="J67" i="39" s="1"/>
  <c r="K66" i="25"/>
  <c r="L240" i="25" s="1"/>
  <c r="L240" i="39" s="1"/>
  <c r="J66" i="25"/>
  <c r="K240" i="25" s="1"/>
  <c r="K240" i="39" s="1"/>
  <c r="K44" i="25"/>
  <c r="J44" i="25"/>
  <c r="J51" i="25" l="1"/>
  <c r="J59" i="25" s="1"/>
  <c r="K49" i="39"/>
  <c r="L51" i="25"/>
  <c r="L67" i="39"/>
  <c r="K67" i="39"/>
  <c r="J233" i="25"/>
  <c r="J231" i="39"/>
  <c r="K233" i="25"/>
  <c r="K231" i="39"/>
  <c r="L233" i="25"/>
  <c r="L231" i="39"/>
  <c r="K241" i="25"/>
  <c r="K241" i="39" s="1"/>
  <c r="K44" i="39"/>
  <c r="J44" i="39"/>
  <c r="L44" i="39"/>
  <c r="J49" i="39"/>
  <c r="L49" i="39"/>
  <c r="J66" i="39"/>
  <c r="K66" i="39"/>
  <c r="L66" i="39"/>
  <c r="J48" i="25"/>
  <c r="J48" i="39" s="1"/>
  <c r="L200" i="25"/>
  <c r="K200" i="25"/>
  <c r="J200" i="25"/>
  <c r="K148" i="25"/>
  <c r="K148" i="39" s="1"/>
  <c r="J148" i="25"/>
  <c r="J148" i="39" s="1"/>
  <c r="K65" i="25"/>
  <c r="K65" i="39" s="1"/>
  <c r="L48" i="25"/>
  <c r="L48" i="39" s="1"/>
  <c r="K48" i="25"/>
  <c r="K48" i="39" s="1"/>
  <c r="L65" i="25"/>
  <c r="L65" i="39" s="1"/>
  <c r="L125" i="25"/>
  <c r="L125" i="39" s="1"/>
  <c r="J125" i="25"/>
  <c r="J125" i="39" s="1"/>
  <c r="K125" i="25"/>
  <c r="K125" i="39" s="1"/>
  <c r="L148" i="25"/>
  <c r="L148" i="39" s="1"/>
  <c r="J65" i="25"/>
  <c r="J65" i="39" s="1"/>
  <c r="K51" i="25"/>
  <c r="F43" i="38"/>
  <c r="G43" i="38"/>
  <c r="F42" i="38"/>
  <c r="G42" i="38"/>
  <c r="F40" i="38"/>
  <c r="G40" i="38"/>
  <c r="F39" i="38"/>
  <c r="G39" i="38"/>
  <c r="F37" i="38"/>
  <c r="G37" i="38"/>
  <c r="F36" i="38"/>
  <c r="G36" i="38"/>
  <c r="F34" i="38"/>
  <c r="G34" i="38"/>
  <c r="F33" i="38"/>
  <c r="G33" i="38"/>
  <c r="F31" i="38"/>
  <c r="G31" i="38"/>
  <c r="F30" i="38"/>
  <c r="G30" i="38"/>
  <c r="F28" i="38"/>
  <c r="G28" i="38"/>
  <c r="F27" i="38"/>
  <c r="G27" i="38"/>
  <c r="F25" i="38"/>
  <c r="G25" i="38"/>
  <c r="F24" i="38"/>
  <c r="G24" i="38"/>
  <c r="F22" i="38"/>
  <c r="G22" i="38"/>
  <c r="F21" i="38"/>
  <c r="G21" i="38"/>
  <c r="F19" i="38"/>
  <c r="G19" i="38"/>
  <c r="F18" i="38"/>
  <c r="G18" i="38"/>
  <c r="F16" i="38"/>
  <c r="G16" i="38"/>
  <c r="F15" i="38"/>
  <c r="G15" i="38"/>
  <c r="F13" i="38"/>
  <c r="G13" i="38"/>
  <c r="F12" i="38"/>
  <c r="G12" i="38"/>
  <c r="I17" i="30"/>
  <c r="I17" i="38" s="1"/>
  <c r="G41" i="30"/>
  <c r="G41" i="38" s="1"/>
  <c r="F41" i="30"/>
  <c r="F41" i="38" s="1"/>
  <c r="G38" i="30"/>
  <c r="G38" i="38" s="1"/>
  <c r="F38" i="30"/>
  <c r="F38" i="38" s="1"/>
  <c r="G35" i="30"/>
  <c r="G35" i="38" s="1"/>
  <c r="F35" i="30"/>
  <c r="F35" i="38" s="1"/>
  <c r="G32" i="30"/>
  <c r="G32" i="38" s="1"/>
  <c r="F32" i="30"/>
  <c r="F32" i="38" s="1"/>
  <c r="G29" i="30"/>
  <c r="G29" i="38" s="1"/>
  <c r="F29" i="30"/>
  <c r="F29" i="38" s="1"/>
  <c r="G26" i="30"/>
  <c r="G26" i="38" s="1"/>
  <c r="F26" i="30"/>
  <c r="F26" i="38" s="1"/>
  <c r="G23" i="30"/>
  <c r="G23" i="38" s="1"/>
  <c r="F23" i="30"/>
  <c r="F23" i="38" s="1"/>
  <c r="G20" i="30"/>
  <c r="G20" i="38" s="1"/>
  <c r="F20" i="30"/>
  <c r="F20" i="38" s="1"/>
  <c r="G17" i="30"/>
  <c r="G17" i="38" s="1"/>
  <c r="F17" i="30"/>
  <c r="F17" i="38" s="1"/>
  <c r="G14" i="30"/>
  <c r="G14" i="38" s="1"/>
  <c r="F14" i="30"/>
  <c r="F14" i="38" s="1"/>
  <c r="F12" i="37"/>
  <c r="F23" i="37"/>
  <c r="G23" i="37"/>
  <c r="F22" i="37"/>
  <c r="G22" i="37"/>
  <c r="F21" i="37"/>
  <c r="G21" i="37"/>
  <c r="F20" i="37"/>
  <c r="G20" i="37"/>
  <c r="F19" i="37"/>
  <c r="G19" i="37"/>
  <c r="F18" i="37"/>
  <c r="G18" i="37"/>
  <c r="F17" i="37"/>
  <c r="G17" i="37"/>
  <c r="F16" i="37"/>
  <c r="G16" i="37"/>
  <c r="F15" i="37"/>
  <c r="G15" i="37"/>
  <c r="F14" i="37"/>
  <c r="G14" i="37"/>
  <c r="F13" i="37"/>
  <c r="G13" i="37"/>
  <c r="J12" i="37"/>
  <c r="J13" i="37"/>
  <c r="J15" i="37"/>
  <c r="J16" i="37"/>
  <c r="J17" i="37"/>
  <c r="J19" i="37"/>
  <c r="J18" i="37"/>
  <c r="J21" i="37"/>
  <c r="J22" i="37"/>
  <c r="I13" i="37"/>
  <c r="I15" i="37"/>
  <c r="I16" i="37"/>
  <c r="I17" i="37"/>
  <c r="I18" i="37"/>
  <c r="I19" i="37"/>
  <c r="I21" i="37"/>
  <c r="I22" i="37"/>
  <c r="G12" i="37"/>
  <c r="I12" i="37"/>
  <c r="H22" i="37"/>
  <c r="H19" i="37"/>
  <c r="H16" i="37"/>
  <c r="H13" i="37"/>
  <c r="H14" i="29"/>
  <c r="B3" i="35"/>
  <c r="B1" i="30"/>
  <c r="H16" i="38"/>
  <c r="I12" i="38"/>
  <c r="I13" i="38"/>
  <c r="I15" i="38"/>
  <c r="I16" i="38"/>
  <c r="I18" i="38"/>
  <c r="I19" i="38"/>
  <c r="I21" i="38"/>
  <c r="I22" i="38"/>
  <c r="I24" i="38"/>
  <c r="I25" i="38"/>
  <c r="I27" i="38"/>
  <c r="I28" i="38"/>
  <c r="I30" i="38"/>
  <c r="I31" i="38"/>
  <c r="I33" i="38"/>
  <c r="I34" i="38"/>
  <c r="I36" i="38"/>
  <c r="I37" i="38"/>
  <c r="I39" i="38"/>
  <c r="I40" i="38"/>
  <c r="I42" i="38"/>
  <c r="I43" i="38"/>
  <c r="H30" i="38"/>
  <c r="H31" i="38"/>
  <c r="H33" i="38"/>
  <c r="H34" i="38"/>
  <c r="H36" i="38"/>
  <c r="H37" i="38"/>
  <c r="H39" i="38"/>
  <c r="H40" i="38"/>
  <c r="H42" i="38"/>
  <c r="H43" i="38"/>
  <c r="H27" i="38"/>
  <c r="H28" i="38"/>
  <c r="H25" i="38"/>
  <c r="H24" i="38"/>
  <c r="H22" i="38"/>
  <c r="H21" i="38"/>
  <c r="H19" i="38"/>
  <c r="H18" i="38"/>
  <c r="H15" i="38"/>
  <c r="H13" i="38"/>
  <c r="H12" i="38"/>
  <c r="H29" i="30"/>
  <c r="H29" i="38" s="1"/>
  <c r="I41" i="30"/>
  <c r="I41" i="38" s="1"/>
  <c r="H41" i="30"/>
  <c r="H41" i="38" s="1"/>
  <c r="I38" i="30"/>
  <c r="I38" i="38" s="1"/>
  <c r="H38" i="30"/>
  <c r="H38" i="38" s="1"/>
  <c r="I35" i="30"/>
  <c r="I35" i="38" s="1"/>
  <c r="H35" i="30"/>
  <c r="H35" i="38" s="1"/>
  <c r="I32" i="30"/>
  <c r="I32" i="38" s="1"/>
  <c r="H32" i="30"/>
  <c r="H32" i="38" s="1"/>
  <c r="I29" i="30"/>
  <c r="I29" i="38" s="1"/>
  <c r="I26" i="30"/>
  <c r="I26" i="38" s="1"/>
  <c r="H26" i="30"/>
  <c r="H26" i="38" s="1"/>
  <c r="I23" i="30"/>
  <c r="I23" i="38" s="1"/>
  <c r="H23" i="30"/>
  <c r="H23" i="38" s="1"/>
  <c r="I20" i="30"/>
  <c r="I20" i="38" s="1"/>
  <c r="H20" i="30"/>
  <c r="H20" i="38" s="1"/>
  <c r="H17" i="30"/>
  <c r="H17" i="38" s="1"/>
  <c r="I14" i="30"/>
  <c r="I14" i="38" s="1"/>
  <c r="H14" i="30"/>
  <c r="H14" i="38" s="1"/>
  <c r="J17" i="29"/>
  <c r="J23" i="29"/>
  <c r="J23" i="37" s="1"/>
  <c r="I23" i="29"/>
  <c r="J20" i="29"/>
  <c r="J20" i="37" s="1"/>
  <c r="I20" i="29"/>
  <c r="I17" i="29"/>
  <c r="J14" i="29"/>
  <c r="J14" i="37" s="1"/>
  <c r="I14" i="37"/>
  <c r="J60" i="25" l="1"/>
  <c r="J60" i="39" s="1"/>
  <c r="J59" i="39"/>
  <c r="L52" i="25"/>
  <c r="L52" i="39" s="1"/>
  <c r="L59" i="25"/>
  <c r="L51" i="39"/>
  <c r="J52" i="25"/>
  <c r="J52" i="39" s="1"/>
  <c r="J51" i="39"/>
  <c r="H21" i="37"/>
  <c r="H23" i="29"/>
  <c r="H23" i="37" s="1"/>
  <c r="H18" i="37"/>
  <c r="H20" i="29"/>
  <c r="H20" i="37" s="1"/>
  <c r="H15" i="37"/>
  <c r="H17" i="29"/>
  <c r="H17" i="37" s="1"/>
  <c r="H14" i="37"/>
  <c r="H12" i="37"/>
  <c r="I23" i="37"/>
  <c r="I20" i="37"/>
  <c r="J202" i="25"/>
  <c r="J200" i="39"/>
  <c r="M239" i="25"/>
  <c r="M239" i="39" s="1"/>
  <c r="L233" i="39"/>
  <c r="K202" i="25"/>
  <c r="K200" i="39"/>
  <c r="L239" i="25"/>
  <c r="L239" i="39" s="1"/>
  <c r="K233" i="39"/>
  <c r="L202" i="25"/>
  <c r="L200" i="39"/>
  <c r="K239" i="25"/>
  <c r="K239" i="39" s="1"/>
  <c r="J233" i="39"/>
  <c r="L60" i="25"/>
  <c r="L60" i="39" s="1"/>
  <c r="L59" i="39"/>
  <c r="K52" i="25"/>
  <c r="K52" i="39" s="1"/>
  <c r="K51" i="39"/>
  <c r="K164" i="25"/>
  <c r="J164" i="25"/>
  <c r="L164" i="25"/>
  <c r="K59" i="25"/>
  <c r="O176" i="25"/>
  <c r="O176" i="39" s="1"/>
  <c r="J14" i="30"/>
  <c r="J15" i="38"/>
  <c r="J43" i="38"/>
  <c r="J42" i="38"/>
  <c r="J40" i="38"/>
  <c r="J39" i="38"/>
  <c r="J37" i="38"/>
  <c r="J36" i="38"/>
  <c r="J34" i="38"/>
  <c r="J33" i="38"/>
  <c r="J31" i="38"/>
  <c r="J30" i="38"/>
  <c r="J28" i="38"/>
  <c r="J27" i="38"/>
  <c r="J25" i="38"/>
  <c r="J24" i="38"/>
  <c r="J22" i="38"/>
  <c r="J21" i="38"/>
  <c r="J19" i="38"/>
  <c r="J18" i="38"/>
  <c r="J16" i="38"/>
  <c r="J13" i="38"/>
  <c r="J12" i="38"/>
  <c r="K13" i="39"/>
  <c r="L16" i="39"/>
  <c r="L13" i="39"/>
  <c r="L238" i="25" l="1"/>
  <c r="L238" i="39" s="1"/>
  <c r="K202" i="39"/>
  <c r="M238" i="25"/>
  <c r="M238" i="39" s="1"/>
  <c r="L202" i="39"/>
  <c r="K238" i="25"/>
  <c r="K238" i="39" s="1"/>
  <c r="J202" i="39"/>
  <c r="L167" i="25"/>
  <c r="L164" i="39"/>
  <c r="K60" i="25"/>
  <c r="K60" i="39" s="1"/>
  <c r="K59" i="39"/>
  <c r="J167" i="25"/>
  <c r="J164" i="39"/>
  <c r="K167" i="25"/>
  <c r="K164" i="39"/>
  <c r="B56" i="38"/>
  <c r="B61" i="37"/>
  <c r="B51" i="37"/>
  <c r="B32" i="37"/>
  <c r="B36" i="37"/>
  <c r="B40" i="37"/>
  <c r="K169" i="25" l="1"/>
  <c r="K167" i="39"/>
  <c r="J169" i="25"/>
  <c r="J167" i="39"/>
  <c r="L169" i="25"/>
  <c r="L167" i="39"/>
  <c r="B15" i="35"/>
  <c r="B1" i="43"/>
  <c r="E4" i="43"/>
  <c r="D8" i="43"/>
  <c r="F8" i="43"/>
  <c r="H8" i="43"/>
  <c r="J8" i="43"/>
  <c r="L8" i="43"/>
  <c r="N8" i="43"/>
  <c r="O8" i="43"/>
  <c r="P8" i="43"/>
  <c r="Q8" i="43"/>
  <c r="R8" i="43"/>
  <c r="C9" i="43"/>
  <c r="D9" i="43"/>
  <c r="E9" i="43"/>
  <c r="F9" i="43"/>
  <c r="G9" i="43"/>
  <c r="H9" i="43"/>
  <c r="I9" i="43"/>
  <c r="J9" i="43"/>
  <c r="K9" i="43"/>
  <c r="L9" i="43"/>
  <c r="M9" i="43"/>
  <c r="N9" i="43"/>
  <c r="O9" i="43"/>
  <c r="P9" i="43"/>
  <c r="Q9" i="43"/>
  <c r="R9" i="43"/>
  <c r="C10" i="43"/>
  <c r="D10" i="43"/>
  <c r="E10" i="43"/>
  <c r="F10" i="43"/>
  <c r="G10" i="43"/>
  <c r="H10" i="43"/>
  <c r="I10" i="43"/>
  <c r="J10" i="43"/>
  <c r="K10" i="43"/>
  <c r="L10" i="43"/>
  <c r="M10" i="43"/>
  <c r="N10" i="43"/>
  <c r="O10" i="43"/>
  <c r="P10" i="43"/>
  <c r="Q10" i="43"/>
  <c r="R10" i="43"/>
  <c r="C11" i="43"/>
  <c r="D11" i="43"/>
  <c r="E11" i="43"/>
  <c r="F11" i="43"/>
  <c r="G11" i="43"/>
  <c r="H11" i="43"/>
  <c r="I11" i="43"/>
  <c r="J11" i="43"/>
  <c r="K11" i="43"/>
  <c r="L11" i="43"/>
  <c r="M11" i="43"/>
  <c r="N11" i="43"/>
  <c r="O11" i="43"/>
  <c r="P11" i="43"/>
  <c r="Q11" i="43"/>
  <c r="R11" i="43"/>
  <c r="C12" i="43"/>
  <c r="D12" i="43"/>
  <c r="E12" i="43"/>
  <c r="F12" i="43"/>
  <c r="G12" i="43"/>
  <c r="H12" i="43"/>
  <c r="I12" i="43"/>
  <c r="J12" i="43"/>
  <c r="K12" i="43"/>
  <c r="L12" i="43"/>
  <c r="M12" i="43"/>
  <c r="N12" i="43"/>
  <c r="O12" i="43"/>
  <c r="P12" i="43"/>
  <c r="Q12" i="43"/>
  <c r="R12" i="43"/>
  <c r="C13" i="43"/>
  <c r="D13" i="43"/>
  <c r="E13" i="43"/>
  <c r="F13" i="43"/>
  <c r="G13" i="43"/>
  <c r="H13" i="43"/>
  <c r="I13" i="43"/>
  <c r="J13" i="43"/>
  <c r="K13" i="43"/>
  <c r="L13" i="43"/>
  <c r="M13" i="43"/>
  <c r="N13" i="43"/>
  <c r="O13" i="43"/>
  <c r="P13" i="43"/>
  <c r="Q13" i="43"/>
  <c r="R13" i="43"/>
  <c r="C14" i="43"/>
  <c r="D14" i="43"/>
  <c r="E14" i="43"/>
  <c r="F14" i="43"/>
  <c r="G14" i="43"/>
  <c r="H14" i="43"/>
  <c r="I14" i="43"/>
  <c r="J14" i="43"/>
  <c r="K14" i="43"/>
  <c r="L14" i="43"/>
  <c r="M14" i="43"/>
  <c r="N14" i="43"/>
  <c r="O14" i="43"/>
  <c r="P14" i="43"/>
  <c r="Q14" i="43"/>
  <c r="R14" i="43"/>
  <c r="C15" i="43"/>
  <c r="D15" i="43"/>
  <c r="E15" i="43"/>
  <c r="F15" i="43"/>
  <c r="G15" i="43"/>
  <c r="H15" i="43"/>
  <c r="I15" i="43"/>
  <c r="J15" i="43"/>
  <c r="K15" i="43"/>
  <c r="L15" i="43"/>
  <c r="M15" i="43"/>
  <c r="N15" i="43"/>
  <c r="O15" i="43"/>
  <c r="P15" i="43"/>
  <c r="Q15" i="43"/>
  <c r="R15" i="43"/>
  <c r="C16" i="43"/>
  <c r="D16" i="43"/>
  <c r="E16" i="43"/>
  <c r="F16" i="43"/>
  <c r="G16" i="43"/>
  <c r="H16" i="43"/>
  <c r="I16" i="43"/>
  <c r="J16" i="43"/>
  <c r="K16" i="43"/>
  <c r="L16" i="43"/>
  <c r="M16" i="43"/>
  <c r="N16" i="43"/>
  <c r="O16" i="43"/>
  <c r="P16" i="43"/>
  <c r="Q16" i="43"/>
  <c r="R16" i="43"/>
  <c r="C17" i="43"/>
  <c r="D17" i="43"/>
  <c r="E17" i="43"/>
  <c r="F17" i="43"/>
  <c r="G17" i="43"/>
  <c r="H17" i="43"/>
  <c r="I17" i="43"/>
  <c r="J17" i="43"/>
  <c r="K17" i="43"/>
  <c r="L17" i="43"/>
  <c r="M17" i="43"/>
  <c r="N17" i="43"/>
  <c r="O17" i="43"/>
  <c r="P17" i="43"/>
  <c r="Q17" i="43"/>
  <c r="R17" i="43"/>
  <c r="C18" i="43"/>
  <c r="D18" i="43"/>
  <c r="E18" i="43"/>
  <c r="F18" i="43"/>
  <c r="G18" i="43"/>
  <c r="H18" i="43"/>
  <c r="I18" i="43"/>
  <c r="J18" i="43"/>
  <c r="K18" i="43"/>
  <c r="L18" i="43"/>
  <c r="M18" i="43"/>
  <c r="N18" i="43"/>
  <c r="O18" i="43"/>
  <c r="P18" i="43"/>
  <c r="Q18" i="43"/>
  <c r="R18" i="43"/>
  <c r="C19" i="43"/>
  <c r="D19" i="43"/>
  <c r="E19" i="43"/>
  <c r="F19" i="43"/>
  <c r="G19" i="43"/>
  <c r="H19" i="43"/>
  <c r="I19" i="43"/>
  <c r="J19" i="43"/>
  <c r="K19" i="43"/>
  <c r="L19" i="43"/>
  <c r="M19" i="43"/>
  <c r="N19" i="43"/>
  <c r="O19" i="43"/>
  <c r="P19" i="43"/>
  <c r="Q19" i="43"/>
  <c r="R19" i="43"/>
  <c r="C20" i="43"/>
  <c r="D20" i="43"/>
  <c r="E20" i="43"/>
  <c r="F20" i="43"/>
  <c r="G20" i="43"/>
  <c r="H20" i="43"/>
  <c r="I20" i="43"/>
  <c r="J20" i="43"/>
  <c r="K20" i="43"/>
  <c r="L20" i="43"/>
  <c r="M20" i="43"/>
  <c r="N20" i="43"/>
  <c r="O20" i="43"/>
  <c r="P20" i="43"/>
  <c r="Q20" i="43"/>
  <c r="R20" i="43"/>
  <c r="C21" i="28"/>
  <c r="C21" i="43" s="1"/>
  <c r="E21" i="28"/>
  <c r="E21" i="43" s="1"/>
  <c r="F21" i="28"/>
  <c r="F21" i="43" s="1"/>
  <c r="G21" i="28"/>
  <c r="G21" i="43" s="1"/>
  <c r="H21" i="28"/>
  <c r="H21" i="43" s="1"/>
  <c r="I21" i="28"/>
  <c r="I21" i="43" s="1"/>
  <c r="J21" i="28"/>
  <c r="J21" i="43" s="1"/>
  <c r="K21" i="28"/>
  <c r="K21" i="43" s="1"/>
  <c r="L21" i="28"/>
  <c r="L21" i="43" s="1"/>
  <c r="M21" i="28"/>
  <c r="M21" i="43" s="1"/>
  <c r="N21" i="28"/>
  <c r="N21" i="43" s="1"/>
  <c r="O21" i="28"/>
  <c r="O21" i="43" s="1"/>
  <c r="P21" i="28"/>
  <c r="P21" i="43" s="1"/>
  <c r="Q21" i="28"/>
  <c r="Q21" i="43" s="1"/>
  <c r="R21" i="28"/>
  <c r="R21" i="43" s="1"/>
  <c r="D21" i="28"/>
  <c r="D21" i="43" s="1"/>
  <c r="B1" i="25"/>
  <c r="Q77" i="39"/>
  <c r="Q78" i="39"/>
  <c r="Q79" i="39"/>
  <c r="Q80" i="39"/>
  <c r="Q81" i="39"/>
  <c r="Q82" i="39"/>
  <c r="Q83" i="39"/>
  <c r="Q84" i="39"/>
  <c r="Q85" i="39"/>
  <c r="Q86" i="39"/>
  <c r="Q87" i="39"/>
  <c r="Q88" i="39"/>
  <c r="Q89" i="39"/>
  <c r="Q90" i="39"/>
  <c r="Q91" i="39"/>
  <c r="Q92" i="39"/>
  <c r="Q93" i="39"/>
  <c r="Q94" i="39"/>
  <c r="Q95" i="39"/>
  <c r="Q96" i="39"/>
  <c r="Q97" i="39"/>
  <c r="Q98" i="39"/>
  <c r="Q99" i="39"/>
  <c r="Q100" i="39"/>
  <c r="Q101" i="39"/>
  <c r="Q102" i="39"/>
  <c r="Q103" i="39"/>
  <c r="Q104" i="39"/>
  <c r="Q105" i="39"/>
  <c r="Q106" i="39"/>
  <c r="Q107" i="39"/>
  <c r="Q108" i="39"/>
  <c r="Q109" i="39"/>
  <c r="Q110" i="39"/>
  <c r="Q111" i="39"/>
  <c r="Q112" i="39"/>
  <c r="Q113" i="39"/>
  <c r="Q114" i="39"/>
  <c r="Q115" i="39"/>
  <c r="Q116" i="39"/>
  <c r="Q117" i="39"/>
  <c r="Q118" i="39"/>
  <c r="Q119" i="39"/>
  <c r="Q75" i="39"/>
  <c r="Q76" i="39"/>
  <c r="B16" i="35" l="1"/>
  <c r="B17" i="35" s="1"/>
  <c r="B18" i="35" s="1"/>
  <c r="M237" i="25"/>
  <c r="L169" i="39"/>
  <c r="K237" i="25"/>
  <c r="J169" i="39"/>
  <c r="L237" i="25"/>
  <c r="K169" i="39"/>
  <c r="H4" i="25"/>
  <c r="O211" i="25"/>
  <c r="L211" i="25"/>
  <c r="M211" i="25"/>
  <c r="N211" i="25"/>
  <c r="K211" i="25"/>
  <c r="L180" i="25"/>
  <c r="M180" i="25"/>
  <c r="N180" i="25"/>
  <c r="O180" i="25"/>
  <c r="K180" i="25"/>
  <c r="L176" i="25"/>
  <c r="L176" i="39" s="1"/>
  <c r="M176" i="25"/>
  <c r="M176" i="39" s="1"/>
  <c r="N176" i="25"/>
  <c r="N176" i="39" s="1"/>
  <c r="K176" i="25"/>
  <c r="K176" i="39" s="1"/>
  <c r="K242" i="25" l="1"/>
  <c r="K242" i="39" s="1"/>
  <c r="K237" i="39"/>
  <c r="L242" i="25"/>
  <c r="L242" i="39" s="1"/>
  <c r="L237" i="39"/>
  <c r="M242" i="25"/>
  <c r="M242" i="39" s="1"/>
  <c r="M237" i="39"/>
  <c r="K19" i="37"/>
  <c r="K18" i="37"/>
  <c r="K16" i="37"/>
  <c r="K15" i="37"/>
  <c r="P26" i="25"/>
  <c r="P23" i="25"/>
  <c r="P20" i="25"/>
  <c r="P20" i="39" s="1"/>
  <c r="M39" i="38"/>
  <c r="M30" i="38"/>
  <c r="K22" i="37"/>
  <c r="K21" i="37"/>
  <c r="N37" i="25"/>
  <c r="M37" i="25"/>
  <c r="L37" i="25"/>
  <c r="K37" i="25"/>
  <c r="N36" i="25"/>
  <c r="M36" i="25"/>
  <c r="L36" i="25"/>
  <c r="N14" i="25"/>
  <c r="M14" i="25"/>
  <c r="M14" i="39" s="1"/>
  <c r="L14" i="25"/>
  <c r="O14" i="25"/>
  <c r="P14" i="25" s="1"/>
  <c r="M43" i="38"/>
  <c r="M28" i="38"/>
  <c r="M25" i="38"/>
  <c r="M22" i="38"/>
  <c r="M16" i="38"/>
  <c r="M13" i="38"/>
  <c r="K12" i="37"/>
  <c r="M15" i="38" l="1"/>
  <c r="M27" i="38"/>
  <c r="M31" i="38"/>
  <c r="M33" i="38"/>
  <c r="M19" i="38"/>
  <c r="M36" i="38"/>
  <c r="M24" i="38"/>
  <c r="M40" i="38"/>
  <c r="M21" i="38"/>
  <c r="M42" i="38"/>
  <c r="M37" i="38"/>
  <c r="M18" i="38"/>
  <c r="M34" i="38"/>
  <c r="K13" i="37"/>
  <c r="M12" i="38"/>
  <c r="O18" i="25"/>
  <c r="K35" i="25"/>
  <c r="K19" i="25"/>
  <c r="L35" i="25"/>
  <c r="L19" i="25"/>
  <c r="L21" i="25" s="1"/>
  <c r="L18" i="25"/>
  <c r="M35" i="25"/>
  <c r="M19" i="25"/>
  <c r="M21" i="25" s="1"/>
  <c r="M18" i="25"/>
  <c r="N35" i="25"/>
  <c r="N19" i="25"/>
  <c r="N21" i="25" s="1"/>
  <c r="N18" i="25"/>
  <c r="K21" i="25" l="1"/>
  <c r="K29" i="25" s="1"/>
  <c r="K30" i="25" s="1"/>
  <c r="K19" i="39"/>
  <c r="N29" i="25"/>
  <c r="N30" i="25" s="1"/>
  <c r="N22" i="25"/>
  <c r="M29" i="25"/>
  <c r="M30" i="25" s="1"/>
  <c r="M22" i="25"/>
  <c r="L29" i="25"/>
  <c r="L30" i="25" s="1"/>
  <c r="L22" i="25"/>
  <c r="K22" i="25"/>
  <c r="K29" i="39" l="1"/>
  <c r="O212" i="39"/>
  <c r="N212" i="39"/>
  <c r="M212" i="39"/>
  <c r="L212" i="39"/>
  <c r="K212" i="39"/>
  <c r="O210" i="39"/>
  <c r="N210" i="39"/>
  <c r="M210" i="39"/>
  <c r="L210" i="39"/>
  <c r="K210" i="39"/>
  <c r="J210" i="39"/>
  <c r="D210" i="39"/>
  <c r="O209" i="39"/>
  <c r="N209" i="39"/>
  <c r="M209" i="39"/>
  <c r="L209" i="39"/>
  <c r="K209" i="39"/>
  <c r="J209" i="39"/>
  <c r="D209" i="39"/>
  <c r="O185" i="39"/>
  <c r="N185" i="39"/>
  <c r="M185" i="39"/>
  <c r="L185" i="39"/>
  <c r="K185" i="39"/>
  <c r="O183" i="39"/>
  <c r="N183" i="39"/>
  <c r="M183" i="39"/>
  <c r="L183" i="39"/>
  <c r="K183" i="39"/>
  <c r="E183" i="39"/>
  <c r="O182" i="39"/>
  <c r="N182" i="39"/>
  <c r="M182" i="39"/>
  <c r="L182" i="39"/>
  <c r="K182" i="39"/>
  <c r="E182" i="39"/>
  <c r="O181" i="39"/>
  <c r="N181" i="39"/>
  <c r="M181" i="39"/>
  <c r="L181" i="39"/>
  <c r="K181" i="39"/>
  <c r="E181" i="39"/>
  <c r="O179" i="39"/>
  <c r="N179" i="39"/>
  <c r="M179" i="39"/>
  <c r="L179" i="39"/>
  <c r="K179" i="39"/>
  <c r="E179" i="39"/>
  <c r="O178" i="39"/>
  <c r="N178" i="39"/>
  <c r="M178" i="39"/>
  <c r="L178" i="39"/>
  <c r="K178" i="39"/>
  <c r="E178" i="39"/>
  <c r="O177" i="39"/>
  <c r="N177" i="39"/>
  <c r="M177" i="39"/>
  <c r="L177" i="39"/>
  <c r="K177" i="39"/>
  <c r="E177" i="39"/>
  <c r="O118" i="39"/>
  <c r="N118" i="39"/>
  <c r="M118" i="39"/>
  <c r="L118" i="39"/>
  <c r="K118" i="39"/>
  <c r="O116" i="39"/>
  <c r="N116" i="39"/>
  <c r="M116" i="39"/>
  <c r="L116" i="39"/>
  <c r="K116" i="39"/>
  <c r="O115" i="39"/>
  <c r="N115" i="39"/>
  <c r="M115" i="39"/>
  <c r="L115" i="39"/>
  <c r="K115" i="39"/>
  <c r="O112" i="39"/>
  <c r="N112" i="39"/>
  <c r="M112" i="39"/>
  <c r="L112" i="39"/>
  <c r="K112" i="39"/>
  <c r="J112" i="39"/>
  <c r="F112" i="39"/>
  <c r="O111" i="39"/>
  <c r="N111" i="39"/>
  <c r="M111" i="39"/>
  <c r="L111" i="39"/>
  <c r="K111" i="39"/>
  <c r="J111" i="39"/>
  <c r="F111" i="39"/>
  <c r="O110" i="39"/>
  <c r="N110" i="39"/>
  <c r="M110" i="39"/>
  <c r="L110" i="39"/>
  <c r="K110" i="39"/>
  <c r="J110" i="39"/>
  <c r="F110" i="39"/>
  <c r="O107" i="39"/>
  <c r="N107" i="39"/>
  <c r="M107" i="39"/>
  <c r="L107" i="39"/>
  <c r="K107" i="39"/>
  <c r="J107" i="39"/>
  <c r="F107" i="39"/>
  <c r="O106" i="39"/>
  <c r="N106" i="39"/>
  <c r="M106" i="39"/>
  <c r="L106" i="39"/>
  <c r="K106" i="39"/>
  <c r="J106" i="39"/>
  <c r="F106" i="39"/>
  <c r="O105" i="39"/>
  <c r="N105" i="39"/>
  <c r="M105" i="39"/>
  <c r="L105" i="39"/>
  <c r="K105" i="39"/>
  <c r="J105" i="39"/>
  <c r="F105" i="39"/>
  <c r="O102" i="39"/>
  <c r="N102" i="39"/>
  <c r="M102" i="39"/>
  <c r="L102" i="39"/>
  <c r="K102" i="39"/>
  <c r="J102" i="39"/>
  <c r="F102" i="39"/>
  <c r="O101" i="39"/>
  <c r="N101" i="39"/>
  <c r="M101" i="39"/>
  <c r="L101" i="39"/>
  <c r="K101" i="39"/>
  <c r="J101" i="39"/>
  <c r="F101" i="39"/>
  <c r="O100" i="39"/>
  <c r="N100" i="39"/>
  <c r="M100" i="39"/>
  <c r="L100" i="39"/>
  <c r="K100" i="39"/>
  <c r="J100" i="39"/>
  <c r="F100" i="39"/>
  <c r="O96" i="39"/>
  <c r="N96" i="39"/>
  <c r="M96" i="39"/>
  <c r="L96" i="39"/>
  <c r="K96" i="39"/>
  <c r="J96" i="39"/>
  <c r="F96" i="39"/>
  <c r="O95" i="39"/>
  <c r="N95" i="39"/>
  <c r="M95" i="39"/>
  <c r="L95" i="39"/>
  <c r="K95" i="39"/>
  <c r="J95" i="39"/>
  <c r="F95" i="39"/>
  <c r="O94" i="39"/>
  <c r="N94" i="39"/>
  <c r="M94" i="39"/>
  <c r="L94" i="39"/>
  <c r="K94" i="39"/>
  <c r="J94" i="39"/>
  <c r="F94" i="39"/>
  <c r="O91" i="39"/>
  <c r="N91" i="39"/>
  <c r="M91" i="39"/>
  <c r="L91" i="39"/>
  <c r="K91" i="39"/>
  <c r="J91" i="39"/>
  <c r="F91" i="39"/>
  <c r="O90" i="39"/>
  <c r="N90" i="39"/>
  <c r="M90" i="39"/>
  <c r="L90" i="39"/>
  <c r="K90" i="39"/>
  <c r="J90" i="39"/>
  <c r="F90" i="39"/>
  <c r="O89" i="39"/>
  <c r="N89" i="39"/>
  <c r="M89" i="39"/>
  <c r="L89" i="39"/>
  <c r="K89" i="39"/>
  <c r="J89" i="39"/>
  <c r="F89" i="39"/>
  <c r="O86" i="39"/>
  <c r="N86" i="39"/>
  <c r="M86" i="39"/>
  <c r="L86" i="39"/>
  <c r="K86" i="39"/>
  <c r="J86" i="39"/>
  <c r="O85" i="39"/>
  <c r="N85" i="39"/>
  <c r="M85" i="39"/>
  <c r="L85" i="39"/>
  <c r="K85" i="39"/>
  <c r="J85" i="39"/>
  <c r="F85" i="39"/>
  <c r="O84" i="39"/>
  <c r="N84" i="39"/>
  <c r="M84" i="39"/>
  <c r="L84" i="39"/>
  <c r="K84" i="39"/>
  <c r="J84" i="39"/>
  <c r="O83" i="39"/>
  <c r="N83" i="39"/>
  <c r="M83" i="39"/>
  <c r="L83" i="39"/>
  <c r="K83" i="39"/>
  <c r="J83" i="39"/>
  <c r="O82" i="39"/>
  <c r="N82" i="39"/>
  <c r="M82" i="39"/>
  <c r="L82" i="39"/>
  <c r="K82" i="39"/>
  <c r="J82" i="39"/>
  <c r="O81" i="39"/>
  <c r="N81" i="39"/>
  <c r="M81" i="39"/>
  <c r="L81" i="39"/>
  <c r="K81" i="39"/>
  <c r="J81" i="39"/>
  <c r="H81" i="39"/>
  <c r="O80" i="39"/>
  <c r="N80" i="39"/>
  <c r="M80" i="39"/>
  <c r="L80" i="39"/>
  <c r="K80" i="39"/>
  <c r="J80" i="39"/>
  <c r="H80" i="39"/>
  <c r="O79" i="39"/>
  <c r="N79" i="39"/>
  <c r="M79" i="39"/>
  <c r="L79" i="39"/>
  <c r="K79" i="39"/>
  <c r="J79" i="39"/>
  <c r="F79" i="39"/>
  <c r="O78" i="39"/>
  <c r="N78" i="39"/>
  <c r="M78" i="39"/>
  <c r="L78" i="39"/>
  <c r="K78" i="39"/>
  <c r="J78" i="39"/>
  <c r="F78" i="39"/>
  <c r="O77" i="39"/>
  <c r="N77" i="39"/>
  <c r="M77" i="39"/>
  <c r="L77" i="39"/>
  <c r="K77" i="39"/>
  <c r="J77" i="39"/>
  <c r="F77" i="39"/>
  <c r="P37" i="39"/>
  <c r="J37" i="39"/>
  <c r="P36" i="39"/>
  <c r="P35" i="39"/>
  <c r="P34" i="39"/>
  <c r="O34" i="39"/>
  <c r="N34" i="39"/>
  <c r="M34" i="39"/>
  <c r="L34" i="39"/>
  <c r="K34" i="39"/>
  <c r="P33" i="39"/>
  <c r="O33" i="39"/>
  <c r="N33" i="39"/>
  <c r="M33" i="39"/>
  <c r="L33" i="39"/>
  <c r="K33" i="39"/>
  <c r="P32" i="39"/>
  <c r="O32" i="39"/>
  <c r="N32" i="39"/>
  <c r="M32" i="39"/>
  <c r="L32" i="39"/>
  <c r="K32" i="39"/>
  <c r="P31" i="39"/>
  <c r="O31" i="39"/>
  <c r="N31" i="39"/>
  <c r="M31" i="39"/>
  <c r="L31" i="39"/>
  <c r="K31" i="39"/>
  <c r="P30" i="39"/>
  <c r="J29" i="39"/>
  <c r="O26" i="39"/>
  <c r="N26" i="39"/>
  <c r="M26" i="39"/>
  <c r="L26" i="39"/>
  <c r="K26" i="39"/>
  <c r="J26" i="39"/>
  <c r="O23" i="39"/>
  <c r="N23" i="39"/>
  <c r="M23" i="39"/>
  <c r="L23" i="39"/>
  <c r="K23" i="39"/>
  <c r="J23" i="39"/>
  <c r="P22" i="39"/>
  <c r="J21" i="39"/>
  <c r="O20" i="39"/>
  <c r="N20" i="39"/>
  <c r="M20" i="39"/>
  <c r="L20" i="39"/>
  <c r="K20" i="39"/>
  <c r="J20" i="39"/>
  <c r="J19" i="39"/>
  <c r="P18" i="39"/>
  <c r="J18" i="39"/>
  <c r="P17" i="39"/>
  <c r="O17" i="39"/>
  <c r="N17" i="39"/>
  <c r="M17" i="39"/>
  <c r="L17" i="39"/>
  <c r="K17" i="39"/>
  <c r="P16" i="39"/>
  <c r="O16" i="39"/>
  <c r="N16" i="39"/>
  <c r="M16" i="39"/>
  <c r="K16" i="39"/>
  <c r="J16" i="39"/>
  <c r="P15" i="39"/>
  <c r="O15" i="39"/>
  <c r="N15" i="39"/>
  <c r="L15" i="39"/>
  <c r="K15" i="39"/>
  <c r="J15" i="39"/>
  <c r="J14" i="39"/>
  <c r="P13" i="39"/>
  <c r="O13" i="39"/>
  <c r="N13" i="39"/>
  <c r="M13" i="39"/>
  <c r="J13" i="39"/>
  <c r="H4" i="39"/>
  <c r="B1" i="39"/>
  <c r="E4" i="38"/>
  <c r="B1" i="38"/>
  <c r="D4" i="37" l="1"/>
  <c r="B1" i="37"/>
  <c r="B1" i="28" l="1"/>
  <c r="B1" i="10"/>
  <c r="B1" i="29"/>
  <c r="B3" i="34"/>
  <c r="A98" i="36" l="1"/>
  <c r="A108" i="36" s="1"/>
  <c r="A113" i="36" s="1"/>
  <c r="A118" i="36" s="1"/>
  <c r="A124" i="36" s="1"/>
  <c r="A131" i="36" s="1"/>
  <c r="A140" i="36" s="1"/>
  <c r="A149" i="36" s="1"/>
  <c r="A161" i="36" s="1"/>
  <c r="A165" i="36" s="1"/>
  <c r="A175" i="36" s="1"/>
  <c r="A181" i="36" s="1"/>
  <c r="A186" i="36" s="1"/>
  <c r="A191" i="36" s="1"/>
  <c r="A208" i="36" s="1"/>
  <c r="A214" i="36" s="1"/>
  <c r="A220" i="36" s="1"/>
  <c r="A227" i="36" s="1"/>
  <c r="A236" i="36" s="1"/>
  <c r="J41" i="30"/>
  <c r="J41" i="38" s="1"/>
  <c r="J38" i="30"/>
  <c r="J38" i="38" s="1"/>
  <c r="J35" i="30"/>
  <c r="J35" i="38" s="1"/>
  <c r="J32" i="30"/>
  <c r="J32" i="38" s="1"/>
  <c r="J29" i="30"/>
  <c r="J29" i="38" s="1"/>
  <c r="J26" i="30"/>
  <c r="J26" i="38" s="1"/>
  <c r="J23" i="30"/>
  <c r="J23" i="38" s="1"/>
  <c r="J20" i="30"/>
  <c r="J20" i="38" s="1"/>
  <c r="J17" i="30"/>
  <c r="J17" i="38" s="1"/>
  <c r="J14" i="38"/>
  <c r="K180" i="39" l="1"/>
  <c r="K92" i="25"/>
  <c r="K92" i="39" s="1"/>
  <c r="O87" i="25"/>
  <c r="K37" i="39"/>
  <c r="K36" i="39"/>
  <c r="P26" i="39"/>
  <c r="P23" i="39"/>
  <c r="O87" i="39" l="1"/>
  <c r="K213" i="25"/>
  <c r="K213" i="39" s="1"/>
  <c r="K211" i="39"/>
  <c r="K113" i="25"/>
  <c r="K113" i="39" s="1"/>
  <c r="E4" i="28" l="1"/>
  <c r="D5" i="35"/>
  <c r="E4" i="30"/>
  <c r="D4" i="29"/>
  <c r="O36" i="25"/>
  <c r="O36" i="39" s="1"/>
  <c r="K221" i="39"/>
  <c r="K220" i="25"/>
  <c r="K220" i="39" s="1"/>
  <c r="O180" i="39"/>
  <c r="N180" i="39"/>
  <c r="M180" i="39"/>
  <c r="L180" i="39"/>
  <c r="O113" i="25"/>
  <c r="O113" i="39" s="1"/>
  <c r="N113" i="25"/>
  <c r="N113" i="39" s="1"/>
  <c r="M113" i="25"/>
  <c r="M113" i="39" s="1"/>
  <c r="L113" i="25"/>
  <c r="L113" i="39" s="1"/>
  <c r="O108" i="25"/>
  <c r="O108" i="39" s="1"/>
  <c r="N108" i="25"/>
  <c r="N108" i="39" s="1"/>
  <c r="M108" i="25"/>
  <c r="M108" i="39" s="1"/>
  <c r="L108" i="25"/>
  <c r="L108" i="39" s="1"/>
  <c r="K108" i="25"/>
  <c r="K108" i="39" s="1"/>
  <c r="O103" i="25"/>
  <c r="O103" i="39" s="1"/>
  <c r="N103" i="25"/>
  <c r="N103" i="39" s="1"/>
  <c r="M103" i="25"/>
  <c r="M103" i="39" s="1"/>
  <c r="L103" i="25"/>
  <c r="L103" i="39" s="1"/>
  <c r="K103" i="25"/>
  <c r="K103" i="39" s="1"/>
  <c r="O97" i="25"/>
  <c r="O97" i="39" s="1"/>
  <c r="N97" i="25"/>
  <c r="N97" i="39" s="1"/>
  <c r="M97" i="25"/>
  <c r="M97" i="39" s="1"/>
  <c r="L97" i="25"/>
  <c r="L97" i="39" s="1"/>
  <c r="K97" i="25"/>
  <c r="K97" i="39" s="1"/>
  <c r="O92" i="25"/>
  <c r="N92" i="25"/>
  <c r="N92" i="39" s="1"/>
  <c r="M92" i="25"/>
  <c r="M92" i="39" s="1"/>
  <c r="L92" i="25"/>
  <c r="L92" i="39" s="1"/>
  <c r="N87" i="25"/>
  <c r="N87" i="39" s="1"/>
  <c r="M87" i="25"/>
  <c r="M87" i="39" s="1"/>
  <c r="L87" i="25"/>
  <c r="L87" i="39" s="1"/>
  <c r="K87" i="25"/>
  <c r="L36" i="39"/>
  <c r="K222" i="25"/>
  <c r="K222" i="39" s="1"/>
  <c r="P14" i="39"/>
  <c r="M184" i="25"/>
  <c r="M186" i="25" s="1"/>
  <c r="M186" i="39" s="1"/>
  <c r="K184" i="25"/>
  <c r="O37" i="25"/>
  <c r="O37" i="39" s="1"/>
  <c r="L221" i="25"/>
  <c r="L221" i="39" s="1"/>
  <c r="M35" i="39"/>
  <c r="O75" i="25" l="1"/>
  <c r="O221" i="25"/>
  <c r="O221" i="39" s="1"/>
  <c r="K184" i="39"/>
  <c r="K186" i="25"/>
  <c r="K186" i="39" s="1"/>
  <c r="M213" i="25"/>
  <c r="M211" i="39"/>
  <c r="L222" i="25"/>
  <c r="L222" i="39" s="1"/>
  <c r="L37" i="39"/>
  <c r="M221" i="25"/>
  <c r="M221" i="39" s="1"/>
  <c r="M36" i="39"/>
  <c r="N213" i="25"/>
  <c r="N211" i="39"/>
  <c r="K35" i="39"/>
  <c r="K14" i="39"/>
  <c r="O213" i="25"/>
  <c r="O211" i="39"/>
  <c r="O92" i="39"/>
  <c r="N222" i="25"/>
  <c r="N222" i="39" s="1"/>
  <c r="N37" i="39"/>
  <c r="L14" i="39"/>
  <c r="K75" i="25"/>
  <c r="K75" i="39" s="1"/>
  <c r="K87" i="39"/>
  <c r="M21" i="39"/>
  <c r="M222" i="25"/>
  <c r="M222" i="39" s="1"/>
  <c r="M37" i="39"/>
  <c r="O222" i="25"/>
  <c r="O222" i="39" s="1"/>
  <c r="M18" i="39"/>
  <c r="N19" i="39"/>
  <c r="N14" i="39"/>
  <c r="N221" i="25"/>
  <c r="N221" i="39" s="1"/>
  <c r="N36" i="39"/>
  <c r="O18" i="39"/>
  <c r="O14" i="39"/>
  <c r="M184" i="39"/>
  <c r="L213" i="25"/>
  <c r="L211" i="39"/>
  <c r="L184" i="25"/>
  <c r="L186" i="25" s="1"/>
  <c r="N184" i="25"/>
  <c r="N186" i="25" s="1"/>
  <c r="N186" i="39" s="1"/>
  <c r="N98" i="25"/>
  <c r="N98" i="39" s="1"/>
  <c r="N35" i="39"/>
  <c r="M98" i="25"/>
  <c r="M98" i="39" s="1"/>
  <c r="O184" i="25"/>
  <c r="N75" i="25"/>
  <c r="L98" i="25"/>
  <c r="L98" i="39" s="1"/>
  <c r="O35" i="25"/>
  <c r="O35" i="39" s="1"/>
  <c r="M75" i="25"/>
  <c r="K98" i="25"/>
  <c r="O98" i="25"/>
  <c r="L75" i="25"/>
  <c r="L75" i="39" s="1"/>
  <c r="K18" i="39"/>
  <c r="N18" i="39"/>
  <c r="L18" i="39"/>
  <c r="L35" i="39"/>
  <c r="O19" i="25"/>
  <c r="P19" i="25" s="1"/>
  <c r="L219" i="25" l="1"/>
  <c r="L186" i="39"/>
  <c r="O186" i="25"/>
  <c r="O186" i="39" s="1"/>
  <c r="P179" i="25"/>
  <c r="P179" i="39" s="1"/>
  <c r="P178" i="25"/>
  <c r="P178" i="39" s="1"/>
  <c r="P177" i="25"/>
  <c r="P177" i="39" s="1"/>
  <c r="P183" i="25"/>
  <c r="P183" i="39" s="1"/>
  <c r="P182" i="25"/>
  <c r="P182" i="39" s="1"/>
  <c r="P181" i="25"/>
  <c r="P181" i="39" s="1"/>
  <c r="P180" i="25"/>
  <c r="P180" i="39" s="1"/>
  <c r="P176" i="25"/>
  <c r="P176" i="39" s="1"/>
  <c r="P19" i="39"/>
  <c r="O75" i="39"/>
  <c r="O19" i="39"/>
  <c r="N21" i="39"/>
  <c r="M19" i="39"/>
  <c r="L21" i="39"/>
  <c r="L22" i="39"/>
  <c r="K114" i="25"/>
  <c r="K98" i="39"/>
  <c r="O114" i="25"/>
  <c r="O98" i="39"/>
  <c r="M114" i="25"/>
  <c r="M75" i="39"/>
  <c r="N184" i="39"/>
  <c r="K219" i="25"/>
  <c r="K219" i="39" s="1"/>
  <c r="N220" i="25"/>
  <c r="N220" i="39" s="1"/>
  <c r="N213" i="39"/>
  <c r="M22" i="39"/>
  <c r="L184" i="39"/>
  <c r="L220" i="25"/>
  <c r="L220" i="39" s="1"/>
  <c r="L213" i="39"/>
  <c r="M29" i="39"/>
  <c r="L19" i="39"/>
  <c r="O220" i="25"/>
  <c r="O220" i="39" s="1"/>
  <c r="O213" i="39"/>
  <c r="N114" i="25"/>
  <c r="N75" i="39"/>
  <c r="M219" i="25"/>
  <c r="M219" i="39" s="1"/>
  <c r="O184" i="39"/>
  <c r="M220" i="25"/>
  <c r="M220" i="39" s="1"/>
  <c r="M213" i="39"/>
  <c r="N22" i="39"/>
  <c r="L30" i="39"/>
  <c r="L114" i="25"/>
  <c r="O21" i="25"/>
  <c r="P21" i="25" s="1"/>
  <c r="O117" i="25" l="1"/>
  <c r="O119" i="25" s="1"/>
  <c r="P77" i="25"/>
  <c r="P77" i="39" s="1"/>
  <c r="P107" i="25"/>
  <c r="P107" i="39" s="1"/>
  <c r="P97" i="25"/>
  <c r="P97" i="39" s="1"/>
  <c r="P87" i="25"/>
  <c r="P87" i="39" s="1"/>
  <c r="P79" i="25"/>
  <c r="P79" i="39" s="1"/>
  <c r="P106" i="25"/>
  <c r="P106" i="39" s="1"/>
  <c r="P86" i="25"/>
  <c r="P86" i="39" s="1"/>
  <c r="P78" i="25"/>
  <c r="P78" i="39" s="1"/>
  <c r="P96" i="25"/>
  <c r="P96" i="39" s="1"/>
  <c r="P95" i="25"/>
  <c r="P95" i="39" s="1"/>
  <c r="P113" i="25"/>
  <c r="P113" i="39" s="1"/>
  <c r="P103" i="25"/>
  <c r="P103" i="39" s="1"/>
  <c r="P94" i="25"/>
  <c r="P94" i="39" s="1"/>
  <c r="P84" i="25"/>
  <c r="P84" i="39" s="1"/>
  <c r="P102" i="25"/>
  <c r="P102" i="39" s="1"/>
  <c r="P83" i="25"/>
  <c r="P83" i="39" s="1"/>
  <c r="P112" i="25"/>
  <c r="P112" i="39" s="1"/>
  <c r="P108" i="25"/>
  <c r="P108" i="39" s="1"/>
  <c r="P98" i="25"/>
  <c r="P98" i="39" s="1"/>
  <c r="P80" i="25"/>
  <c r="P80" i="39" s="1"/>
  <c r="P111" i="25"/>
  <c r="P111" i="39" s="1"/>
  <c r="P101" i="25"/>
  <c r="P101" i="39" s="1"/>
  <c r="P91" i="25"/>
  <c r="P91" i="39" s="1"/>
  <c r="P82" i="25"/>
  <c r="P82" i="39" s="1"/>
  <c r="P105" i="25"/>
  <c r="P105" i="39" s="1"/>
  <c r="P110" i="25"/>
  <c r="P110" i="39" s="1"/>
  <c r="P100" i="25"/>
  <c r="P100" i="39" s="1"/>
  <c r="P90" i="25"/>
  <c r="P90" i="39" s="1"/>
  <c r="P81" i="25"/>
  <c r="P81" i="39" s="1"/>
  <c r="P85" i="25"/>
  <c r="P85" i="39" s="1"/>
  <c r="P89" i="25"/>
  <c r="P89" i="39" s="1"/>
  <c r="P92" i="25"/>
  <c r="P92" i="39" s="1"/>
  <c r="P75" i="25"/>
  <c r="P75" i="39" s="1"/>
  <c r="O114" i="39"/>
  <c r="O22" i="25"/>
  <c r="O22" i="39" s="1"/>
  <c r="O21" i="39"/>
  <c r="M117" i="25"/>
  <c r="M119" i="25" s="1"/>
  <c r="M114" i="39"/>
  <c r="N117" i="25"/>
  <c r="N119" i="25" s="1"/>
  <c r="N114" i="39"/>
  <c r="L29" i="39"/>
  <c r="K117" i="25"/>
  <c r="K119" i="25" s="1"/>
  <c r="K218" i="25" s="1"/>
  <c r="K114" i="39"/>
  <c r="L219" i="39"/>
  <c r="M30" i="39"/>
  <c r="O219" i="25"/>
  <c r="O219" i="39" s="1"/>
  <c r="L117" i="25"/>
  <c r="L119" i="25" s="1"/>
  <c r="L218" i="25" s="1"/>
  <c r="L114" i="39"/>
  <c r="N219" i="25"/>
  <c r="N219" i="39" s="1"/>
  <c r="N30" i="39"/>
  <c r="N29" i="39"/>
  <c r="K22" i="39"/>
  <c r="K21" i="39"/>
  <c r="P21" i="39"/>
  <c r="O29" i="25"/>
  <c r="P29" i="25" s="1"/>
  <c r="O117" i="39" l="1"/>
  <c r="O30" i="25"/>
  <c r="O30" i="39" s="1"/>
  <c r="O29" i="39"/>
  <c r="M117" i="39"/>
  <c r="L117" i="39"/>
  <c r="K117" i="39"/>
  <c r="N117" i="39"/>
  <c r="O218" i="25"/>
  <c r="O119" i="39"/>
  <c r="K30" i="39"/>
  <c r="P29" i="39"/>
  <c r="O223" i="25" l="1"/>
  <c r="O223" i="39" s="1"/>
  <c r="O218" i="39"/>
  <c r="N218" i="25"/>
  <c r="N119" i="39"/>
  <c r="K119" i="39"/>
  <c r="L119" i="39"/>
  <c r="M218" i="25"/>
  <c r="M119" i="39"/>
  <c r="N223" i="25" l="1"/>
  <c r="N223" i="39" s="1"/>
  <c r="N218" i="39"/>
  <c r="L223" i="25"/>
  <c r="L223" i="39" s="1"/>
  <c r="L218" i="39"/>
  <c r="M223" i="25"/>
  <c r="M223" i="39" s="1"/>
  <c r="M218" i="39"/>
  <c r="K223" i="25"/>
  <c r="K223" i="39" s="1"/>
  <c r="K218" i="39"/>
</calcChain>
</file>

<file path=xl/sharedStrings.xml><?xml version="1.0" encoding="utf-8"?>
<sst xmlns="http://schemas.openxmlformats.org/spreadsheetml/2006/main" count="1363" uniqueCount="555">
  <si>
    <t>非開示版及び開示版の様式（マイクロソフト・エクセル（MS Excel））による作成手順の例</t>
    <phoneticPr fontId="12"/>
  </si>
  <si>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2"/>
  </si>
  <si>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43"/>
  </si>
  <si>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</si>
  <si>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2"/>
  </si>
  <si>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2"/>
  </si>
  <si>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2"/>
  </si>
  <si>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2"/>
  </si>
  <si>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2"/>
  </si>
  <si>
    <t>各ページに「開示版説明」シートに戻るボタンがあります。</t>
    <rPh sb="0" eb="1">
      <t>カク</t>
    </rPh>
    <rPh sb="6" eb="8">
      <t>カイジ</t>
    </rPh>
    <rPh sb="8" eb="9">
      <t>バン</t>
    </rPh>
    <rPh sb="9" eb="11">
      <t>セツメイ</t>
    </rPh>
    <rPh sb="16" eb="17">
      <t>モド</t>
    </rPh>
    <phoneticPr fontId="12"/>
  </si>
  <si>
    <t>（別添）　様式一覧表</t>
    <rPh sb="1" eb="3">
      <t>ベッテン</t>
    </rPh>
    <rPh sb="5" eb="7">
      <t>ヨウシキ</t>
    </rPh>
    <rPh sb="7" eb="9">
      <t>イチラン</t>
    </rPh>
    <rPh sb="9" eb="10">
      <t>ヒョウ</t>
    </rPh>
    <phoneticPr fontId="12"/>
  </si>
  <si>
    <t>企業名（英語名併記）</t>
    <rPh sb="0" eb="2">
      <t>キギョウ</t>
    </rPh>
    <rPh sb="2" eb="3">
      <t>メイ</t>
    </rPh>
    <phoneticPr fontId="12"/>
  </si>
  <si>
    <t>【提出に当たっての注意事項】</t>
    <rPh sb="1" eb="3">
      <t>テイシュツ</t>
    </rPh>
    <rPh sb="4" eb="5">
      <t>ア</t>
    </rPh>
    <rPh sb="9" eb="11">
      <t>チュウイ</t>
    </rPh>
    <rPh sb="11" eb="13">
      <t>ジコウ</t>
    </rPh>
    <phoneticPr fontId="43"/>
  </si>
  <si>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2"/>
  </si>
  <si>
    <t>通番</t>
    <rPh sb="0" eb="2">
      <t>ツウバン</t>
    </rPh>
    <phoneticPr fontId="12"/>
  </si>
  <si>
    <t>様式番号
（質問項目番号）</t>
    <rPh sb="0" eb="2">
      <t>ヨウシキ</t>
    </rPh>
    <rPh sb="2" eb="4">
      <t>バンゴウ</t>
    </rPh>
    <rPh sb="6" eb="8">
      <t>シツモン</t>
    </rPh>
    <rPh sb="8" eb="10">
      <t>コウモク</t>
    </rPh>
    <rPh sb="10" eb="12">
      <t>バンゴウ</t>
    </rPh>
    <phoneticPr fontId="12"/>
  </si>
  <si>
    <t>資料
ページ数</t>
    <rPh sb="0" eb="2">
      <t>シリョウ</t>
    </rPh>
    <rPh sb="6" eb="7">
      <t>スウ</t>
    </rPh>
    <phoneticPr fontId="12"/>
  </si>
  <si>
    <t>提出の有無</t>
    <rPh sb="0" eb="2">
      <t>テイシュツ</t>
    </rPh>
    <rPh sb="3" eb="5">
      <t>ウム</t>
    </rPh>
    <phoneticPr fontId="12"/>
  </si>
  <si>
    <t>根拠資料保存場所名称</t>
    <rPh sb="0" eb="2">
      <t>コンキョ</t>
    </rPh>
    <rPh sb="2" eb="4">
      <t>シリョウ</t>
    </rPh>
    <rPh sb="4" eb="6">
      <t>ホゾン</t>
    </rPh>
    <rPh sb="6" eb="8">
      <t>バショ</t>
    </rPh>
    <rPh sb="8" eb="10">
      <t>メイショウ</t>
    </rPh>
    <phoneticPr fontId="12"/>
  </si>
  <si>
    <t>（様式の提出が無い場合は、「提出なし」と記載してください。）</t>
    <phoneticPr fontId="12"/>
  </si>
  <si>
    <t>様式A-1-6</t>
    <rPh sb="0" eb="2">
      <t>ヨウシキ</t>
    </rPh>
    <phoneticPr fontId="12"/>
  </si>
  <si>
    <t>様式A-1-7</t>
    <rPh sb="0" eb="2">
      <t>ヨウシキ</t>
    </rPh>
    <phoneticPr fontId="43"/>
  </si>
  <si>
    <t>様式A-3-2-2</t>
    <rPh sb="0" eb="2">
      <t>ヨウシキ</t>
    </rPh>
    <phoneticPr fontId="12"/>
  </si>
  <si>
    <t>様式A-4-2</t>
    <rPh sb="0" eb="2">
      <t>ヨウシキ</t>
    </rPh>
    <phoneticPr fontId="43"/>
  </si>
  <si>
    <t>様式A-8-1</t>
    <rPh sb="0" eb="2">
      <t>ヨウシキ</t>
    </rPh>
    <phoneticPr fontId="43"/>
  </si>
  <si>
    <t>（別添）　添付資料一覧表</t>
    <rPh sb="1" eb="3">
      <t>ベッテン</t>
    </rPh>
    <rPh sb="5" eb="7">
      <t>テンプ</t>
    </rPh>
    <rPh sb="7" eb="9">
      <t>シリョウ</t>
    </rPh>
    <rPh sb="9" eb="11">
      <t>イチラン</t>
    </rPh>
    <rPh sb="11" eb="12">
      <t>ヒョウ</t>
    </rPh>
    <phoneticPr fontId="12"/>
  </si>
  <si>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2"/>
  </si>
  <si>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2"/>
  </si>
  <si>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2"/>
  </si>
  <si>
    <t>添付資料番号
（質問項目番号）</t>
    <rPh sb="0" eb="2">
      <t>テンプ</t>
    </rPh>
    <rPh sb="2" eb="4">
      <t>シリョウ</t>
    </rPh>
    <rPh sb="4" eb="6">
      <t>バンゴウ</t>
    </rPh>
    <rPh sb="8" eb="10">
      <t>シツモン</t>
    </rPh>
    <rPh sb="10" eb="12">
      <t>コウモク</t>
    </rPh>
    <rPh sb="12" eb="14">
      <t>バンゴウ</t>
    </rPh>
    <phoneticPr fontId="12"/>
  </si>
  <si>
    <t>添付資料名</t>
    <rPh sb="0" eb="2">
      <t>テンプ</t>
    </rPh>
    <rPh sb="2" eb="4">
      <t>シリョウ</t>
    </rPh>
    <rPh sb="4" eb="5">
      <t>メイ</t>
    </rPh>
    <phoneticPr fontId="12"/>
  </si>
  <si>
    <t>（資料の添付が無い場合は、「添付なし」と記載してください。）</t>
    <rPh sb="1" eb="3">
      <t>シリョウ</t>
    </rPh>
    <rPh sb="4" eb="6">
      <t>テンプ</t>
    </rPh>
    <rPh sb="7" eb="8">
      <t>ナ</t>
    </rPh>
    <rPh sb="9" eb="11">
      <t>バアイ</t>
    </rPh>
    <rPh sb="14" eb="16">
      <t>テンプ</t>
    </rPh>
    <rPh sb="20" eb="22">
      <t>キサイ</t>
    </rPh>
    <phoneticPr fontId="12"/>
  </si>
  <si>
    <t>A-1-6-1</t>
    <phoneticPr fontId="12"/>
  </si>
  <si>
    <t>A-1-6-2</t>
    <phoneticPr fontId="12"/>
  </si>
  <si>
    <t>A-1-7-1</t>
    <phoneticPr fontId="12"/>
  </si>
  <si>
    <t>A-1-7-2</t>
    <phoneticPr fontId="12"/>
  </si>
  <si>
    <t>A-1-7-3</t>
    <phoneticPr fontId="12"/>
  </si>
  <si>
    <t>A-3-2-2</t>
    <phoneticPr fontId="12"/>
  </si>
  <si>
    <t>様式A-1-6 　生産能力・生産量・製造原価（COM）</t>
    <rPh sb="0" eb="2">
      <t>ヨウシキ</t>
    </rPh>
    <rPh sb="14" eb="16">
      <t>セイサン</t>
    </rPh>
    <rPh sb="16" eb="17">
      <t>リョウ</t>
    </rPh>
    <rPh sb="18" eb="20">
      <t>セイゾウ</t>
    </rPh>
    <rPh sb="20" eb="22">
      <t>ゲンカ</t>
    </rPh>
    <phoneticPr fontId="12"/>
  </si>
  <si>
    <t>企業名（英語名併記）</t>
    <phoneticPr fontId="12"/>
  </si>
  <si>
    <t>以下の記載要領に従い、貴社の単独の数値を基礎として、作成してください。</t>
    <phoneticPr fontId="12"/>
  </si>
  <si>
    <t>【生産能力・生産量・製造原価（COM）】</t>
    <phoneticPr fontId="43"/>
  </si>
  <si>
    <t>グレー部分には記載をしないでください。</t>
    <rPh sb="3" eb="5">
      <t>ブブン</t>
    </rPh>
    <rPh sb="7" eb="9">
      <t>キサイ</t>
    </rPh>
    <phoneticPr fontId="43"/>
  </si>
  <si>
    <t>なお、金額の単位について、（　）内に通貨単位（例えば「KRW（韓国ウォン）」、「CNY（中国元）」、「TWD（台湾ドル）」）を記入してください。</t>
    <rPh sb="31" eb="33">
      <t>カンコク</t>
    </rPh>
    <rPh sb="55" eb="57">
      <t>タイワン</t>
    </rPh>
    <phoneticPr fontId="12"/>
  </si>
  <si>
    <t>貨物名</t>
    <rPh sb="0" eb="2">
      <t>カモツ</t>
    </rPh>
    <rPh sb="2" eb="3">
      <t>メイ</t>
    </rPh>
    <phoneticPr fontId="43"/>
  </si>
  <si>
    <t>項目</t>
    <rPh sb="0" eb="2">
      <t>コウモク</t>
    </rPh>
    <phoneticPr fontId="43"/>
  </si>
  <si>
    <t>単位</t>
    <rPh sb="0" eb="2">
      <t>タンイ</t>
    </rPh>
    <phoneticPr fontId="43"/>
  </si>
  <si>
    <t>2021.4～2022.3</t>
    <phoneticPr fontId="12"/>
  </si>
  <si>
    <t>2022.4～2023.3</t>
    <phoneticPr fontId="12"/>
  </si>
  <si>
    <t>2023.4～2024.3</t>
    <phoneticPr fontId="12"/>
  </si>
  <si>
    <t>2024.4～2025.3</t>
    <phoneticPr fontId="12"/>
  </si>
  <si>
    <t>調査対象期間
（2025.4～2026.3）</t>
    <phoneticPr fontId="43"/>
  </si>
  <si>
    <t>（例）
本社工場</t>
    <rPh sb="1" eb="2">
      <t>レイ</t>
    </rPh>
    <rPh sb="4" eb="6">
      <t>ホンシャ</t>
    </rPh>
    <rPh sb="6" eb="8">
      <t>コウジョウ</t>
    </rPh>
    <phoneticPr fontId="43"/>
  </si>
  <si>
    <t>生産能力 （A）</t>
    <rPh sb="0" eb="2">
      <t>セイサン</t>
    </rPh>
    <rPh sb="2" eb="4">
      <t>ノウリョク</t>
    </rPh>
    <phoneticPr fontId="43"/>
  </si>
  <si>
    <t>kg</t>
    <phoneticPr fontId="43"/>
  </si>
  <si>
    <t>生産量 （B）</t>
    <rPh sb="0" eb="2">
      <t>セイサン</t>
    </rPh>
    <rPh sb="2" eb="3">
      <t>リョウ</t>
    </rPh>
    <phoneticPr fontId="43"/>
  </si>
  <si>
    <t>稼働率 (C)=(B)/(A)</t>
    <phoneticPr fontId="43"/>
  </si>
  <si>
    <t>%</t>
    <phoneticPr fontId="43"/>
  </si>
  <si>
    <t>（例）
第二工場</t>
    <rPh sb="1" eb="2">
      <t>レイ</t>
    </rPh>
    <phoneticPr fontId="43"/>
  </si>
  <si>
    <r>
      <t>生産量 （B）</t>
    </r>
    <r>
      <rPr>
        <sz val="9"/>
        <color theme="1"/>
        <rFont val="ＭＳ Ｐ明朝"/>
        <family val="1"/>
        <charset val="128"/>
      </rPr>
      <t>(様式Eとの一致を確認) (注2)</t>
    </r>
    <rPh sb="0" eb="2">
      <t>セイサン</t>
    </rPh>
    <rPh sb="2" eb="3">
      <t>リョウ</t>
    </rPh>
    <phoneticPr fontId="43"/>
  </si>
  <si>
    <r>
      <t>製造原価（COM）</t>
    </r>
    <r>
      <rPr>
        <sz val="9"/>
        <color theme="1"/>
        <rFont val="ＭＳ Ｐ明朝"/>
        <family val="1"/>
        <charset val="128"/>
      </rPr>
      <t>(様式Eとの一致を確認) (注2)</t>
    </r>
    <rPh sb="0" eb="2">
      <t>セイゾウ</t>
    </rPh>
    <rPh sb="2" eb="4">
      <t>ゲンカ</t>
    </rPh>
    <rPh sb="10" eb="12">
      <t>ヨウシキ</t>
    </rPh>
    <rPh sb="15" eb="17">
      <t>イッチ</t>
    </rPh>
    <rPh sb="18" eb="20">
      <t>カクニン</t>
    </rPh>
    <rPh sb="23" eb="24">
      <t>チュウ</t>
    </rPh>
    <phoneticPr fontId="43"/>
  </si>
  <si>
    <t>通貨単位
（　　　）</t>
    <phoneticPr fontId="43"/>
  </si>
  <si>
    <t>製造原価(COM)</t>
    <rPh sb="0" eb="1">
      <t>セイゾウ</t>
    </rPh>
    <rPh sb="1" eb="3">
      <t>ゲンカ</t>
    </rPh>
    <phoneticPr fontId="43"/>
  </si>
  <si>
    <t>全社合計</t>
    <rPh sb="0" eb="2">
      <t>ゼンシャ</t>
    </rPh>
    <rPh sb="2" eb="4">
      <t>ゴウケイ</t>
    </rPh>
    <phoneticPr fontId="12"/>
  </si>
  <si>
    <t>【生産能力、生産量、製造原価（COM）の情報源の説明】</t>
    <rPh sb="1" eb="3">
      <t>セイサン</t>
    </rPh>
    <rPh sb="3" eb="5">
      <t>ノウリョク</t>
    </rPh>
    <rPh sb="6" eb="8">
      <t>セイサン</t>
    </rPh>
    <rPh sb="8" eb="9">
      <t>リョウ</t>
    </rPh>
    <rPh sb="10" eb="12">
      <t>セイゾウ</t>
    </rPh>
    <rPh sb="12" eb="14">
      <t>ゲンカ</t>
    </rPh>
    <rPh sb="20" eb="23">
      <t>ジョウホウゲン</t>
    </rPh>
    <rPh sb="24" eb="26">
      <t>セツメイ</t>
    </rPh>
    <phoneticPr fontId="43"/>
  </si>
  <si>
    <t>説明には、必ず情報源のシステム名称（【例】SAP 生産管理モジュール（PP）、SAP原価計算モジュール（CO）等）を含めて回答し、どのようにシステムで出力したのか画面キャプチャを含む資料を、「添付資料A-1-6-1」として、併せて提出してください。</t>
    <rPh sb="0" eb="2">
      <t>セツメイ</t>
    </rPh>
    <rPh sb="5" eb="6">
      <t>カナラ</t>
    </rPh>
    <rPh sb="7" eb="10">
      <t>ジョウホウゲン</t>
    </rPh>
    <rPh sb="15" eb="17">
      <t>メイショウ</t>
    </rPh>
    <rPh sb="19" eb="20">
      <t>レイ</t>
    </rPh>
    <rPh sb="25" eb="27">
      <t>セイサン</t>
    </rPh>
    <rPh sb="27" eb="29">
      <t>カンリ</t>
    </rPh>
    <rPh sb="42" eb="44">
      <t>ゲンカ</t>
    </rPh>
    <rPh sb="44" eb="46">
      <t>ケイサン</t>
    </rPh>
    <rPh sb="55" eb="56">
      <t>ナド</t>
    </rPh>
    <rPh sb="58" eb="59">
      <t>フク</t>
    </rPh>
    <rPh sb="61" eb="63">
      <t>カイトウ</t>
    </rPh>
    <rPh sb="75" eb="77">
      <t>シュツリョク</t>
    </rPh>
    <rPh sb="81" eb="83">
      <t>ガメン</t>
    </rPh>
    <rPh sb="89" eb="90">
      <t>フク</t>
    </rPh>
    <rPh sb="91" eb="93">
      <t>シリョウ</t>
    </rPh>
    <phoneticPr fontId="43"/>
  </si>
  <si>
    <t>＜生産能力＞</t>
    <rPh sb="1" eb="3">
      <t>セイサン</t>
    </rPh>
    <rPh sb="3" eb="5">
      <t>ノウリョク</t>
    </rPh>
    <phoneticPr fontId="43"/>
  </si>
  <si>
    <t>＜生産量＞</t>
    <rPh sb="1" eb="3">
      <t>セイサン</t>
    </rPh>
    <rPh sb="3" eb="4">
      <t>リョウ</t>
    </rPh>
    <phoneticPr fontId="43"/>
  </si>
  <si>
    <t>＜製造原価（COM）＞</t>
    <rPh sb="1" eb="3">
      <t>セイゾウ</t>
    </rPh>
    <rPh sb="3" eb="5">
      <t>ゲンカ</t>
    </rPh>
    <phoneticPr fontId="43"/>
  </si>
  <si>
    <t>①　生産品目名</t>
    <phoneticPr fontId="43"/>
  </si>
  <si>
    <t>②　①の生産品の直接材料費（金額）</t>
    <phoneticPr fontId="43"/>
  </si>
  <si>
    <t>③　①の生産品の直接労務費（金額）</t>
    <phoneticPr fontId="43"/>
  </si>
  <si>
    <t>④　①の生産品の直接経費（金額）</t>
    <phoneticPr fontId="43"/>
  </si>
  <si>
    <t>⑤　①の生産品の製造間接費（金額）</t>
    <phoneticPr fontId="43"/>
  </si>
  <si>
    <t>様式A-1-6 　生産能力・生産量・製造原価（COM）【開示版】</t>
    <rPh sb="0" eb="2">
      <t>ヨウシキ</t>
    </rPh>
    <rPh sb="14" eb="16">
      <t>セイサン</t>
    </rPh>
    <rPh sb="16" eb="17">
      <t>リョウ</t>
    </rPh>
    <rPh sb="18" eb="20">
      <t>セイゾウ</t>
    </rPh>
    <rPh sb="20" eb="22">
      <t>ゲンカ</t>
    </rPh>
    <rPh sb="28" eb="31">
      <t>カイジバン</t>
    </rPh>
    <phoneticPr fontId="12"/>
  </si>
  <si>
    <t>なお、金額の単位について、（　）内に通貨単位（例えば「KRW（韓国ウォン）」、「CNY（中国元）」、「TWD（台湾ドル）」）を記入してください。</t>
  </si>
  <si>
    <t>様式A-1-7　販売概況</t>
    <rPh sb="0" eb="2">
      <t>ヨウシキ</t>
    </rPh>
    <rPh sb="8" eb="10">
      <t>ハンバイ</t>
    </rPh>
    <rPh sb="10" eb="12">
      <t>ガイキョウ</t>
    </rPh>
    <phoneticPr fontId="12"/>
  </si>
  <si>
    <t>【販売概況】</t>
    <rPh sb="1" eb="3">
      <t>ハンバイ</t>
    </rPh>
    <rPh sb="3" eb="5">
      <t>ガイキョウ</t>
    </rPh>
    <phoneticPr fontId="43"/>
  </si>
  <si>
    <t>調査対象貨物</t>
  </si>
  <si>
    <t>(A)数量（kg）</t>
    <phoneticPr fontId="12"/>
  </si>
  <si>
    <t>(B)金額（　）</t>
    <phoneticPr fontId="12"/>
  </si>
  <si>
    <t>(C)=(B)/(A)平均単価</t>
    <rPh sb="11" eb="13">
      <t>ヘイキン</t>
    </rPh>
    <rPh sb="13" eb="15">
      <t>タンカ</t>
    </rPh>
    <phoneticPr fontId="12"/>
  </si>
  <si>
    <t>数量（kg）</t>
    <phoneticPr fontId="12"/>
  </si>
  <si>
    <t>金額（　）</t>
    <phoneticPr fontId="12"/>
  </si>
  <si>
    <t>平均単価</t>
    <rPh sb="0" eb="2">
      <t>ヘイキン</t>
    </rPh>
    <rPh sb="2" eb="4">
      <t>タンカ</t>
    </rPh>
    <phoneticPr fontId="12"/>
  </si>
  <si>
    <t>全社合計売上</t>
    <phoneticPr fontId="12"/>
  </si>
  <si>
    <t>【販売金額の根拠の説明】</t>
    <rPh sb="1" eb="3">
      <t>ハンバイ</t>
    </rPh>
    <rPh sb="3" eb="5">
      <t>キンガク</t>
    </rPh>
    <rPh sb="6" eb="8">
      <t>コンキョ</t>
    </rPh>
    <rPh sb="9" eb="11">
      <t>セツメイ</t>
    </rPh>
    <phoneticPr fontId="12"/>
  </si>
  <si>
    <t>なお、全社合計売上については、財務諸表との整合性を確認してください。</t>
    <rPh sb="3" eb="5">
      <t>ゼンシャ</t>
    </rPh>
    <rPh sb="5" eb="7">
      <t>ゴウケイ</t>
    </rPh>
    <rPh sb="7" eb="9">
      <t>ウリアゲ</t>
    </rPh>
    <rPh sb="15" eb="17">
      <t>ザイム</t>
    </rPh>
    <rPh sb="17" eb="19">
      <t>ショヒョウ</t>
    </rPh>
    <rPh sb="21" eb="24">
      <t>セイゴウセイ</t>
    </rPh>
    <rPh sb="25" eb="27">
      <t>カクニン</t>
    </rPh>
    <phoneticPr fontId="12"/>
  </si>
  <si>
    <t>様式A-1-7　販売概況【開示版】</t>
    <rPh sb="0" eb="2">
      <t>ヨウシキ</t>
    </rPh>
    <rPh sb="8" eb="10">
      <t>ハンバイ</t>
    </rPh>
    <rPh sb="10" eb="12">
      <t>ガイキョウ</t>
    </rPh>
    <rPh sb="13" eb="16">
      <t>カイジバン</t>
    </rPh>
    <phoneticPr fontId="12"/>
  </si>
  <si>
    <t>各項目の記載要領に従い、作成してください。</t>
    <rPh sb="0" eb="3">
      <t>カクコウモク</t>
    </rPh>
    <rPh sb="4" eb="6">
      <t>キサイ</t>
    </rPh>
    <rPh sb="6" eb="8">
      <t>ヨウリョウ</t>
    </rPh>
    <rPh sb="9" eb="10">
      <t>シタガ</t>
    </rPh>
    <rPh sb="12" eb="14">
      <t>サクセイ</t>
    </rPh>
    <phoneticPr fontId="12"/>
  </si>
  <si>
    <t>(1)-1</t>
    <phoneticPr fontId="12"/>
  </si>
  <si>
    <t>損益計算書（経常利益まで）</t>
    <rPh sb="6" eb="8">
      <t>ケイジョウ</t>
    </rPh>
    <rPh sb="8" eb="10">
      <t>リエキ</t>
    </rPh>
    <phoneticPr fontId="12"/>
  </si>
  <si>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rPh sb="1" eb="3">
      <t>トウキ</t>
    </rPh>
    <phoneticPr fontId="12"/>
  </si>
  <si>
    <t>勘定科目コード</t>
    <phoneticPr fontId="12"/>
  </si>
  <si>
    <t>金額　（貴国通貨単位：</t>
    <phoneticPr fontId="12"/>
  </si>
  <si>
    <t>)</t>
    <phoneticPr fontId="12"/>
  </si>
  <si>
    <r>
      <rPr>
        <sz val="11"/>
        <color theme="1"/>
        <rFont val="ＭＳ Ｐ明朝"/>
        <family val="1"/>
        <charset val="128"/>
      </rPr>
      <t>第</t>
    </r>
    <r>
      <rPr>
        <sz val="11"/>
        <color theme="1"/>
        <rFont val="Century"/>
        <family val="1"/>
      </rPr>
      <t>1</t>
    </r>
    <r>
      <rPr>
        <sz val="11"/>
        <color theme="1"/>
        <rFont val="ＭＳ Ｐ明朝"/>
        <family val="1"/>
        <charset val="128"/>
      </rPr>
      <t>四半期</t>
    </r>
    <r>
      <rPr>
        <sz val="11"/>
        <color theme="1"/>
        <rFont val="Century"/>
        <family val="1"/>
      </rPr>
      <t xml:space="preserve">
2025.4-2025.6</t>
    </r>
    <rPh sb="0" eb="1">
      <t>ダイ</t>
    </rPh>
    <rPh sb="2" eb="5">
      <t>シハンキ</t>
    </rPh>
    <phoneticPr fontId="12"/>
  </si>
  <si>
    <r>
      <rPr>
        <sz val="11"/>
        <color theme="1"/>
        <rFont val="ＭＳ Ｐ明朝"/>
        <family val="1"/>
        <charset val="128"/>
      </rPr>
      <t>第</t>
    </r>
    <r>
      <rPr>
        <sz val="11"/>
        <color theme="1"/>
        <rFont val="Century"/>
        <family val="1"/>
      </rPr>
      <t>2</t>
    </r>
    <r>
      <rPr>
        <sz val="11"/>
        <color theme="1"/>
        <rFont val="ＭＳ Ｐ明朝"/>
        <family val="1"/>
        <charset val="128"/>
      </rPr>
      <t>四半期</t>
    </r>
    <r>
      <rPr>
        <sz val="11"/>
        <color theme="1"/>
        <rFont val="Century"/>
        <family val="1"/>
      </rPr>
      <t xml:space="preserve">
2025.7-2025.9</t>
    </r>
    <rPh sb="0" eb="1">
      <t>ダイ</t>
    </rPh>
    <rPh sb="2" eb="5">
      <t>シハンキ</t>
    </rPh>
    <phoneticPr fontId="12"/>
  </si>
  <si>
    <r>
      <rPr>
        <sz val="11"/>
        <color theme="1"/>
        <rFont val="ＭＳ Ｐ明朝"/>
        <family val="1"/>
        <charset val="128"/>
      </rPr>
      <t>第</t>
    </r>
    <r>
      <rPr>
        <sz val="11"/>
        <color theme="1"/>
        <rFont val="Century"/>
        <family val="1"/>
      </rPr>
      <t>3</t>
    </r>
    <r>
      <rPr>
        <sz val="11"/>
        <color theme="1"/>
        <rFont val="ＭＳ Ｐ明朝"/>
        <family val="1"/>
        <charset val="128"/>
      </rPr>
      <t>四半期</t>
    </r>
    <r>
      <rPr>
        <sz val="11"/>
        <color theme="1"/>
        <rFont val="Century"/>
        <family val="1"/>
      </rPr>
      <t xml:space="preserve">
2025.10-2025.12</t>
    </r>
    <rPh sb="0" eb="1">
      <t>ダイ</t>
    </rPh>
    <rPh sb="2" eb="5">
      <t>シハンキ</t>
    </rPh>
    <phoneticPr fontId="12"/>
  </si>
  <si>
    <r>
      <rPr>
        <sz val="11"/>
        <color theme="1"/>
        <rFont val="ＭＳ Ｐ明朝"/>
        <family val="1"/>
        <charset val="128"/>
      </rPr>
      <t>第</t>
    </r>
    <r>
      <rPr>
        <sz val="11"/>
        <color theme="1"/>
        <rFont val="Century"/>
        <family val="1"/>
      </rPr>
      <t>4</t>
    </r>
    <r>
      <rPr>
        <sz val="11"/>
        <color theme="1"/>
        <rFont val="ＭＳ Ｐ明朝"/>
        <family val="1"/>
        <charset val="128"/>
      </rPr>
      <t>四半期</t>
    </r>
    <r>
      <rPr>
        <sz val="11"/>
        <color theme="1"/>
        <rFont val="Century"/>
        <family val="1"/>
      </rPr>
      <t xml:space="preserve">
2026.1-2026.3</t>
    </r>
    <rPh sb="0" eb="1">
      <t>ダイ</t>
    </rPh>
    <rPh sb="2" eb="5">
      <t>シハンキ</t>
    </rPh>
    <phoneticPr fontId="12"/>
  </si>
  <si>
    <r>
      <rPr>
        <sz val="11"/>
        <color theme="1"/>
        <rFont val="ＭＳ Ｐ明朝"/>
        <family val="1"/>
        <charset val="128"/>
      </rPr>
      <t xml:space="preserve">当期
</t>
    </r>
    <r>
      <rPr>
        <sz val="11"/>
        <color theme="1"/>
        <rFont val="Century"/>
        <family val="1"/>
      </rPr>
      <t>2025.4.1</t>
    </r>
    <r>
      <rPr>
        <sz val="11"/>
        <color theme="1"/>
        <rFont val="ＭＳ Ｐ明朝"/>
        <family val="1"/>
        <charset val="128"/>
      </rPr>
      <t>～</t>
    </r>
    <r>
      <rPr>
        <sz val="11"/>
        <color theme="1"/>
        <rFont val="Century"/>
        <family val="1"/>
      </rPr>
      <t>2026.3.31</t>
    </r>
    <rPh sb="0" eb="2">
      <t>トウキ</t>
    </rPh>
    <phoneticPr fontId="12"/>
  </si>
  <si>
    <t>製品売上高に対する割合</t>
    <rPh sb="0" eb="2">
      <t>セイヒン</t>
    </rPh>
    <rPh sb="2" eb="4">
      <t>ウリアゲ</t>
    </rPh>
    <rPh sb="4" eb="5">
      <t>ダカ</t>
    </rPh>
    <rPh sb="6" eb="7">
      <t>タイ</t>
    </rPh>
    <rPh sb="9" eb="11">
      <t>ワリアイ</t>
    </rPh>
    <phoneticPr fontId="12"/>
  </si>
  <si>
    <t>a</t>
    <phoneticPr fontId="12"/>
  </si>
  <si>
    <r>
      <rPr>
        <sz val="9"/>
        <rFont val="ＭＳ Ｐ明朝"/>
        <family val="1"/>
        <charset val="128"/>
      </rPr>
      <t>製品売上高</t>
    </r>
    <phoneticPr fontId="12"/>
  </si>
  <si>
    <t>b</t>
    <phoneticPr fontId="12"/>
  </si>
  <si>
    <r>
      <t>売上原価（</t>
    </r>
    <r>
      <rPr>
        <sz val="9"/>
        <rFont val="Century"/>
        <family val="1"/>
      </rPr>
      <t>c+d-e</t>
    </r>
    <r>
      <rPr>
        <sz val="9"/>
        <rFont val="ＭＳ Ｐ明朝"/>
        <family val="1"/>
        <charset val="128"/>
      </rPr>
      <t>）</t>
    </r>
    <phoneticPr fontId="12"/>
  </si>
  <si>
    <t>c</t>
    <phoneticPr fontId="12"/>
  </si>
  <si>
    <t>　（製品期首棚卸高）</t>
    <phoneticPr fontId="12"/>
  </si>
  <si>
    <t>d</t>
    <phoneticPr fontId="12"/>
  </si>
  <si>
    <t>　（当期製品製造原価）</t>
    <phoneticPr fontId="12"/>
  </si>
  <si>
    <t>e</t>
    <phoneticPr fontId="12"/>
  </si>
  <si>
    <t>　（製品期末棚卸高）</t>
    <phoneticPr fontId="12"/>
  </si>
  <si>
    <r>
      <t>売上原価率</t>
    </r>
    <r>
      <rPr>
        <sz val="9"/>
        <rFont val="Century"/>
        <family val="1"/>
      </rPr>
      <t>(b/a)</t>
    </r>
    <rPh sb="0" eb="2">
      <t>ウリアゲ</t>
    </rPh>
    <rPh sb="2" eb="4">
      <t>ゲンカ</t>
    </rPh>
    <rPh sb="4" eb="5">
      <t>リツ</t>
    </rPh>
    <phoneticPr fontId="12"/>
  </si>
  <si>
    <t>f</t>
    <phoneticPr fontId="12"/>
  </si>
  <si>
    <r>
      <t>売上総利益（</t>
    </r>
    <r>
      <rPr>
        <sz val="9"/>
        <rFont val="Century"/>
        <family val="1"/>
      </rPr>
      <t>a-b</t>
    </r>
    <r>
      <rPr>
        <sz val="9"/>
        <rFont val="ＭＳ Ｐ明朝"/>
        <family val="1"/>
        <charset val="128"/>
      </rPr>
      <t>）</t>
    </r>
    <phoneticPr fontId="12"/>
  </si>
  <si>
    <t>g</t>
    <phoneticPr fontId="12"/>
  </si>
  <si>
    <t>販売費及び一般管理費</t>
    <phoneticPr fontId="12"/>
  </si>
  <si>
    <t>h</t>
    <phoneticPr fontId="12"/>
  </si>
  <si>
    <r>
      <rPr>
        <sz val="9"/>
        <rFont val="ＭＳ Ｐ明朝"/>
        <family val="1"/>
        <charset val="128"/>
      </rPr>
      <t>営業利益（</t>
    </r>
    <r>
      <rPr>
        <sz val="9"/>
        <rFont val="Century"/>
        <family val="1"/>
      </rPr>
      <t>f-g</t>
    </r>
    <r>
      <rPr>
        <sz val="9"/>
        <rFont val="ＭＳ Ｐ明朝"/>
        <family val="1"/>
        <charset val="128"/>
      </rPr>
      <t>）</t>
    </r>
    <rPh sb="0" eb="2">
      <t>エイギョウ</t>
    </rPh>
    <rPh sb="2" eb="4">
      <t>リエキ</t>
    </rPh>
    <phoneticPr fontId="12"/>
  </si>
  <si>
    <r>
      <t>営業利益率</t>
    </r>
    <r>
      <rPr>
        <sz val="9"/>
        <rFont val="Century"/>
        <family val="1"/>
      </rPr>
      <t>(h/a)</t>
    </r>
    <rPh sb="0" eb="2">
      <t>エイギョウ</t>
    </rPh>
    <rPh sb="2" eb="4">
      <t>リエキ</t>
    </rPh>
    <rPh sb="4" eb="5">
      <t>リツ</t>
    </rPh>
    <phoneticPr fontId="12"/>
  </si>
  <si>
    <t>i</t>
    <phoneticPr fontId="12"/>
  </si>
  <si>
    <t>営業外収益</t>
    <rPh sb="0" eb="3">
      <t>エイギョウガイ</t>
    </rPh>
    <rPh sb="3" eb="5">
      <t>シュウエキ</t>
    </rPh>
    <phoneticPr fontId="12"/>
  </si>
  <si>
    <t>内訳</t>
    <rPh sb="0" eb="2">
      <t>ウチワケ</t>
    </rPh>
    <phoneticPr fontId="12"/>
  </si>
  <si>
    <t>j</t>
    <phoneticPr fontId="12"/>
  </si>
  <si>
    <t>営業外費用</t>
    <rPh sb="0" eb="3">
      <t>エイギョウガイ</t>
    </rPh>
    <rPh sb="3" eb="5">
      <t>ヒヨウ</t>
    </rPh>
    <phoneticPr fontId="12"/>
  </si>
  <si>
    <t>k</t>
    <phoneticPr fontId="12"/>
  </si>
  <si>
    <r>
      <rPr>
        <sz val="9"/>
        <rFont val="ＭＳ Ｐ明朝"/>
        <family val="1"/>
        <charset val="128"/>
      </rPr>
      <t>経常利益（</t>
    </r>
    <r>
      <rPr>
        <sz val="9"/>
        <rFont val="Century"/>
        <family val="1"/>
      </rPr>
      <t>h+i-j</t>
    </r>
    <r>
      <rPr>
        <sz val="9"/>
        <rFont val="ＭＳ Ｐ明朝"/>
        <family val="1"/>
        <charset val="128"/>
      </rPr>
      <t>）</t>
    </r>
    <rPh sb="0" eb="2">
      <t>ケイジョウ</t>
    </rPh>
    <rPh sb="2" eb="4">
      <t>リエキ</t>
    </rPh>
    <phoneticPr fontId="12"/>
  </si>
  <si>
    <r>
      <t>経常利益率（</t>
    </r>
    <r>
      <rPr>
        <sz val="9"/>
        <rFont val="Century"/>
        <family val="1"/>
      </rPr>
      <t>k/a</t>
    </r>
    <r>
      <rPr>
        <sz val="9"/>
        <rFont val="ＭＳ Ｐ明朝"/>
        <family val="1"/>
        <charset val="128"/>
      </rPr>
      <t>）</t>
    </r>
    <rPh sb="0" eb="2">
      <t>ケイジョウ</t>
    </rPh>
    <rPh sb="2" eb="5">
      <t>リエキリツ</t>
    </rPh>
    <phoneticPr fontId="12"/>
  </si>
  <si>
    <t>w-1</t>
    <phoneticPr fontId="12"/>
  </si>
  <si>
    <t>製品期首棚卸数量（kg）：</t>
    <rPh sb="0" eb="2">
      <t>セイヒン</t>
    </rPh>
    <rPh sb="2" eb="4">
      <t>キシュ</t>
    </rPh>
    <rPh sb="4" eb="6">
      <t>タナオロシ</t>
    </rPh>
    <rPh sb="6" eb="8">
      <t>スウリョウ</t>
    </rPh>
    <phoneticPr fontId="12"/>
  </si>
  <si>
    <t>x-1</t>
    <phoneticPr fontId="12"/>
  </si>
  <si>
    <t>当期完成品数量（kg）：</t>
    <rPh sb="0" eb="2">
      <t>トウキ</t>
    </rPh>
    <rPh sb="2" eb="5">
      <t>カンセイヒン</t>
    </rPh>
    <rPh sb="5" eb="7">
      <t>スウリョウ</t>
    </rPh>
    <phoneticPr fontId="12"/>
  </si>
  <si>
    <t>y-1</t>
    <phoneticPr fontId="12"/>
  </si>
  <si>
    <t>製品期末棚卸数量（kg）：</t>
    <rPh sb="0" eb="2">
      <t>セイヒン</t>
    </rPh>
    <rPh sb="2" eb="4">
      <t>キマツ</t>
    </rPh>
    <rPh sb="4" eb="6">
      <t>タナオロシ</t>
    </rPh>
    <rPh sb="6" eb="8">
      <t>スウリョウ</t>
    </rPh>
    <phoneticPr fontId="12"/>
  </si>
  <si>
    <t>z-1</t>
    <phoneticPr fontId="12"/>
  </si>
  <si>
    <t>当期販売数量（kg）：</t>
    <rPh sb="0" eb="2">
      <t>トウキ</t>
    </rPh>
    <rPh sb="2" eb="4">
      <t>ハンバイ</t>
    </rPh>
    <rPh sb="4" eb="6">
      <t>スウリョウ</t>
    </rPh>
    <phoneticPr fontId="12"/>
  </si>
  <si>
    <r>
      <t>当期売上原価単価（</t>
    </r>
    <r>
      <rPr>
        <sz val="11"/>
        <rFont val="Century"/>
        <family val="1"/>
      </rPr>
      <t>kg</t>
    </r>
    <r>
      <rPr>
        <sz val="11"/>
        <rFont val="ＭＳ Ｐ明朝"/>
        <family val="1"/>
        <charset val="128"/>
      </rPr>
      <t>あたり）：</t>
    </r>
    <rPh sb="0" eb="2">
      <t>トウキ</t>
    </rPh>
    <rPh sb="2" eb="4">
      <t>ウリアゲ</t>
    </rPh>
    <rPh sb="4" eb="6">
      <t>ゲンカ</t>
    </rPh>
    <rPh sb="6" eb="8">
      <t>タンカ</t>
    </rPh>
    <phoneticPr fontId="12"/>
  </si>
  <si>
    <r>
      <rPr>
        <sz val="11"/>
        <rFont val="ＭＳ 明朝"/>
        <family val="1"/>
        <charset val="128"/>
      </rPr>
      <t>当期営業外収益単価（</t>
    </r>
    <r>
      <rPr>
        <sz val="11"/>
        <rFont val="Century"/>
        <family val="1"/>
      </rPr>
      <t>kg</t>
    </r>
    <r>
      <rPr>
        <sz val="11"/>
        <rFont val="ＭＳ 明朝"/>
        <family val="1"/>
        <charset val="128"/>
      </rPr>
      <t>あたり）：</t>
    </r>
    <rPh sb="0" eb="2">
      <t>トウキ</t>
    </rPh>
    <rPh sb="2" eb="5">
      <t>エイギョウガイ</t>
    </rPh>
    <rPh sb="5" eb="7">
      <t>シュウエキ</t>
    </rPh>
    <rPh sb="7" eb="9">
      <t>タンカ</t>
    </rPh>
    <phoneticPr fontId="12"/>
  </si>
  <si>
    <t>当期営業外費用単価（kgあたり）：</t>
    <rPh sb="0" eb="2">
      <t>トウキ</t>
    </rPh>
    <rPh sb="2" eb="5">
      <t>エイギョウガイ</t>
    </rPh>
    <rPh sb="5" eb="7">
      <t>ヒヨウ</t>
    </rPh>
    <rPh sb="7" eb="9">
      <t>タンカ</t>
    </rPh>
    <phoneticPr fontId="12"/>
  </si>
  <si>
    <t>(1)-2</t>
    <phoneticPr fontId="12"/>
  </si>
  <si>
    <r>
      <rPr>
        <sz val="11"/>
        <rFont val="ＭＳ Ｐ明朝"/>
        <family val="1"/>
        <charset val="128"/>
      </rPr>
      <t>時系列情報</t>
    </r>
    <rPh sb="0" eb="3">
      <t>ジケイレツ</t>
    </rPh>
    <rPh sb="3" eb="5">
      <t>ジョウホウ</t>
    </rPh>
    <phoneticPr fontId="12"/>
  </si>
  <si>
    <r>
      <t>2023</t>
    </r>
    <r>
      <rPr>
        <sz val="11"/>
        <color theme="1"/>
        <rFont val="ＭＳ Ｐゴシック"/>
        <family val="3"/>
        <charset val="128"/>
      </rPr>
      <t>年度</t>
    </r>
    <rPh sb="4" eb="5">
      <t>ネン</t>
    </rPh>
    <rPh sb="5" eb="6">
      <t>ド</t>
    </rPh>
    <phoneticPr fontId="12"/>
  </si>
  <si>
    <r>
      <t>2024</t>
    </r>
    <r>
      <rPr>
        <sz val="11"/>
        <color theme="1"/>
        <rFont val="ＭＳ Ｐゴシック"/>
        <family val="3"/>
        <charset val="128"/>
      </rPr>
      <t>年度</t>
    </r>
    <rPh sb="4" eb="5">
      <t>ネン</t>
    </rPh>
    <rPh sb="5" eb="6">
      <t>ド</t>
    </rPh>
    <phoneticPr fontId="12"/>
  </si>
  <si>
    <r>
      <rPr>
        <sz val="11"/>
        <color theme="1"/>
        <rFont val="ＭＳ Ｐゴシック"/>
        <family val="3"/>
        <charset val="128"/>
      </rPr>
      <t>当期</t>
    </r>
    <rPh sb="0" eb="2">
      <t>トウキ</t>
    </rPh>
    <phoneticPr fontId="12"/>
  </si>
  <si>
    <r>
      <t>2023.4</t>
    </r>
    <r>
      <rPr>
        <sz val="11"/>
        <rFont val="ＭＳ Ｐ明朝"/>
        <family val="1"/>
        <charset val="128"/>
      </rPr>
      <t>～</t>
    </r>
    <r>
      <rPr>
        <sz val="11"/>
        <rFont val="Century"/>
        <family val="1"/>
      </rPr>
      <t>2024.3</t>
    </r>
    <phoneticPr fontId="12"/>
  </si>
  <si>
    <r>
      <t>2024.4</t>
    </r>
    <r>
      <rPr>
        <sz val="11"/>
        <rFont val="ＭＳ Ｐ明朝"/>
        <family val="1"/>
        <charset val="128"/>
      </rPr>
      <t>～</t>
    </r>
    <r>
      <rPr>
        <sz val="11"/>
        <rFont val="Century"/>
        <family val="1"/>
      </rPr>
      <t>2025.3</t>
    </r>
    <phoneticPr fontId="12"/>
  </si>
  <si>
    <r>
      <t>2025.4</t>
    </r>
    <r>
      <rPr>
        <sz val="11"/>
        <color theme="1"/>
        <rFont val="ＭＳ Ｐゴシック"/>
        <family val="3"/>
        <charset val="128"/>
      </rPr>
      <t>～</t>
    </r>
    <r>
      <rPr>
        <sz val="11"/>
        <color theme="1"/>
        <rFont val="Century"/>
        <family val="1"/>
      </rPr>
      <t>2026.3</t>
    </r>
    <phoneticPr fontId="12"/>
  </si>
  <si>
    <t>製品売上高</t>
    <rPh sb="0" eb="2">
      <t>セイヒン</t>
    </rPh>
    <rPh sb="2" eb="4">
      <t>ウリアゲ</t>
    </rPh>
    <rPh sb="4" eb="5">
      <t>タカ</t>
    </rPh>
    <phoneticPr fontId="12"/>
  </si>
  <si>
    <t>　（製品製造原価）</t>
    <phoneticPr fontId="12"/>
  </si>
  <si>
    <r>
      <rPr>
        <sz val="11"/>
        <rFont val="ＭＳ 明朝"/>
        <family val="1"/>
        <charset val="128"/>
      </rPr>
      <t>完成品数量（</t>
    </r>
    <r>
      <rPr>
        <sz val="11"/>
        <rFont val="Century"/>
        <family val="1"/>
      </rPr>
      <t>kg</t>
    </r>
    <r>
      <rPr>
        <sz val="11"/>
        <rFont val="ＭＳ 明朝"/>
        <family val="1"/>
        <charset val="128"/>
      </rPr>
      <t>）：</t>
    </r>
    <rPh sb="0" eb="3">
      <t>カンセイヒン</t>
    </rPh>
    <rPh sb="3" eb="5">
      <t>スウリョウ</t>
    </rPh>
    <phoneticPr fontId="12"/>
  </si>
  <si>
    <r>
      <rPr>
        <sz val="11"/>
        <rFont val="ＭＳ 明朝"/>
        <family val="1"/>
        <charset val="128"/>
      </rPr>
      <t>販売数量（</t>
    </r>
    <r>
      <rPr>
        <sz val="11"/>
        <rFont val="Century"/>
        <family val="1"/>
      </rPr>
      <t>kg</t>
    </r>
    <r>
      <rPr>
        <sz val="11"/>
        <rFont val="ＭＳ 明朝"/>
        <family val="1"/>
        <charset val="128"/>
      </rPr>
      <t>）：</t>
    </r>
    <rPh sb="0" eb="2">
      <t>ハンバイ</t>
    </rPh>
    <rPh sb="2" eb="4">
      <t>スウリョウ</t>
    </rPh>
    <phoneticPr fontId="12"/>
  </si>
  <si>
    <r>
      <t>売上原価単価（</t>
    </r>
    <r>
      <rPr>
        <sz val="11"/>
        <rFont val="Century"/>
        <family val="1"/>
      </rPr>
      <t>kg</t>
    </r>
    <r>
      <rPr>
        <sz val="11"/>
        <rFont val="ＭＳ Ｐ明朝"/>
        <family val="1"/>
        <charset val="128"/>
      </rPr>
      <t>あたり）：</t>
    </r>
    <rPh sb="0" eb="2">
      <t>ウリアゲ</t>
    </rPh>
    <rPh sb="2" eb="4">
      <t>ゲンカ</t>
    </rPh>
    <rPh sb="4" eb="6">
      <t>タンカ</t>
    </rPh>
    <phoneticPr fontId="12"/>
  </si>
  <si>
    <r>
      <rPr>
        <sz val="11"/>
        <rFont val="ＭＳ 明朝"/>
        <family val="1"/>
        <charset val="128"/>
      </rPr>
      <t>営業外収益単価（</t>
    </r>
    <r>
      <rPr>
        <sz val="11"/>
        <rFont val="Century"/>
        <family val="1"/>
      </rPr>
      <t>kg</t>
    </r>
    <r>
      <rPr>
        <sz val="11"/>
        <rFont val="ＭＳ 明朝"/>
        <family val="1"/>
        <charset val="128"/>
      </rPr>
      <t>あたり）：</t>
    </r>
    <rPh sb="0" eb="3">
      <t>エイギョウガイ</t>
    </rPh>
    <rPh sb="3" eb="5">
      <t>シュウエキ</t>
    </rPh>
    <rPh sb="5" eb="7">
      <t>タンカ</t>
    </rPh>
    <phoneticPr fontId="12"/>
  </si>
  <si>
    <r>
      <rPr>
        <sz val="11"/>
        <rFont val="ＭＳ 明朝"/>
        <family val="1"/>
        <charset val="128"/>
      </rPr>
      <t>営業外費用単価（</t>
    </r>
    <r>
      <rPr>
        <sz val="11"/>
        <rFont val="Century"/>
        <family val="1"/>
      </rPr>
      <t>kg</t>
    </r>
    <r>
      <rPr>
        <sz val="11"/>
        <rFont val="ＭＳ 明朝"/>
        <family val="1"/>
        <charset val="128"/>
      </rPr>
      <t>あたり）：</t>
    </r>
    <rPh sb="0" eb="3">
      <t>エイギョウガイ</t>
    </rPh>
    <rPh sb="3" eb="5">
      <t>ヒヨウ</t>
    </rPh>
    <rPh sb="5" eb="7">
      <t>タンカ</t>
    </rPh>
    <phoneticPr fontId="12"/>
  </si>
  <si>
    <t>　</t>
    <phoneticPr fontId="12"/>
  </si>
  <si>
    <t>当期製品製造原価の明細</t>
    <phoneticPr fontId="12"/>
  </si>
  <si>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phoneticPr fontId="12"/>
  </si>
  <si>
    <t>当期総製造費用に対する割合</t>
    <phoneticPr fontId="12"/>
  </si>
  <si>
    <t>添付資料</t>
    <phoneticPr fontId="12"/>
  </si>
  <si>
    <r>
      <rPr>
        <sz val="9"/>
        <rFont val="ＭＳ Ｐ明朝"/>
        <family val="1"/>
        <charset val="128"/>
      </rPr>
      <t>製造直接費（</t>
    </r>
    <r>
      <rPr>
        <sz val="9"/>
        <rFont val="Century"/>
        <family val="1"/>
      </rPr>
      <t>b+c+d</t>
    </r>
    <r>
      <rPr>
        <sz val="9"/>
        <rFont val="ＭＳ Ｐ明朝"/>
        <family val="1"/>
        <charset val="128"/>
      </rPr>
      <t>）</t>
    </r>
    <phoneticPr fontId="12"/>
  </si>
  <si>
    <t>直接材料費</t>
    <phoneticPr fontId="12"/>
  </si>
  <si>
    <t>①</t>
    <phoneticPr fontId="12"/>
  </si>
  <si>
    <t>②</t>
    <phoneticPr fontId="12"/>
  </si>
  <si>
    <t>③</t>
    <phoneticPr fontId="12"/>
  </si>
  <si>
    <t>④</t>
    <phoneticPr fontId="12"/>
  </si>
  <si>
    <t>副材料（</t>
    <rPh sb="0" eb="3">
      <t>フクザイリョウ</t>
    </rPh>
    <phoneticPr fontId="12"/>
  </si>
  <si>
    <t>名称：</t>
    <rPh sb="0" eb="2">
      <t>メイショウ</t>
    </rPh>
    <phoneticPr fontId="12"/>
  </si>
  <si>
    <t>）</t>
    <phoneticPr fontId="12"/>
  </si>
  <si>
    <t>⑤</t>
    <phoneticPr fontId="12"/>
  </si>
  <si>
    <t>名称：</t>
    <phoneticPr fontId="12"/>
  </si>
  <si>
    <t>⑥</t>
    <phoneticPr fontId="12"/>
  </si>
  <si>
    <t>電力</t>
    <rPh sb="0" eb="2">
      <t>デンリョク</t>
    </rPh>
    <phoneticPr fontId="12"/>
  </si>
  <si>
    <t>⑦</t>
    <phoneticPr fontId="12"/>
  </si>
  <si>
    <t>蒸気</t>
    <rPh sb="0" eb="2">
      <t>ジョウキ</t>
    </rPh>
    <phoneticPr fontId="12"/>
  </si>
  <si>
    <t>⑧</t>
    <phoneticPr fontId="12"/>
  </si>
  <si>
    <t>燃料</t>
    <rPh sb="0" eb="2">
      <t>ネンリョウ</t>
    </rPh>
    <phoneticPr fontId="12"/>
  </si>
  <si>
    <t>⑨</t>
    <phoneticPr fontId="12"/>
  </si>
  <si>
    <t>⑩</t>
    <phoneticPr fontId="12"/>
  </si>
  <si>
    <t>その他</t>
    <rPh sb="2" eb="3">
      <t>タ</t>
    </rPh>
    <phoneticPr fontId="12"/>
  </si>
  <si>
    <t>小計</t>
    <phoneticPr fontId="12"/>
  </si>
  <si>
    <t>直接労務費</t>
    <phoneticPr fontId="12"/>
  </si>
  <si>
    <t>直接経費</t>
    <phoneticPr fontId="12"/>
  </si>
  <si>
    <t>製造間接費（f+g+h）</t>
    <rPh sb="0" eb="2">
      <t>セイゾウ</t>
    </rPh>
    <rPh sb="2" eb="4">
      <t>カンセツ</t>
    </rPh>
    <rPh sb="4" eb="5">
      <t>ヒ</t>
    </rPh>
    <phoneticPr fontId="12"/>
  </si>
  <si>
    <t>間接材料費</t>
    <rPh sb="0" eb="2">
      <t>カンセツ</t>
    </rPh>
    <rPh sb="2" eb="5">
      <t>ザイリョウヒ</t>
    </rPh>
    <phoneticPr fontId="12"/>
  </si>
  <si>
    <t>間接労務費</t>
    <rPh sb="0" eb="2">
      <t>カンセツ</t>
    </rPh>
    <phoneticPr fontId="12"/>
  </si>
  <si>
    <t>間接経費</t>
    <rPh sb="0" eb="2">
      <t>カンセツ</t>
    </rPh>
    <phoneticPr fontId="12"/>
  </si>
  <si>
    <r>
      <rPr>
        <sz val="9"/>
        <rFont val="ＭＳ Ｐ明朝"/>
        <family val="1"/>
        <charset val="128"/>
      </rPr>
      <t>当期総製造費用（</t>
    </r>
    <r>
      <rPr>
        <sz val="9"/>
        <rFont val="Century"/>
        <family val="1"/>
      </rPr>
      <t>a+e</t>
    </r>
    <r>
      <rPr>
        <sz val="9"/>
        <rFont val="ＭＳ Ｐ明朝"/>
        <family val="1"/>
        <charset val="128"/>
      </rPr>
      <t>）</t>
    </r>
    <rPh sb="0" eb="2">
      <t>トウキ</t>
    </rPh>
    <rPh sb="2" eb="3">
      <t>ソウ</t>
    </rPh>
    <rPh sb="3" eb="6">
      <t>セイゾウヒ</t>
    </rPh>
    <rPh sb="6" eb="7">
      <t>ヨウ</t>
    </rPh>
    <phoneticPr fontId="12"/>
  </si>
  <si>
    <r>
      <rPr>
        <sz val="9"/>
        <rFont val="ＭＳ Ｐ明朝"/>
        <family val="1"/>
        <charset val="128"/>
      </rPr>
      <t>期首仕掛品棚卸高</t>
    </r>
    <rPh sb="0" eb="2">
      <t>キシュ</t>
    </rPh>
    <rPh sb="2" eb="4">
      <t>シカカリ</t>
    </rPh>
    <rPh sb="4" eb="5">
      <t>ヒン</t>
    </rPh>
    <rPh sb="5" eb="7">
      <t>タナオロシ</t>
    </rPh>
    <rPh sb="7" eb="8">
      <t>ダカ</t>
    </rPh>
    <phoneticPr fontId="12"/>
  </si>
  <si>
    <r>
      <rPr>
        <sz val="9"/>
        <rFont val="ＭＳ Ｐ明朝"/>
        <family val="1"/>
        <charset val="128"/>
      </rPr>
      <t>期末仕掛品棚卸高</t>
    </r>
    <rPh sb="0" eb="2">
      <t>キマツ</t>
    </rPh>
    <rPh sb="2" eb="4">
      <t>シカカリ</t>
    </rPh>
    <rPh sb="4" eb="5">
      <t>ヒン</t>
    </rPh>
    <rPh sb="5" eb="7">
      <t>タナオロシ</t>
    </rPh>
    <rPh sb="7" eb="8">
      <t>ダカ</t>
    </rPh>
    <phoneticPr fontId="12"/>
  </si>
  <si>
    <t>l</t>
    <phoneticPr fontId="12"/>
  </si>
  <si>
    <r>
      <rPr>
        <sz val="9"/>
        <rFont val="ＭＳ Ｐ明朝"/>
        <family val="1"/>
        <charset val="128"/>
      </rPr>
      <t>当期製品製造原価（</t>
    </r>
    <r>
      <rPr>
        <sz val="9"/>
        <rFont val="Century"/>
        <family val="1"/>
      </rPr>
      <t>i+j-k</t>
    </r>
    <r>
      <rPr>
        <sz val="9"/>
        <rFont val="ＭＳ Ｐ明朝"/>
        <family val="1"/>
        <charset val="128"/>
      </rPr>
      <t>）</t>
    </r>
    <rPh sb="0" eb="2">
      <t>トウキ</t>
    </rPh>
    <rPh sb="2" eb="4">
      <t>セイヒン</t>
    </rPh>
    <rPh sb="4" eb="6">
      <t>セイゾウ</t>
    </rPh>
    <rPh sb="6" eb="8">
      <t>ゲンカ</t>
    </rPh>
    <phoneticPr fontId="12"/>
  </si>
  <si>
    <r>
      <rPr>
        <sz val="9"/>
        <rFont val="ＭＳ Ｐ明朝"/>
        <family val="1"/>
        <charset val="128"/>
      </rPr>
      <t>当期完成品数量（</t>
    </r>
    <r>
      <rPr>
        <sz val="9"/>
        <rFont val="Century"/>
        <family val="1"/>
      </rPr>
      <t>kg</t>
    </r>
    <r>
      <rPr>
        <sz val="9"/>
        <rFont val="ＭＳ Ｐ明朝"/>
        <family val="1"/>
        <charset val="128"/>
      </rPr>
      <t>）：</t>
    </r>
    <rPh sb="0" eb="2">
      <t>トウキ</t>
    </rPh>
    <rPh sb="2" eb="5">
      <t>カンセイヒン</t>
    </rPh>
    <rPh sb="5" eb="7">
      <t>スウリョウ</t>
    </rPh>
    <phoneticPr fontId="12"/>
  </si>
  <si>
    <r>
      <rPr>
        <sz val="9"/>
        <rFont val="ＭＳ Ｐ明朝"/>
        <family val="1"/>
        <charset val="128"/>
      </rPr>
      <t>当期完成品単価（</t>
    </r>
    <r>
      <rPr>
        <sz val="9"/>
        <rFont val="Century"/>
        <family val="1"/>
      </rPr>
      <t>kg</t>
    </r>
    <r>
      <rPr>
        <sz val="9"/>
        <rFont val="ＭＳ Ｐ明朝"/>
        <family val="1"/>
        <charset val="128"/>
      </rPr>
      <t>あたり）：</t>
    </r>
    <rPh sb="0" eb="2">
      <t>トウキ</t>
    </rPh>
    <rPh sb="2" eb="5">
      <t>カンセイヒン</t>
    </rPh>
    <rPh sb="5" eb="7">
      <t>タンカ</t>
    </rPh>
    <phoneticPr fontId="12"/>
  </si>
  <si>
    <t>(2)-2</t>
    <phoneticPr fontId="12"/>
  </si>
  <si>
    <r>
      <t>2023</t>
    </r>
    <r>
      <rPr>
        <sz val="11"/>
        <color theme="1"/>
        <rFont val="ＭＳ Ｐ明朝"/>
        <family val="1"/>
        <charset val="128"/>
      </rPr>
      <t>年度</t>
    </r>
    <rPh sb="4" eb="5">
      <t>ネン</t>
    </rPh>
    <rPh sb="5" eb="6">
      <t>ド</t>
    </rPh>
    <phoneticPr fontId="12"/>
  </si>
  <si>
    <r>
      <t>2024</t>
    </r>
    <r>
      <rPr>
        <sz val="11"/>
        <color theme="1"/>
        <rFont val="ＭＳ Ｐ明朝"/>
        <family val="1"/>
        <charset val="128"/>
      </rPr>
      <t>年度</t>
    </r>
    <rPh sb="4" eb="5">
      <t>ネン</t>
    </rPh>
    <rPh sb="5" eb="6">
      <t>ド</t>
    </rPh>
    <phoneticPr fontId="12"/>
  </si>
  <si>
    <r>
      <rPr>
        <sz val="11"/>
        <color theme="1"/>
        <rFont val="ＭＳ Ｐ明朝"/>
        <family val="1"/>
        <charset val="128"/>
      </rPr>
      <t>当期</t>
    </r>
    <rPh sb="0" eb="2">
      <t>トウキ</t>
    </rPh>
    <phoneticPr fontId="12"/>
  </si>
  <si>
    <r>
      <t>2025.4</t>
    </r>
    <r>
      <rPr>
        <sz val="11"/>
        <color theme="1"/>
        <rFont val="ＭＳ Ｐ明朝"/>
        <family val="1"/>
        <charset val="128"/>
      </rPr>
      <t>～</t>
    </r>
    <r>
      <rPr>
        <sz val="11"/>
        <color theme="1"/>
        <rFont val="Century"/>
        <family val="1"/>
      </rPr>
      <t>2026.3</t>
    </r>
    <phoneticPr fontId="12"/>
  </si>
  <si>
    <r>
      <rPr>
        <sz val="9"/>
        <rFont val="ＭＳ Ｐ明朝"/>
        <family val="1"/>
        <charset val="128"/>
      </rPr>
      <t>製品製造原価（</t>
    </r>
    <r>
      <rPr>
        <sz val="9"/>
        <rFont val="Century"/>
        <family val="1"/>
      </rPr>
      <t>i+j-k</t>
    </r>
    <r>
      <rPr>
        <sz val="9"/>
        <rFont val="ＭＳ Ｐ明朝"/>
        <family val="1"/>
        <charset val="128"/>
      </rPr>
      <t>）</t>
    </r>
    <rPh sb="0" eb="2">
      <t>セイヒン</t>
    </rPh>
    <rPh sb="2" eb="4">
      <t>セイゾウ</t>
    </rPh>
    <rPh sb="4" eb="6">
      <t>ゲンカ</t>
    </rPh>
    <phoneticPr fontId="12"/>
  </si>
  <si>
    <r>
      <rPr>
        <sz val="9"/>
        <rFont val="ＭＳ Ｐ明朝"/>
        <family val="1"/>
        <charset val="128"/>
      </rPr>
      <t>完成品数量（</t>
    </r>
    <r>
      <rPr>
        <sz val="9"/>
        <rFont val="Century"/>
        <family val="1"/>
      </rPr>
      <t>kg</t>
    </r>
    <r>
      <rPr>
        <sz val="9"/>
        <rFont val="ＭＳ Ｐ明朝"/>
        <family val="1"/>
        <charset val="128"/>
      </rPr>
      <t>）：</t>
    </r>
    <rPh sb="0" eb="3">
      <t>カンセイヒン</t>
    </rPh>
    <rPh sb="3" eb="5">
      <t>スウリョウ</t>
    </rPh>
    <phoneticPr fontId="12"/>
  </si>
  <si>
    <r>
      <rPr>
        <sz val="9"/>
        <rFont val="ＭＳ Ｐ明朝"/>
        <family val="1"/>
        <charset val="128"/>
      </rPr>
      <t>完成品単価（</t>
    </r>
    <r>
      <rPr>
        <sz val="9"/>
        <rFont val="Century"/>
        <family val="1"/>
      </rPr>
      <t>kg</t>
    </r>
    <r>
      <rPr>
        <sz val="9"/>
        <rFont val="ＭＳ Ｐ明朝"/>
        <family val="1"/>
        <charset val="128"/>
      </rPr>
      <t>あたり）：</t>
    </r>
    <rPh sb="0" eb="3">
      <t>カンセイヒン</t>
    </rPh>
    <rPh sb="3" eb="5">
      <t>タンカ</t>
    </rPh>
    <phoneticPr fontId="12"/>
  </si>
  <si>
    <t>販売費及び一般管理費の明細</t>
    <phoneticPr fontId="12"/>
  </si>
  <si>
    <t>当期販管費に対する割合</t>
    <rPh sb="0" eb="2">
      <t>トウキ</t>
    </rPh>
    <rPh sb="2" eb="5">
      <t>ハンカンヒ</t>
    </rPh>
    <rPh sb="5" eb="6">
      <t>ヒヨウ</t>
    </rPh>
    <rPh sb="6" eb="7">
      <t>タイ</t>
    </rPh>
    <rPh sb="9" eb="11">
      <t>ワリアイ</t>
    </rPh>
    <phoneticPr fontId="12"/>
  </si>
  <si>
    <t>販売費</t>
    <rPh sb="0" eb="2">
      <t>ハンバイ</t>
    </rPh>
    <rPh sb="2" eb="3">
      <t>ヒ</t>
    </rPh>
    <phoneticPr fontId="12"/>
  </si>
  <si>
    <t>一般管理費</t>
    <rPh sb="0" eb="2">
      <t>イッパン</t>
    </rPh>
    <rPh sb="2" eb="5">
      <t>カンリヒ</t>
    </rPh>
    <phoneticPr fontId="12"/>
  </si>
  <si>
    <r>
      <t>販売費及び一般管理費（</t>
    </r>
    <r>
      <rPr>
        <sz val="9"/>
        <rFont val="Century"/>
        <family val="1"/>
      </rPr>
      <t>a+b</t>
    </r>
    <r>
      <rPr>
        <sz val="9"/>
        <rFont val="ＭＳ Ｐ明朝"/>
        <family val="1"/>
        <charset val="128"/>
      </rPr>
      <t>）</t>
    </r>
    <rPh sb="0" eb="2">
      <t>ハンバイ</t>
    </rPh>
    <rPh sb="2" eb="3">
      <t>ヒ</t>
    </rPh>
    <rPh sb="3" eb="4">
      <t>オヨ</t>
    </rPh>
    <rPh sb="5" eb="7">
      <t>イッパン</t>
    </rPh>
    <rPh sb="7" eb="10">
      <t>カンリヒ</t>
    </rPh>
    <phoneticPr fontId="12"/>
  </si>
  <si>
    <t>当期販管費単価（kgあたり）：</t>
    <rPh sb="0" eb="2">
      <t>トウキ</t>
    </rPh>
    <rPh sb="2" eb="5">
      <t>ハンカンヒ</t>
    </rPh>
    <rPh sb="5" eb="7">
      <t>タンカ</t>
    </rPh>
    <phoneticPr fontId="12"/>
  </si>
  <si>
    <t>(3)-2</t>
    <phoneticPr fontId="12"/>
  </si>
  <si>
    <r>
      <rPr>
        <sz val="11"/>
        <rFont val="ＭＳ 明朝"/>
        <family val="1"/>
        <charset val="128"/>
      </rPr>
      <t>販管費単価（</t>
    </r>
    <r>
      <rPr>
        <sz val="11"/>
        <rFont val="Century"/>
        <family val="1"/>
      </rPr>
      <t>kg</t>
    </r>
    <r>
      <rPr>
        <sz val="11"/>
        <rFont val="ＭＳ 明朝"/>
        <family val="1"/>
        <charset val="128"/>
      </rPr>
      <t>あたり）：</t>
    </r>
    <rPh sb="0" eb="3">
      <t>ハンカンヒ</t>
    </rPh>
    <rPh sb="3" eb="5">
      <t>タンカ</t>
    </rPh>
    <phoneticPr fontId="12"/>
  </si>
  <si>
    <t>その他の費用</t>
    <rPh sb="2" eb="3">
      <t>タ</t>
    </rPh>
    <rPh sb="4" eb="6">
      <t>ヒヨウ</t>
    </rPh>
    <phoneticPr fontId="12"/>
  </si>
  <si>
    <t>（当期：2025.4.1～2026.3.31）</t>
    <phoneticPr fontId="12"/>
  </si>
  <si>
    <t>費用の名称</t>
    <phoneticPr fontId="12"/>
  </si>
  <si>
    <t>合計</t>
    <phoneticPr fontId="12"/>
  </si>
  <si>
    <t>当期その他の費用単価（kgあたり）：</t>
    <rPh sb="0" eb="2">
      <t>トウキ</t>
    </rPh>
    <rPh sb="4" eb="5">
      <t>タ</t>
    </rPh>
    <rPh sb="6" eb="8">
      <t>ヒヨウ</t>
    </rPh>
    <rPh sb="8" eb="10">
      <t>タンカ</t>
    </rPh>
    <phoneticPr fontId="12"/>
  </si>
  <si>
    <t>単価項目</t>
    <phoneticPr fontId="12"/>
  </si>
  <si>
    <r>
      <rPr>
        <sz val="11"/>
        <rFont val="ＭＳ Ｐ明朝"/>
        <family val="1"/>
        <charset val="128"/>
      </rPr>
      <t>当期完成品単価（</t>
    </r>
    <r>
      <rPr>
        <sz val="11"/>
        <rFont val="Century"/>
        <family val="1"/>
      </rPr>
      <t>kg</t>
    </r>
    <r>
      <rPr>
        <sz val="11"/>
        <rFont val="ＭＳ Ｐ明朝"/>
        <family val="1"/>
        <charset val="128"/>
      </rPr>
      <t>あたり）：</t>
    </r>
    <rPh sb="0" eb="2">
      <t>トウキ</t>
    </rPh>
    <rPh sb="2" eb="5">
      <t>カンセイヒン</t>
    </rPh>
    <rPh sb="5" eb="7">
      <t>タンカ</t>
    </rPh>
    <phoneticPr fontId="12"/>
  </si>
  <si>
    <t>当期販管費単価（kgあたり）：</t>
  </si>
  <si>
    <t>当期その他の費用単価（kgあたり）：</t>
  </si>
  <si>
    <t>当期営業外収益単価（kgあたり）：</t>
    <rPh sb="0" eb="2">
      <t>トウキ</t>
    </rPh>
    <rPh sb="2" eb="5">
      <t>エイギョウガイ</t>
    </rPh>
    <rPh sb="5" eb="7">
      <t>シュウエキ</t>
    </rPh>
    <rPh sb="7" eb="9">
      <t>タンカ</t>
    </rPh>
    <phoneticPr fontId="12"/>
  </si>
  <si>
    <t>合計（単価）</t>
    <rPh sb="0" eb="2">
      <t>ゴウケイ</t>
    </rPh>
    <rPh sb="3" eb="5">
      <t>タンカ</t>
    </rPh>
    <phoneticPr fontId="12"/>
  </si>
  <si>
    <t>(4)-2</t>
    <phoneticPr fontId="12"/>
  </si>
  <si>
    <r>
      <rPr>
        <sz val="11"/>
        <rFont val="ＭＳ 明朝"/>
        <family val="1"/>
        <charset val="128"/>
      </rPr>
      <t>時系列情報</t>
    </r>
    <rPh sb="0" eb="3">
      <t>ジケイレツ</t>
    </rPh>
    <rPh sb="3" eb="5">
      <t>ジョウホウ</t>
    </rPh>
    <phoneticPr fontId="12"/>
  </si>
  <si>
    <r>
      <rPr>
        <sz val="11"/>
        <rFont val="ＭＳ 明朝"/>
        <family val="1"/>
        <charset val="128"/>
      </rPr>
      <t>その他の費用単価（</t>
    </r>
    <r>
      <rPr>
        <sz val="11"/>
        <rFont val="Century"/>
        <family val="1"/>
      </rPr>
      <t>kg</t>
    </r>
    <r>
      <rPr>
        <sz val="11"/>
        <rFont val="ＭＳ 明朝"/>
        <family val="1"/>
        <charset val="128"/>
      </rPr>
      <t>あたり）：</t>
    </r>
    <rPh sb="2" eb="3">
      <t>タ</t>
    </rPh>
    <rPh sb="4" eb="6">
      <t>ヒヨウ</t>
    </rPh>
    <rPh sb="6" eb="8">
      <t>タンカ</t>
    </rPh>
    <phoneticPr fontId="12"/>
  </si>
  <si>
    <r>
      <rPr>
        <sz val="11"/>
        <rFont val="ＭＳ Ｐ明朝"/>
        <family val="1"/>
        <charset val="128"/>
      </rPr>
      <t>完成品単価（</t>
    </r>
    <r>
      <rPr>
        <sz val="11"/>
        <rFont val="Century"/>
        <family val="1"/>
      </rPr>
      <t>kg</t>
    </r>
    <r>
      <rPr>
        <sz val="11"/>
        <rFont val="ＭＳ Ｐ明朝"/>
        <family val="1"/>
        <charset val="128"/>
      </rPr>
      <t>あたり）：</t>
    </r>
    <rPh sb="0" eb="3">
      <t>カンセイヒン</t>
    </rPh>
    <rPh sb="3" eb="5">
      <t>タンカ</t>
    </rPh>
    <phoneticPr fontId="12"/>
  </si>
  <si>
    <r>
      <rPr>
        <sz val="11"/>
        <rFont val="ＭＳ 明朝"/>
        <family val="1"/>
        <charset val="128"/>
      </rPr>
      <t>販管費単価（</t>
    </r>
    <r>
      <rPr>
        <sz val="11"/>
        <rFont val="Century"/>
        <family val="1"/>
      </rPr>
      <t>kg</t>
    </r>
    <r>
      <rPr>
        <sz val="11"/>
        <rFont val="ＭＳ 明朝"/>
        <family val="1"/>
        <charset val="128"/>
      </rPr>
      <t>あたり）：</t>
    </r>
    <phoneticPr fontId="12"/>
  </si>
  <si>
    <r>
      <rPr>
        <sz val="11"/>
        <rFont val="ＭＳ 明朝"/>
        <family val="1"/>
        <charset val="128"/>
      </rPr>
      <t>その他の費用単価（</t>
    </r>
    <r>
      <rPr>
        <sz val="11"/>
        <rFont val="Century"/>
        <family val="1"/>
      </rPr>
      <t>kg</t>
    </r>
    <r>
      <rPr>
        <sz val="11"/>
        <rFont val="ＭＳ 明朝"/>
        <family val="1"/>
        <charset val="128"/>
      </rPr>
      <t>あたり）：</t>
    </r>
    <phoneticPr fontId="12"/>
  </si>
  <si>
    <t>時系列情報</t>
    <rPh sb="0" eb="3">
      <t>ジケイレツ</t>
    </rPh>
    <rPh sb="3" eb="5">
      <t>ジョウホウ</t>
    </rPh>
    <phoneticPr fontId="12"/>
  </si>
  <si>
    <t>①</t>
  </si>
  <si>
    <t>②</t>
  </si>
  <si>
    <t>③</t>
  </si>
  <si>
    <t>④</t>
  </si>
  <si>
    <t>副材料（</t>
  </si>
  <si>
    <t>名称：</t>
  </si>
  <si>
    <t>）</t>
  </si>
  <si>
    <t>⑤</t>
  </si>
  <si>
    <t>⑥</t>
  </si>
  <si>
    <t>電力</t>
  </si>
  <si>
    <t>⑦</t>
  </si>
  <si>
    <t>蒸気</t>
  </si>
  <si>
    <t>⑧</t>
  </si>
  <si>
    <t>燃料</t>
  </si>
  <si>
    <t>⑨</t>
  </si>
  <si>
    <t>⑩</t>
  </si>
  <si>
    <t>その他</t>
  </si>
  <si>
    <t>小計</t>
  </si>
  <si>
    <t>直接労務費</t>
  </si>
  <si>
    <t>直接経費</t>
  </si>
  <si>
    <t>製造間接費（f+g+h）</t>
  </si>
  <si>
    <t>間接材料費</t>
  </si>
  <si>
    <t>間接労務費</t>
  </si>
  <si>
    <t>間接経費</t>
  </si>
  <si>
    <t>a</t>
  </si>
  <si>
    <t>販売費</t>
  </si>
  <si>
    <t>b</t>
  </si>
  <si>
    <t>一般管理費</t>
  </si>
  <si>
    <t>c</t>
  </si>
  <si>
    <t>販売費及び一般管理費（a+b）</t>
  </si>
  <si>
    <t>当期販売数量（kg）：</t>
  </si>
  <si>
    <t>合計</t>
  </si>
  <si>
    <t>企業名（英語名併記）</t>
    <rPh sb="0" eb="2">
      <t>キギョウ</t>
    </rPh>
    <rPh sb="2" eb="3">
      <t>メイ</t>
    </rPh>
    <rPh sb="4" eb="6">
      <t>エイゴ</t>
    </rPh>
    <rPh sb="6" eb="7">
      <t>メイ</t>
    </rPh>
    <rPh sb="7" eb="9">
      <t>ヘイキ</t>
    </rPh>
    <phoneticPr fontId="12"/>
  </si>
  <si>
    <t>貴社</t>
    <rPh sb="0" eb="1">
      <t>キ</t>
    </rPh>
    <rPh sb="1" eb="2">
      <t>シャ</t>
    </rPh>
    <phoneticPr fontId="12"/>
  </si>
  <si>
    <t>調査対象貨物</t>
    <rPh sb="0" eb="2">
      <t>チョウサ</t>
    </rPh>
    <rPh sb="2" eb="4">
      <t>タイショウ</t>
    </rPh>
    <rPh sb="4" eb="6">
      <t>カモツ</t>
    </rPh>
    <phoneticPr fontId="12"/>
  </si>
  <si>
    <t>販売</t>
    <rPh sb="0" eb="2">
      <t>ハンバイ</t>
    </rPh>
    <phoneticPr fontId="12"/>
  </si>
  <si>
    <t>産業上の使用者</t>
    <rPh sb="0" eb="2">
      <t>サンギョウ</t>
    </rPh>
    <rPh sb="2" eb="3">
      <t>ジョウ</t>
    </rPh>
    <rPh sb="4" eb="7">
      <t>シヨウシャ</t>
    </rPh>
    <phoneticPr fontId="12"/>
  </si>
  <si>
    <t>商社</t>
    <rPh sb="0" eb="2">
      <t>ショウシャ</t>
    </rPh>
    <phoneticPr fontId="12"/>
  </si>
  <si>
    <t>（　　　　　　　　　　　　　）</t>
    <phoneticPr fontId="12"/>
  </si>
  <si>
    <t>本邦産同種の貨物</t>
    <rPh sb="0" eb="2">
      <t>ホンポウ</t>
    </rPh>
    <rPh sb="2" eb="3">
      <t>サン</t>
    </rPh>
    <rPh sb="3" eb="5">
      <t>ドウシュ</t>
    </rPh>
    <rPh sb="6" eb="8">
      <t>カモツ</t>
    </rPh>
    <phoneticPr fontId="12"/>
  </si>
  <si>
    <t>（</t>
    <phoneticPr fontId="12"/>
  </si>
  <si>
    <t>※　各項目の単位で（貴国通貨：　）となっている箇所については、（　）内に通貨単位（例えば「KRW（韓国ウォン）」、「CNY（中国元）」、「TWD（台湾ドル）」）を記入してください。</t>
    <rPh sb="2" eb="5">
      <t>カクコウモク</t>
    </rPh>
    <rPh sb="6" eb="8">
      <t>タンイ</t>
    </rPh>
    <rPh sb="10" eb="14">
      <t>キコクツウカ</t>
    </rPh>
    <rPh sb="23" eb="25">
      <t>カショ</t>
    </rPh>
    <phoneticPr fontId="12"/>
  </si>
  <si>
    <t>調査対象貨物</t>
    <rPh sb="0" eb="2">
      <t>チョウサ</t>
    </rPh>
    <rPh sb="2" eb="4">
      <t>タイショウ</t>
    </rPh>
    <rPh sb="4" eb="6">
      <t>カモツ</t>
    </rPh>
    <phoneticPr fontId="33"/>
  </si>
  <si>
    <t>国内向け同種の貨物</t>
    <rPh sb="0" eb="2">
      <t>コクナイ</t>
    </rPh>
    <rPh sb="2" eb="3">
      <t>ム</t>
    </rPh>
    <rPh sb="4" eb="6">
      <t>ドウシュ</t>
    </rPh>
    <rPh sb="7" eb="9">
      <t>カモツ</t>
    </rPh>
    <phoneticPr fontId="33"/>
  </si>
  <si>
    <t>第三国向け同種の貨物</t>
    <rPh sb="0" eb="3">
      <t>ダイサンゴク</t>
    </rPh>
    <rPh sb="3" eb="4">
      <t>ム</t>
    </rPh>
    <rPh sb="5" eb="7">
      <t>ドウシュ</t>
    </rPh>
    <rPh sb="8" eb="10">
      <t>カモツ</t>
    </rPh>
    <phoneticPr fontId="33"/>
  </si>
  <si>
    <t>生産数量</t>
    <rPh sb="0" eb="2">
      <t>セイサン</t>
    </rPh>
    <rPh sb="2" eb="4">
      <t>スウリョウ</t>
    </rPh>
    <phoneticPr fontId="33"/>
  </si>
  <si>
    <t>生産額</t>
    <rPh sb="0" eb="3">
      <t>セイサンガク</t>
    </rPh>
    <phoneticPr fontId="33"/>
  </si>
  <si>
    <t>販売数量</t>
    <rPh sb="0" eb="2">
      <t>ハンバイ</t>
    </rPh>
    <rPh sb="2" eb="4">
      <t>スウリョウ</t>
    </rPh>
    <phoneticPr fontId="33"/>
  </si>
  <si>
    <t>販売額</t>
    <rPh sb="0" eb="3">
      <t>ハンバイガク</t>
    </rPh>
    <phoneticPr fontId="33"/>
  </si>
  <si>
    <t>（kg）</t>
  </si>
  <si>
    <t>（貴国通貨：　　　）</t>
    <rPh sb="1" eb="3">
      <t>キコク</t>
    </rPh>
    <rPh sb="3" eb="5">
      <t>ツウカ</t>
    </rPh>
    <phoneticPr fontId="33"/>
  </si>
  <si>
    <t>合計</t>
    <rPh sb="0" eb="2">
      <t>ゴウケイ</t>
    </rPh>
    <phoneticPr fontId="33"/>
  </si>
  <si>
    <t>選択コード一覧</t>
    <rPh sb="0" eb="2">
      <t>センタク</t>
    </rPh>
    <rPh sb="5" eb="7">
      <t>イチラン</t>
    </rPh>
    <phoneticPr fontId="12"/>
  </si>
  <si>
    <t>品種コード①（生産超過品）</t>
    <rPh sb="7" eb="9">
      <t>セイサン</t>
    </rPh>
    <rPh sb="9" eb="11">
      <t>チョウカ</t>
    </rPh>
    <rPh sb="11" eb="12">
      <t>ヒン</t>
    </rPh>
    <phoneticPr fontId="12"/>
  </si>
  <si>
    <t>01：生産超過</t>
    <rPh sb="3" eb="5">
      <t>セイサン</t>
    </rPh>
    <rPh sb="5" eb="7">
      <t>チョウカ</t>
    </rPh>
    <phoneticPr fontId="12"/>
  </si>
  <si>
    <t>02：非生産超過</t>
    <rPh sb="3" eb="4">
      <t>ヒ</t>
    </rPh>
    <rPh sb="4" eb="6">
      <t>セイサン</t>
    </rPh>
    <rPh sb="6" eb="8">
      <t>チョウカ</t>
    </rPh>
    <phoneticPr fontId="12"/>
  </si>
  <si>
    <t>01：1級品（プライム）</t>
  </si>
  <si>
    <t>02：2級品（ノンプライム又はセカンド）</t>
    <phoneticPr fontId="12"/>
  </si>
  <si>
    <t>品種コード③（用途）</t>
    <rPh sb="0" eb="2">
      <t>ヒンシュ</t>
    </rPh>
    <rPh sb="7" eb="9">
      <t>ヨウト</t>
    </rPh>
    <phoneticPr fontId="2"/>
  </si>
  <si>
    <t>05：熱間圧延軟鋼板</t>
    <phoneticPr fontId="12"/>
  </si>
  <si>
    <t>品種コード④（仕様）</t>
    <rPh sb="7" eb="9">
      <t>シヨウ</t>
    </rPh>
    <phoneticPr fontId="12"/>
  </si>
  <si>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</si>
  <si>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</si>
  <si>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</si>
  <si>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</si>
  <si>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</si>
  <si>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</si>
  <si>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</si>
  <si>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</si>
  <si>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</si>
  <si>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</si>
  <si>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</si>
  <si>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</si>
  <si>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</si>
  <si>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</si>
  <si>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</si>
  <si>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</si>
  <si>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</si>
  <si>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</si>
  <si>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</si>
  <si>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</si>
  <si>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</si>
  <si>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</si>
  <si>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</si>
  <si>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</si>
  <si>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品種コード⑤（形態）</t>
    <rPh sb="0" eb="2">
      <t>ヒンシュ</t>
    </rPh>
    <rPh sb="7" eb="9">
      <t>ケイタイ</t>
    </rPh>
    <phoneticPr fontId="12"/>
  </si>
  <si>
    <t>01：鋼帯</t>
    <phoneticPr fontId="12"/>
  </si>
  <si>
    <t>03：鋼板（鋼帯を切断したもの（02以外のもの））</t>
    <phoneticPr fontId="12"/>
  </si>
  <si>
    <t>品種コード⑥(模様)</t>
    <rPh sb="7" eb="9">
      <t>モヨウ</t>
    </rPh>
    <phoneticPr fontId="12"/>
  </si>
  <si>
    <t>01：浮出模様あり</t>
    <phoneticPr fontId="12"/>
  </si>
  <si>
    <t>02：浮出模様なし</t>
    <phoneticPr fontId="12"/>
  </si>
  <si>
    <t>品種コード⑦（厚み）</t>
    <phoneticPr fontId="12"/>
  </si>
  <si>
    <t>品種コード⑧（幅）</t>
    <phoneticPr fontId="12"/>
  </si>
  <si>
    <t>01：スリットエッジ（トリム済）</t>
    <phoneticPr fontId="12"/>
  </si>
  <si>
    <t>02：何も行っていないもの（ミルエッジ）</t>
    <phoneticPr fontId="12"/>
  </si>
  <si>
    <t>関連・非関連</t>
    <rPh sb="0" eb="2">
      <t>カンレン</t>
    </rPh>
    <rPh sb="3" eb="4">
      <t>ヒ</t>
    </rPh>
    <rPh sb="4" eb="6">
      <t>カンレン</t>
    </rPh>
    <phoneticPr fontId="12"/>
  </si>
  <si>
    <t>A：関連企業</t>
    <rPh sb="2" eb="4">
      <t>カンレン</t>
    </rPh>
    <rPh sb="4" eb="6">
      <t>キギョウ</t>
    </rPh>
    <phoneticPr fontId="12"/>
  </si>
  <si>
    <t>B：非関連企業</t>
    <rPh sb="2" eb="3">
      <t>ヒ</t>
    </rPh>
    <rPh sb="3" eb="5">
      <t>カンレン</t>
    </rPh>
    <rPh sb="5" eb="7">
      <t>キギョウ</t>
    </rPh>
    <phoneticPr fontId="12"/>
  </si>
  <si>
    <t>関連企業との関係</t>
    <rPh sb="0" eb="2">
      <t>カンレン</t>
    </rPh>
    <rPh sb="2" eb="4">
      <t>キギョウ</t>
    </rPh>
    <rPh sb="6" eb="8">
      <t>カンケイ</t>
    </rPh>
    <phoneticPr fontId="12"/>
  </si>
  <si>
    <t>株式保有</t>
    <rPh sb="2" eb="4">
      <t>ホユウ</t>
    </rPh>
    <phoneticPr fontId="12"/>
  </si>
  <si>
    <t>役員派遣</t>
  </si>
  <si>
    <t>業務提携契約</t>
  </si>
  <si>
    <t>株式保有かつ役員派遣</t>
    <rPh sb="2" eb="4">
      <t>ホユウ</t>
    </rPh>
    <phoneticPr fontId="12"/>
  </si>
  <si>
    <t>株式保有かつ業務提携契約</t>
    <rPh sb="2" eb="4">
      <t>ホユウ</t>
    </rPh>
    <phoneticPr fontId="12"/>
  </si>
  <si>
    <t>役員派遣かつ業務提携契約</t>
  </si>
  <si>
    <t>株式保有かつ役員派遣かつ業務提携契約</t>
    <rPh sb="2" eb="4">
      <t>ホユウ</t>
    </rPh>
    <phoneticPr fontId="12"/>
  </si>
  <si>
    <t>その他</t>
    <phoneticPr fontId="12"/>
  </si>
  <si>
    <t>貨物の原産国種別</t>
    <rPh sb="0" eb="2">
      <t>カモツ</t>
    </rPh>
    <rPh sb="3" eb="5">
      <t>ゲンサン</t>
    </rPh>
    <rPh sb="5" eb="6">
      <t>コク</t>
    </rPh>
    <rPh sb="6" eb="8">
      <t>シュベツ</t>
    </rPh>
    <phoneticPr fontId="12"/>
  </si>
  <si>
    <t>第三国産同種の貨物</t>
    <rPh sb="0" eb="1">
      <t>ダイ</t>
    </rPh>
    <rPh sb="1" eb="3">
      <t>サンゴク</t>
    </rPh>
    <rPh sb="3" eb="4">
      <t>サン</t>
    </rPh>
    <rPh sb="4" eb="6">
      <t>ドウシュ</t>
    </rPh>
    <rPh sb="7" eb="9">
      <t>カモツ</t>
    </rPh>
    <phoneticPr fontId="12"/>
  </si>
  <si>
    <t>販売先の属性</t>
    <rPh sb="0" eb="3">
      <t>ハンバイサキ</t>
    </rPh>
    <rPh sb="4" eb="6">
      <t>ゾクセイ</t>
    </rPh>
    <phoneticPr fontId="12"/>
  </si>
  <si>
    <t>同業他社</t>
    <rPh sb="0" eb="2">
      <t>ドウギョウ</t>
    </rPh>
    <rPh sb="2" eb="4">
      <t>タシャ</t>
    </rPh>
    <phoneticPr fontId="12"/>
  </si>
  <si>
    <t>受渡し条件コード</t>
    <rPh sb="0" eb="2">
      <t>ウケワタ</t>
    </rPh>
    <rPh sb="3" eb="5">
      <t>ジョウケン</t>
    </rPh>
    <phoneticPr fontId="12"/>
  </si>
  <si>
    <t>原産国コード</t>
    <rPh sb="0" eb="2">
      <t>ゲンサン</t>
    </rPh>
    <rPh sb="2" eb="3">
      <t>コク</t>
    </rPh>
    <phoneticPr fontId="12"/>
  </si>
  <si>
    <t>全原産国共通</t>
    <phoneticPr fontId="12"/>
  </si>
  <si>
    <t>本邦</t>
    <rPh sb="0" eb="2">
      <t>ホンポウ</t>
    </rPh>
    <phoneticPr fontId="12"/>
  </si>
  <si>
    <t>韓国</t>
    <rPh sb="0" eb="2">
      <t>カンコク</t>
    </rPh>
    <phoneticPr fontId="12"/>
  </si>
  <si>
    <t>中国</t>
    <rPh sb="0" eb="2">
      <t>チュウゴク</t>
    </rPh>
    <phoneticPr fontId="12"/>
  </si>
  <si>
    <t>第三国</t>
    <rPh sb="0" eb="1">
      <t>ダイ</t>
    </rPh>
    <rPh sb="1" eb="3">
      <t>サンゴク</t>
    </rPh>
    <phoneticPr fontId="12"/>
  </si>
  <si>
    <t>決済手段コード</t>
    <rPh sb="0" eb="2">
      <t>ケッサイ</t>
    </rPh>
    <rPh sb="2" eb="4">
      <t>シュダン</t>
    </rPh>
    <phoneticPr fontId="12"/>
  </si>
  <si>
    <t>01：L/C信用状</t>
    <rPh sb="6" eb="9">
      <t>シンヨウジョウ</t>
    </rPh>
    <phoneticPr fontId="12"/>
  </si>
  <si>
    <t>02：D/P（手形支払書類渡し）</t>
    <rPh sb="7" eb="9">
      <t>テガタ</t>
    </rPh>
    <rPh sb="9" eb="11">
      <t>シハラ</t>
    </rPh>
    <rPh sb="11" eb="13">
      <t>ショルイ</t>
    </rPh>
    <rPh sb="13" eb="14">
      <t>ワタ</t>
    </rPh>
    <phoneticPr fontId="12"/>
  </si>
  <si>
    <t>03：D/A（手形引受書類渡し）</t>
    <rPh sb="7" eb="9">
      <t>テガタ</t>
    </rPh>
    <rPh sb="9" eb="11">
      <t>ヒキウケ</t>
    </rPh>
    <rPh sb="11" eb="13">
      <t>ショルイ</t>
    </rPh>
    <rPh sb="13" eb="14">
      <t>ワタ</t>
    </rPh>
    <phoneticPr fontId="12"/>
  </si>
  <si>
    <t>04：T/T（電信送金）</t>
    <rPh sb="7" eb="9">
      <t>デンシン</t>
    </rPh>
    <rPh sb="9" eb="11">
      <t>ソウキン</t>
    </rPh>
    <phoneticPr fontId="12"/>
  </si>
  <si>
    <t>05：M/T（郵便送金）</t>
    <rPh sb="7" eb="9">
      <t>ユウビン</t>
    </rPh>
    <rPh sb="9" eb="11">
      <t>ソウキン</t>
    </rPh>
    <phoneticPr fontId="12"/>
  </si>
  <si>
    <t>06：D/D（送金小切手）</t>
    <rPh sb="7" eb="9">
      <t>ソウキン</t>
    </rPh>
    <rPh sb="9" eb="12">
      <t>コギッテ</t>
    </rPh>
    <phoneticPr fontId="12"/>
  </si>
  <si>
    <t>07：（その他）</t>
    <rPh sb="6" eb="7">
      <t>タ</t>
    </rPh>
    <phoneticPr fontId="12"/>
  </si>
  <si>
    <t>荷姿コード</t>
    <rPh sb="0" eb="1">
      <t>ニ</t>
    </rPh>
    <rPh sb="1" eb="2">
      <t>スガタ</t>
    </rPh>
    <phoneticPr fontId="12"/>
  </si>
  <si>
    <t>A：ダンボール</t>
    <phoneticPr fontId="12"/>
  </si>
  <si>
    <t>B：木箱</t>
    <rPh sb="2" eb="4">
      <t>キバコ</t>
    </rPh>
    <phoneticPr fontId="12"/>
  </si>
  <si>
    <t>C：天板</t>
    <rPh sb="2" eb="4">
      <t>テンバン</t>
    </rPh>
    <phoneticPr fontId="12"/>
  </si>
  <si>
    <t>D：フープのみ</t>
    <phoneticPr fontId="12"/>
  </si>
  <si>
    <t>E：フープ及び紙包装</t>
    <phoneticPr fontId="12"/>
  </si>
  <si>
    <t>F：金属包装</t>
    <rPh sb="2" eb="4">
      <t>キンゾク</t>
    </rPh>
    <rPh sb="4" eb="6">
      <t>ホウソウ</t>
    </rPh>
    <phoneticPr fontId="12"/>
  </si>
  <si>
    <t>G：その他の荷姿（荷姿名　手入力してください）</t>
    <rPh sb="4" eb="5">
      <t>タ</t>
    </rPh>
    <rPh sb="6" eb="8">
      <t>ニスガタ</t>
    </rPh>
    <rPh sb="9" eb="11">
      <t>ニスガタ</t>
    </rPh>
    <rPh sb="11" eb="12">
      <t>メイ</t>
    </rPh>
    <rPh sb="13" eb="16">
      <t>テニュウリョク</t>
    </rPh>
    <phoneticPr fontId="12"/>
  </si>
  <si>
    <t>販売先業種（B）</t>
    <rPh sb="0" eb="3">
      <t>ハンバイサキ</t>
    </rPh>
    <rPh sb="3" eb="5">
      <t>ギョウシュ</t>
    </rPh>
    <phoneticPr fontId="12"/>
  </si>
  <si>
    <t>販売先業種（C）</t>
    <rPh sb="0" eb="3">
      <t>ハンバイサキ</t>
    </rPh>
    <rPh sb="3" eb="5">
      <t>ギョウシュ</t>
    </rPh>
    <phoneticPr fontId="12"/>
  </si>
  <si>
    <t>販売先業種（G）</t>
    <rPh sb="0" eb="3">
      <t>ハンバイサキ</t>
    </rPh>
    <rPh sb="3" eb="5">
      <t>ギョウシュ</t>
    </rPh>
    <phoneticPr fontId="12"/>
  </si>
  <si>
    <t>A：輸出国内に所在する商社等の流通業者（Bを除く）</t>
    <phoneticPr fontId="12"/>
  </si>
  <si>
    <t>A：商社等の流通業者</t>
    <phoneticPr fontId="12"/>
  </si>
  <si>
    <t>D：日本国内に所在する商社等の流通業者</t>
    <phoneticPr fontId="12"/>
  </si>
  <si>
    <t>B：輸出者</t>
    <phoneticPr fontId="12"/>
  </si>
  <si>
    <t>B：産業上の使用者</t>
    <phoneticPr fontId="12"/>
  </si>
  <si>
    <t>E：調査対象貨物を原材料として使用する産業上の使用者</t>
    <phoneticPr fontId="12"/>
  </si>
  <si>
    <t>C1：輸入者（流通業者）</t>
    <phoneticPr fontId="12"/>
  </si>
  <si>
    <t>C：業種が不明の場合</t>
    <phoneticPr fontId="12"/>
  </si>
  <si>
    <t>F：業種が不明の場合</t>
    <phoneticPr fontId="12"/>
  </si>
  <si>
    <t>C2：輸入者（産業上の使用者）</t>
    <phoneticPr fontId="12"/>
  </si>
  <si>
    <t>D：（その他の業種）</t>
    <phoneticPr fontId="12"/>
  </si>
  <si>
    <t>G：（その他の業種）</t>
    <phoneticPr fontId="12"/>
  </si>
  <si>
    <t>C3：輸入者（関連企業間の取引）</t>
    <phoneticPr fontId="12"/>
  </si>
  <si>
    <t>C4：その他の輸入者（輸入者の具体的な業種不明）</t>
    <phoneticPr fontId="12"/>
  </si>
  <si>
    <t>D：日本国内に所在する商社等の流通業者（C1からC3を除く）</t>
    <phoneticPr fontId="12"/>
  </si>
  <si>
    <t>E：調査対象貨物を原材料として使用する産業上の使用者（C2を除く）</t>
    <phoneticPr fontId="12"/>
  </si>
  <si>
    <t>輸入先業種</t>
    <rPh sb="0" eb="2">
      <t>ユニュウ</t>
    </rPh>
    <rPh sb="2" eb="3">
      <t>サキ</t>
    </rPh>
    <rPh sb="3" eb="5">
      <t>ギョウシュ</t>
    </rPh>
    <phoneticPr fontId="12"/>
  </si>
  <si>
    <t>A：輸出者かつ生産者</t>
    <rPh sb="2" eb="5">
      <t>ユシュツシャ</t>
    </rPh>
    <rPh sb="7" eb="10">
      <t>セイサンシャ</t>
    </rPh>
    <phoneticPr fontId="12"/>
  </si>
  <si>
    <t>B：輸出者（生産者でない）</t>
    <rPh sb="2" eb="5">
      <t>ユシュツシャ</t>
    </rPh>
    <rPh sb="6" eb="8">
      <t>セイサン</t>
    </rPh>
    <rPh sb="8" eb="9">
      <t>シャ</t>
    </rPh>
    <phoneticPr fontId="12"/>
  </si>
  <si>
    <t>企業間関連状況</t>
    <rPh sb="0" eb="2">
      <t>キギョウ</t>
    </rPh>
    <rPh sb="2" eb="3">
      <t>カン</t>
    </rPh>
    <rPh sb="3" eb="5">
      <t>カンレン</t>
    </rPh>
    <rPh sb="5" eb="7">
      <t>ジョウキョウ</t>
    </rPh>
    <phoneticPr fontId="12"/>
  </si>
  <si>
    <t>Ｂ：非関連企業</t>
    <rPh sb="2" eb="3">
      <t>ヒ</t>
    </rPh>
    <rPh sb="3" eb="5">
      <t>カンレン</t>
    </rPh>
    <rPh sb="5" eb="7">
      <t>キギョウ</t>
    </rPh>
    <phoneticPr fontId="12"/>
  </si>
  <si>
    <t>複数該当：(手入力してください。）</t>
    <rPh sb="0" eb="2">
      <t>フクスウ</t>
    </rPh>
    <rPh sb="2" eb="4">
      <t>ガイトウ</t>
    </rPh>
    <rPh sb="6" eb="7">
      <t>テ</t>
    </rPh>
    <rPh sb="7" eb="9">
      <t>ニュウリョク</t>
    </rPh>
    <phoneticPr fontId="12"/>
  </si>
  <si>
    <t>販売価格の設定方法</t>
    <rPh sb="0" eb="2">
      <t>ハンバイ</t>
    </rPh>
    <rPh sb="2" eb="4">
      <t>カカク</t>
    </rPh>
    <rPh sb="5" eb="7">
      <t>セッテイ</t>
    </rPh>
    <rPh sb="7" eb="9">
      <t>ホウホウ</t>
    </rPh>
    <phoneticPr fontId="12"/>
  </si>
  <si>
    <t>ⅰ個別取引ごとの交渉</t>
    <rPh sb="1" eb="3">
      <t>コベツ</t>
    </rPh>
    <rPh sb="3" eb="5">
      <t>トリヒキ</t>
    </rPh>
    <rPh sb="8" eb="10">
      <t>コウショウ</t>
    </rPh>
    <phoneticPr fontId="12"/>
  </si>
  <si>
    <t>ⅱ契約書に記載</t>
    <rPh sb="1" eb="4">
      <t>ケイヤクショ</t>
    </rPh>
    <rPh sb="5" eb="7">
      <t>キサイ</t>
    </rPh>
    <phoneticPr fontId="12"/>
  </si>
  <si>
    <t>ⅲ価格表の提示</t>
    <rPh sb="1" eb="3">
      <t>カカク</t>
    </rPh>
    <rPh sb="3" eb="4">
      <t>ヒョウ</t>
    </rPh>
    <rPh sb="5" eb="7">
      <t>テイジ</t>
    </rPh>
    <phoneticPr fontId="12"/>
  </si>
  <si>
    <t>ⅳその他</t>
    <rPh sb="3" eb="4">
      <t>タ</t>
    </rPh>
    <phoneticPr fontId="12"/>
  </si>
  <si>
    <t>売買契約の適用期間</t>
    <rPh sb="0" eb="2">
      <t>バイバイ</t>
    </rPh>
    <phoneticPr fontId="12"/>
  </si>
  <si>
    <t>ⅰ長期契約（1年以上）</t>
    <rPh sb="1" eb="3">
      <t>チョウキ</t>
    </rPh>
    <rPh sb="3" eb="5">
      <t>ケイヤク</t>
    </rPh>
    <rPh sb="7" eb="8">
      <t>ネン</t>
    </rPh>
    <rPh sb="8" eb="10">
      <t>イジョウ</t>
    </rPh>
    <phoneticPr fontId="12"/>
  </si>
  <si>
    <t>ⅱ短期契約（1年未満）</t>
    <rPh sb="1" eb="3">
      <t>タンキ</t>
    </rPh>
    <rPh sb="3" eb="5">
      <t>ケイヤク</t>
    </rPh>
    <rPh sb="7" eb="8">
      <t>ネン</t>
    </rPh>
    <rPh sb="8" eb="10">
      <t>ミマン</t>
    </rPh>
    <phoneticPr fontId="12"/>
  </si>
  <si>
    <t>ⅲ一取引ごとの契約</t>
    <rPh sb="1" eb="2">
      <t>１</t>
    </rPh>
    <rPh sb="2" eb="4">
      <t>トリヒキ</t>
    </rPh>
    <rPh sb="7" eb="9">
      <t>ケイヤク</t>
    </rPh>
    <phoneticPr fontId="12"/>
  </si>
  <si>
    <t>割引、値引き及び割戻しの交渉</t>
    <rPh sb="12" eb="14">
      <t>コウショウ</t>
    </rPh>
    <phoneticPr fontId="12"/>
  </si>
  <si>
    <t>ⅰ個別取引数量に応じた割引等</t>
    <rPh sb="1" eb="3">
      <t>コベツ</t>
    </rPh>
    <rPh sb="3" eb="5">
      <t>トリヒキ</t>
    </rPh>
    <rPh sb="5" eb="7">
      <t>スウリョウ</t>
    </rPh>
    <rPh sb="8" eb="9">
      <t>オウ</t>
    </rPh>
    <rPh sb="13" eb="14">
      <t>トウ</t>
    </rPh>
    <phoneticPr fontId="12"/>
  </si>
  <si>
    <t>ⅱ年間取引数量に応じた割引等</t>
    <rPh sb="1" eb="3">
      <t>ネンカン</t>
    </rPh>
    <rPh sb="3" eb="5">
      <t>トリヒキ</t>
    </rPh>
    <rPh sb="5" eb="7">
      <t>スウリョウ</t>
    </rPh>
    <rPh sb="8" eb="9">
      <t>オウ</t>
    </rPh>
    <rPh sb="11" eb="13">
      <t>ワリビキ</t>
    </rPh>
    <rPh sb="13" eb="14">
      <t>トウ</t>
    </rPh>
    <phoneticPr fontId="12"/>
  </si>
  <si>
    <t>ⅲその他</t>
    <rPh sb="3" eb="4">
      <t>タ</t>
    </rPh>
    <phoneticPr fontId="12"/>
  </si>
  <si>
    <t>貿易取引条件（Incoterms）コード</t>
    <rPh sb="0" eb="2">
      <t>ボウエキ</t>
    </rPh>
    <rPh sb="2" eb="4">
      <t>トリヒキ</t>
    </rPh>
    <rPh sb="4" eb="6">
      <t>ジョウケン</t>
    </rPh>
    <phoneticPr fontId="12"/>
  </si>
  <si>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</si>
  <si>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</si>
  <si>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</si>
  <si>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</si>
  <si>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</si>
  <si>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</si>
  <si>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</si>
  <si>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phoneticPr fontId="12"/>
  </si>
  <si>
    <t>DAF：国境持ち込み渡し条件</t>
  </si>
  <si>
    <t>DES：仕向港着船渡し条件</t>
  </si>
  <si>
    <t>DEQ：仕向港埠頭渡し条件</t>
  </si>
  <si>
    <t>DDU：仕向地持ち込み渡し・関税抜き条件</t>
  </si>
  <si>
    <t>DAT：ターミナル持込渡し</t>
    <phoneticPr fontId="12"/>
  </si>
  <si>
    <t>DAP：仕向地持込渡し</t>
    <phoneticPr fontId="12"/>
  </si>
  <si>
    <t>DDP：仕向地持ち込み渡し・関税込み条件</t>
    <phoneticPr fontId="12"/>
  </si>
  <si>
    <t>代替可能性</t>
    <phoneticPr fontId="12"/>
  </si>
  <si>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</si>
  <si>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</si>
  <si>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</si>
  <si>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</si>
  <si>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2"/>
  </si>
  <si>
    <t>影響を及ぼさない</t>
    <phoneticPr fontId="12"/>
  </si>
  <si>
    <t>常に影響を及ぼす</t>
    <phoneticPr fontId="12"/>
  </si>
  <si>
    <t>場合によっては影響を及ぼす</t>
    <phoneticPr fontId="12"/>
  </si>
  <si>
    <t>不明</t>
    <phoneticPr fontId="12"/>
  </si>
  <si>
    <t>調査対象期間</t>
    <rPh sb="0" eb="2">
      <t>チョウサ</t>
    </rPh>
    <rPh sb="2" eb="4">
      <t>タイショウ</t>
    </rPh>
    <rPh sb="4" eb="6">
      <t>キカン</t>
    </rPh>
    <phoneticPr fontId="12"/>
  </si>
  <si>
    <t>令和3年度（2021年度）</t>
    <rPh sb="3" eb="4">
      <t>ネン</t>
    </rPh>
    <rPh sb="4" eb="5">
      <t>ド</t>
    </rPh>
    <rPh sb="10" eb="11">
      <t>ネン</t>
    </rPh>
    <rPh sb="11" eb="12">
      <t>ド</t>
    </rPh>
    <phoneticPr fontId="12"/>
  </si>
  <si>
    <t>令和4年度（2022年度）</t>
    <rPh sb="3" eb="4">
      <t>ネン</t>
    </rPh>
    <rPh sb="4" eb="5">
      <t>ド</t>
    </rPh>
    <rPh sb="10" eb="11">
      <t>ネン</t>
    </rPh>
    <rPh sb="11" eb="12">
      <t>ド</t>
    </rPh>
    <phoneticPr fontId="12"/>
  </si>
  <si>
    <t>令和5年度（2023年度）</t>
    <rPh sb="0" eb="2">
      <t>レイワ</t>
    </rPh>
    <rPh sb="3" eb="4">
      <t>ネン</t>
    </rPh>
    <rPh sb="4" eb="5">
      <t>ド</t>
    </rPh>
    <rPh sb="10" eb="11">
      <t>ネン</t>
    </rPh>
    <rPh sb="11" eb="12">
      <t>ド</t>
    </rPh>
    <phoneticPr fontId="12"/>
  </si>
  <si>
    <t>令和6年度（2024年度）</t>
    <rPh sb="0" eb="2">
      <t>レイワ</t>
    </rPh>
    <rPh sb="3" eb="4">
      <t>ネン</t>
    </rPh>
    <rPh sb="4" eb="5">
      <t>ド</t>
    </rPh>
    <rPh sb="10" eb="11">
      <t>ネン</t>
    </rPh>
    <rPh sb="11" eb="12">
      <t>ド</t>
    </rPh>
    <phoneticPr fontId="12"/>
  </si>
  <si>
    <t>令和7年度（2025年度）</t>
    <rPh sb="0" eb="2">
      <t>レイワ</t>
    </rPh>
    <rPh sb="3" eb="4">
      <t>ネン</t>
    </rPh>
    <rPh sb="4" eb="5">
      <t>ド</t>
    </rPh>
    <rPh sb="10" eb="11">
      <t>ネン</t>
    </rPh>
    <rPh sb="11" eb="12">
      <t>ド</t>
    </rPh>
    <phoneticPr fontId="12"/>
  </si>
  <si>
    <t>補助金等の種類</t>
    <rPh sb="0" eb="3">
      <t>ホジョキン</t>
    </rPh>
    <rPh sb="3" eb="4">
      <t>トウ</t>
    </rPh>
    <rPh sb="5" eb="7">
      <t>シュルイ</t>
    </rPh>
    <phoneticPr fontId="12"/>
  </si>
  <si>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</si>
  <si>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</si>
  <si>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</si>
  <si>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</si>
  <si>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</si>
  <si>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</si>
  <si>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</si>
  <si>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2"/>
  </si>
  <si>
    <t>a.合名会社</t>
    <rPh sb="2" eb="4">
      <t>ゴウメイ</t>
    </rPh>
    <rPh sb="4" eb="6">
      <t>カイシャ</t>
    </rPh>
    <phoneticPr fontId="12"/>
  </si>
  <si>
    <t>b.合資会社</t>
    <rPh sb="2" eb="4">
      <t>ゴウシ</t>
    </rPh>
    <rPh sb="4" eb="6">
      <t>カイシャ</t>
    </rPh>
    <phoneticPr fontId="12"/>
  </si>
  <si>
    <t>c.株式会社</t>
    <rPh sb="2" eb="6">
      <t>カブシキガイシャ</t>
    </rPh>
    <phoneticPr fontId="12"/>
  </si>
  <si>
    <t>d.有限会社</t>
    <rPh sb="2" eb="6">
      <t>ユウゲンガイシャ</t>
    </rPh>
    <phoneticPr fontId="12"/>
  </si>
  <si>
    <t>e.その他（具体的に記載してください）</t>
    <phoneticPr fontId="12"/>
  </si>
  <si>
    <t>本邦産同種の貨物</t>
  </si>
  <si>
    <t>第三国産同種の貨物</t>
  </si>
  <si>
    <t>第三国産同種の貨物</t>
    <rPh sb="0" eb="3">
      <t>ダイサンゴク</t>
    </rPh>
    <rPh sb="3" eb="4">
      <t>サン</t>
    </rPh>
    <rPh sb="4" eb="6">
      <t>ドウシュ</t>
    </rPh>
    <rPh sb="7" eb="9">
      <t>カモツ</t>
    </rPh>
    <phoneticPr fontId="12"/>
  </si>
  <si>
    <t>うち関連企業向け（注1）</t>
  </si>
  <si>
    <t>うち関連企業向け（注1）</t>
    <rPh sb="2" eb="4">
      <t>カンレン</t>
    </rPh>
    <rPh sb="4" eb="7">
      <t>キギョウム</t>
    </rPh>
    <rPh sb="9" eb="10">
      <t>チュウ</t>
    </rPh>
    <phoneticPr fontId="12"/>
  </si>
  <si>
    <t>うち非関連企業向け（注1）</t>
  </si>
  <si>
    <t>うち非関連企業向け（注1）</t>
    <rPh sb="2" eb="3">
      <t>ヒ</t>
    </rPh>
    <rPh sb="3" eb="5">
      <t>カンレン</t>
    </rPh>
    <rPh sb="5" eb="8">
      <t>キギョウム</t>
    </rPh>
    <phoneticPr fontId="12"/>
  </si>
  <si>
    <t>うち関連企業向け（注1）</t>
    <rPh sb="2" eb="4">
      <t>カンレン</t>
    </rPh>
    <rPh sb="4" eb="7">
      <t>キギョウム</t>
    </rPh>
    <phoneticPr fontId="12"/>
  </si>
  <si>
    <t>様式A-4-2　関連企業事業系統図</t>
    <rPh sb="0" eb="2">
      <t>ヨウシキ</t>
    </rPh>
    <rPh sb="8" eb="10">
      <t>カンレン</t>
    </rPh>
    <rPh sb="10" eb="12">
      <t>キギョウ</t>
    </rPh>
    <rPh sb="12" eb="14">
      <t>ジギョウ</t>
    </rPh>
    <rPh sb="14" eb="17">
      <t>ケイトウズ</t>
    </rPh>
    <phoneticPr fontId="12"/>
  </si>
  <si>
    <t>企業名</t>
    <rPh sb="0" eb="2">
      <t>キギョウ</t>
    </rPh>
    <rPh sb="2" eb="3">
      <t>メイ</t>
    </rPh>
    <phoneticPr fontId="12"/>
  </si>
  <si>
    <r>
      <t>本邦における貴社</t>
    </r>
    <r>
      <rPr>
        <sz val="11"/>
        <rFont val="ＭＳ Ｐゴシック"/>
        <family val="3"/>
        <charset val="128"/>
      </rPr>
      <t>の調査対象貨物、第三国産同種の貨物及び本邦産同種の貨物に関する事業について回答してください。</t>
    </r>
    <rPh sb="0" eb="2">
      <t>ホンポウ</t>
    </rPh>
    <rPh sb="9" eb="11">
      <t>チョウサ</t>
    </rPh>
    <rPh sb="11" eb="13">
      <t>タイショウ</t>
    </rPh>
    <rPh sb="13" eb="15">
      <t>カモツ</t>
    </rPh>
    <rPh sb="16" eb="19">
      <t>ダイサンゴク</t>
    </rPh>
    <rPh sb="19" eb="20">
      <t>サン</t>
    </rPh>
    <rPh sb="20" eb="22">
      <t>ドウシュ</t>
    </rPh>
    <rPh sb="23" eb="25">
      <t>カモツ</t>
    </rPh>
    <rPh sb="25" eb="26">
      <t>オヨ</t>
    </rPh>
    <rPh sb="45" eb="47">
      <t>カイトウ</t>
    </rPh>
    <phoneticPr fontId="12"/>
  </si>
  <si>
    <t>（記入要領）</t>
    <rPh sb="1" eb="3">
      <t>キニュウ</t>
    </rPh>
    <rPh sb="3" eb="5">
      <t>ヨウリョウ</t>
    </rPh>
    <phoneticPr fontId="12"/>
  </si>
  <si>
    <r>
      <t>調査対象貨物、本邦産同種の貨物及び第三国産同種の貨物の輸入又は購入</t>
    </r>
    <r>
      <rPr>
        <sz val="11"/>
        <rFont val="ＭＳ Ｐゴシック"/>
        <family val="3"/>
        <charset val="128"/>
      </rPr>
      <t>若しくは販売等に関し、貴社の関連企業の位置づけ等につき、それぞれの名称を下の青色セル内に記載してください。</t>
    </r>
    <rPh sb="0" eb="2">
      <t>チョウサ</t>
    </rPh>
    <rPh sb="2" eb="4">
      <t>タイショウ</t>
    </rPh>
    <rPh sb="4" eb="6">
      <t>カモツ</t>
    </rPh>
    <rPh sb="7" eb="9">
      <t>ホンポウ</t>
    </rPh>
    <rPh sb="9" eb="10">
      <t>サン</t>
    </rPh>
    <rPh sb="10" eb="12">
      <t>ドウシュ</t>
    </rPh>
    <rPh sb="13" eb="15">
      <t>カモツ</t>
    </rPh>
    <rPh sb="15" eb="16">
      <t>オヨ</t>
    </rPh>
    <rPh sb="17" eb="20">
      <t>ダイサンゴク</t>
    </rPh>
    <rPh sb="20" eb="21">
      <t>サン</t>
    </rPh>
    <rPh sb="21" eb="23">
      <t>ドウシュ</t>
    </rPh>
    <rPh sb="24" eb="26">
      <t>カモツ</t>
    </rPh>
    <rPh sb="27" eb="29">
      <t>ユニュウ</t>
    </rPh>
    <rPh sb="29" eb="30">
      <t>マタ</t>
    </rPh>
    <rPh sb="31" eb="33">
      <t>コウニュウ</t>
    </rPh>
    <rPh sb="33" eb="34">
      <t>モ</t>
    </rPh>
    <rPh sb="37" eb="39">
      <t>ハンバイ</t>
    </rPh>
    <rPh sb="39" eb="40">
      <t>トウ</t>
    </rPh>
    <rPh sb="41" eb="42">
      <t>カン</t>
    </rPh>
    <rPh sb="44" eb="45">
      <t>キ</t>
    </rPh>
    <rPh sb="45" eb="46">
      <t>シャ</t>
    </rPh>
    <rPh sb="47" eb="49">
      <t>カンレン</t>
    </rPh>
    <rPh sb="49" eb="51">
      <t>キギョウ</t>
    </rPh>
    <rPh sb="52" eb="54">
      <t>イチ</t>
    </rPh>
    <rPh sb="56" eb="57">
      <t>トウ</t>
    </rPh>
    <rPh sb="66" eb="68">
      <t>メイショウ</t>
    </rPh>
    <rPh sb="69" eb="70">
      <t>シタ</t>
    </rPh>
    <rPh sb="71" eb="72">
      <t>アオ</t>
    </rPh>
    <rPh sb="75" eb="76">
      <t>ナイ</t>
    </rPh>
    <rPh sb="77" eb="79">
      <t>キサイ</t>
    </rPh>
    <phoneticPr fontId="12"/>
  </si>
  <si>
    <r>
      <t>（注</t>
    </r>
    <r>
      <rPr>
        <sz val="11"/>
        <rFont val="ＭＳ Ｐゴシック"/>
        <family val="3"/>
        <charset val="128"/>
      </rPr>
      <t>１）</t>
    </r>
    <rPh sb="1" eb="2">
      <t>チュウ</t>
    </rPh>
    <phoneticPr fontId="12"/>
  </si>
  <si>
    <r>
      <rPr>
        <b/>
        <u/>
        <sz val="11"/>
        <color rgb="FFFF0000"/>
        <rFont val="ＭＳ Ｐゴシック"/>
        <family val="3"/>
        <charset val="128"/>
      </rPr>
      <t>それぞれの項目の記載対象は、</t>
    </r>
    <r>
      <rPr>
        <b/>
        <u/>
        <sz val="11"/>
        <rFont val="ＭＳ Ｐゴシック"/>
        <family val="3"/>
        <charset val="128"/>
      </rPr>
      <t>貴社の関連企業とし、非関連企業は記載しないでください。</t>
    </r>
    <rPh sb="14" eb="16">
      <t>キシャ</t>
    </rPh>
    <rPh sb="17" eb="19">
      <t>カンレン</t>
    </rPh>
    <rPh sb="19" eb="21">
      <t>キギョウ</t>
    </rPh>
    <rPh sb="30" eb="32">
      <t>キサイ</t>
    </rPh>
    <phoneticPr fontId="12"/>
  </si>
  <si>
    <r>
      <t>（注</t>
    </r>
    <r>
      <rPr>
        <sz val="11"/>
        <rFont val="ＭＳ Ｐゴシック"/>
        <family val="3"/>
        <charset val="128"/>
      </rPr>
      <t>２）</t>
    </r>
    <rPh sb="1" eb="2">
      <t>チュウ</t>
    </rPh>
    <phoneticPr fontId="12"/>
  </si>
  <si>
    <r>
      <t>貴社の状況に応じて、表を適宜修正してください</t>
    </r>
    <r>
      <rPr>
        <b/>
        <sz val="11"/>
        <rFont val="ＭＳ Ｐゴシック"/>
        <family val="3"/>
        <charset val="128"/>
      </rPr>
      <t>。</t>
    </r>
    <r>
      <rPr>
        <b/>
        <u/>
        <sz val="11"/>
        <color rgb="FFFF0000"/>
        <rFont val="ＭＳ Ｐゴシック"/>
        <family val="3"/>
        <charset val="128"/>
      </rPr>
      <t>該当する会社が存在しない場合は、「該当なし」と記載してください。</t>
    </r>
    <phoneticPr fontId="12"/>
  </si>
  <si>
    <t>海外産品</t>
    <rPh sb="0" eb="2">
      <t>カイガイ</t>
    </rPh>
    <rPh sb="2" eb="4">
      <t>サンピン</t>
    </rPh>
    <phoneticPr fontId="12"/>
  </si>
  <si>
    <t>調査対象貨物の供給者</t>
    <rPh sb="0" eb="2">
      <t>チョウサ</t>
    </rPh>
    <rPh sb="2" eb="4">
      <t>タイショウ</t>
    </rPh>
    <rPh sb="4" eb="6">
      <t>カモツ</t>
    </rPh>
    <rPh sb="7" eb="10">
      <t>キョウキュウシャ</t>
    </rPh>
    <phoneticPr fontId="12"/>
  </si>
  <si>
    <t>輸入又は購入</t>
    <rPh sb="2" eb="3">
      <t>マタ</t>
    </rPh>
    <rPh sb="4" eb="6">
      <t>コウニュウ</t>
    </rPh>
    <phoneticPr fontId="12"/>
  </si>
  <si>
    <t>第三国産同種の貨物の供給者</t>
    <rPh sb="0" eb="1">
      <t>ダイ</t>
    </rPh>
    <rPh sb="1" eb="3">
      <t>サンゴク</t>
    </rPh>
    <rPh sb="3" eb="4">
      <t>サン</t>
    </rPh>
    <rPh sb="4" eb="6">
      <t>ドウシュ</t>
    </rPh>
    <rPh sb="7" eb="9">
      <t>カモツ</t>
    </rPh>
    <rPh sb="10" eb="13">
      <t>キョウキュウシャ</t>
    </rPh>
    <phoneticPr fontId="12"/>
  </si>
  <si>
    <t>生産者又は商社</t>
    <rPh sb="0" eb="3">
      <t>セイサンシャ</t>
    </rPh>
    <rPh sb="3" eb="4">
      <t>マタ</t>
    </rPh>
    <rPh sb="5" eb="7">
      <t>ショウシャ</t>
    </rPh>
    <phoneticPr fontId="12"/>
  </si>
  <si>
    <t>購入</t>
    <rPh sb="0" eb="2">
      <t>コウニュウ</t>
    </rPh>
    <phoneticPr fontId="12"/>
  </si>
  <si>
    <t>（注）工場が複数ある場合には適宜行を追加し回答してください。</t>
    <rPh sb="1" eb="2">
      <t>チュウ</t>
    </rPh>
    <rPh sb="3" eb="5">
      <t>コウジョウ</t>
    </rPh>
    <rPh sb="6" eb="8">
      <t>フクスウ</t>
    </rPh>
    <rPh sb="10" eb="12">
      <t>バアイ</t>
    </rPh>
    <rPh sb="14" eb="16">
      <t>テキギ</t>
    </rPh>
    <rPh sb="16" eb="17">
      <t>ギョウ</t>
    </rPh>
    <rPh sb="18" eb="20">
      <t>ツイカ</t>
    </rPh>
    <rPh sb="21" eb="23">
      <t>カイトウ</t>
    </rPh>
    <phoneticPr fontId="43"/>
  </si>
  <si>
    <r>
      <t xml:space="preserve">工場名
</t>
    </r>
    <r>
      <rPr>
        <sz val="9"/>
        <rFont val="ＭＳ Ｐ明朝"/>
        <family val="1"/>
        <charset val="128"/>
      </rPr>
      <t>（注）</t>
    </r>
    <rPh sb="0" eb="2">
      <t>コウジョウ</t>
    </rPh>
    <rPh sb="2" eb="3">
      <t>メイ</t>
    </rPh>
    <rPh sb="5" eb="6">
      <t>チュウ</t>
    </rPh>
    <phoneticPr fontId="43"/>
  </si>
  <si>
    <t>様式A-3-2-2　調査対象貨物かかる損益計算書</t>
    <rPh sb="0" eb="2">
      <t>ヨウシキ</t>
    </rPh>
    <rPh sb="10" eb="12">
      <t>チョウサ</t>
    </rPh>
    <rPh sb="12" eb="14">
      <t>タイショウ</t>
    </rPh>
    <rPh sb="14" eb="16">
      <t>カモツ</t>
    </rPh>
    <rPh sb="19" eb="21">
      <t>ソンエキ</t>
    </rPh>
    <rPh sb="21" eb="24">
      <t>ケイサンショ</t>
    </rPh>
    <phoneticPr fontId="12"/>
  </si>
  <si>
    <t>様式A-3-2-2　調査対象貨物にかかる損益計算書【開示版】</t>
    <rPh sb="0" eb="2">
      <t>ヨウシキ</t>
    </rPh>
    <rPh sb="10" eb="12">
      <t>チョウサ</t>
    </rPh>
    <rPh sb="12" eb="14">
      <t>タイショウ</t>
    </rPh>
    <rPh sb="14" eb="16">
      <t>カモツ</t>
    </rPh>
    <rPh sb="20" eb="22">
      <t>ソンエキ</t>
    </rPh>
    <rPh sb="22" eb="25">
      <t>ケイサンショ</t>
    </rPh>
    <rPh sb="26" eb="29">
      <t>カイジバン</t>
    </rPh>
    <phoneticPr fontId="12"/>
  </si>
  <si>
    <t>品種コード②（等級）</t>
    <rPh sb="7" eb="9">
      <t>トウキュウ</t>
    </rPh>
    <phoneticPr fontId="12"/>
  </si>
  <si>
    <t>02：鋼板（鋼帯を切断したもの（長方形（正方形を含む。）のもの））</t>
    <phoneticPr fontId="12"/>
  </si>
  <si>
    <t>販売先業種（D）</t>
    <rPh sb="0" eb="3">
      <t>ハンバイサキ</t>
    </rPh>
    <rPh sb="3" eb="5">
      <t>ギョウシュ</t>
    </rPh>
    <phoneticPr fontId="12"/>
  </si>
  <si>
    <t>C3：その他の輸入者（輸入者の具体的な業種不明）</t>
    <phoneticPr fontId="12"/>
  </si>
  <si>
    <t>D：第三国国内に所在する商社等の流通業者（C1からC3を除く）</t>
    <phoneticPr fontId="12"/>
  </si>
  <si>
    <t>E：第三国向け同種の貨物を原材料として使用する産業上の使用者</t>
    <phoneticPr fontId="12"/>
  </si>
  <si>
    <t>01：庭先渡し</t>
  </si>
  <si>
    <t>02：工場渡し（販売者工場での受渡し）</t>
    <rPh sb="8" eb="11">
      <t>ハンバイシャ</t>
    </rPh>
    <rPh sb="11" eb="13">
      <t>コウジョウ</t>
    </rPh>
    <rPh sb="15" eb="17">
      <t>ウケワタ</t>
    </rPh>
    <phoneticPr fontId="18"/>
  </si>
  <si>
    <t>03：倉庫渡し（販売者倉庫での受渡し）</t>
    <rPh sb="3" eb="5">
      <t>ソウコ</t>
    </rPh>
    <rPh sb="5" eb="6">
      <t>ワタ</t>
    </rPh>
    <rPh sb="8" eb="11">
      <t>ハンバイシャ</t>
    </rPh>
    <rPh sb="11" eb="13">
      <t>ソウコ</t>
    </rPh>
    <rPh sb="15" eb="17">
      <t>ウケワタ</t>
    </rPh>
    <rPh sb="17" eb="18">
      <t>クラワタ</t>
    </rPh>
    <phoneticPr fontId="18"/>
  </si>
  <si>
    <t>04：その他</t>
    <rPh sb="5" eb="6">
      <t>タ</t>
    </rPh>
    <phoneticPr fontId="18"/>
  </si>
  <si>
    <t>冷延鋼帯及び鋼板</t>
  </si>
  <si>
    <t>冷延鋼帯及び鋼板</t>
    <rPh sb="0" eb="2">
      <t>レイエン</t>
    </rPh>
    <phoneticPr fontId="12"/>
  </si>
  <si>
    <t>01：冷間圧延鋼板</t>
    <phoneticPr fontId="12"/>
  </si>
  <si>
    <t>02：自動車用加工性冷間圧延高張力</t>
    <phoneticPr fontId="12"/>
  </si>
  <si>
    <t>03：機械構造用</t>
    <phoneticPr fontId="12"/>
  </si>
  <si>
    <t>04：ばね用冷間圧延</t>
    <phoneticPr fontId="12"/>
  </si>
  <si>
    <t>06：ほうろう用</t>
    <phoneticPr fontId="12"/>
  </si>
  <si>
    <t>07：ぶりき原板</t>
    <phoneticPr fontId="12"/>
  </si>
  <si>
    <t>08：その他</t>
    <phoneticPr fontId="12"/>
  </si>
  <si>
    <t>01：0.22mm未満</t>
  </si>
  <si>
    <t>02：0.22mm以上0.29mm未満</t>
  </si>
  <si>
    <t>03：0.29mm以上0.30mm未満</t>
  </si>
  <si>
    <t>04：0.30mm以上0.40mm未満</t>
  </si>
  <si>
    <t>05：0.40mm以上0.50mm未満</t>
  </si>
  <si>
    <t>06：0.50mm以上0.60mm未満</t>
  </si>
  <si>
    <t>07：0.60mm以上0.70mm未満</t>
  </si>
  <si>
    <t>08：0.70mm以上0.80mm未満</t>
  </si>
  <si>
    <t>09：0.80mm以上0.90mm未満</t>
    <phoneticPr fontId="12"/>
  </si>
  <si>
    <t>10：0.90mm 以上1.60mm未満</t>
    <phoneticPr fontId="12"/>
  </si>
  <si>
    <t>11：1.60mm以上2.30mm未満</t>
    <phoneticPr fontId="12"/>
  </si>
  <si>
    <t>12：2.30mm以上3.20mm未満</t>
    <phoneticPr fontId="12"/>
  </si>
  <si>
    <t>13：3.20mm以上</t>
    <phoneticPr fontId="12"/>
  </si>
  <si>
    <t>01：957mm未満</t>
    <phoneticPr fontId="12"/>
  </si>
  <si>
    <t>02：957mm以上1060mm未満</t>
    <phoneticPr fontId="12"/>
  </si>
  <si>
    <t>03：1060mm以上1524mm以下</t>
    <phoneticPr fontId="12"/>
  </si>
  <si>
    <t>04：1524mm超</t>
    <phoneticPr fontId="12"/>
  </si>
  <si>
    <t>品種コード⑨（スキンパス）</t>
    <phoneticPr fontId="12"/>
  </si>
  <si>
    <t>01：未焼鈍</t>
  </si>
  <si>
    <t>02：焼鈍済･スキンパス無</t>
  </si>
  <si>
    <t>03：焼鈍済･スキンパス有</t>
  </si>
  <si>
    <t>品種コード⑩（表面仕上げ）</t>
    <phoneticPr fontId="12"/>
  </si>
  <si>
    <t xml:space="preserve">01：ブライト仕上げ </t>
  </si>
  <si>
    <t>02：ダル仕上げ</t>
  </si>
  <si>
    <t>03：その他の仕上げ処理</t>
    <rPh sb="5" eb="6">
      <t>タ</t>
    </rPh>
    <rPh sb="7" eb="9">
      <t>シア</t>
    </rPh>
    <rPh sb="10" eb="12">
      <t>ショリ</t>
    </rPh>
    <phoneticPr fontId="12"/>
  </si>
  <si>
    <t>04：何も行っていないもの</t>
    <phoneticPr fontId="12"/>
  </si>
  <si>
    <t>品種コード⑪（耳仕上げ）</t>
    <rPh sb="7" eb="8">
      <t>ミミ</t>
    </rPh>
    <rPh sb="8" eb="10">
      <t>シア</t>
    </rPh>
    <phoneticPr fontId="12"/>
  </si>
  <si>
    <t>冷延鋼帯及び鋼板全体</t>
    <rPh sb="8" eb="10">
      <t>ゼンタイ</t>
    </rPh>
    <phoneticPr fontId="43"/>
  </si>
  <si>
    <t>冷延鋼帯及び鋼板以外の貨物</t>
    <rPh sb="8" eb="10">
      <t>イガイ</t>
    </rPh>
    <rPh sb="11" eb="13">
      <t>カモツ</t>
    </rPh>
    <phoneticPr fontId="12"/>
  </si>
  <si>
    <t>【冷延鋼帯及び鋼板以外の貨物の主な内容】</t>
    <rPh sb="3" eb="5">
      <t>コウタイ</t>
    </rPh>
    <rPh sb="5" eb="6">
      <t>オヨ</t>
    </rPh>
    <rPh sb="7" eb="9">
      <t>コウバン</t>
    </rPh>
    <rPh sb="9" eb="11">
      <t>イガイ</t>
    </rPh>
    <rPh sb="12" eb="14">
      <t>カモツ</t>
    </rPh>
    <rPh sb="15" eb="16">
      <t>オモ</t>
    </rPh>
    <rPh sb="17" eb="19">
      <t>ナイヨウ</t>
    </rPh>
    <phoneticPr fontId="43"/>
  </si>
  <si>
    <t>様式A-1-6 の 「冷延鋼帯及び鋼板以外の貨物」 のうち主要なものについて、次の①から⑤を記載してください。</t>
    <rPh sb="22" eb="24">
      <t>レイエン</t>
    </rPh>
    <rPh sb="24" eb="26">
      <t>コウタイ</t>
    </rPh>
    <rPh sb="26" eb="27">
      <t>オヨ</t>
    </rPh>
    <rPh sb="28" eb="30">
      <t>レイエン</t>
    </rPh>
    <rPh sb="30" eb="32">
      <t>コウバン</t>
    </rPh>
    <rPh sb="32" eb="34">
      <t>イガイ</t>
    </rPh>
    <rPh sb="35" eb="37">
      <t>カモツ</t>
    </rPh>
    <rPh sb="37" eb="39">
      <t>イガイ</t>
    </rPh>
    <phoneticPr fontId="43"/>
  </si>
  <si>
    <t>同一の工場内で冷延鋼帯及び鋼板と冷延鋼帯及び鋼板以外の貨物の両方を製造している場合には、①当該工場名・②冷延鋼帯及び鋼板以外の主要な貨物の生産品目・③生産能力及び生産量を記載し、稼働率を算出してください。なお、生産能力及び生産量を算出するに当たって使用した資料がある場合には、その資料及びその元となるワークシート又は計算書を「添付資料A-1-6-2」として提出してください。</t>
    <rPh sb="120" eb="121">
      <t>ア</t>
    </rPh>
    <phoneticPr fontId="43"/>
  </si>
  <si>
    <t>冷延鋼帯及び鋼板合計</t>
  </si>
  <si>
    <t>冷延鋼帯及び鋼板以外の貨物</t>
    <rPh sb="8" eb="10">
      <t>イガイ</t>
    </rPh>
    <phoneticPr fontId="12"/>
  </si>
  <si>
    <t>様式A-1-7で回答されている販売金額の情報源について、情報源のシステム名称（販売管理システム等）を含めたうえで、下記【例】を参照のうえ、記載してください。また、回答に当たって使用した資料のうち、財務会計システムから出力した冷延鋼帯及び鋼板の売上関連勘定の仕訳明細を「添付資料A-1-7-1」、販売管理システムから出力した冷延鋼帯及び鋼板の売上明細を「添付資料A-1-7-2」、その他回答に当たって使用した資料、作成したワークシート及びその根拠となる書類の写し（システムから出力した際の画面キャプチャを含めてください。）を「添付資料A-1-7-3」として、併せて提出してください。</t>
    <rPh sb="69" eb="71">
      <t>キサイ</t>
    </rPh>
    <phoneticPr fontId="12"/>
  </si>
  <si>
    <t>【冷延鋼帯及び鋼板以外の貨物の主な内容】</t>
    <rPh sb="9" eb="11">
      <t>イガイ</t>
    </rPh>
    <rPh sb="12" eb="14">
      <t>カモツ</t>
    </rPh>
    <rPh sb="15" eb="16">
      <t>オモ</t>
    </rPh>
    <rPh sb="17" eb="19">
      <t>ナイヨウ</t>
    </rPh>
    <phoneticPr fontId="12"/>
  </si>
  <si>
    <t>様式A-1-7の「冷延鋼帯及び鋼板以外の貨物」のうち主要なものについて、①販売品目、及び②全社売上に占める割合について、下記【例】に従って、記載してください。</t>
    <rPh sb="17" eb="19">
      <t>イガイ</t>
    </rPh>
    <phoneticPr fontId="12"/>
  </si>
  <si>
    <t>冷延鋼帯及び鋼板合計</t>
    <rPh sb="8" eb="10">
      <t>ゴウケイ</t>
    </rPh>
    <phoneticPr fontId="12"/>
  </si>
  <si>
    <t>様式A-8-1　調査対象貨物、国内向け同種の貨物、第三国向け同種の貨物及び冷延鋼帯及び鋼板以外の貨物の月別販売合計額・数量及び生産合計額・数量</t>
  </si>
  <si>
    <t>様式A-8-1　調査対象貨物、国内向け同種の貨物、第三国向け同種の貨物及び冷延鋼帯及び鋼板以外の貨物の月別販売合計額・数量及び生産合計額・数量【開示版】</t>
  </si>
  <si>
    <t>（注１）関連企業向け・非関連企業向けの区分については、調査対象期間（2025年４月～2026年３月）についてのみ回答してください。</t>
    <rPh sb="1" eb="2">
      <t>チュウ</t>
    </rPh>
    <phoneticPr fontId="12"/>
  </si>
  <si>
    <t>様式A-1-7で回答されている販売金額の情報源について、情報源のシステム名称（販売管理システム等）を含めたうえで、下記（例）を参照のうえ、記載してください。また、回答に当たって使用した資料のうち、財務会計システムから出力した冷延鋼帯及び鋼板の売上関連勘定の仕訳明細を「添付資料A-1-7-1」、販売管理システムから出力した冷延鋼帯及び鋼板の売上明細を「添付資料A-1-7-2」、その他回答に当たって使用した資料、作成したワークシート及びその根拠となる書類の写し（システムから出力した際の画面キャプチャを含めてください。）を「添付資料A-1-7-3」として、併せて提出してください。</t>
    <rPh sb="69" eb="71">
      <t>キサイ</t>
    </rPh>
    <phoneticPr fontId="12"/>
  </si>
  <si>
    <t>（例1）財務会計システムの売上元帳（Sales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t>
    <rPh sb="1" eb="2">
      <t>レイ</t>
    </rPh>
    <rPh sb="4" eb="6">
      <t>ザイム</t>
    </rPh>
    <rPh sb="6" eb="8">
      <t>カイケイ</t>
    </rPh>
    <rPh sb="13" eb="15">
      <t>ウリアゲ</t>
    </rPh>
    <rPh sb="15" eb="17">
      <t>モトチョウ</t>
    </rPh>
    <rPh sb="32" eb="33">
      <t>モト</t>
    </rPh>
    <rPh sb="34" eb="36">
      <t>サクセイ</t>
    </rPh>
    <rPh sb="37" eb="39">
      <t>ザイム</t>
    </rPh>
    <rPh sb="39" eb="41">
      <t>カイケイ</t>
    </rPh>
    <rPh sb="45" eb="46">
      <t>ジョウ</t>
    </rPh>
    <rPh sb="47" eb="49">
      <t>カンジョウ</t>
    </rPh>
    <rPh sb="49" eb="50">
      <t>メイ</t>
    </rPh>
    <rPh sb="51" eb="53">
      <t>カンジョウ</t>
    </rPh>
    <rPh sb="57" eb="59">
      <t>チョウサ</t>
    </rPh>
    <rPh sb="59" eb="61">
      <t>タイショウ</t>
    </rPh>
    <rPh sb="61" eb="63">
      <t>カモツ</t>
    </rPh>
    <rPh sb="64" eb="65">
      <t>ダイ</t>
    </rPh>
    <rPh sb="65" eb="67">
      <t>サンゴク</t>
    </rPh>
    <rPh sb="67" eb="68">
      <t>ム</t>
    </rPh>
    <rPh sb="69" eb="71">
      <t>ドウシュ</t>
    </rPh>
    <rPh sb="72" eb="74">
      <t>カモツ</t>
    </rPh>
    <rPh sb="97" eb="98">
      <t>レイ</t>
    </rPh>
    <rPh sb="100" eb="102">
      <t>ハンバイ</t>
    </rPh>
    <rPh sb="102" eb="104">
      <t>カンリ</t>
    </rPh>
    <rPh sb="108" eb="109">
      <t>ジョウ</t>
    </rPh>
    <rPh sb="110" eb="112">
      <t>キロク</t>
    </rPh>
    <rPh sb="120" eb="122">
      <t>ハンバイ</t>
    </rPh>
    <rPh sb="122" eb="124">
      <t>キンガク</t>
    </rPh>
    <rPh sb="129" eb="131">
      <t>サクセイ</t>
    </rPh>
    <phoneticPr fontId="12"/>
  </si>
  <si>
    <t>様式A-1-7の「冷延鋼帯及び鋼板以外の貨物」のうち主要なものについて、①販売品目、及び②全社売上に占める割合について、下（例）に従って、記載してください。</t>
    <rPh sb="17" eb="19">
      <t>イガイ</t>
    </rPh>
    <phoneticPr fontId="12"/>
  </si>
  <si>
    <t>（例）販売品目〇〇の売上（全社売上の20%程度）</t>
    <rPh sb="1" eb="2">
      <t>レイ</t>
    </rPh>
    <rPh sb="3" eb="5">
      <t>ハンバイ</t>
    </rPh>
    <rPh sb="5" eb="7">
      <t>ヒンモク</t>
    </rPh>
    <rPh sb="10" eb="12">
      <t>ウリアゲ</t>
    </rPh>
    <rPh sb="13" eb="15">
      <t>ゼンシャ</t>
    </rPh>
    <rPh sb="15" eb="17">
      <t>ウリアゲ</t>
    </rPh>
    <rPh sb="21" eb="23">
      <t>テイド</t>
    </rPh>
    <phoneticPr fontId="12"/>
  </si>
  <si>
    <t>(記入要領)
以下の項目（足りない項目があれば適宜追加してください。）に沿って、 2025年4月から2026年3月まで（以下各計算表において、「当期」という。）の金額、単価及び割合を算出してください。</t>
    <rPh sb="1" eb="3">
      <t>キニュウ</t>
    </rPh>
    <rPh sb="3" eb="5">
      <t>ヨウリョウ</t>
    </rPh>
    <phoneticPr fontId="12"/>
  </si>
  <si>
    <r>
      <rPr>
        <sz val="11"/>
        <rFont val="ＭＳ Ｐ明朝"/>
        <family val="1"/>
        <charset val="128"/>
      </rPr>
      <t>（記入要領）
以下の項目に沿って、</t>
    </r>
    <r>
      <rPr>
        <sz val="11"/>
        <rFont val="Century"/>
        <family val="1"/>
      </rPr>
      <t>2023</t>
    </r>
    <r>
      <rPr>
        <sz val="11"/>
        <rFont val="ＭＳ Ｐ明朝"/>
        <family val="1"/>
        <charset val="128"/>
      </rPr>
      <t>年</t>
    </r>
    <r>
      <rPr>
        <sz val="11"/>
        <rFont val="Century"/>
        <family val="1"/>
      </rPr>
      <t>4</t>
    </r>
    <r>
      <rPr>
        <sz val="11"/>
        <rFont val="ＭＳ Ｐ明朝"/>
        <family val="1"/>
        <charset val="128"/>
      </rPr>
      <t>月から</t>
    </r>
    <r>
      <rPr>
        <sz val="11"/>
        <rFont val="Century"/>
        <family val="1"/>
      </rPr>
      <t>2026</t>
    </r>
    <r>
      <rPr>
        <sz val="11"/>
        <rFont val="ＭＳ Ｐ明朝"/>
        <family val="1"/>
        <charset val="128"/>
      </rPr>
      <t>年</t>
    </r>
    <r>
      <rPr>
        <sz val="11"/>
        <rFont val="Century"/>
        <family val="1"/>
      </rPr>
      <t>3</t>
    </r>
    <r>
      <rPr>
        <sz val="11"/>
        <rFont val="ＭＳ Ｐ明朝"/>
        <family val="1"/>
        <charset val="128"/>
      </rPr>
      <t>月までの各数値を記入してください。</t>
    </r>
    <rPh sb="1" eb="3">
      <t>キニュウ</t>
    </rPh>
    <rPh sb="3" eb="5">
      <t>ヨウリョウ</t>
    </rPh>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2"/>
  </si>
  <si>
    <t>（記入要領）
以下の項目（足りない項目があれば適宜追加してください。）に沿って調査対象期間における金額、単価及び割合を算出してください。</t>
    <rPh sb="1" eb="3">
      <t>キニュウ</t>
    </rPh>
    <rPh sb="3" eb="5">
      <t>ヨウリョウ</t>
    </rPh>
    <rPh sb="39" eb="41">
      <t>チョウサ</t>
    </rPh>
    <rPh sb="41" eb="45">
      <t>タイショウキカン</t>
    </rPh>
    <phoneticPr fontId="12"/>
  </si>
  <si>
    <t>（記入要領）
以下の項目（足りない項目があれば適宜追加してください。）に沿って、調査対象期間における金額、単価及び割合を算出してください。</t>
    <rPh sb="40" eb="42">
      <t>チョウサ</t>
    </rPh>
    <rPh sb="42" eb="46">
      <t>タイショウキカン</t>
    </rPh>
    <phoneticPr fontId="12"/>
  </si>
  <si>
    <t>（記入要領）
上記に含まれていない費用で、調査対象期間に販売された対象貨物についての生産、管理、販売、一般的な業務に要する費用があれば、金額及び単価を算出してください。</t>
    <rPh sb="1" eb="3">
      <t>キニュウ</t>
    </rPh>
    <rPh sb="3" eb="5">
      <t>ヨウリョウ</t>
    </rPh>
    <rPh sb="21" eb="23">
      <t>チョウサ</t>
    </rPh>
    <rPh sb="23" eb="25">
      <t>タイショウ</t>
    </rPh>
    <rPh sb="25" eb="27">
      <t>キカン</t>
    </rPh>
    <rPh sb="33" eb="35">
      <t>タイショウ</t>
    </rPh>
    <rPh sb="35" eb="37">
      <t>カモツ</t>
    </rPh>
    <phoneticPr fontId="12"/>
  </si>
  <si>
    <r>
      <rPr>
        <sz val="11"/>
        <rFont val="ＭＳ 明朝"/>
        <family val="1"/>
        <charset val="128"/>
      </rPr>
      <t>（記入要領）
以下の項目に沿って、</t>
    </r>
    <r>
      <rPr>
        <sz val="11"/>
        <rFont val="Century"/>
        <family val="1"/>
      </rPr>
      <t>2023</t>
    </r>
    <r>
      <rPr>
        <sz val="11"/>
        <rFont val="ＭＳ 明朝"/>
        <family val="1"/>
        <charset val="128"/>
      </rPr>
      <t>年</t>
    </r>
    <r>
      <rPr>
        <sz val="11"/>
        <rFont val="Century"/>
        <family val="1"/>
      </rPr>
      <t>4</t>
    </r>
    <r>
      <rPr>
        <sz val="11"/>
        <rFont val="ＭＳ 明朝"/>
        <family val="1"/>
        <charset val="128"/>
      </rPr>
      <t>月から</t>
    </r>
    <r>
      <rPr>
        <sz val="11"/>
        <rFont val="Century"/>
        <family val="1"/>
      </rPr>
      <t>2026</t>
    </r>
    <r>
      <rPr>
        <sz val="11"/>
        <rFont val="ＭＳ 明朝"/>
        <family val="1"/>
        <charset val="128"/>
      </rPr>
      <t>年</t>
    </r>
    <r>
      <rPr>
        <sz val="11"/>
        <rFont val="Century"/>
        <family val="1"/>
      </rPr>
      <t>3</t>
    </r>
    <r>
      <rPr>
        <sz val="11"/>
        <rFont val="ＭＳ 明朝"/>
        <family val="1"/>
        <charset val="128"/>
      </rPr>
      <t>月までの各数値を記入してください。</t>
    </r>
    <rPh sb="1" eb="3">
      <t>キニュウ</t>
    </rPh>
    <rPh sb="3" eb="5">
      <t>ヨウリョウ</t>
    </rPh>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2"/>
  </si>
  <si>
    <t>（記入要領）
以下の項目に沿って、2023年4月から2026年3月までの各数値を記入してください。</t>
    <rPh sb="1" eb="3">
      <t>キニュウ</t>
    </rPh>
    <rPh sb="3" eb="5">
      <t>ヨウリョウ</t>
    </rPh>
    <rPh sb="7" eb="9">
      <t>イカ</t>
    </rPh>
    <rPh sb="10" eb="12">
      <t>コウモク</t>
    </rPh>
    <rPh sb="13" eb="14">
      <t>ソ</t>
    </rPh>
    <rPh sb="21" eb="22">
      <t>ネン</t>
    </rPh>
    <rPh sb="23" eb="24">
      <t>ガツ</t>
    </rPh>
    <rPh sb="30" eb="31">
      <t>ネン</t>
    </rPh>
    <rPh sb="32" eb="33">
      <t>ガツ</t>
    </rPh>
    <rPh sb="36" eb="39">
      <t>カクスウチ</t>
    </rPh>
    <rPh sb="40" eb="42">
      <t>キニュウ</t>
    </rPh>
    <phoneticPr fontId="12"/>
  </si>
  <si>
    <r>
      <rPr>
        <sz val="11"/>
        <rFont val="ＭＳ 明朝"/>
        <family val="1"/>
        <charset val="128"/>
      </rPr>
      <t>（記入要領）</t>
    </r>
    <r>
      <rPr>
        <sz val="11"/>
        <rFont val="Century"/>
        <family val="1"/>
      </rPr>
      <t xml:space="preserve">
</t>
    </r>
    <r>
      <rPr>
        <sz val="11"/>
        <rFont val="ＭＳ Ｐ明朝"/>
        <family val="1"/>
        <charset val="128"/>
      </rPr>
      <t>以下の項目に沿って、</t>
    </r>
    <r>
      <rPr>
        <sz val="11"/>
        <rFont val="Century"/>
        <family val="1"/>
      </rPr>
      <t>2023</t>
    </r>
    <r>
      <rPr>
        <sz val="11"/>
        <rFont val="ＭＳ Ｐ明朝"/>
        <family val="1"/>
        <charset val="128"/>
      </rPr>
      <t>年</t>
    </r>
    <r>
      <rPr>
        <sz val="11"/>
        <rFont val="Century"/>
        <family val="1"/>
      </rPr>
      <t>4</t>
    </r>
    <r>
      <rPr>
        <sz val="11"/>
        <rFont val="ＭＳ Ｐ明朝"/>
        <family val="1"/>
        <charset val="128"/>
      </rPr>
      <t>月から</t>
    </r>
    <r>
      <rPr>
        <sz val="11"/>
        <rFont val="Century"/>
        <family val="1"/>
      </rPr>
      <t>2026</t>
    </r>
    <r>
      <rPr>
        <sz val="11"/>
        <rFont val="ＭＳ Ｐ明朝"/>
        <family val="1"/>
        <charset val="128"/>
      </rPr>
      <t>年</t>
    </r>
    <r>
      <rPr>
        <sz val="11"/>
        <rFont val="Century"/>
        <family val="1"/>
      </rPr>
      <t>3</t>
    </r>
    <r>
      <rPr>
        <sz val="11"/>
        <rFont val="ＭＳ Ｐ明朝"/>
        <family val="1"/>
        <charset val="128"/>
      </rPr>
      <t>月までの各数値を記入してください。</t>
    </r>
    <rPh sb="1" eb="3">
      <t>キニュウ</t>
    </rPh>
    <rPh sb="3" eb="5">
      <t>ヨウリョウ</t>
    </rPh>
    <rPh sb="7" eb="9">
      <t>イカ</t>
    </rPh>
    <rPh sb="10" eb="12">
      <t>コウモク</t>
    </rPh>
    <rPh sb="13" eb="14">
      <t>ソ</t>
    </rPh>
    <rPh sb="21" eb="22">
      <t>ネン</t>
    </rPh>
    <rPh sb="23" eb="24">
      <t>ガツ</t>
    </rPh>
    <rPh sb="30" eb="31">
      <t>ネン</t>
    </rPh>
    <rPh sb="32" eb="33">
      <t>ガツ</t>
    </rPh>
    <rPh sb="36" eb="39">
      <t>カクスウチ</t>
    </rPh>
    <rPh sb="40" eb="42">
      <t>キニュウ</t>
    </rPh>
    <phoneticPr fontId="12"/>
  </si>
  <si>
    <t>（記入要領）
以下の項目（足りない項目があれば適宜追加してください。）に沿って、調査対象期間における金額、単価及び割合を算出してください。</t>
    <phoneticPr fontId="12"/>
  </si>
  <si>
    <r>
      <rPr>
        <sz val="11"/>
        <rFont val="ＭＳ 明朝"/>
        <family val="1"/>
        <charset val="128"/>
      </rPr>
      <t>（記入要領）
以下の項目に沿って、</t>
    </r>
    <r>
      <rPr>
        <sz val="11"/>
        <rFont val="Century"/>
        <family val="1"/>
      </rPr>
      <t>2023</t>
    </r>
    <r>
      <rPr>
        <sz val="11"/>
        <rFont val="ＭＳ 明朝"/>
        <family val="1"/>
        <charset val="128"/>
      </rPr>
      <t>年</t>
    </r>
    <r>
      <rPr>
        <sz val="11"/>
        <rFont val="Century"/>
        <family val="1"/>
      </rPr>
      <t>4</t>
    </r>
    <r>
      <rPr>
        <sz val="11"/>
        <rFont val="ＭＳ 明朝"/>
        <family val="1"/>
        <charset val="128"/>
      </rPr>
      <t>月から</t>
    </r>
    <r>
      <rPr>
        <sz val="11"/>
        <rFont val="Century"/>
        <family val="1"/>
      </rPr>
      <t>2026</t>
    </r>
    <r>
      <rPr>
        <sz val="11"/>
        <rFont val="ＭＳ 明朝"/>
        <family val="1"/>
        <charset val="128"/>
      </rPr>
      <t>年</t>
    </r>
    <r>
      <rPr>
        <sz val="11"/>
        <rFont val="Century"/>
        <family val="1"/>
      </rPr>
      <t>3</t>
    </r>
    <r>
      <rPr>
        <sz val="11"/>
        <rFont val="ＭＳ 明朝"/>
        <family val="1"/>
        <charset val="128"/>
      </rPr>
      <t>月までの各数値を記入してください。</t>
    </r>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2"/>
  </si>
  <si>
    <t>（記入要領）
上記に含まれていない費用で、調査対象期間に販売された対象貨物についての生産、管理、販売、一般的な業務に要する費用があれば、金額及び単価を算出してください。</t>
    <phoneticPr fontId="12"/>
  </si>
  <si>
    <t>25：Y</t>
    <phoneticPr fontId="12"/>
  </si>
  <si>
    <t>A1：生産者の関連企業</t>
    <rPh sb="3" eb="6">
      <t>セイサンシャ</t>
    </rPh>
    <rPh sb="7" eb="9">
      <t>カンレン</t>
    </rPh>
    <rPh sb="9" eb="11">
      <t>キギョウ</t>
    </rPh>
    <phoneticPr fontId="12"/>
  </si>
  <si>
    <t>A2：輸出国内流通業者</t>
    <rPh sb="3" eb="5">
      <t>ユシュツ</t>
    </rPh>
    <rPh sb="5" eb="6">
      <t>コク</t>
    </rPh>
    <rPh sb="6" eb="7">
      <t>ナイ</t>
    </rPh>
    <rPh sb="7" eb="9">
      <t>リュウツウ</t>
    </rPh>
    <rPh sb="9" eb="11">
      <t>ギョウシャ</t>
    </rPh>
    <phoneticPr fontId="12"/>
  </si>
  <si>
    <t>A3：輸出者の関連企業</t>
    <rPh sb="3" eb="6">
      <t>ユシュツシャ</t>
    </rPh>
    <rPh sb="7" eb="9">
      <t>カンレン</t>
    </rPh>
    <rPh sb="9" eb="11">
      <t>キギョウ</t>
    </rPh>
    <phoneticPr fontId="12"/>
  </si>
  <si>
    <t>A4：輸入者の関連企業</t>
    <rPh sb="3" eb="6">
      <t>ユニュウシャ</t>
    </rPh>
    <rPh sb="7" eb="9">
      <t>カンレン</t>
    </rPh>
    <rPh sb="9" eb="11">
      <t>キギョウ</t>
    </rPh>
    <phoneticPr fontId="12"/>
  </si>
  <si>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2"/>
  </si>
  <si>
    <t>A6：産業上の使用者の関連企業</t>
    <rPh sb="3" eb="5">
      <t>サンギョウ</t>
    </rPh>
    <rPh sb="5" eb="6">
      <t>ジョウ</t>
    </rPh>
    <rPh sb="7" eb="10">
      <t>シヨウシャ</t>
    </rPh>
    <rPh sb="11" eb="13">
      <t>カンレン</t>
    </rPh>
    <rPh sb="13" eb="15">
      <t>キギョウ</t>
    </rPh>
    <phoneticPr fontId="12"/>
  </si>
  <si>
    <r>
      <t>③  開示版エクセルシートは、全ての非開示版エクセルシートに対して用意しているものではありません。そのため、</t>
    </r>
    <r>
      <rPr>
        <b/>
        <sz val="11"/>
        <color rgb="FFFF0000"/>
        <rFont val="ＭＳ Ｐゴシック"/>
        <family val="3"/>
        <charset val="128"/>
        <scheme val="major"/>
      </rPr>
      <t>開示版エクセルシートが用意されていない非開示版エクセルシートにおいて要約が必要な場合には、適宜開示版エクセルシートを作成してください。</t>
    </r>
    <r>
      <rPr>
        <b/>
        <u val="double"/>
        <sz val="11"/>
        <rFont val="ＭＳ Ｐゴシック"/>
        <family val="3"/>
        <charset val="128"/>
        <scheme val="major"/>
      </rPr>
      <t>作成した場合は、シート名の最後に（開示版）と記載してください。</t>
    </r>
    <rPh sb="54" eb="57">
      <t>カイジバン</t>
    </rPh>
    <rPh sb="65" eb="67">
      <t>ヨウイ</t>
    </rPh>
    <rPh sb="73" eb="77">
      <t>ヒカイジバン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</si>
</sst>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76" formatCode="0.0%"/>
    <numFmt numFmtId="177" formatCode="#,##0;[Red]\-#,##0;&quot;－&quot;"/>
    <numFmt numFmtId="178" formatCode="&quot;(&quot;0%&quot;)   &quot;;[Red]\-&quot;(&quot;0%&quot;)   &quot;;&quot;－    &quot;"/>
    <numFmt numFmtId="179" formatCode="&quot;(&quot;0.00%&quot;)   &quot;;[Red]\-&quot;(&quot;0.00%&quot;)   &quot;;&quot;－    &quot;"/>
    <numFmt numFmtId="180" formatCode="0.00%;[Red]\-0.00%;&quot;－&quot;"/>
    <numFmt numFmtId="181" formatCode="#,##0_ "/>
    <numFmt numFmtId="182" formatCode="yyyy&quot;年&quot;m&quot;月&quot;;@"/>
    <numFmt numFmtId="183" formatCode="\(@\)"/>
    <numFmt numFmtId="184" formatCode="\(#\)"/>
    <numFmt numFmtId="185" formatCode="#,##0.00_ "/>
    <numFmt numFmtId="186" formatCode="#,##0.0_ "/>
    <numFmt numFmtId="187" formatCode="#,##0.0;[Red]\-#,##0.0"/>
    <numFmt numFmtId="188" formatCode="#"/>
  </numFmts>
  <fonts count="8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8"/>
      <color theme="1"/>
      <name val="Arial"/>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indexed="8"/>
      <name val="ＭＳ Ｐゴシック"/>
      <family val="3"/>
      <charset val="128"/>
    </font>
    <font>
      <sz val="11"/>
      <name val="ＭＳ 明朝"/>
      <family val="1"/>
      <charset val="128"/>
    </font>
    <font>
      <sz val="11"/>
      <name val="ＭＳ ゴシック"/>
      <family val="3"/>
      <charset val="128"/>
    </font>
    <font>
      <b/>
      <sz val="14"/>
      <name val="ＭＳ Ｐゴシック"/>
      <family val="3"/>
      <charset val="128"/>
    </font>
    <font>
      <sz val="11"/>
      <name val="ＭＳ Ｐ明朝"/>
      <family val="1"/>
      <charset val="128"/>
    </font>
    <font>
      <sz val="12"/>
      <name val="ＭＳ Ｐ明朝"/>
      <family val="1"/>
      <charset val="128"/>
    </font>
    <font>
      <sz val="10"/>
      <name val="ＭＳ Ｐ明朝"/>
      <family val="1"/>
      <charset val="128"/>
    </font>
    <font>
      <sz val="11"/>
      <name val="Century"/>
      <family val="1"/>
    </font>
    <font>
      <sz val="9"/>
      <name val="ＭＳ Ｐ明朝"/>
      <family val="1"/>
      <charset val="128"/>
    </font>
    <font>
      <sz val="11"/>
      <color theme="1"/>
      <name val="ＭＳ Ｐゴシック"/>
      <family val="3"/>
      <charset val="128"/>
      <scheme val="minor"/>
    </font>
    <font>
      <sz val="11"/>
      <color rgb="FFFF0000"/>
      <name val="ＭＳ Ｐ明朝"/>
      <family val="1"/>
      <charset val="128"/>
    </font>
    <font>
      <sz val="11"/>
      <color theme="1"/>
      <name val="ＭＳ Ｐ明朝"/>
      <family val="1"/>
      <charset val="128"/>
    </font>
    <font>
      <sz val="11"/>
      <name val="ＭＳ Ｐゴシック"/>
      <family val="3"/>
      <charset val="128"/>
      <scheme val="minor"/>
    </font>
    <font>
      <sz val="10.5"/>
      <name val="ＭＳ Ｐゴシック"/>
      <family val="3"/>
      <charset val="128"/>
      <scheme val="minor"/>
    </font>
    <font>
      <sz val="10.5"/>
      <name val="ＭＳ Ｐ明朝"/>
      <family val="1"/>
      <charset val="128"/>
    </font>
    <font>
      <sz val="12"/>
      <name val="ＭＳ Ｐゴシック"/>
      <family val="3"/>
      <charset val="128"/>
      <scheme val="minor"/>
    </font>
    <font>
      <sz val="12"/>
      <name val="ＭＳ Ｐゴシック"/>
      <family val="3"/>
      <charset val="128"/>
    </font>
    <font>
      <b/>
      <u/>
      <sz val="14"/>
      <name val="ＭＳ Ｐ明朝"/>
      <family val="1"/>
      <charset val="128"/>
    </font>
    <font>
      <sz val="8"/>
      <color theme="1"/>
      <name val="Arial"/>
      <family val="2"/>
      <charset val="128"/>
    </font>
    <font>
      <sz val="6"/>
      <name val="Arial"/>
      <family val="2"/>
      <charset val="128"/>
    </font>
    <font>
      <sz val="10.5"/>
      <color theme="1"/>
      <name val="MS Mincho"/>
      <family val="3"/>
    </font>
    <font>
      <sz val="10.5"/>
      <color theme="1"/>
      <name val="ＭＳ Ｐ明朝"/>
      <family val="1"/>
      <charset val="128"/>
    </font>
    <font>
      <sz val="12"/>
      <name val="宋体"/>
      <family val="3"/>
      <charset val="134"/>
    </font>
    <font>
      <sz val="11"/>
      <color theme="1"/>
      <name val="ＭＳ Ｐゴシック"/>
      <family val="3"/>
      <charset val="134"/>
      <scheme val="minor"/>
    </font>
    <font>
      <sz val="8"/>
      <color theme="1"/>
      <name val="ＭＳ Ｐ明朝"/>
      <family val="1"/>
      <charset val="128"/>
    </font>
    <font>
      <sz val="9"/>
      <name val="Century"/>
      <family val="1"/>
    </font>
    <font>
      <sz val="10"/>
      <name val="Century"/>
      <family val="1"/>
    </font>
    <font>
      <sz val="11"/>
      <color rgb="FFFF0000"/>
      <name val="Century"/>
      <family val="1"/>
    </font>
    <font>
      <b/>
      <u/>
      <sz val="14"/>
      <name val="ＭＳ 明朝"/>
      <family val="1"/>
      <charset val="128"/>
    </font>
    <font>
      <sz val="6"/>
      <name val="ＭＳ Ｐゴシック"/>
      <family val="3"/>
      <charset val="128"/>
      <scheme val="minor"/>
    </font>
    <font>
      <sz val="11"/>
      <color theme="1"/>
      <name val="ＭＳ Ｐゴシック"/>
      <family val="2"/>
      <charset val="129"/>
      <scheme val="minor"/>
    </font>
    <font>
      <b/>
      <sz val="14"/>
      <name val="ＭＳ Ｐゴシック"/>
      <family val="3"/>
      <charset val="128"/>
      <scheme val="minor"/>
    </font>
    <font>
      <b/>
      <sz val="11"/>
      <color theme="1"/>
      <name val="ＭＳ Ｐ明朝"/>
      <family val="1"/>
      <charset val="128"/>
    </font>
    <font>
      <sz val="9"/>
      <color theme="1"/>
      <name val="ＭＳ Ｐ明朝"/>
      <family val="1"/>
      <charset val="128"/>
    </font>
    <font>
      <sz val="10.5"/>
      <name val="ＭＳ Ｐゴシック"/>
      <family val="3"/>
      <charset val="128"/>
    </font>
    <font>
      <sz val="11"/>
      <color theme="1"/>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u/>
      <sz val="11"/>
      <color theme="1"/>
      <name val="ＭＳ Ｐゴシック"/>
      <family val="3"/>
      <charset val="128"/>
    </font>
    <font>
      <sz val="9"/>
      <name val="ＭＳ Ｐゴシック"/>
      <family val="3"/>
      <charset val="128"/>
    </font>
    <font>
      <b/>
      <sz val="12"/>
      <color theme="1"/>
      <name val="ＭＳ Ｐゴシック"/>
      <family val="3"/>
      <charset val="128"/>
    </font>
    <font>
      <b/>
      <sz val="11"/>
      <color rgb="FFFF0000"/>
      <name val="ＭＳ Ｐ明朝"/>
      <family val="1"/>
      <charset val="128"/>
    </font>
    <font>
      <sz val="11"/>
      <color theme="1"/>
      <name val="ＭＳ 明朝"/>
      <family val="1"/>
      <charset val="128"/>
    </font>
    <font>
      <sz val="11"/>
      <color theme="1"/>
      <name val="Century"/>
      <family val="1"/>
    </font>
    <font>
      <sz val="11"/>
      <color theme="1"/>
      <name val="Century"/>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sz val="11"/>
      <color rgb="FFFF0000"/>
      <name val="ＭＳ Ｐゴシック"/>
      <family val="3"/>
      <charset val="128"/>
      <scheme val="minor"/>
    </font>
    <font>
      <sz val="11"/>
      <name val="Century"/>
      <family val="1"/>
      <charset val="128"/>
    </font>
    <font>
      <sz val="11"/>
      <color rgb="FF7030A0"/>
      <name val="メイリオ"/>
      <family val="3"/>
      <charset val="128"/>
    </font>
    <font>
      <sz val="11"/>
      <color rgb="FFFF0000"/>
      <name val="ＭＳ Ｐゴシック"/>
      <family val="3"/>
      <charset val="128"/>
    </font>
    <font>
      <b/>
      <u val="double"/>
      <sz val="11"/>
      <name val="ＭＳ Ｐゴシック"/>
      <family val="3"/>
      <charset val="128"/>
      <scheme val="major"/>
    </font>
    <font>
      <sz val="22"/>
      <color rgb="FFFF0000"/>
      <name val="ＭＳ Ｐゴシック"/>
      <family val="3"/>
      <charset val="128"/>
    </font>
    <font>
      <b/>
      <sz val="12"/>
      <name val="ＭＳ Ｐゴシック"/>
      <family val="3"/>
      <charset val="128"/>
    </font>
    <font>
      <sz val="8"/>
      <name val="ＭＳ Ｐ明朝"/>
      <family val="1"/>
      <charset val="128"/>
    </font>
    <font>
      <b/>
      <sz val="10.5"/>
      <name val="ＭＳ Ｐ明朝"/>
      <family val="1"/>
      <charset val="128"/>
    </font>
    <font>
      <sz val="9"/>
      <name val="Century"/>
      <family val="1"/>
      <charset val="128"/>
    </font>
    <font>
      <b/>
      <u/>
      <sz val="14"/>
      <name val="ＭＳ Ｐゴシック"/>
      <family val="3"/>
      <charset val="128"/>
    </font>
    <font>
      <b/>
      <u/>
      <sz val="11"/>
      <name val="ＭＳ Ｐゴシック"/>
      <family val="3"/>
      <charset val="128"/>
    </font>
    <font>
      <b/>
      <u/>
      <sz val="11"/>
      <color rgb="FFFF0000"/>
      <name val="ＭＳ Ｐゴシック"/>
      <family val="3"/>
      <charset val="128"/>
    </font>
    <font>
      <b/>
      <sz val="11"/>
      <name val="ＭＳ Ｐゴシック"/>
      <family val="3"/>
      <charset val="128"/>
    </font>
    <font>
      <sz val="20"/>
      <name val="ＭＳ Ｐゴシック"/>
      <family val="3"/>
      <charset val="128"/>
      <scheme val="minor"/>
    </font>
    <font>
      <sz val="10"/>
      <name val="ＭＳ Ｐゴシック"/>
      <family val="3"/>
      <charset val="128"/>
    </font>
    <font>
      <b/>
      <sz val="11"/>
      <color rgb="FFFF0000"/>
      <name val="ＭＳ Ｐゴシック"/>
      <family val="3"/>
      <charset val="128"/>
      <scheme val="major"/>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DCE6F1"/>
        <bgColor rgb="FF000000"/>
      </patternFill>
    </fill>
  </fills>
  <borders count="1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diagonal/>
    </border>
    <border>
      <left style="medium">
        <color indexed="64"/>
      </left>
      <right/>
      <top style="thin">
        <color indexed="64"/>
      </top>
      <bottom/>
      <diagonal/>
    </border>
    <border>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dashed">
        <color indexed="64"/>
      </right>
      <top style="thin">
        <color indexed="64"/>
      </top>
      <bottom style="medium">
        <color indexed="64"/>
      </bottom>
      <diagonal/>
    </border>
    <border>
      <left/>
      <right style="thin">
        <color indexed="64"/>
      </right>
      <top style="thick">
        <color indexed="64"/>
      </top>
      <bottom style="medium">
        <color indexed="64"/>
      </bottom>
      <diagonal/>
    </border>
    <border>
      <left/>
      <right/>
      <top style="thick">
        <color indexed="64"/>
      </top>
      <bottom style="medium">
        <color indexed="64"/>
      </bottom>
      <diagonal/>
    </border>
    <border>
      <left style="medium">
        <color indexed="64"/>
      </left>
      <right/>
      <top style="thick">
        <color indexed="64"/>
      </top>
      <bottom style="medium">
        <color indexed="64"/>
      </bottom>
      <diagonal/>
    </border>
    <border>
      <left style="thin">
        <color indexed="64"/>
      </left>
      <right style="medium">
        <color indexed="64"/>
      </right>
      <top style="thin">
        <color indexed="64"/>
      </top>
      <bottom style="thick">
        <color indexed="64"/>
      </bottom>
      <diagonal/>
    </border>
    <border>
      <left style="thin">
        <color indexed="64"/>
      </left>
      <right style="dashed">
        <color indexed="64"/>
      </right>
      <top style="thin">
        <color indexed="64"/>
      </top>
      <bottom style="thick">
        <color indexed="64"/>
      </bottom>
      <diagonal/>
    </border>
    <border>
      <left/>
      <right style="thin">
        <color indexed="64"/>
      </right>
      <top style="thin">
        <color indexed="64"/>
      </top>
      <bottom style="thick">
        <color indexed="64"/>
      </bottom>
      <diagonal/>
    </border>
    <border>
      <left/>
      <right/>
      <top style="thin">
        <color indexed="64"/>
      </top>
      <bottom style="thick">
        <color indexed="64"/>
      </bottom>
      <diagonal/>
    </border>
    <border>
      <left style="medium">
        <color indexed="64"/>
      </left>
      <right/>
      <top style="thin">
        <color indexed="64"/>
      </top>
      <bottom style="thick">
        <color indexed="64"/>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dashed">
        <color indexed="64"/>
      </left>
      <right style="dashed">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medium">
        <color indexed="64"/>
      </right>
      <top/>
      <bottom style="thin">
        <color indexed="64"/>
      </bottom>
      <diagonal/>
    </border>
    <border diagonalDown="1">
      <left style="thin">
        <color indexed="64"/>
      </left>
      <right style="medium">
        <color indexed="64"/>
      </right>
      <top style="thin">
        <color indexed="64"/>
      </top>
      <bottom style="medium">
        <color indexed="64"/>
      </bottom>
      <diagonal style="thin">
        <color indexed="64"/>
      </diagonal>
    </border>
    <border diagonalDown="1">
      <left style="thin">
        <color indexed="64"/>
      </left>
      <right style="medium">
        <color indexed="64"/>
      </right>
      <top style="thin">
        <color indexed="64"/>
      </top>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medium">
        <color indexed="64"/>
      </right>
      <top style="thin">
        <color indexed="64"/>
      </top>
      <bottom style="thin">
        <color indexed="64"/>
      </bottom>
      <diagonal/>
    </border>
    <border diagonalDown="1">
      <left style="thin">
        <color indexed="64"/>
      </left>
      <right style="thin">
        <color indexed="64"/>
      </right>
      <top style="thin">
        <color indexed="64"/>
      </top>
      <bottom style="medium">
        <color indexed="64"/>
      </bottom>
      <diagonal style="thin">
        <color indexed="64"/>
      </diagonal>
    </border>
    <border>
      <left style="dotted">
        <color indexed="64"/>
      </left>
      <right style="dash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indexed="64"/>
      </top>
      <bottom/>
      <diagonal/>
    </border>
    <border>
      <left style="dotted">
        <color indexed="64"/>
      </left>
      <right style="dotted">
        <color indexed="64"/>
      </right>
      <top style="thin">
        <color indexed="64"/>
      </top>
      <bottom/>
      <diagonal/>
    </border>
    <border>
      <left style="thin">
        <color indexed="64"/>
      </left>
      <right style="dotted">
        <color indexed="64"/>
      </right>
      <top style="thin">
        <color indexed="64"/>
      </top>
      <bottom/>
      <diagonal/>
    </border>
    <border>
      <left style="dotted">
        <color indexed="64"/>
      </left>
      <right style="dashed">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dashed">
        <color indexed="64"/>
      </right>
      <top style="thin">
        <color indexed="64"/>
      </top>
      <bottom/>
      <diagonal/>
    </border>
    <border>
      <left style="thin">
        <color indexed="64"/>
      </left>
      <right style="thin">
        <color indexed="64"/>
      </right>
      <top style="medium">
        <color indexed="64"/>
      </top>
      <bottom/>
      <diagonal/>
    </border>
    <border diagonalDown="1">
      <left/>
      <right style="medium">
        <color indexed="64"/>
      </right>
      <top style="thin">
        <color indexed="64"/>
      </top>
      <bottom/>
      <diagonal style="thin">
        <color indexed="64"/>
      </diagonal>
    </border>
    <border diagonalDown="1">
      <left/>
      <right style="medium">
        <color indexed="64"/>
      </right>
      <top style="thin">
        <color indexed="64"/>
      </top>
      <bottom style="thin">
        <color indexed="64"/>
      </bottom>
      <diagonal style="thin">
        <color indexed="64"/>
      </diagonal>
    </border>
    <border>
      <left style="dashed">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medium">
        <color indexed="64"/>
      </left>
      <right style="hair">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rgb="FF000000"/>
      </left>
      <right/>
      <top style="medium">
        <color rgb="FF000000"/>
      </top>
      <bottom/>
      <diagonal/>
    </border>
    <border>
      <left style="medium">
        <color indexed="64"/>
      </left>
      <right style="medium">
        <color indexed="64"/>
      </right>
      <top style="medium">
        <color rgb="FF000000"/>
      </top>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medium">
        <color rgb="FF000000"/>
      </left>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000000"/>
      </left>
      <right/>
      <top/>
      <bottom style="medium">
        <color indexed="64"/>
      </bottom>
      <diagonal/>
    </border>
    <border>
      <left style="medium">
        <color rgb="FF000000"/>
      </left>
      <right style="thin">
        <color indexed="64"/>
      </right>
      <top/>
      <bottom style="medium">
        <color rgb="FF000000"/>
      </bottom>
      <diagonal/>
    </border>
    <border>
      <left style="medium">
        <color indexed="64"/>
      </left>
      <right style="thin">
        <color indexed="64"/>
      </right>
      <top/>
      <bottom style="medium">
        <color rgb="FF000000"/>
      </bottom>
      <diagonal/>
    </border>
    <border>
      <left style="medium">
        <color rgb="FF000000"/>
      </left>
      <right style="thin">
        <color indexed="64"/>
      </right>
      <top style="medium">
        <color rgb="FF000000"/>
      </top>
      <bottom/>
      <diagonal/>
    </border>
    <border>
      <left style="medium">
        <color rgb="FF000000"/>
      </left>
      <right style="thin">
        <color indexed="64"/>
      </right>
      <top style="thin">
        <color indexed="64"/>
      </top>
      <bottom/>
      <diagonal/>
    </border>
    <border>
      <left style="medium">
        <color rgb="FF000000"/>
      </left>
      <right style="thin">
        <color indexed="64"/>
      </right>
      <top style="medium">
        <color indexed="64"/>
      </top>
      <bottom/>
      <diagonal/>
    </border>
    <border>
      <left style="medium">
        <color rgb="FF000000"/>
      </left>
      <right style="thin">
        <color indexed="64"/>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 diagonalDown="1">
      <left style="thin">
        <color indexed="64"/>
      </left>
      <right style="thin">
        <color indexed="64"/>
      </right>
      <top style="thin">
        <color indexed="64"/>
      </top>
      <bottom style="medium">
        <color rgb="FF000000"/>
      </bottom>
      <diagonal style="thin">
        <color indexed="64"/>
      </diagonal>
    </border>
    <border>
      <left/>
      <right style="dashed">
        <color indexed="64"/>
      </right>
      <top style="thin">
        <color indexed="64"/>
      </top>
      <bottom style="medium">
        <color indexed="64"/>
      </bottom>
      <diagonal/>
    </border>
    <border>
      <left style="medium">
        <color indexed="64"/>
      </left>
      <right style="thin">
        <color indexed="64"/>
      </right>
      <top style="double">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indexed="64"/>
      </top>
      <bottom style="thin">
        <color rgb="FF000000"/>
      </bottom>
      <diagonal/>
    </border>
    <border>
      <left style="thin">
        <color indexed="64"/>
      </left>
      <right/>
      <top style="medium">
        <color rgb="FF000000"/>
      </top>
      <bottom style="medium">
        <color rgb="FF000000"/>
      </bottom>
      <diagonal/>
    </border>
    <border>
      <left/>
      <right style="thin">
        <color indexed="64"/>
      </right>
      <top style="medium">
        <color indexed="64"/>
      </top>
      <bottom style="thin">
        <color rgb="FF000000"/>
      </bottom>
      <diagonal/>
    </border>
    <border>
      <left/>
      <right style="thin">
        <color indexed="64"/>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style="dotted">
        <color indexed="64"/>
      </right>
      <top style="thin">
        <color indexed="64"/>
      </top>
      <bottom style="thin">
        <color indexed="64"/>
      </bottom>
      <diagonal/>
    </border>
    <border>
      <left/>
      <right style="dotted">
        <color indexed="64"/>
      </right>
      <top style="thin">
        <color indexed="64"/>
      </top>
      <bottom/>
      <diagonal/>
    </border>
    <border>
      <left/>
      <right style="medium">
        <color indexed="64"/>
      </right>
      <top style="thin">
        <color indexed="64"/>
      </top>
      <bottom/>
      <diagonal/>
    </border>
  </borders>
  <cellStyleXfs count="123">
    <xf numFmtId="0" fontId="0" fillId="0" borderId="0"/>
    <xf numFmtId="9" fontId="13" fillId="0" borderId="0" applyFont="0" applyFill="0" applyBorder="0" applyAlignment="0" applyProtection="0">
      <alignment vertical="center"/>
    </xf>
    <xf numFmtId="9" fontId="15" fillId="0" borderId="0" applyFont="0" applyFill="0" applyBorder="0" applyAlignment="0" applyProtection="0">
      <alignment vertical="center"/>
    </xf>
    <xf numFmtId="178" fontId="16" fillId="0" borderId="0" applyFont="0" applyFill="0" applyBorder="0" applyAlignment="0" applyProtection="0"/>
    <xf numFmtId="179" fontId="16" fillId="0" borderId="0" applyFont="0" applyFill="0" applyBorder="0" applyAlignment="0" applyProtection="0">
      <alignment vertical="top"/>
    </xf>
    <xf numFmtId="180" fontId="16" fillId="0" borderId="0" applyFont="0" applyFill="0" applyBorder="0" applyAlignment="0" applyProtection="0"/>
    <xf numFmtId="38" fontId="14" fillId="0" borderId="0" applyFont="0" applyFill="0" applyBorder="0" applyAlignment="0" applyProtection="0">
      <alignment vertical="center"/>
    </xf>
    <xf numFmtId="38" fontId="13" fillId="0" borderId="0" applyFont="0" applyFill="0" applyBorder="0" applyAlignment="0" applyProtection="0">
      <alignment vertical="center"/>
    </xf>
    <xf numFmtId="38" fontId="13" fillId="0" borderId="0" applyFont="0" applyFill="0" applyBorder="0" applyAlignment="0" applyProtection="0"/>
    <xf numFmtId="38" fontId="23" fillId="0" borderId="0" applyFont="0" applyFill="0" applyBorder="0" applyAlignment="0" applyProtection="0">
      <alignment vertical="center"/>
    </xf>
    <xf numFmtId="38" fontId="15" fillId="0" borderId="0" applyFont="0" applyFill="0" applyBorder="0" applyAlignment="0" applyProtection="0">
      <alignment vertical="center"/>
    </xf>
    <xf numFmtId="0" fontId="17" fillId="0" borderId="0" applyFill="0" applyBorder="0" applyProtection="0"/>
    <xf numFmtId="0" fontId="15" fillId="0" borderId="0" applyNumberFormat="0" applyFont="0" applyFill="0" applyBorder="0">
      <alignment horizontal="left" vertical="top" wrapText="1"/>
    </xf>
    <xf numFmtId="0" fontId="13" fillId="0" borderId="0">
      <alignment vertical="center"/>
    </xf>
    <xf numFmtId="0" fontId="13" fillId="0" borderId="0">
      <alignment vertical="center"/>
    </xf>
    <xf numFmtId="0" fontId="13" fillId="0" borderId="0"/>
    <xf numFmtId="0" fontId="23" fillId="0" borderId="0">
      <alignment vertical="center"/>
    </xf>
    <xf numFmtId="0" fontId="23" fillId="0" borderId="0">
      <alignment vertical="center"/>
    </xf>
    <xf numFmtId="0" fontId="13" fillId="0" borderId="0">
      <alignment vertical="center"/>
    </xf>
    <xf numFmtId="0" fontId="13" fillId="0" borderId="0">
      <alignment vertical="center"/>
    </xf>
    <xf numFmtId="0" fontId="2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177" fontId="16" fillId="0" borderId="0">
      <alignment vertical="top"/>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13" fillId="0" borderId="0">
      <alignment vertical="center"/>
    </xf>
    <xf numFmtId="9" fontId="23" fillId="0" borderId="0" applyFont="0" applyFill="0" applyBorder="0" applyAlignment="0" applyProtection="0">
      <alignment vertical="center"/>
    </xf>
    <xf numFmtId="0" fontId="13" fillId="0" borderId="0">
      <alignment vertical="center"/>
    </xf>
    <xf numFmtId="0" fontId="32" fillId="0" borderId="0">
      <alignment vertical="center"/>
    </xf>
    <xf numFmtId="38" fontId="8" fillId="0" borderId="0" applyFont="0" applyFill="0" applyBorder="0" applyAlignment="0" applyProtection="0">
      <alignment vertical="center"/>
    </xf>
    <xf numFmtId="0" fontId="8" fillId="0" borderId="0">
      <alignment vertical="center"/>
    </xf>
    <xf numFmtId="43" fontId="32" fillId="0" borderId="0" applyFont="0" applyFill="0" applyBorder="0" applyAlignment="0" applyProtection="0">
      <alignment vertical="center"/>
    </xf>
    <xf numFmtId="0" fontId="36" fillId="0" borderId="0"/>
    <xf numFmtId="0" fontId="37" fillId="0" borderId="0"/>
    <xf numFmtId="0" fontId="8" fillId="0" borderId="0">
      <alignment vertical="center"/>
    </xf>
    <xf numFmtId="0" fontId="8" fillId="0" borderId="0">
      <alignment vertical="center"/>
    </xf>
    <xf numFmtId="0" fontId="8" fillId="0" borderId="0">
      <alignment vertical="center"/>
    </xf>
    <xf numFmtId="0" fontId="13"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13" fillId="0" borderId="0">
      <alignment vertical="center"/>
    </xf>
    <xf numFmtId="0" fontId="7" fillId="0" borderId="0">
      <alignment vertical="center"/>
    </xf>
    <xf numFmtId="0" fontId="44" fillId="0" borderId="0">
      <alignment vertical="center"/>
    </xf>
    <xf numFmtId="0" fontId="6" fillId="0" borderId="0">
      <alignment vertical="center"/>
    </xf>
    <xf numFmtId="38" fontId="7" fillId="0" borderId="0" applyFont="0" applyFill="0" applyBorder="0" applyAlignment="0" applyProtection="0">
      <alignment vertical="center"/>
    </xf>
    <xf numFmtId="0" fontId="13" fillId="0" borderId="0"/>
    <xf numFmtId="0" fontId="7" fillId="0" borderId="0">
      <alignment vertical="center"/>
    </xf>
    <xf numFmtId="0" fontId="7" fillId="0" borderId="0">
      <alignment vertical="center"/>
    </xf>
    <xf numFmtId="0" fontId="44" fillId="0" borderId="0">
      <alignment vertical="center"/>
    </xf>
    <xf numFmtId="0" fontId="13" fillId="0" borderId="0"/>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43" fontId="6"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38" fontId="13" fillId="0" borderId="0" applyFont="0" applyFill="0" applyBorder="0" applyAlignment="0" applyProtection="0">
      <alignment vertical="center"/>
    </xf>
    <xf numFmtId="0" fontId="13" fillId="0" borderId="0">
      <alignment vertical="center"/>
    </xf>
    <xf numFmtId="0" fontId="1" fillId="0" borderId="0">
      <alignment vertical="center"/>
    </xf>
  </cellStyleXfs>
  <cellXfs count="919">
    <xf numFmtId="0" fontId="0" fillId="0" borderId="0" xfId="0"/>
    <xf numFmtId="0" fontId="18" fillId="0" borderId="0" xfId="0" applyFont="1"/>
    <xf numFmtId="0" fontId="18" fillId="0" borderId="0" xfId="26" applyFont="1">
      <alignment vertical="center"/>
    </xf>
    <xf numFmtId="0" fontId="30" fillId="0" borderId="0" xfId="26" applyFont="1" applyAlignment="1">
      <alignment vertical="top"/>
    </xf>
    <xf numFmtId="0" fontId="31" fillId="0" borderId="0" xfId="26" applyFont="1">
      <alignment vertical="center"/>
    </xf>
    <xf numFmtId="0" fontId="31" fillId="0" borderId="0" xfId="0" applyFont="1" applyAlignment="1">
      <alignment vertical="center"/>
    </xf>
    <xf numFmtId="0" fontId="13" fillId="0" borderId="0" xfId="18">
      <alignment vertical="center"/>
    </xf>
    <xf numFmtId="0" fontId="13" fillId="0" borderId="0" xfId="18" applyProtection="1">
      <alignment vertical="center"/>
      <protection locked="0"/>
    </xf>
    <xf numFmtId="0" fontId="13" fillId="0" borderId="0" xfId="18" applyAlignment="1" applyProtection="1">
      <alignment vertical="center" wrapText="1"/>
      <protection locked="0"/>
    </xf>
    <xf numFmtId="0" fontId="38" fillId="0" borderId="0" xfId="43" applyFont="1">
      <alignment vertical="center"/>
    </xf>
    <xf numFmtId="0" fontId="18" fillId="0" borderId="0" xfId="18" applyFont="1">
      <alignment vertical="center"/>
    </xf>
    <xf numFmtId="0" fontId="18" fillId="0" borderId="0" xfId="18" applyFont="1" applyProtection="1">
      <alignment vertical="center"/>
      <protection locked="0"/>
    </xf>
    <xf numFmtId="0" fontId="18" fillId="0" borderId="0" xfId="18" applyFont="1" applyAlignment="1" applyProtection="1">
      <alignment vertical="center" wrapText="1"/>
      <protection locked="0"/>
    </xf>
    <xf numFmtId="0" fontId="25" fillId="0" borderId="0" xfId="45" applyFont="1">
      <alignment vertical="center"/>
    </xf>
    <xf numFmtId="0" fontId="25" fillId="0" borderId="1" xfId="45" applyFont="1" applyBorder="1" applyAlignment="1">
      <alignment horizontal="center" vertical="center" shrinkToFit="1"/>
    </xf>
    <xf numFmtId="0" fontId="21" fillId="0" borderId="0" xfId="0" applyFont="1" applyAlignment="1">
      <alignment vertical="center"/>
    </xf>
    <xf numFmtId="0" fontId="39" fillId="0" borderId="0" xfId="0" applyFont="1" applyAlignment="1">
      <alignment vertical="center"/>
    </xf>
    <xf numFmtId="0" fontId="39" fillId="0" borderId="0" xfId="0" applyFont="1" applyAlignment="1">
      <alignment vertical="center" wrapText="1"/>
    </xf>
    <xf numFmtId="0" fontId="39" fillId="0" borderId="0" xfId="0" applyFont="1" applyAlignment="1">
      <alignment horizontal="left" vertical="center" shrinkToFit="1"/>
    </xf>
    <xf numFmtId="183" fontId="39" fillId="0" borderId="0" xfId="0" applyNumberFormat="1" applyFont="1" applyAlignment="1">
      <alignment horizontal="left" vertical="center" shrinkToFit="1"/>
    </xf>
    <xf numFmtId="0" fontId="39" fillId="0" borderId="0" xfId="0" applyFont="1" applyAlignment="1">
      <alignment horizontal="left" vertical="center" wrapText="1"/>
    </xf>
    <xf numFmtId="0" fontId="21" fillId="0" borderId="0" xfId="0" applyFont="1" applyAlignment="1">
      <alignment horizontal="left" vertical="center"/>
    </xf>
    <xf numFmtId="184" fontId="21" fillId="0" borderId="0" xfId="0" applyNumberFormat="1" applyFont="1" applyAlignment="1">
      <alignment horizontal="center" vertical="center"/>
    </xf>
    <xf numFmtId="184" fontId="21" fillId="0" borderId="0" xfId="0" applyNumberFormat="1" applyFont="1" applyAlignment="1">
      <alignment vertical="center"/>
    </xf>
    <xf numFmtId="0" fontId="15" fillId="0" borderId="0" xfId="0" applyFont="1" applyAlignment="1">
      <alignment horizontal="left"/>
    </xf>
    <xf numFmtId="185" fontId="21" fillId="3" borderId="34" xfId="0" applyNumberFormat="1" applyFont="1" applyFill="1" applyBorder="1" applyAlignment="1">
      <alignment vertical="center"/>
    </xf>
    <xf numFmtId="185" fontId="21" fillId="3" borderId="64" xfId="0" applyNumberFormat="1" applyFont="1" applyFill="1" applyBorder="1" applyAlignment="1">
      <alignment vertical="center"/>
    </xf>
    <xf numFmtId="185" fontId="21" fillId="3" borderId="65" xfId="0" applyNumberFormat="1" applyFont="1" applyFill="1" applyBorder="1" applyAlignment="1">
      <alignment vertical="center"/>
    </xf>
    <xf numFmtId="185" fontId="21" fillId="3" borderId="63" xfId="0" applyNumberFormat="1" applyFont="1" applyFill="1" applyBorder="1" applyAlignment="1">
      <alignment vertical="center"/>
    </xf>
    <xf numFmtId="0" fontId="21" fillId="0" borderId="45" xfId="0" applyFont="1" applyBorder="1" applyAlignment="1">
      <alignment horizontal="left" vertical="center"/>
    </xf>
    <xf numFmtId="185" fontId="21" fillId="3" borderId="5" xfId="0" applyNumberFormat="1" applyFont="1" applyFill="1" applyBorder="1" applyAlignment="1">
      <alignment vertical="center"/>
    </xf>
    <xf numFmtId="185" fontId="21" fillId="3" borderId="69" xfId="0" applyNumberFormat="1" applyFont="1" applyFill="1" applyBorder="1" applyAlignment="1">
      <alignment vertical="center"/>
    </xf>
    <xf numFmtId="185" fontId="21" fillId="3" borderId="70" xfId="0" applyNumberFormat="1" applyFont="1" applyFill="1" applyBorder="1" applyAlignment="1">
      <alignment vertical="center"/>
    </xf>
    <xf numFmtId="185" fontId="21" fillId="3" borderId="71" xfId="0" applyNumberFormat="1" applyFont="1" applyFill="1" applyBorder="1" applyAlignment="1">
      <alignment vertical="center"/>
    </xf>
    <xf numFmtId="0" fontId="39" fillId="3" borderId="40" xfId="0" applyFont="1" applyFill="1" applyBorder="1" applyAlignment="1">
      <alignment vertical="center" wrapText="1"/>
    </xf>
    <xf numFmtId="0" fontId="39" fillId="0" borderId="20" xfId="0" applyFont="1" applyBorder="1" applyAlignment="1">
      <alignment horizontal="left" vertical="center" shrinkToFit="1"/>
    </xf>
    <xf numFmtId="183" fontId="39" fillId="0" borderId="20" xfId="0" applyNumberFormat="1" applyFont="1" applyBorder="1" applyAlignment="1">
      <alignment horizontal="left" vertical="center" shrinkToFit="1"/>
    </xf>
    <xf numFmtId="0" fontId="39" fillId="0" borderId="20" xfId="0" applyFont="1" applyBorder="1" applyAlignment="1">
      <alignment horizontal="left" vertical="center" wrapText="1"/>
    </xf>
    <xf numFmtId="0" fontId="15" fillId="0" borderId="20" xfId="0" applyFont="1" applyBorder="1" applyAlignment="1">
      <alignment horizontal="left"/>
    </xf>
    <xf numFmtId="0" fontId="18" fillId="0" borderId="0" xfId="0" applyFont="1" applyAlignment="1">
      <alignment horizontal="left" vertical="center"/>
    </xf>
    <xf numFmtId="181" fontId="21" fillId="3" borderId="32" xfId="0" applyNumberFormat="1" applyFont="1" applyFill="1" applyBorder="1" applyAlignment="1">
      <alignment vertical="center"/>
    </xf>
    <xf numFmtId="181" fontId="21" fillId="3" borderId="64" xfId="0" applyNumberFormat="1" applyFont="1" applyFill="1" applyBorder="1" applyAlignment="1">
      <alignment vertical="center"/>
    </xf>
    <xf numFmtId="181" fontId="21" fillId="3" borderId="65" xfId="0" applyNumberFormat="1" applyFont="1" applyFill="1" applyBorder="1" applyAlignment="1">
      <alignment vertical="center"/>
    </xf>
    <xf numFmtId="181" fontId="21" fillId="3" borderId="63" xfId="0" applyNumberFormat="1" applyFont="1" applyFill="1" applyBorder="1" applyAlignment="1">
      <alignment vertical="center"/>
    </xf>
    <xf numFmtId="0" fontId="21" fillId="0" borderId="47" xfId="0" applyFont="1" applyBorder="1" applyAlignment="1">
      <alignment horizontal="left" vertical="center"/>
    </xf>
    <xf numFmtId="185" fontId="21" fillId="3" borderId="1" xfId="0" applyNumberFormat="1" applyFont="1" applyFill="1" applyBorder="1" applyAlignment="1">
      <alignment vertical="center"/>
    </xf>
    <xf numFmtId="185" fontId="21" fillId="3" borderId="77" xfId="0" applyNumberFormat="1" applyFont="1" applyFill="1" applyBorder="1" applyAlignment="1">
      <alignment vertical="center"/>
    </xf>
    <xf numFmtId="185" fontId="21" fillId="3" borderId="78" xfId="0" applyNumberFormat="1" applyFont="1" applyFill="1" applyBorder="1" applyAlignment="1">
      <alignment vertical="center"/>
    </xf>
    <xf numFmtId="185" fontId="21" fillId="3" borderId="62" xfId="0" applyNumberFormat="1" applyFont="1" applyFill="1" applyBorder="1" applyAlignment="1">
      <alignment vertical="center"/>
    </xf>
    <xf numFmtId="0" fontId="39" fillId="3" borderId="1" xfId="0" applyFont="1" applyFill="1" applyBorder="1" applyAlignment="1">
      <alignment vertical="center" wrapText="1"/>
    </xf>
    <xf numFmtId="0" fontId="22" fillId="0" borderId="41" xfId="0" applyFont="1" applyBorder="1" applyAlignment="1">
      <alignment horizontal="left" vertical="center" wrapText="1"/>
    </xf>
    <xf numFmtId="0" fontId="21" fillId="0" borderId="31" xfId="0" applyFont="1" applyBorder="1" applyAlignment="1">
      <alignment horizontal="left" vertical="center"/>
    </xf>
    <xf numFmtId="0" fontId="21" fillId="0" borderId="44" xfId="0" applyFont="1" applyBorder="1" applyAlignment="1">
      <alignment horizontal="left" vertical="center"/>
    </xf>
    <xf numFmtId="0" fontId="18" fillId="0" borderId="5" xfId="0" applyFont="1" applyBorder="1" applyAlignment="1">
      <alignment horizontal="center" vertical="center" wrapText="1"/>
    </xf>
    <xf numFmtId="0" fontId="21" fillId="0" borderId="0" xfId="0" applyFont="1" applyAlignment="1">
      <alignment horizontal="left" vertical="top"/>
    </xf>
    <xf numFmtId="0" fontId="40" fillId="0" borderId="0" xfId="0" applyFont="1" applyAlignment="1">
      <alignment horizontal="left" vertical="top" wrapText="1"/>
    </xf>
    <xf numFmtId="0" fontId="39" fillId="0" borderId="7" xfId="0" applyFont="1" applyBorder="1" applyAlignment="1">
      <alignment vertical="center" shrinkToFit="1"/>
    </xf>
    <xf numFmtId="0" fontId="39" fillId="0" borderId="5" xfId="0" applyFont="1" applyBorder="1" applyAlignment="1">
      <alignment vertical="center" shrinkToFit="1"/>
    </xf>
    <xf numFmtId="181" fontId="21" fillId="3" borderId="84" xfId="0" applyNumberFormat="1" applyFont="1" applyFill="1" applyBorder="1" applyAlignment="1">
      <alignment vertical="center"/>
    </xf>
    <xf numFmtId="181" fontId="21" fillId="3" borderId="85" xfId="0" applyNumberFormat="1" applyFont="1" applyFill="1" applyBorder="1" applyAlignment="1">
      <alignment vertical="center"/>
    </xf>
    <xf numFmtId="181" fontId="21" fillId="3" borderId="86" xfId="0" applyNumberFormat="1" applyFont="1" applyFill="1" applyBorder="1" applyAlignment="1">
      <alignment vertical="center"/>
    </xf>
    <xf numFmtId="0" fontId="39" fillId="0" borderId="45" xfId="0" applyFont="1" applyBorder="1" applyAlignment="1">
      <alignment horizontal="left" vertical="center"/>
    </xf>
    <xf numFmtId="185" fontId="21" fillId="3" borderId="36" xfId="0" applyNumberFormat="1" applyFont="1" applyFill="1" applyBorder="1" applyAlignment="1">
      <alignment vertical="center"/>
    </xf>
    <xf numFmtId="0" fontId="22" fillId="0" borderId="27" xfId="0" applyFont="1" applyBorder="1" applyAlignment="1">
      <alignment vertical="center" wrapText="1"/>
    </xf>
    <xf numFmtId="0" fontId="21" fillId="0" borderId="66" xfId="0" applyFont="1" applyBorder="1" applyAlignment="1">
      <alignment horizontal="left" vertical="center"/>
    </xf>
    <xf numFmtId="0" fontId="22" fillId="0" borderId="36" xfId="0" applyFont="1" applyBorder="1" applyAlignment="1">
      <alignment horizontal="center" vertical="center"/>
    </xf>
    <xf numFmtId="0" fontId="22" fillId="0" borderId="46" xfId="0" applyFont="1" applyBorder="1" applyAlignment="1">
      <alignment vertical="center" wrapText="1"/>
    </xf>
    <xf numFmtId="0" fontId="21" fillId="0" borderId="17" xfId="0" applyFont="1" applyBorder="1" applyAlignment="1">
      <alignment horizontal="left" vertical="center"/>
    </xf>
    <xf numFmtId="0" fontId="22" fillId="0" borderId="46" xfId="0" applyFont="1" applyBorder="1" applyAlignment="1">
      <alignment vertical="center"/>
    </xf>
    <xf numFmtId="185" fontId="21" fillId="0" borderId="1" xfId="0" applyNumberFormat="1" applyFont="1" applyBorder="1" applyAlignment="1">
      <alignment vertical="center"/>
    </xf>
    <xf numFmtId="185" fontId="21" fillId="0" borderId="40" xfId="0" applyNumberFormat="1" applyFont="1" applyBorder="1" applyAlignment="1">
      <alignment vertical="center"/>
    </xf>
    <xf numFmtId="185" fontId="21" fillId="0" borderId="41" xfId="0" applyNumberFormat="1" applyFont="1" applyBorder="1" applyAlignment="1">
      <alignment vertical="center"/>
    </xf>
    <xf numFmtId="185" fontId="21" fillId="0" borderId="36" xfId="0" applyNumberFormat="1" applyFont="1" applyBorder="1" applyAlignment="1">
      <alignment vertical="center"/>
    </xf>
    <xf numFmtId="0" fontId="39" fillId="0" borderId="1" xfId="0" applyFont="1" applyBorder="1" applyAlignment="1">
      <alignment vertical="center" wrapText="1"/>
    </xf>
    <xf numFmtId="0" fontId="21" fillId="0" borderId="5" xfId="0" applyFont="1" applyBorder="1" applyAlignment="1">
      <alignment vertical="center" shrinkToFit="1"/>
    </xf>
    <xf numFmtId="0" fontId="22" fillId="0" borderId="18" xfId="0" applyFont="1" applyBorder="1" applyAlignment="1">
      <alignment vertical="center" wrapText="1"/>
    </xf>
    <xf numFmtId="0" fontId="22" fillId="0" borderId="0" xfId="0" applyFont="1" applyAlignment="1">
      <alignment horizontal="left" vertical="center" wrapText="1"/>
    </xf>
    <xf numFmtId="185" fontId="21" fillId="3" borderId="87" xfId="0" applyNumberFormat="1" applyFont="1" applyFill="1" applyBorder="1" applyAlignment="1">
      <alignment vertical="center"/>
    </xf>
    <xf numFmtId="0" fontId="22" fillId="0" borderId="40" xfId="0" applyFont="1" applyBorder="1" applyAlignment="1">
      <alignment horizontal="left" vertical="center"/>
    </xf>
    <xf numFmtId="0" fontId="22" fillId="0" borderId="41" xfId="0" applyFont="1" applyBorder="1" applyAlignment="1">
      <alignment horizontal="left" vertical="center"/>
    </xf>
    <xf numFmtId="0" fontId="0" fillId="0" borderId="41" xfId="0" applyBorder="1" applyAlignment="1">
      <alignment vertical="center"/>
    </xf>
    <xf numFmtId="0" fontId="22" fillId="0" borderId="41" xfId="0" applyFont="1" applyBorder="1" applyAlignment="1">
      <alignment vertical="center"/>
    </xf>
    <xf numFmtId="0" fontId="22" fillId="0" borderId="0" xfId="0" applyFont="1" applyAlignment="1">
      <alignment vertical="center" wrapText="1"/>
    </xf>
    <xf numFmtId="0" fontId="18" fillId="0" borderId="5" xfId="0" applyFont="1" applyBorder="1" applyAlignment="1">
      <alignment vertical="center" shrinkToFit="1"/>
    </xf>
    <xf numFmtId="0" fontId="22" fillId="0" borderId="24" xfId="0" applyFont="1" applyBorder="1" applyAlignment="1">
      <alignment vertical="center"/>
    </xf>
    <xf numFmtId="0" fontId="21" fillId="0" borderId="0" xfId="0" applyFont="1" applyAlignment="1">
      <alignment horizontal="center" vertical="center" wrapText="1"/>
    </xf>
    <xf numFmtId="0" fontId="39" fillId="0" borderId="0" xfId="0" applyFont="1" applyAlignment="1">
      <alignment horizontal="center" vertical="center" wrapText="1"/>
    </xf>
    <xf numFmtId="0" fontId="22" fillId="0" borderId="36" xfId="0" applyFont="1" applyBorder="1" applyAlignment="1">
      <alignment vertical="center"/>
    </xf>
    <xf numFmtId="0" fontId="39" fillId="0" borderId="41" xfId="0" applyFont="1" applyBorder="1" applyAlignment="1">
      <alignment vertical="center"/>
    </xf>
    <xf numFmtId="0" fontId="21" fillId="0" borderId="47" xfId="0" applyFont="1" applyBorder="1" applyAlignment="1">
      <alignment vertical="center" wrapText="1"/>
    </xf>
    <xf numFmtId="184" fontId="21" fillId="0" borderId="0" xfId="0" applyNumberFormat="1" applyFont="1" applyAlignment="1">
      <alignment horizontal="center" vertical="center" wrapText="1"/>
    </xf>
    <xf numFmtId="0" fontId="21" fillId="0" borderId="0" xfId="0" applyFont="1" applyAlignment="1">
      <alignment horizontal="center" vertical="center"/>
    </xf>
    <xf numFmtId="184" fontId="21" fillId="0" borderId="0" xfId="0" applyNumberFormat="1" applyFont="1" applyAlignment="1">
      <alignment vertical="top" wrapText="1"/>
    </xf>
    <xf numFmtId="184" fontId="21" fillId="0" borderId="0" xfId="0" applyNumberFormat="1" applyFont="1" applyAlignment="1">
      <alignment horizontal="left" vertical="top" wrapText="1"/>
    </xf>
    <xf numFmtId="0" fontId="39" fillId="0" borderId="0" xfId="0" applyFont="1" applyAlignment="1">
      <alignment vertical="center" shrinkToFit="1"/>
    </xf>
    <xf numFmtId="0" fontId="22" fillId="0" borderId="0" xfId="0" applyFont="1" applyAlignment="1">
      <alignment horizontal="left" vertical="center" shrinkToFit="1"/>
    </xf>
    <xf numFmtId="184" fontId="41" fillId="0" borderId="0" xfId="0" applyNumberFormat="1" applyFont="1" applyAlignment="1">
      <alignment horizontal="center" vertical="center"/>
    </xf>
    <xf numFmtId="181" fontId="21" fillId="0" borderId="0" xfId="0" applyNumberFormat="1" applyFont="1" applyAlignment="1">
      <alignment vertical="center"/>
    </xf>
    <xf numFmtId="0" fontId="21" fillId="0" borderId="0" xfId="0" applyFont="1" applyAlignment="1">
      <alignment horizontal="center" vertical="center" shrinkToFit="1"/>
    </xf>
    <xf numFmtId="0" fontId="15" fillId="0" borderId="0" xfId="0" applyFont="1" applyAlignment="1">
      <alignment horizontal="left" vertical="center"/>
    </xf>
    <xf numFmtId="181" fontId="21" fillId="3" borderId="1" xfId="0" applyNumberFormat="1" applyFont="1" applyFill="1" applyBorder="1" applyAlignment="1">
      <alignment vertical="center"/>
    </xf>
    <xf numFmtId="181" fontId="21" fillId="3" borderId="93" xfId="0" applyNumberFormat="1" applyFont="1" applyFill="1" applyBorder="1" applyAlignment="1">
      <alignment vertical="center"/>
    </xf>
    <xf numFmtId="181" fontId="21" fillId="3" borderId="78" xfId="0" applyNumberFormat="1" applyFont="1" applyFill="1" applyBorder="1" applyAlignment="1">
      <alignment vertical="center"/>
    </xf>
    <xf numFmtId="181" fontId="21" fillId="3" borderId="62" xfId="0" applyNumberFormat="1" applyFont="1" applyFill="1" applyBorder="1" applyAlignment="1">
      <alignment vertical="center"/>
    </xf>
    <xf numFmtId="0" fontId="22" fillId="3" borderId="1" xfId="0" applyFont="1" applyFill="1" applyBorder="1" applyAlignment="1">
      <alignment vertical="center" wrapText="1"/>
    </xf>
    <xf numFmtId="185" fontId="21" fillId="3" borderId="93" xfId="0" applyNumberFormat="1" applyFont="1" applyFill="1" applyBorder="1" applyAlignment="1">
      <alignment vertical="center"/>
    </xf>
    <xf numFmtId="0" fontId="39" fillId="3" borderId="33" xfId="0" applyFont="1" applyFill="1" applyBorder="1" applyAlignment="1">
      <alignment vertical="center" wrapText="1"/>
    </xf>
    <xf numFmtId="0" fontId="18" fillId="0" borderId="0" xfId="0" applyFont="1" applyAlignment="1">
      <alignment horizontal="center" vertical="center" wrapText="1"/>
    </xf>
    <xf numFmtId="0" fontId="21" fillId="0" borderId="73" xfId="0" applyFont="1" applyBorder="1" applyAlignment="1">
      <alignment horizontal="right" vertical="center"/>
    </xf>
    <xf numFmtId="184" fontId="42" fillId="0" borderId="0" xfId="0" applyNumberFormat="1" applyFont="1" applyAlignment="1">
      <alignment vertical="center"/>
    </xf>
    <xf numFmtId="0" fontId="26" fillId="0" borderId="0" xfId="78" applyFont="1" applyAlignment="1">
      <alignment vertical="center"/>
    </xf>
    <xf numFmtId="0" fontId="29" fillId="0" borderId="0" xfId="78" applyFont="1" applyAlignment="1">
      <alignment vertical="center"/>
    </xf>
    <xf numFmtId="0" fontId="26" fillId="0" borderId="1" xfId="78" applyFont="1" applyBorder="1" applyAlignment="1">
      <alignment vertical="center"/>
    </xf>
    <xf numFmtId="0" fontId="25" fillId="0" borderId="0" xfId="70" applyFont="1">
      <alignment vertical="center"/>
    </xf>
    <xf numFmtId="0" fontId="46" fillId="0" borderId="0" xfId="70" applyFont="1">
      <alignment vertical="center"/>
    </xf>
    <xf numFmtId="0" fontId="19" fillId="0" borderId="0" xfId="70" applyFont="1">
      <alignment vertical="center"/>
    </xf>
    <xf numFmtId="49" fontId="22" fillId="0" borderId="0" xfId="71" applyNumberFormat="1" applyFont="1" applyAlignment="1">
      <alignment horizontal="left" vertical="center"/>
    </xf>
    <xf numFmtId="0" fontId="24" fillId="0" borderId="0" xfId="70" applyFont="1">
      <alignment vertical="center"/>
    </xf>
    <xf numFmtId="0" fontId="25" fillId="0" borderId="99" xfId="70" quotePrefix="1" applyFont="1" applyBorder="1">
      <alignment vertical="center"/>
    </xf>
    <xf numFmtId="0" fontId="25" fillId="0" borderId="0" xfId="70" applyFont="1" applyAlignment="1">
      <alignment horizontal="left" vertical="top" wrapText="1"/>
    </xf>
    <xf numFmtId="0" fontId="38" fillId="0" borderId="0" xfId="72" applyFont="1">
      <alignment vertical="center"/>
    </xf>
    <xf numFmtId="0" fontId="35" fillId="0" borderId="43" xfId="72" applyFont="1" applyBorder="1" applyAlignment="1">
      <alignment horizontal="center" vertical="center" wrapText="1"/>
    </xf>
    <xf numFmtId="0" fontId="35" fillId="0" borderId="48" xfId="72" applyFont="1" applyBorder="1" applyAlignment="1">
      <alignment horizontal="center" vertical="center" wrapText="1"/>
    </xf>
    <xf numFmtId="0" fontId="35" fillId="0" borderId="51" xfId="72" applyFont="1" applyBorder="1" applyAlignment="1">
      <alignment horizontal="center" vertical="center" wrapText="1"/>
    </xf>
    <xf numFmtId="0" fontId="35" fillId="0" borderId="98" xfId="72" quotePrefix="1" applyFont="1" applyBorder="1" applyAlignment="1">
      <alignment horizontal="center" vertical="center" wrapText="1"/>
    </xf>
    <xf numFmtId="0" fontId="35" fillId="0" borderId="0" xfId="72" applyFont="1">
      <alignment vertical="center"/>
    </xf>
    <xf numFmtId="0" fontId="35" fillId="0" borderId="0" xfId="72" applyFont="1" applyAlignment="1">
      <alignment vertical="center" wrapText="1"/>
    </xf>
    <xf numFmtId="0" fontId="35" fillId="5" borderId="0" xfId="72" applyFont="1" applyFill="1">
      <alignment vertical="center"/>
    </xf>
    <xf numFmtId="0" fontId="18" fillId="5" borderId="0" xfId="0" applyFont="1" applyFill="1"/>
    <xf numFmtId="0" fontId="25" fillId="5" borderId="0" xfId="70" applyFont="1" applyFill="1">
      <alignment vertical="center"/>
    </xf>
    <xf numFmtId="0" fontId="25" fillId="5" borderId="0" xfId="72" applyFont="1" applyFill="1">
      <alignment vertical="center"/>
    </xf>
    <xf numFmtId="0" fontId="38" fillId="5" borderId="0" xfId="72" applyFont="1" applyFill="1">
      <alignment vertical="center"/>
    </xf>
    <xf numFmtId="0" fontId="35" fillId="3" borderId="33" xfId="72" applyFont="1" applyFill="1" applyBorder="1" applyAlignment="1">
      <alignment horizontal="center" vertical="center" wrapText="1"/>
    </xf>
    <xf numFmtId="184" fontId="21" fillId="0" borderId="0" xfId="0" applyNumberFormat="1" applyFont="1" applyAlignment="1">
      <alignment horizontal="left" vertical="center"/>
    </xf>
    <xf numFmtId="0" fontId="35" fillId="3" borderId="52" xfId="72" applyFont="1" applyFill="1" applyBorder="1" applyAlignment="1">
      <alignment horizontal="center" vertical="center" wrapText="1"/>
    </xf>
    <xf numFmtId="0" fontId="49" fillId="0" borderId="0" xfId="79" applyFont="1">
      <alignment vertical="center"/>
    </xf>
    <xf numFmtId="0" fontId="51" fillId="0" borderId="0" xfId="79" applyFont="1">
      <alignment vertical="center"/>
    </xf>
    <xf numFmtId="0" fontId="52" fillId="0" borderId="0" xfId="17" applyFont="1">
      <alignment vertical="center"/>
    </xf>
    <xf numFmtId="0" fontId="49" fillId="0" borderId="0" xfId="17" applyFont="1">
      <alignment vertical="center"/>
    </xf>
    <xf numFmtId="0" fontId="13" fillId="0" borderId="0" xfId="17" applyFont="1" applyAlignment="1">
      <alignment horizontal="center" vertical="center"/>
    </xf>
    <xf numFmtId="0" fontId="13" fillId="0" borderId="110" xfId="17" applyFont="1" applyBorder="1" applyAlignment="1">
      <alignment horizontal="center" vertical="center" wrapText="1"/>
    </xf>
    <xf numFmtId="0" fontId="55" fillId="0" borderId="1" xfId="79" applyFont="1" applyBorder="1" applyAlignment="1">
      <alignment horizontal="center" vertical="center"/>
    </xf>
    <xf numFmtId="0" fontId="52" fillId="0" borderId="1" xfId="79" applyFont="1" applyBorder="1" applyAlignment="1">
      <alignment vertical="center" wrapText="1"/>
    </xf>
    <xf numFmtId="0" fontId="49" fillId="3" borderId="1" xfId="79" applyFont="1" applyFill="1" applyBorder="1" applyAlignment="1">
      <alignment horizontal="right" vertical="center"/>
    </xf>
    <xf numFmtId="0" fontId="49" fillId="3" borderId="1" xfId="79" applyFont="1" applyFill="1" applyBorder="1" applyAlignment="1">
      <alignment horizontal="left" vertical="center"/>
    </xf>
    <xf numFmtId="0" fontId="30" fillId="0" borderId="1" xfId="79" applyFont="1" applyBorder="1">
      <alignment vertical="center"/>
    </xf>
    <xf numFmtId="0" fontId="49" fillId="0" borderId="17" xfId="17" applyFont="1" applyBorder="1">
      <alignment vertical="center"/>
    </xf>
    <xf numFmtId="0" fontId="52" fillId="0" borderId="1" xfId="17" applyFont="1" applyBorder="1" applyAlignment="1">
      <alignment horizontal="left" vertical="center" wrapText="1"/>
    </xf>
    <xf numFmtId="0" fontId="49" fillId="3" borderId="1" xfId="17" applyFont="1" applyFill="1" applyBorder="1" applyAlignment="1">
      <alignment horizontal="right" vertical="center" wrapText="1"/>
    </xf>
    <xf numFmtId="0" fontId="49" fillId="3" borderId="1" xfId="17" applyFont="1" applyFill="1" applyBorder="1" applyAlignment="1">
      <alignment horizontal="left" vertical="center" wrapText="1"/>
    </xf>
    <xf numFmtId="0" fontId="26" fillId="0" borderId="32" xfId="78" applyFont="1" applyBorder="1" applyAlignment="1">
      <alignment vertical="center"/>
    </xf>
    <xf numFmtId="0" fontId="26" fillId="0" borderId="50" xfId="78" applyFont="1" applyBorder="1" applyAlignment="1">
      <alignment vertical="center"/>
    </xf>
    <xf numFmtId="0" fontId="26" fillId="0" borderId="10" xfId="78" applyFont="1" applyBorder="1" applyAlignment="1">
      <alignment vertical="center"/>
    </xf>
    <xf numFmtId="0" fontId="18" fillId="0" borderId="0" xfId="0" applyFont="1" applyAlignment="1">
      <alignment vertical="center"/>
    </xf>
    <xf numFmtId="0" fontId="19" fillId="0" borderId="0" xfId="42" applyFont="1" applyAlignment="1">
      <alignment vertical="top"/>
    </xf>
    <xf numFmtId="0" fontId="39" fillId="0" borderId="20" xfId="0" applyFont="1" applyBorder="1" applyAlignment="1">
      <alignment vertical="center" wrapText="1"/>
    </xf>
    <xf numFmtId="0" fontId="21" fillId="0" borderId="20" xfId="0" applyFont="1" applyBorder="1" applyAlignment="1">
      <alignment vertical="center"/>
    </xf>
    <xf numFmtId="0" fontId="21" fillId="0" borderId="17" xfId="0" applyFont="1" applyBorder="1" applyAlignment="1">
      <alignment vertical="center"/>
    </xf>
    <xf numFmtId="0" fontId="21" fillId="0" borderId="17" xfId="0" applyFont="1" applyBorder="1" applyAlignment="1">
      <alignment horizontal="center" vertical="center"/>
    </xf>
    <xf numFmtId="0" fontId="21" fillId="0" borderId="0" xfId="0" applyFont="1" applyAlignment="1">
      <alignment vertical="center" wrapText="1"/>
    </xf>
    <xf numFmtId="184" fontId="18" fillId="0" borderId="0" xfId="0" applyNumberFormat="1" applyFont="1" applyAlignment="1">
      <alignment vertical="top" wrapText="1"/>
    </xf>
    <xf numFmtId="0" fontId="18" fillId="0" borderId="28" xfId="0" applyFont="1" applyBorder="1" applyAlignment="1">
      <alignment vertical="center" wrapText="1"/>
    </xf>
    <xf numFmtId="0" fontId="18" fillId="0" borderId="39" xfId="0" applyFont="1" applyBorder="1" applyAlignment="1">
      <alignment vertical="center" wrapText="1"/>
    </xf>
    <xf numFmtId="0" fontId="18" fillId="0" borderId="29" xfId="0" applyFont="1" applyBorder="1" applyAlignment="1">
      <alignment vertical="center" wrapText="1"/>
    </xf>
    <xf numFmtId="0" fontId="25" fillId="0" borderId="28" xfId="0" applyFont="1" applyBorder="1" applyAlignment="1">
      <alignment vertical="center" wrapText="1"/>
    </xf>
    <xf numFmtId="0" fontId="25" fillId="0" borderId="39" xfId="0" applyFont="1" applyBorder="1" applyAlignment="1">
      <alignment vertical="center" wrapText="1"/>
    </xf>
    <xf numFmtId="0" fontId="57" fillId="0" borderId="0" xfId="0" applyFont="1" applyAlignment="1">
      <alignment vertical="top" wrapText="1"/>
    </xf>
    <xf numFmtId="0" fontId="20" fillId="0" borderId="0" xfId="18" applyFont="1" applyAlignment="1">
      <alignment horizontal="left" vertical="center" shrinkToFit="1"/>
    </xf>
    <xf numFmtId="0" fontId="13" fillId="0" borderId="0" xfId="18" applyAlignment="1">
      <alignment horizontal="left" vertical="center" shrinkToFit="1"/>
    </xf>
    <xf numFmtId="0" fontId="35" fillId="0" borderId="27" xfId="72" applyFont="1" applyBorder="1" applyAlignment="1">
      <alignment horizontal="center" vertical="center" wrapText="1"/>
    </xf>
    <xf numFmtId="0" fontId="35" fillId="0" borderId="33" xfId="72" applyFont="1" applyBorder="1" applyAlignment="1">
      <alignment horizontal="center" vertical="center" wrapText="1"/>
    </xf>
    <xf numFmtId="0" fontId="22" fillId="3" borderId="41" xfId="0" applyFont="1" applyFill="1" applyBorder="1" applyAlignment="1">
      <alignment horizontal="left" vertical="center"/>
    </xf>
    <xf numFmtId="0" fontId="35" fillId="0" borderId="0" xfId="72" applyFont="1" applyAlignment="1">
      <alignment vertical="top" wrapText="1"/>
    </xf>
    <xf numFmtId="0" fontId="35" fillId="0" borderId="0" xfId="72" applyFont="1" applyAlignment="1">
      <alignment vertical="top"/>
    </xf>
    <xf numFmtId="0" fontId="22" fillId="3" borderId="41" xfId="0" applyFont="1" applyFill="1" applyBorder="1" applyAlignment="1">
      <alignment horizontal="left" vertical="center" shrinkToFit="1"/>
    </xf>
    <xf numFmtId="0" fontId="54" fillId="0" borderId="111" xfId="17" applyFont="1" applyBorder="1" applyAlignment="1">
      <alignment horizontal="left" vertical="center" wrapText="1"/>
    </xf>
    <xf numFmtId="0" fontId="49" fillId="0" borderId="32" xfId="17" applyFont="1" applyBorder="1" applyAlignment="1">
      <alignment horizontal="left" vertical="center" wrapText="1"/>
    </xf>
    <xf numFmtId="0" fontId="38" fillId="0" borderId="10" xfId="72" applyFont="1" applyBorder="1">
      <alignment vertical="center"/>
    </xf>
    <xf numFmtId="0" fontId="25" fillId="0" borderId="113" xfId="70" applyFont="1" applyBorder="1">
      <alignment vertical="center"/>
    </xf>
    <xf numFmtId="0" fontId="25" fillId="0" borderId="12" xfId="70" applyFont="1" applyBorder="1">
      <alignment vertical="center"/>
    </xf>
    <xf numFmtId="0" fontId="25" fillId="0" borderId="90" xfId="70" applyFont="1" applyBorder="1">
      <alignment vertical="center"/>
    </xf>
    <xf numFmtId="0" fontId="25" fillId="0" borderId="23" xfId="70" applyFont="1" applyBorder="1">
      <alignment vertical="center"/>
    </xf>
    <xf numFmtId="0" fontId="25" fillId="0" borderId="23" xfId="70" quotePrefix="1" applyFont="1" applyBorder="1">
      <alignment vertical="center"/>
    </xf>
    <xf numFmtId="0" fontId="25" fillId="0" borderId="113" xfId="70" quotePrefix="1" applyFont="1" applyBorder="1">
      <alignment vertical="center"/>
    </xf>
    <xf numFmtId="20" fontId="25" fillId="0" borderId="113" xfId="70" applyNumberFormat="1" applyFont="1" applyBorder="1">
      <alignment vertical="center"/>
    </xf>
    <xf numFmtId="0" fontId="35" fillId="4" borderId="51" xfId="72" applyFont="1" applyFill="1" applyBorder="1" applyAlignment="1">
      <alignment horizontal="center" vertical="center" wrapText="1"/>
    </xf>
    <xf numFmtId="185" fontId="21" fillId="4" borderId="62" xfId="0" applyNumberFormat="1" applyFont="1" applyFill="1" applyBorder="1" applyAlignment="1">
      <alignment vertical="center"/>
    </xf>
    <xf numFmtId="185" fontId="21" fillId="4" borderId="36" xfId="0" applyNumberFormat="1" applyFont="1" applyFill="1" applyBorder="1" applyAlignment="1">
      <alignment vertical="center"/>
    </xf>
    <xf numFmtId="185" fontId="21" fillId="4" borderId="1" xfId="0" applyNumberFormat="1" applyFont="1" applyFill="1" applyBorder="1" applyAlignment="1">
      <alignment vertical="center"/>
    </xf>
    <xf numFmtId="176" fontId="21" fillId="4" borderId="79" xfId="0" applyNumberFormat="1" applyFont="1" applyFill="1" applyBorder="1" applyAlignment="1">
      <alignment vertical="center"/>
    </xf>
    <xf numFmtId="176" fontId="21" fillId="4" borderId="92" xfId="0" applyNumberFormat="1" applyFont="1" applyFill="1" applyBorder="1" applyAlignment="1">
      <alignment vertical="center"/>
    </xf>
    <xf numFmtId="176" fontId="41" fillId="4" borderId="92" xfId="0" applyNumberFormat="1" applyFont="1" applyFill="1" applyBorder="1" applyAlignment="1">
      <alignment vertical="center"/>
    </xf>
    <xf numFmtId="181" fontId="21" fillId="4" borderId="63" xfId="0" applyNumberFormat="1" applyFont="1" applyFill="1" applyBorder="1" applyAlignment="1">
      <alignment vertical="center"/>
    </xf>
    <xf numFmtId="181" fontId="21" fillId="4" borderId="1" xfId="0" applyNumberFormat="1" applyFont="1" applyFill="1" applyBorder="1" applyAlignment="1">
      <alignment vertical="center"/>
    </xf>
    <xf numFmtId="176" fontId="21" fillId="4" borderId="91" xfId="0" applyNumberFormat="1" applyFont="1" applyFill="1" applyBorder="1" applyAlignment="1">
      <alignment vertical="center"/>
    </xf>
    <xf numFmtId="181" fontId="21" fillId="4" borderId="33" xfId="0" applyNumberFormat="1" applyFont="1" applyFill="1" applyBorder="1" applyAlignment="1">
      <alignment vertical="center"/>
    </xf>
    <xf numFmtId="176" fontId="21" fillId="4" borderId="75" xfId="0" applyNumberFormat="1" applyFont="1" applyFill="1" applyBorder="1" applyAlignment="1">
      <alignment vertical="center"/>
    </xf>
    <xf numFmtId="181" fontId="21" fillId="4" borderId="6" xfId="0" applyNumberFormat="1" applyFont="1" applyFill="1" applyBorder="1" applyAlignment="1">
      <alignment vertical="center"/>
    </xf>
    <xf numFmtId="176" fontId="21" fillId="4" borderId="74" xfId="0" applyNumberFormat="1" applyFont="1" applyFill="1" applyBorder="1" applyAlignment="1">
      <alignment vertical="center"/>
    </xf>
    <xf numFmtId="176" fontId="21" fillId="4" borderId="72" xfId="0" applyNumberFormat="1" applyFont="1" applyFill="1" applyBorder="1" applyAlignment="1">
      <alignment vertical="center"/>
    </xf>
    <xf numFmtId="185" fontId="21" fillId="4" borderId="86" xfId="0" applyNumberFormat="1" applyFont="1" applyFill="1" applyBorder="1" applyAlignment="1">
      <alignment vertical="center" wrapText="1"/>
    </xf>
    <xf numFmtId="185" fontId="21" fillId="4" borderId="85" xfId="0" applyNumberFormat="1" applyFont="1" applyFill="1" applyBorder="1" applyAlignment="1">
      <alignment vertical="center" wrapText="1"/>
    </xf>
    <xf numFmtId="185" fontId="21" fillId="4" borderId="89" xfId="0" applyNumberFormat="1" applyFont="1" applyFill="1" applyBorder="1" applyAlignment="1">
      <alignment vertical="center" wrapText="1"/>
    </xf>
    <xf numFmtId="185" fontId="21" fillId="4" borderId="63" xfId="0" applyNumberFormat="1" applyFont="1" applyFill="1" applyBorder="1" applyAlignment="1">
      <alignment vertical="center" wrapText="1"/>
    </xf>
    <xf numFmtId="0" fontId="21" fillId="4" borderId="1" xfId="0" applyFont="1" applyFill="1" applyBorder="1" applyAlignment="1">
      <alignment horizontal="right" vertical="center" wrapText="1"/>
    </xf>
    <xf numFmtId="185" fontId="21" fillId="4" borderId="71" xfId="0" applyNumberFormat="1" applyFont="1" applyFill="1" applyBorder="1" applyAlignment="1">
      <alignment vertical="center"/>
    </xf>
    <xf numFmtId="185" fontId="21" fillId="4" borderId="70" xfId="0" applyNumberFormat="1" applyFont="1" applyFill="1" applyBorder="1" applyAlignment="1">
      <alignment vertical="center"/>
    </xf>
    <xf numFmtId="185" fontId="21" fillId="4" borderId="87" xfId="0" applyNumberFormat="1" applyFont="1" applyFill="1" applyBorder="1" applyAlignment="1">
      <alignment vertical="center"/>
    </xf>
    <xf numFmtId="176" fontId="21" fillId="4" borderId="1" xfId="0" applyNumberFormat="1" applyFont="1" applyFill="1" applyBorder="1" applyAlignment="1">
      <alignment horizontal="right" vertical="center"/>
    </xf>
    <xf numFmtId="176" fontId="21" fillId="4" borderId="72" xfId="0" applyNumberFormat="1" applyFont="1" applyFill="1" applyBorder="1" applyAlignment="1">
      <alignment horizontal="right" vertical="center"/>
    </xf>
    <xf numFmtId="181" fontId="21" fillId="4" borderId="83" xfId="0" applyNumberFormat="1" applyFont="1" applyFill="1" applyBorder="1" applyAlignment="1">
      <alignment horizontal="right" vertical="center"/>
    </xf>
    <xf numFmtId="181" fontId="21" fillId="4" borderId="82" xfId="0" applyNumberFormat="1" applyFont="1" applyFill="1" applyBorder="1" applyAlignment="1">
      <alignment horizontal="right" vertical="center"/>
    </xf>
    <xf numFmtId="181" fontId="21" fillId="4" borderId="81" xfId="0" applyNumberFormat="1" applyFont="1" applyFill="1" applyBorder="1" applyAlignment="1">
      <alignment horizontal="right" vertical="center"/>
    </xf>
    <xf numFmtId="181" fontId="21" fillId="4" borderId="6" xfId="0" applyNumberFormat="1" applyFont="1" applyFill="1" applyBorder="1" applyAlignment="1">
      <alignment horizontal="right" vertical="center"/>
    </xf>
    <xf numFmtId="176" fontId="21" fillId="4" borderId="80" xfId="0" applyNumberFormat="1" applyFont="1" applyFill="1" applyBorder="1" applyAlignment="1">
      <alignment horizontal="right" vertical="center"/>
    </xf>
    <xf numFmtId="0" fontId="21" fillId="4" borderId="72" xfId="0" applyFont="1" applyFill="1" applyBorder="1" applyAlignment="1">
      <alignment horizontal="right" vertical="center" wrapText="1"/>
    </xf>
    <xf numFmtId="0" fontId="39" fillId="4" borderId="72" xfId="0" applyFont="1" applyFill="1" applyBorder="1" applyAlignment="1">
      <alignment vertical="center" wrapText="1"/>
    </xf>
    <xf numFmtId="176" fontId="21" fillId="4" borderId="5" xfId="0" applyNumberFormat="1" applyFont="1" applyFill="1" applyBorder="1" applyAlignment="1">
      <alignment horizontal="right" vertical="center"/>
    </xf>
    <xf numFmtId="176" fontId="21" fillId="4" borderId="76" xfId="0" applyNumberFormat="1" applyFont="1" applyFill="1" applyBorder="1" applyAlignment="1">
      <alignment vertical="center"/>
    </xf>
    <xf numFmtId="181" fontId="21" fillId="4" borderId="53" xfId="0" applyNumberFormat="1" applyFont="1" applyFill="1" applyBorder="1" applyAlignment="1">
      <alignment horizontal="right" vertical="center"/>
    </xf>
    <xf numFmtId="185" fontId="21" fillId="4" borderId="69" xfId="0" applyNumberFormat="1" applyFont="1" applyFill="1" applyBorder="1" applyAlignment="1">
      <alignment vertical="center"/>
    </xf>
    <xf numFmtId="185" fontId="21" fillId="4" borderId="34" xfId="0" applyNumberFormat="1" applyFont="1" applyFill="1" applyBorder="1" applyAlignment="1">
      <alignment vertical="center"/>
    </xf>
    <xf numFmtId="185" fontId="21" fillId="4" borderId="53" xfId="0" applyNumberFormat="1" applyFont="1" applyFill="1" applyBorder="1" applyAlignment="1">
      <alignment horizontal="right" vertical="center"/>
    </xf>
    <xf numFmtId="185" fontId="21" fillId="4" borderId="7" xfId="0" applyNumberFormat="1" applyFont="1" applyFill="1" applyBorder="1" applyAlignment="1">
      <alignment horizontal="right" vertical="center"/>
    </xf>
    <xf numFmtId="185" fontId="21" fillId="4" borderId="62" xfId="0" applyNumberFormat="1" applyFont="1" applyFill="1" applyBorder="1" applyAlignment="1">
      <alignment horizontal="right" vertical="center"/>
    </xf>
    <xf numFmtId="185" fontId="21" fillId="4" borderId="5" xfId="0" applyNumberFormat="1" applyFont="1" applyFill="1" applyBorder="1" applyAlignment="1">
      <alignment horizontal="right" vertical="center"/>
    </xf>
    <xf numFmtId="185" fontId="21" fillId="4" borderId="63" xfId="0" applyNumberFormat="1" applyFont="1" applyFill="1" applyBorder="1" applyAlignment="1">
      <alignment horizontal="right" vertical="center"/>
    </xf>
    <xf numFmtId="185" fontId="21" fillId="4" borderId="34" xfId="0" applyNumberFormat="1" applyFont="1" applyFill="1" applyBorder="1" applyAlignment="1">
      <alignment horizontal="right" vertical="center"/>
    </xf>
    <xf numFmtId="185" fontId="21" fillId="4" borderId="58" xfId="0" applyNumberFormat="1" applyFont="1" applyFill="1" applyBorder="1" applyAlignment="1">
      <alignment horizontal="right" vertical="center"/>
    </xf>
    <xf numFmtId="185" fontId="21" fillId="4" borderId="57" xfId="0" applyNumberFormat="1" applyFont="1" applyFill="1" applyBorder="1" applyAlignment="1">
      <alignment horizontal="right" vertical="center"/>
    </xf>
    <xf numFmtId="49" fontId="26" fillId="0" borderId="0" xfId="78" applyNumberFormat="1" applyFont="1" applyAlignment="1">
      <alignment vertical="center"/>
    </xf>
    <xf numFmtId="49" fontId="26" fillId="0" borderId="1" xfId="0" applyNumberFormat="1" applyFont="1" applyBorder="1" applyAlignment="1">
      <alignment vertical="center"/>
    </xf>
    <xf numFmtId="49" fontId="26" fillId="0" borderId="1" xfId="78" applyNumberFormat="1" applyFont="1" applyBorder="1" applyAlignment="1">
      <alignment vertical="center"/>
    </xf>
    <xf numFmtId="0" fontId="26" fillId="0" borderId="1" xfId="78" applyFont="1" applyBorder="1" applyAlignment="1">
      <alignment vertical="center" wrapText="1"/>
    </xf>
    <xf numFmtId="0" fontId="25" fillId="0" borderId="90" xfId="70" applyFont="1" applyBorder="1" applyAlignment="1">
      <alignment horizontal="left" vertical="center"/>
    </xf>
    <xf numFmtId="0" fontId="26" fillId="6" borderId="1" xfId="78" applyFont="1" applyFill="1" applyBorder="1" applyAlignment="1">
      <alignment vertical="center"/>
    </xf>
    <xf numFmtId="0" fontId="26" fillId="0" borderId="0" xfId="78" applyFont="1" applyAlignment="1">
      <alignment horizontal="justify" vertical="center"/>
    </xf>
    <xf numFmtId="49" fontId="26" fillId="6" borderId="1" xfId="78" applyNumberFormat="1" applyFont="1" applyFill="1" applyBorder="1" applyAlignment="1">
      <alignment vertical="center"/>
    </xf>
    <xf numFmtId="0" fontId="27" fillId="0" borderId="33" xfId="78" applyFont="1" applyBorder="1" applyAlignment="1">
      <alignment vertical="center"/>
    </xf>
    <xf numFmtId="49" fontId="26" fillId="6" borderId="1" xfId="0" applyNumberFormat="1" applyFont="1" applyFill="1" applyBorder="1" applyAlignment="1">
      <alignment horizontal="left" vertical="top"/>
    </xf>
    <xf numFmtId="0" fontId="26" fillId="0" borderId="0" xfId="18" applyFont="1">
      <alignment vertical="center"/>
    </xf>
    <xf numFmtId="0" fontId="26" fillId="0" borderId="33" xfId="18" applyFont="1" applyBorder="1">
      <alignment vertical="center"/>
    </xf>
    <xf numFmtId="0" fontId="26" fillId="0" borderId="1" xfId="18" applyFont="1" applyBorder="1">
      <alignment vertical="center"/>
    </xf>
    <xf numFmtId="49" fontId="26" fillId="6" borderId="1" xfId="0" applyNumberFormat="1" applyFont="1" applyFill="1" applyBorder="1" applyAlignment="1">
      <alignment vertical="center"/>
    </xf>
    <xf numFmtId="0" fontId="27" fillId="0" borderId="33" xfId="18" applyFont="1" applyBorder="1">
      <alignment vertical="center"/>
    </xf>
    <xf numFmtId="49" fontId="26" fillId="6" borderId="32" xfId="0" applyNumberFormat="1" applyFont="1" applyFill="1" applyBorder="1" applyAlignment="1">
      <alignment vertical="center"/>
    </xf>
    <xf numFmtId="49" fontId="26" fillId="6" borderId="1" xfId="18" applyNumberFormat="1" applyFont="1" applyFill="1" applyBorder="1">
      <alignment vertical="center"/>
    </xf>
    <xf numFmtId="0" fontId="26" fillId="6" borderId="1" xfId="18" applyFont="1" applyFill="1" applyBorder="1">
      <alignment vertical="center"/>
    </xf>
    <xf numFmtId="0" fontId="26" fillId="6" borderId="1" xfId="18" applyFont="1" applyFill="1" applyBorder="1" applyAlignment="1">
      <alignment vertical="top"/>
    </xf>
    <xf numFmtId="49" fontId="48" fillId="0" borderId="1" xfId="0" applyNumberFormat="1" applyFont="1" applyBorder="1" applyAlignment="1">
      <alignment horizontal="left" vertical="center"/>
    </xf>
    <xf numFmtId="0" fontId="25" fillId="0" borderId="1" xfId="45" applyFont="1" applyBorder="1" applyAlignment="1">
      <alignment horizontal="center" vertical="center"/>
    </xf>
    <xf numFmtId="0" fontId="13" fillId="0" borderId="0" xfId="118" applyFont="1">
      <alignment vertical="center"/>
    </xf>
    <xf numFmtId="0" fontId="60" fillId="0" borderId="0" xfId="118" applyFont="1">
      <alignment vertical="center"/>
    </xf>
    <xf numFmtId="0" fontId="61" fillId="0" borderId="0" xfId="118" applyFont="1">
      <alignment vertical="center"/>
    </xf>
    <xf numFmtId="0" fontId="63" fillId="0" borderId="0" xfId="118" applyFont="1">
      <alignment vertical="center"/>
    </xf>
    <xf numFmtId="0" fontId="30" fillId="0" borderId="0" xfId="17" applyFont="1">
      <alignment vertical="center"/>
    </xf>
    <xf numFmtId="0" fontId="13" fillId="0" borderId="0" xfId="17" applyFont="1">
      <alignment vertical="center"/>
    </xf>
    <xf numFmtId="0" fontId="13" fillId="0" borderId="0" xfId="18" applyAlignment="1">
      <alignment vertical="center" shrinkToFit="1"/>
    </xf>
    <xf numFmtId="0" fontId="64" fillId="0" borderId="0" xfId="18" applyFont="1" applyAlignment="1">
      <alignment vertical="center" wrapText="1"/>
    </xf>
    <xf numFmtId="0" fontId="64" fillId="0" borderId="0" xfId="18" applyFont="1">
      <alignment vertical="center"/>
    </xf>
    <xf numFmtId="0" fontId="26" fillId="0" borderId="0" xfId="119" applyFont="1">
      <alignment vertical="center"/>
    </xf>
    <xf numFmtId="0" fontId="25" fillId="0" borderId="5" xfId="45" applyFont="1" applyBorder="1" applyAlignment="1">
      <alignment horizontal="center" vertical="center"/>
    </xf>
    <xf numFmtId="0" fontId="25" fillId="3" borderId="6" xfId="45" applyFont="1" applyFill="1" applyBorder="1" applyAlignment="1">
      <alignment horizontal="center" vertical="center" shrinkToFit="1"/>
    </xf>
    <xf numFmtId="0" fontId="25" fillId="0" borderId="6" xfId="45" applyFont="1" applyBorder="1" applyAlignment="1">
      <alignment horizontal="center" vertical="center"/>
    </xf>
    <xf numFmtId="0" fontId="25" fillId="3" borderId="7" xfId="45" applyFont="1" applyFill="1" applyBorder="1" applyAlignment="1">
      <alignment horizontal="center" vertical="center" shrinkToFit="1"/>
    </xf>
    <xf numFmtId="0" fontId="25" fillId="0" borderId="14" xfId="45" applyFont="1" applyBorder="1">
      <alignment vertical="center"/>
    </xf>
    <xf numFmtId="0" fontId="25" fillId="4" borderId="117" xfId="45" applyFont="1" applyFill="1" applyBorder="1" applyAlignment="1">
      <alignment horizontal="right" vertical="center"/>
    </xf>
    <xf numFmtId="0" fontId="25" fillId="0" borderId="40" xfId="45" applyFont="1" applyBorder="1" applyAlignment="1">
      <alignment horizontal="center" vertical="center"/>
    </xf>
    <xf numFmtId="0" fontId="25" fillId="0" borderId="38" xfId="45" applyFont="1" applyBorder="1" applyAlignment="1">
      <alignment horizontal="center" vertical="center"/>
    </xf>
    <xf numFmtId="0" fontId="25" fillId="0" borderId="96" xfId="45" applyFont="1" applyBorder="1">
      <alignment vertical="center"/>
    </xf>
    <xf numFmtId="0" fontId="25" fillId="0" borderId="121" xfId="45" applyFont="1" applyBorder="1">
      <alignment vertical="center"/>
    </xf>
    <xf numFmtId="182" fontId="25" fillId="0" borderId="123" xfId="45" applyNumberFormat="1" applyFont="1" applyBorder="1" applyAlignment="1">
      <alignment horizontal="center" vertical="center"/>
    </xf>
    <xf numFmtId="49" fontId="26" fillId="0" borderId="1" xfId="78" applyNumberFormat="1" applyFont="1" applyBorder="1" applyAlignment="1">
      <alignment vertical="center" wrapText="1"/>
    </xf>
    <xf numFmtId="0" fontId="22" fillId="4" borderId="72" xfId="0" applyFont="1" applyFill="1" applyBorder="1" applyAlignment="1">
      <alignment vertical="center" wrapText="1"/>
    </xf>
    <xf numFmtId="0" fontId="22" fillId="4" borderId="80" xfId="0" applyFont="1" applyFill="1" applyBorder="1" applyAlignment="1">
      <alignment vertical="center" wrapText="1"/>
    </xf>
    <xf numFmtId="181" fontId="21" fillId="4" borderId="80" xfId="0" applyNumberFormat="1" applyFont="1" applyFill="1" applyBorder="1" applyAlignment="1">
      <alignment horizontal="right" vertical="center"/>
    </xf>
    <xf numFmtId="0" fontId="18" fillId="0" borderId="47" xfId="0" applyFont="1" applyBorder="1" applyAlignment="1">
      <alignment horizontal="left" vertical="center"/>
    </xf>
    <xf numFmtId="176" fontId="21" fillId="4" borderId="1" xfId="0" applyNumberFormat="1" applyFont="1" applyFill="1" applyBorder="1" applyAlignment="1">
      <alignment vertical="center"/>
    </xf>
    <xf numFmtId="186" fontId="21" fillId="4" borderId="1" xfId="0" applyNumberFormat="1" applyFont="1" applyFill="1" applyBorder="1" applyAlignment="1">
      <alignment vertical="center"/>
    </xf>
    <xf numFmtId="186" fontId="21" fillId="4" borderId="33" xfId="0" applyNumberFormat="1" applyFont="1" applyFill="1" applyBorder="1" applyAlignment="1">
      <alignment vertical="center"/>
    </xf>
    <xf numFmtId="186" fontId="21" fillId="4" borderId="6" xfId="0" applyNumberFormat="1" applyFont="1" applyFill="1" applyBorder="1" applyAlignment="1">
      <alignment vertical="center"/>
    </xf>
    <xf numFmtId="0" fontId="25" fillId="0" borderId="129" xfId="70" applyFont="1" applyBorder="1">
      <alignment vertical="center"/>
    </xf>
    <xf numFmtId="0" fontId="25" fillId="0" borderId="130" xfId="70" applyFont="1" applyBorder="1">
      <alignment vertical="center"/>
    </xf>
    <xf numFmtId="0" fontId="25" fillId="0" borderId="136" xfId="70" quotePrefix="1" applyFont="1" applyBorder="1">
      <alignment vertical="center"/>
    </xf>
    <xf numFmtId="0" fontId="25" fillId="0" borderId="90" xfId="70" applyFont="1" applyBorder="1" applyAlignment="1">
      <alignment horizontal="center" vertical="center" wrapText="1"/>
    </xf>
    <xf numFmtId="0" fontId="25" fillId="0" borderId="137" xfId="70" applyFont="1" applyBorder="1">
      <alignment vertical="center"/>
    </xf>
    <xf numFmtId="0" fontId="25" fillId="0" borderId="138" xfId="70" applyFont="1" applyBorder="1">
      <alignment vertical="center"/>
    </xf>
    <xf numFmtId="0" fontId="25" fillId="0" borderId="138" xfId="70" quotePrefix="1" applyFont="1" applyBorder="1">
      <alignment vertical="center"/>
    </xf>
    <xf numFmtId="0" fontId="25" fillId="0" borderId="139" xfId="70" applyFont="1" applyBorder="1">
      <alignment vertical="center"/>
    </xf>
    <xf numFmtId="20" fontId="25" fillId="0" borderId="138" xfId="70" applyNumberFormat="1" applyFont="1" applyBorder="1">
      <alignment vertical="center"/>
    </xf>
    <xf numFmtId="0" fontId="25" fillId="0" borderId="135" xfId="70" quotePrefix="1" applyFont="1" applyBorder="1">
      <alignment vertical="center"/>
    </xf>
    <xf numFmtId="0" fontId="25" fillId="0" borderId="140" xfId="70" quotePrefix="1" applyFont="1" applyBorder="1">
      <alignment vertical="center"/>
    </xf>
    <xf numFmtId="0" fontId="34" fillId="3" borderId="48" xfId="72" applyFont="1" applyFill="1" applyBorder="1" applyAlignment="1">
      <alignment horizontal="left" vertical="top" wrapText="1"/>
    </xf>
    <xf numFmtId="176" fontId="21" fillId="4" borderId="147" xfId="0" applyNumberFormat="1" applyFont="1" applyFill="1" applyBorder="1" applyAlignment="1">
      <alignment vertical="center"/>
    </xf>
    <xf numFmtId="176" fontId="21" fillId="4" borderId="149" xfId="0" applyNumberFormat="1" applyFont="1" applyFill="1" applyBorder="1" applyAlignment="1">
      <alignment vertical="center"/>
    </xf>
    <xf numFmtId="38" fontId="21" fillId="4" borderId="76" xfId="120" applyFont="1" applyFill="1" applyBorder="1" applyAlignment="1">
      <alignment horizontal="right" vertical="center"/>
    </xf>
    <xf numFmtId="187" fontId="21" fillId="4" borderId="5" xfId="120" applyNumberFormat="1" applyFont="1" applyFill="1" applyBorder="1" applyAlignment="1">
      <alignment horizontal="right" vertical="center"/>
    </xf>
    <xf numFmtId="38" fontId="41" fillId="4" borderId="76" xfId="120" applyFont="1" applyFill="1" applyBorder="1" applyAlignment="1">
      <alignment horizontal="right" vertical="center"/>
    </xf>
    <xf numFmtId="38" fontId="21" fillId="4" borderId="91" xfId="120" applyFont="1" applyFill="1" applyBorder="1" applyAlignment="1">
      <alignment horizontal="right" vertical="center"/>
    </xf>
    <xf numFmtId="38" fontId="21" fillId="4" borderId="75" xfId="120" applyFont="1" applyFill="1" applyBorder="1" applyAlignment="1">
      <alignment horizontal="right" vertical="center"/>
    </xf>
    <xf numFmtId="38" fontId="21" fillId="4" borderId="74" xfId="120" applyFont="1" applyFill="1" applyBorder="1" applyAlignment="1">
      <alignment horizontal="right" vertical="center"/>
    </xf>
    <xf numFmtId="187" fontId="21" fillId="4" borderId="1" xfId="120" applyNumberFormat="1" applyFont="1" applyFill="1" applyBorder="1" applyAlignment="1">
      <alignment horizontal="right" vertical="center" wrapText="1"/>
    </xf>
    <xf numFmtId="187" fontId="21" fillId="4" borderId="1" xfId="120" applyNumberFormat="1" applyFont="1" applyFill="1" applyBorder="1" applyAlignment="1">
      <alignment horizontal="right" vertical="center"/>
    </xf>
    <xf numFmtId="187" fontId="21" fillId="4" borderId="72" xfId="120" applyNumberFormat="1" applyFont="1" applyFill="1" applyBorder="1" applyAlignment="1">
      <alignment horizontal="right" vertical="center"/>
    </xf>
    <xf numFmtId="187" fontId="21" fillId="4" borderId="80" xfId="120" applyNumberFormat="1" applyFont="1" applyFill="1" applyBorder="1" applyAlignment="1">
      <alignment horizontal="right" vertical="center"/>
    </xf>
    <xf numFmtId="176" fontId="21" fillId="4" borderId="76" xfId="0" applyNumberFormat="1" applyFont="1" applyFill="1" applyBorder="1" applyAlignment="1">
      <alignment horizontal="right" vertical="center"/>
    </xf>
    <xf numFmtId="176" fontId="21" fillId="4" borderId="75" xfId="0" applyNumberFormat="1" applyFont="1" applyFill="1" applyBorder="1" applyAlignment="1">
      <alignment horizontal="right" vertical="center"/>
    </xf>
    <xf numFmtId="176" fontId="21" fillId="4" borderId="74" xfId="0" applyNumberFormat="1" applyFont="1" applyFill="1" applyBorder="1" applyAlignment="1">
      <alignment horizontal="right" vertical="center"/>
    </xf>
    <xf numFmtId="187" fontId="21" fillId="4" borderId="53" xfId="120" applyNumberFormat="1" applyFont="1" applyFill="1" applyBorder="1" applyAlignment="1">
      <alignment horizontal="right" vertical="center"/>
    </xf>
    <xf numFmtId="187" fontId="21" fillId="4" borderId="6" xfId="120" applyNumberFormat="1" applyFont="1" applyFill="1" applyBorder="1" applyAlignment="1">
      <alignment horizontal="right" vertical="center"/>
    </xf>
    <xf numFmtId="187" fontId="21" fillId="4" borderId="112" xfId="120" applyNumberFormat="1" applyFont="1" applyFill="1" applyBorder="1" applyAlignment="1">
      <alignment horizontal="right" vertical="center"/>
    </xf>
    <xf numFmtId="187" fontId="21" fillId="4" borderId="150" xfId="120" applyNumberFormat="1" applyFont="1" applyFill="1" applyBorder="1" applyAlignment="1">
      <alignment horizontal="right" vertical="center"/>
    </xf>
    <xf numFmtId="181" fontId="21" fillId="4" borderId="62" xfId="0" applyNumberFormat="1" applyFont="1" applyFill="1" applyBorder="1" applyAlignment="1">
      <alignment vertical="center"/>
    </xf>
    <xf numFmtId="181" fontId="21" fillId="4" borderId="36" xfId="0" applyNumberFormat="1" applyFont="1" applyFill="1" applyBorder="1" applyAlignment="1">
      <alignment vertical="center"/>
    </xf>
    <xf numFmtId="181" fontId="21" fillId="4" borderId="86" xfId="0" applyNumberFormat="1" applyFont="1" applyFill="1" applyBorder="1" applyAlignment="1">
      <alignment vertical="center" wrapText="1"/>
    </xf>
    <xf numFmtId="181" fontId="21" fillId="4" borderId="85" xfId="0" applyNumberFormat="1" applyFont="1" applyFill="1" applyBorder="1" applyAlignment="1">
      <alignment vertical="center" wrapText="1"/>
    </xf>
    <xf numFmtId="181" fontId="21" fillId="4" borderId="89" xfId="0" applyNumberFormat="1" applyFont="1" applyFill="1" applyBorder="1" applyAlignment="1">
      <alignment vertical="center" wrapText="1"/>
    </xf>
    <xf numFmtId="181" fontId="21" fillId="4" borderId="63" xfId="0" applyNumberFormat="1" applyFont="1" applyFill="1" applyBorder="1" applyAlignment="1">
      <alignment vertical="center" wrapText="1"/>
    </xf>
    <xf numFmtId="181" fontId="21" fillId="0" borderId="36" xfId="0" applyNumberFormat="1" applyFont="1" applyBorder="1" applyAlignment="1">
      <alignment vertical="center"/>
    </xf>
    <xf numFmtId="181" fontId="21" fillId="0" borderId="41" xfId="0" applyNumberFormat="1" applyFont="1" applyBorder="1" applyAlignment="1">
      <alignment vertical="center"/>
    </xf>
    <xf numFmtId="181" fontId="21" fillId="0" borderId="40" xfId="0" applyNumberFormat="1" applyFont="1" applyBorder="1" applyAlignment="1">
      <alignment vertical="center"/>
    </xf>
    <xf numFmtId="181" fontId="21" fillId="0" borderId="1" xfId="0" applyNumberFormat="1" applyFont="1" applyBorder="1" applyAlignment="1">
      <alignment vertical="center"/>
    </xf>
    <xf numFmtId="181" fontId="21" fillId="3" borderId="71" xfId="0" applyNumberFormat="1" applyFont="1" applyFill="1" applyBorder="1" applyAlignment="1">
      <alignment vertical="center"/>
    </xf>
    <xf numFmtId="181" fontId="21" fillId="3" borderId="70" xfId="0" applyNumberFormat="1" applyFont="1" applyFill="1" applyBorder="1" applyAlignment="1">
      <alignment vertical="center"/>
    </xf>
    <xf numFmtId="181" fontId="21" fillId="3" borderId="87" xfId="0" applyNumberFormat="1" applyFont="1" applyFill="1" applyBorder="1" applyAlignment="1">
      <alignment vertical="center"/>
    </xf>
    <xf numFmtId="181" fontId="21" fillId="3" borderId="69" xfId="0" applyNumberFormat="1" applyFont="1" applyFill="1" applyBorder="1" applyAlignment="1">
      <alignment vertical="center"/>
    </xf>
    <xf numFmtId="181" fontId="21" fillId="4" borderId="71" xfId="0" applyNumberFormat="1" applyFont="1" applyFill="1" applyBorder="1" applyAlignment="1">
      <alignment vertical="center"/>
    </xf>
    <xf numFmtId="181" fontId="21" fillId="4" borderId="70" xfId="0" applyNumberFormat="1" applyFont="1" applyFill="1" applyBorder="1" applyAlignment="1">
      <alignment vertical="center"/>
    </xf>
    <xf numFmtId="181" fontId="21" fillId="4" borderId="87" xfId="0" applyNumberFormat="1" applyFont="1" applyFill="1" applyBorder="1" applyAlignment="1">
      <alignment vertical="center"/>
    </xf>
    <xf numFmtId="181" fontId="21" fillId="4" borderId="88" xfId="0" applyNumberFormat="1" applyFont="1" applyFill="1" applyBorder="1" applyAlignment="1">
      <alignment vertical="center"/>
    </xf>
    <xf numFmtId="186" fontId="21" fillId="4" borderId="62" xfId="0" applyNumberFormat="1" applyFont="1" applyFill="1" applyBorder="1" applyAlignment="1">
      <alignment horizontal="right" vertical="center"/>
    </xf>
    <xf numFmtId="186" fontId="21" fillId="4" borderId="5" xfId="0" applyNumberFormat="1" applyFont="1" applyFill="1" applyBorder="1" applyAlignment="1">
      <alignment horizontal="right" vertical="center"/>
    </xf>
    <xf numFmtId="186" fontId="21" fillId="4" borderId="63" xfId="0" applyNumberFormat="1" applyFont="1" applyFill="1" applyBorder="1" applyAlignment="1">
      <alignment horizontal="right" vertical="center"/>
    </xf>
    <xf numFmtId="186" fontId="21" fillId="4" borderId="34" xfId="0" applyNumberFormat="1" applyFont="1" applyFill="1" applyBorder="1" applyAlignment="1">
      <alignment horizontal="right" vertical="center"/>
    </xf>
    <xf numFmtId="186" fontId="21" fillId="4" borderId="58" xfId="0" applyNumberFormat="1" applyFont="1" applyFill="1" applyBorder="1" applyAlignment="1">
      <alignment horizontal="right" vertical="center"/>
    </xf>
    <xf numFmtId="186" fontId="21" fillId="4" borderId="57" xfId="0" applyNumberFormat="1" applyFont="1" applyFill="1" applyBorder="1" applyAlignment="1">
      <alignment horizontal="right" vertical="center"/>
    </xf>
    <xf numFmtId="186" fontId="21" fillId="4" borderId="53" xfId="0" applyNumberFormat="1" applyFont="1" applyFill="1" applyBorder="1" applyAlignment="1">
      <alignment horizontal="right" vertical="center"/>
    </xf>
    <xf numFmtId="186" fontId="21" fillId="4" borderId="7" xfId="0" applyNumberFormat="1" applyFont="1" applyFill="1" applyBorder="1" applyAlignment="1">
      <alignment horizontal="right" vertical="center"/>
    </xf>
    <xf numFmtId="181" fontId="21" fillId="3" borderId="34" xfId="0" applyNumberFormat="1" applyFont="1" applyFill="1" applyBorder="1" applyAlignment="1">
      <alignment vertical="center"/>
    </xf>
    <xf numFmtId="185" fontId="21" fillId="3" borderId="32" xfId="0" applyNumberFormat="1" applyFont="1" applyFill="1" applyBorder="1" applyAlignment="1">
      <alignment vertical="center"/>
    </xf>
    <xf numFmtId="185" fontId="21" fillId="4" borderId="88" xfId="0" applyNumberFormat="1" applyFont="1" applyFill="1" applyBorder="1" applyAlignment="1">
      <alignment horizontal="center" vertical="center"/>
    </xf>
    <xf numFmtId="0" fontId="25" fillId="3" borderId="28"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25" fillId="0" borderId="6" xfId="70" quotePrefix="1" applyFont="1" applyBorder="1" applyAlignment="1">
      <alignment horizontal="center" vertical="center" wrapText="1"/>
    </xf>
    <xf numFmtId="0" fontId="49" fillId="2" borderId="1" xfId="79" applyFont="1" applyFill="1" applyBorder="1">
      <alignment vertical="center"/>
    </xf>
    <xf numFmtId="0" fontId="0" fillId="2" borderId="1" xfId="17" applyFont="1" applyFill="1" applyBorder="1" applyAlignment="1">
      <alignment horizontal="left" vertical="center" wrapText="1"/>
    </xf>
    <xf numFmtId="0" fontId="21" fillId="0" borderId="7" xfId="0" applyFont="1" applyBorder="1" applyAlignment="1">
      <alignment vertical="center" shrinkToFit="1"/>
    </xf>
    <xf numFmtId="0" fontId="22" fillId="3" borderId="41" xfId="0" applyFont="1" applyFill="1" applyBorder="1" applyAlignment="1">
      <alignment vertical="center"/>
    </xf>
    <xf numFmtId="0" fontId="34" fillId="3" borderId="119" xfId="72" applyFont="1" applyFill="1" applyBorder="1" applyAlignment="1">
      <alignment vertical="center" wrapText="1"/>
    </xf>
    <xf numFmtId="0" fontId="34" fillId="3" borderId="52" xfId="72" applyFont="1" applyFill="1" applyBorder="1" applyAlignment="1">
      <alignment vertical="center" wrapText="1"/>
    </xf>
    <xf numFmtId="0" fontId="34" fillId="3" borderId="115" xfId="72" applyFont="1" applyFill="1" applyBorder="1" applyAlignment="1">
      <alignment vertical="center" wrapText="1"/>
    </xf>
    <xf numFmtId="0" fontId="34" fillId="3" borderId="120" xfId="72" applyFont="1" applyFill="1" applyBorder="1" applyAlignment="1">
      <alignment vertical="center" wrapText="1"/>
    </xf>
    <xf numFmtId="0" fontId="34" fillId="3" borderId="48" xfId="72" applyFont="1" applyFill="1" applyBorder="1" applyAlignment="1">
      <alignment vertical="center" wrapText="1"/>
    </xf>
    <xf numFmtId="0" fontId="34" fillId="3" borderId="116" xfId="72" applyFont="1" applyFill="1" applyBorder="1" applyAlignment="1">
      <alignment vertical="center" wrapText="1"/>
    </xf>
    <xf numFmtId="0" fontId="35" fillId="3" borderId="48" xfId="72" applyFont="1" applyFill="1" applyBorder="1" applyAlignment="1">
      <alignment vertical="center" wrapText="1"/>
    </xf>
    <xf numFmtId="0" fontId="35" fillId="3" borderId="43" xfId="72" applyFont="1" applyFill="1" applyBorder="1" applyAlignment="1">
      <alignment vertical="center" wrapText="1"/>
    </xf>
    <xf numFmtId="0" fontId="35" fillId="4" borderId="98" xfId="72" applyFont="1" applyFill="1" applyBorder="1" applyAlignment="1">
      <alignment vertical="center" wrapText="1"/>
    </xf>
    <xf numFmtId="0" fontId="35" fillId="4" borderId="51" xfId="72" applyFont="1" applyFill="1" applyBorder="1" applyAlignment="1">
      <alignment vertical="center" wrapText="1"/>
    </xf>
    <xf numFmtId="0" fontId="35" fillId="3" borderId="33" xfId="72" applyFont="1" applyFill="1" applyBorder="1" applyAlignment="1">
      <alignment vertical="center" wrapText="1"/>
    </xf>
    <xf numFmtId="0" fontId="21" fillId="0" borderId="5" xfId="0" applyFont="1" applyBorder="1" applyAlignment="1">
      <alignment vertical="center" wrapText="1"/>
    </xf>
    <xf numFmtId="0" fontId="59" fillId="0" borderId="62" xfId="0" applyFont="1" applyBorder="1" applyAlignment="1">
      <alignment horizontal="center" vertical="center" wrapText="1"/>
    </xf>
    <xf numFmtId="0" fontId="59" fillId="0" borderId="65" xfId="0" applyFont="1" applyBorder="1" applyAlignment="1">
      <alignment horizontal="center" vertical="center" wrapText="1"/>
    </xf>
    <xf numFmtId="0" fontId="59" fillId="0" borderId="64" xfId="0" applyFont="1" applyBorder="1" applyAlignment="1">
      <alignment horizontal="center" vertical="center" wrapText="1"/>
    </xf>
    <xf numFmtId="0" fontId="59" fillId="0" borderId="1" xfId="0" applyFont="1" applyBorder="1" applyAlignment="1">
      <alignment horizontal="center" vertical="center" wrapText="1"/>
    </xf>
    <xf numFmtId="182" fontId="18" fillId="0" borderId="122" xfId="45" applyNumberFormat="1" applyFont="1" applyBorder="1">
      <alignment vertical="center"/>
    </xf>
    <xf numFmtId="0" fontId="25" fillId="0" borderId="97" xfId="45" applyFont="1" applyBorder="1">
      <alignment vertical="center"/>
    </xf>
    <xf numFmtId="0" fontId="25" fillId="0" borderId="5" xfId="45" applyFont="1" applyBorder="1" applyAlignment="1">
      <alignment horizontal="center" vertical="center" shrinkToFit="1"/>
    </xf>
    <xf numFmtId="0" fontId="34" fillId="3" borderId="116" xfId="72" applyFont="1" applyFill="1" applyBorder="1" applyAlignment="1">
      <alignment horizontal="left" vertical="top" wrapText="1"/>
    </xf>
    <xf numFmtId="0" fontId="25" fillId="4" borderId="117" xfId="45" applyFont="1" applyFill="1" applyBorder="1" applyAlignment="1">
      <alignment horizontal="left" vertical="top"/>
    </xf>
    <xf numFmtId="0" fontId="25" fillId="4" borderId="118" xfId="45" applyFont="1" applyFill="1" applyBorder="1" applyAlignment="1">
      <alignment horizontal="left" vertical="top"/>
    </xf>
    <xf numFmtId="0" fontId="25" fillId="0" borderId="17" xfId="45" applyFont="1" applyBorder="1">
      <alignment vertical="center"/>
    </xf>
    <xf numFmtId="0" fontId="25" fillId="0" borderId="66" xfId="45" applyFont="1" applyBorder="1">
      <alignment vertical="center"/>
    </xf>
    <xf numFmtId="0" fontId="25" fillId="0" borderId="4" xfId="45" applyFont="1" applyBorder="1" applyAlignment="1">
      <alignment horizontal="center" vertical="center"/>
    </xf>
    <xf numFmtId="0" fontId="25" fillId="4" borderId="151" xfId="45" applyFont="1" applyFill="1" applyBorder="1" applyAlignment="1">
      <alignment horizontal="left" vertical="top"/>
    </xf>
    <xf numFmtId="0" fontId="70" fillId="0" borderId="0" xfId="70" applyFont="1">
      <alignment vertical="center"/>
    </xf>
    <xf numFmtId="0" fontId="20" fillId="7" borderId="105" xfId="18" applyFont="1" applyFill="1" applyBorder="1" applyAlignment="1">
      <alignment horizontal="left" vertical="center" shrinkToFit="1"/>
    </xf>
    <xf numFmtId="0" fontId="15" fillId="0" borderId="0" xfId="0" applyFont="1" applyAlignment="1">
      <alignment vertical="center" wrapText="1"/>
    </xf>
    <xf numFmtId="0" fontId="56" fillId="0" borderId="0" xfId="70" applyFont="1">
      <alignment vertical="center"/>
    </xf>
    <xf numFmtId="0" fontId="35" fillId="3" borderId="153" xfId="72" applyFont="1" applyFill="1" applyBorder="1" applyAlignment="1">
      <alignment vertical="center" wrapText="1"/>
    </xf>
    <xf numFmtId="0" fontId="35" fillId="3" borderId="154" xfId="72" applyFont="1" applyFill="1" applyBorder="1" applyAlignment="1">
      <alignment vertical="center" wrapText="1"/>
    </xf>
    <xf numFmtId="0" fontId="35" fillId="3" borderId="1" xfId="72" applyFont="1" applyFill="1" applyBorder="1" applyAlignment="1">
      <alignment vertical="center" wrapText="1"/>
    </xf>
    <xf numFmtId="0" fontId="35" fillId="3" borderId="36" xfId="72" applyFont="1" applyFill="1" applyBorder="1" applyAlignment="1">
      <alignment vertical="center" wrapText="1"/>
    </xf>
    <xf numFmtId="9" fontId="35" fillId="4" borderId="36" xfId="72" applyNumberFormat="1" applyFont="1" applyFill="1" applyBorder="1" applyAlignment="1">
      <alignment horizontal="right" vertical="center" wrapText="1"/>
    </xf>
    <xf numFmtId="0" fontId="35" fillId="3" borderId="3" xfId="72" applyFont="1" applyFill="1" applyBorder="1" applyAlignment="1">
      <alignment vertical="center" wrapText="1"/>
    </xf>
    <xf numFmtId="0" fontId="35" fillId="3" borderId="67" xfId="72" applyFont="1" applyFill="1" applyBorder="1" applyAlignment="1">
      <alignment vertical="center" wrapText="1"/>
    </xf>
    <xf numFmtId="0" fontId="35" fillId="3" borderId="32" xfId="72" applyFont="1" applyFill="1" applyBorder="1" applyAlignment="1">
      <alignment vertical="center" wrapText="1"/>
    </xf>
    <xf numFmtId="0" fontId="35" fillId="3" borderId="23" xfId="72" applyFont="1" applyFill="1" applyBorder="1" applyAlignment="1">
      <alignment vertical="center" wrapText="1"/>
    </xf>
    <xf numFmtId="0" fontId="35" fillId="3" borderId="95" xfId="72" applyFont="1" applyFill="1" applyBorder="1" applyAlignment="1">
      <alignment vertical="center" wrapText="1"/>
    </xf>
    <xf numFmtId="0" fontId="35" fillId="3" borderId="155" xfId="72" applyFont="1" applyFill="1" applyBorder="1" applyAlignment="1">
      <alignment vertical="center" wrapText="1"/>
    </xf>
    <xf numFmtId="0" fontId="35" fillId="4" borderId="126" xfId="72" applyFont="1" applyFill="1" applyBorder="1" applyAlignment="1">
      <alignment vertical="center" wrapText="1"/>
    </xf>
    <xf numFmtId="0" fontId="35" fillId="3" borderId="1" xfId="72" applyFont="1" applyFill="1" applyBorder="1" applyAlignment="1">
      <alignment horizontal="center" vertical="center" wrapText="1"/>
    </xf>
    <xf numFmtId="0" fontId="35" fillId="3" borderId="3" xfId="72" applyFont="1" applyFill="1" applyBorder="1" applyAlignment="1">
      <alignment horizontal="center" vertical="center" wrapText="1"/>
    </xf>
    <xf numFmtId="0" fontId="35" fillId="3" borderId="156" xfId="72" applyFont="1" applyFill="1" applyBorder="1" applyAlignment="1">
      <alignment horizontal="center" vertical="center" wrapText="1"/>
    </xf>
    <xf numFmtId="0" fontId="35" fillId="3" borderId="50" xfId="72" applyFont="1" applyFill="1" applyBorder="1" applyAlignment="1">
      <alignment horizontal="center" vertical="center" wrapText="1"/>
    </xf>
    <xf numFmtId="0" fontId="35" fillId="3" borderId="157" xfId="72" applyFont="1" applyFill="1" applyBorder="1" applyAlignment="1">
      <alignment horizontal="center" vertical="center" wrapText="1"/>
    </xf>
    <xf numFmtId="0" fontId="35" fillId="3" borderId="67" xfId="72" applyFont="1" applyFill="1" applyBorder="1" applyAlignment="1">
      <alignment horizontal="center" vertical="center" wrapText="1"/>
    </xf>
    <xf numFmtId="0" fontId="35" fillId="3" borderId="36" xfId="72" applyFont="1" applyFill="1" applyBorder="1" applyAlignment="1">
      <alignment horizontal="center" vertical="center" wrapText="1"/>
    </xf>
    <xf numFmtId="0" fontId="35" fillId="3" borderId="158" xfId="72" applyFont="1" applyFill="1" applyBorder="1" applyAlignment="1">
      <alignment horizontal="center" vertical="center" wrapText="1"/>
    </xf>
    <xf numFmtId="0" fontId="35" fillId="3" borderId="26" xfId="72" applyFont="1" applyFill="1" applyBorder="1" applyAlignment="1">
      <alignment horizontal="center" vertical="center" wrapText="1"/>
    </xf>
    <xf numFmtId="0" fontId="35" fillId="3" borderId="10" xfId="72" applyFont="1" applyFill="1" applyBorder="1" applyAlignment="1">
      <alignment horizontal="center" vertical="center" wrapText="1"/>
    </xf>
    <xf numFmtId="0" fontId="35" fillId="3" borderId="159" xfId="72" applyFont="1" applyFill="1" applyBorder="1" applyAlignment="1">
      <alignment horizontal="center" vertical="center" wrapText="1"/>
    </xf>
    <xf numFmtId="184" fontId="71" fillId="0" borderId="0" xfId="0" applyNumberFormat="1" applyFont="1" applyAlignment="1">
      <alignment horizontal="center" vertical="center"/>
    </xf>
    <xf numFmtId="0" fontId="0" fillId="0" borderId="0" xfId="0" applyAlignment="1">
      <alignment vertical="center"/>
    </xf>
    <xf numFmtId="183" fontId="54" fillId="0" borderId="0" xfId="0" applyNumberFormat="1" applyFont="1" applyAlignment="1">
      <alignment horizontal="left" vertical="center" shrinkToFit="1"/>
    </xf>
    <xf numFmtId="0" fontId="0" fillId="0" borderId="47" xfId="0" applyBorder="1" applyAlignment="1">
      <alignment horizontal="left" vertical="center"/>
    </xf>
    <xf numFmtId="0" fontId="54" fillId="0" borderId="41" xfId="0" applyFont="1" applyBorder="1" applyAlignment="1">
      <alignment vertical="center"/>
    </xf>
    <xf numFmtId="0" fontId="0" fillId="3" borderId="1" xfId="0" applyFill="1" applyBorder="1" applyAlignment="1">
      <alignment horizontal="right" vertical="center"/>
    </xf>
    <xf numFmtId="0" fontId="0" fillId="3" borderId="36" xfId="0" applyFill="1" applyBorder="1" applyAlignment="1">
      <alignment horizontal="right" vertical="center"/>
    </xf>
    <xf numFmtId="0" fontId="74" fillId="0" borderId="1" xfId="79" applyFont="1" applyBorder="1" applyAlignment="1">
      <alignment horizontal="center" vertical="center"/>
    </xf>
    <xf numFmtId="0" fontId="30" fillId="0" borderId="1" xfId="17" applyFont="1" applyBorder="1" applyAlignment="1">
      <alignment horizontal="left" vertical="center" wrapText="1"/>
    </xf>
    <xf numFmtId="0" fontId="18" fillId="0" borderId="0" xfId="70" applyFont="1">
      <alignment vertical="center"/>
    </xf>
    <xf numFmtId="0" fontId="18" fillId="0" borderId="12" xfId="70" applyFont="1" applyBorder="1" applyAlignment="1">
      <alignment horizontal="center" vertical="center" wrapText="1"/>
    </xf>
    <xf numFmtId="0" fontId="18" fillId="0" borderId="90" xfId="70" applyFont="1" applyBorder="1" applyAlignment="1">
      <alignment horizontal="center" vertical="center" wrapText="1"/>
    </xf>
    <xf numFmtId="0" fontId="18" fillId="0" borderId="127" xfId="70" applyFont="1" applyBorder="1" applyAlignment="1">
      <alignment horizontal="center" vertical="center" wrapText="1"/>
    </xf>
    <xf numFmtId="0" fontId="18" fillId="0" borderId="131" xfId="70" applyFont="1" applyBorder="1" applyAlignment="1">
      <alignment horizontal="center" vertical="center" wrapText="1"/>
    </xf>
    <xf numFmtId="0" fontId="18" fillId="0" borderId="37" xfId="70" applyFont="1" applyBorder="1" applyAlignment="1">
      <alignment horizontal="center" vertical="center" wrapText="1"/>
    </xf>
    <xf numFmtId="0" fontId="18" fillId="0" borderId="13" xfId="70" applyFont="1" applyBorder="1" applyAlignment="1">
      <alignment horizontal="center" vertical="center" wrapText="1"/>
    </xf>
    <xf numFmtId="0" fontId="18" fillId="0" borderId="1" xfId="70" applyFont="1" applyBorder="1" applyAlignment="1">
      <alignment horizontal="center" vertical="center" wrapText="1"/>
    </xf>
    <xf numFmtId="0" fontId="18" fillId="0" borderId="40" xfId="70" applyFont="1" applyBorder="1" applyAlignment="1">
      <alignment horizontal="center" vertical="center" wrapText="1"/>
    </xf>
    <xf numFmtId="0" fontId="28" fillId="0" borderId="10" xfId="72" applyFont="1" applyBorder="1" applyAlignment="1">
      <alignment horizontal="justify" vertical="center" wrapText="1"/>
    </xf>
    <xf numFmtId="0" fontId="75" fillId="0" borderId="46" xfId="72" applyFont="1" applyBorder="1" applyAlignment="1">
      <alignment horizontal="justify" vertical="center" wrapText="1"/>
    </xf>
    <xf numFmtId="0" fontId="28" fillId="0" borderId="10" xfId="72" applyFont="1" applyBorder="1" applyAlignment="1">
      <alignment vertical="center" wrapText="1"/>
    </xf>
    <xf numFmtId="0" fontId="28" fillId="0" borderId="26" xfId="72" applyFont="1" applyBorder="1" applyAlignment="1">
      <alignment horizontal="justify" vertical="center" wrapText="1"/>
    </xf>
    <xf numFmtId="0" fontId="28" fillId="0" borderId="0" xfId="72" applyFont="1">
      <alignment vertical="center"/>
    </xf>
    <xf numFmtId="0" fontId="28" fillId="0" borderId="0" xfId="72" applyFont="1" applyAlignment="1">
      <alignment vertical="center" wrapText="1"/>
    </xf>
    <xf numFmtId="181" fontId="21" fillId="4" borderId="78" xfId="0" applyNumberFormat="1" applyFont="1" applyFill="1" applyBorder="1" applyAlignment="1">
      <alignment vertical="center"/>
    </xf>
    <xf numFmtId="181" fontId="21" fillId="4" borderId="77" xfId="0" applyNumberFormat="1" applyFont="1" applyFill="1" applyBorder="1" applyAlignment="1">
      <alignment vertical="center"/>
    </xf>
    <xf numFmtId="0" fontId="75" fillId="0" borderId="0" xfId="43" applyFont="1">
      <alignment vertical="center"/>
    </xf>
    <xf numFmtId="0" fontId="20" fillId="0" borderId="0" xfId="43" applyFont="1">
      <alignment vertical="center"/>
    </xf>
    <xf numFmtId="0" fontId="45" fillId="0" borderId="0" xfId="78" applyFont="1" applyAlignment="1">
      <alignment vertical="center"/>
    </xf>
    <xf numFmtId="49" fontId="26" fillId="6" borderId="1" xfId="78" applyNumberFormat="1" applyFont="1" applyFill="1" applyBorder="1" applyAlignment="1">
      <alignment horizontal="justify" vertical="center"/>
    </xf>
    <xf numFmtId="49" fontId="26" fillId="0" borderId="1" xfId="78" applyNumberFormat="1" applyFont="1" applyBorder="1" applyAlignment="1">
      <alignment horizontal="justify" vertical="center"/>
    </xf>
    <xf numFmtId="49" fontId="26" fillId="0" borderId="33" xfId="78" applyNumberFormat="1" applyFont="1" applyBorder="1" applyAlignment="1">
      <alignment horizontal="justify" vertical="center"/>
    </xf>
    <xf numFmtId="49" fontId="26" fillId="0" borderId="33" xfId="78" applyNumberFormat="1" applyFont="1" applyBorder="1" applyAlignment="1">
      <alignment horizontal="justify" vertical="center" wrapText="1"/>
    </xf>
    <xf numFmtId="0" fontId="27" fillId="0" borderId="1" xfId="0" applyFont="1" applyBorder="1" applyAlignment="1">
      <alignment vertical="center"/>
    </xf>
    <xf numFmtId="0" fontId="26" fillId="6" borderId="0" xfId="18" applyFont="1" applyFill="1" applyAlignment="1">
      <alignment vertical="top"/>
    </xf>
    <xf numFmtId="0" fontId="35" fillId="3" borderId="39" xfId="72" applyFont="1" applyFill="1" applyBorder="1" applyAlignment="1">
      <alignment horizontal="center" vertical="center" wrapText="1"/>
    </xf>
    <xf numFmtId="0" fontId="35" fillId="3" borderId="40" xfId="72" applyFont="1" applyFill="1" applyBorder="1" applyAlignment="1">
      <alignment horizontal="center" vertical="center" wrapText="1"/>
    </xf>
    <xf numFmtId="0" fontId="35" fillId="3" borderId="160" xfId="72" applyFont="1" applyFill="1" applyBorder="1" applyAlignment="1">
      <alignment horizontal="center" vertical="center" wrapText="1"/>
    </xf>
    <xf numFmtId="0" fontId="35" fillId="3" borderId="27" xfId="72" applyFont="1" applyFill="1" applyBorder="1" applyAlignment="1">
      <alignment horizontal="center" vertical="center" wrapText="1"/>
    </xf>
    <xf numFmtId="0" fontId="35" fillId="3" borderId="46" xfId="72" applyFont="1" applyFill="1" applyBorder="1" applyAlignment="1">
      <alignment horizontal="center" vertical="center" wrapText="1"/>
    </xf>
    <xf numFmtId="0" fontId="35" fillId="3" borderId="161" xfId="72" applyFont="1" applyFill="1" applyBorder="1" applyAlignment="1">
      <alignment horizontal="center" vertical="center" wrapText="1"/>
    </xf>
    <xf numFmtId="0" fontId="35" fillId="3" borderId="13" xfId="72" applyFont="1" applyFill="1" applyBorder="1" applyAlignment="1">
      <alignment horizontal="center" vertical="center" wrapText="1"/>
    </xf>
    <xf numFmtId="0" fontId="35" fillId="4" borderId="1" xfId="72" applyFont="1" applyFill="1" applyBorder="1" applyAlignment="1">
      <alignment horizontal="center" vertical="center" wrapText="1"/>
    </xf>
    <xf numFmtId="0" fontId="35" fillId="4" borderId="6" xfId="72" applyFont="1" applyFill="1" applyBorder="1" applyAlignment="1">
      <alignment horizontal="center" vertical="center" wrapText="1"/>
    </xf>
    <xf numFmtId="0" fontId="35" fillId="3" borderId="6" xfId="72" applyFont="1" applyFill="1" applyBorder="1" applyAlignment="1">
      <alignment horizontal="center" vertical="center" wrapText="1"/>
    </xf>
    <xf numFmtId="0" fontId="35" fillId="4" borderId="94" xfId="72" applyFont="1" applyFill="1" applyBorder="1" applyAlignment="1">
      <alignment horizontal="center" vertical="center" wrapText="1"/>
    </xf>
    <xf numFmtId="0" fontId="35" fillId="3" borderId="95" xfId="72" applyFont="1" applyFill="1" applyBorder="1" applyAlignment="1">
      <alignment horizontal="center" vertical="center" wrapText="1"/>
    </xf>
    <xf numFmtId="0" fontId="25" fillId="0" borderId="162" xfId="70" applyFont="1" applyBorder="1">
      <alignment vertical="center"/>
    </xf>
    <xf numFmtId="0" fontId="26" fillId="0" borderId="18" xfId="78" applyFont="1" applyBorder="1" applyAlignment="1">
      <alignment vertical="center"/>
    </xf>
    <xf numFmtId="0" fontId="22" fillId="0" borderId="41" xfId="0" applyFont="1" applyBorder="1" applyAlignment="1">
      <alignment vertical="center" shrinkToFit="1"/>
    </xf>
    <xf numFmtId="0" fontId="22" fillId="0" borderId="40" xfId="0" applyFont="1" applyBorder="1" applyAlignment="1">
      <alignment vertical="center" shrinkToFit="1"/>
    </xf>
    <xf numFmtId="0" fontId="15" fillId="0" borderId="66" xfId="0" applyFont="1" applyBorder="1" applyAlignment="1">
      <alignment horizontal="center"/>
    </xf>
    <xf numFmtId="0" fontId="15" fillId="0" borderId="18" xfId="0" applyFont="1" applyBorder="1" applyAlignment="1">
      <alignment horizontal="center"/>
    </xf>
    <xf numFmtId="0" fontId="15" fillId="0" borderId="27" xfId="0" applyFont="1" applyBorder="1" applyAlignment="1">
      <alignment horizontal="center"/>
    </xf>
    <xf numFmtId="0" fontId="54" fillId="0" borderId="40" xfId="0" applyFont="1" applyBorder="1" applyAlignment="1">
      <alignment vertical="center"/>
    </xf>
    <xf numFmtId="181" fontId="21" fillId="0" borderId="5" xfId="0" applyNumberFormat="1" applyFont="1" applyBorder="1" applyAlignment="1">
      <alignment vertical="center"/>
    </xf>
    <xf numFmtId="181" fontId="21" fillId="3" borderId="5" xfId="0" applyNumberFormat="1" applyFont="1" applyFill="1" applyBorder="1" applyAlignment="1">
      <alignment vertical="center"/>
    </xf>
    <xf numFmtId="181" fontId="21" fillId="4" borderId="5" xfId="0" applyNumberFormat="1" applyFont="1" applyFill="1" applyBorder="1" applyAlignment="1">
      <alignment vertical="center"/>
    </xf>
    <xf numFmtId="185" fontId="21" fillId="0" borderId="5" xfId="0" applyNumberFormat="1" applyFont="1" applyBorder="1" applyAlignment="1">
      <alignment vertical="center"/>
    </xf>
    <xf numFmtId="187" fontId="21" fillId="4" borderId="7" xfId="120" applyNumberFormat="1" applyFont="1" applyFill="1" applyBorder="1" applyAlignment="1">
      <alignment horizontal="right" vertical="center"/>
    </xf>
    <xf numFmtId="187" fontId="21" fillId="0" borderId="0" xfId="120" applyNumberFormat="1" applyFont="1" applyFill="1" applyBorder="1" applyAlignment="1">
      <alignment horizontal="right" vertical="center"/>
    </xf>
    <xf numFmtId="0" fontId="0" fillId="3" borderId="5" xfId="0" applyFill="1" applyBorder="1" applyAlignment="1">
      <alignment horizontal="right" vertical="center"/>
    </xf>
    <xf numFmtId="176" fontId="21" fillId="4" borderId="5" xfId="0" applyNumberFormat="1" applyFont="1" applyFill="1" applyBorder="1" applyAlignment="1">
      <alignment vertical="center"/>
    </xf>
    <xf numFmtId="186" fontId="21" fillId="4" borderId="5" xfId="0" applyNumberFormat="1" applyFont="1" applyFill="1" applyBorder="1" applyAlignment="1">
      <alignment vertical="center"/>
    </xf>
    <xf numFmtId="186" fontId="21" fillId="4" borderId="35" xfId="0" applyNumberFormat="1" applyFont="1" applyFill="1" applyBorder="1" applyAlignment="1">
      <alignment vertical="center"/>
    </xf>
    <xf numFmtId="186" fontId="21" fillId="4" borderId="7" xfId="0" applyNumberFormat="1" applyFont="1" applyFill="1" applyBorder="1" applyAlignment="1">
      <alignment vertical="center"/>
    </xf>
    <xf numFmtId="181" fontId="21" fillId="4" borderId="5" xfId="0" applyNumberFormat="1" applyFont="1" applyFill="1" applyBorder="1" applyAlignment="1">
      <alignment vertical="center" wrapText="1"/>
    </xf>
    <xf numFmtId="0" fontId="39" fillId="0" borderId="17" xfId="0" applyFont="1" applyBorder="1" applyAlignment="1">
      <alignment horizontal="center" vertical="center" wrapText="1"/>
    </xf>
    <xf numFmtId="181" fontId="21" fillId="3" borderId="163" xfId="0" applyNumberFormat="1" applyFont="1" applyFill="1" applyBorder="1" applyAlignment="1">
      <alignment vertical="center"/>
    </xf>
    <xf numFmtId="181" fontId="21" fillId="4" borderId="163" xfId="0" applyNumberFormat="1" applyFont="1" applyFill="1" applyBorder="1" applyAlignment="1">
      <alignment vertical="center"/>
    </xf>
    <xf numFmtId="181" fontId="21" fillId="3" borderId="164" xfId="0" applyNumberFormat="1" applyFont="1" applyFill="1" applyBorder="1" applyAlignment="1">
      <alignment vertical="center"/>
    </xf>
    <xf numFmtId="187" fontId="21" fillId="4" borderId="38" xfId="120" applyNumberFormat="1" applyFont="1" applyFill="1" applyBorder="1" applyAlignment="1">
      <alignment horizontal="right" vertical="center"/>
    </xf>
    <xf numFmtId="181" fontId="21" fillId="4" borderId="164" xfId="0" applyNumberFormat="1" applyFont="1" applyFill="1" applyBorder="1" applyAlignment="1">
      <alignment vertical="center" wrapText="1"/>
    </xf>
    <xf numFmtId="0" fontId="0" fillId="0" borderId="40" xfId="0" applyBorder="1" applyAlignment="1">
      <alignment vertical="center"/>
    </xf>
    <xf numFmtId="0" fontId="22" fillId="0" borderId="40" xfId="0" applyFont="1" applyBorder="1" applyAlignment="1">
      <alignment vertical="center"/>
    </xf>
    <xf numFmtId="181" fontId="21" fillId="4" borderId="79" xfId="0" applyNumberFormat="1" applyFont="1" applyFill="1" applyBorder="1" applyAlignment="1">
      <alignment vertical="center"/>
    </xf>
    <xf numFmtId="181" fontId="21" fillId="3" borderId="79" xfId="0" applyNumberFormat="1" applyFont="1" applyFill="1" applyBorder="1" applyAlignment="1">
      <alignment vertical="center"/>
    </xf>
    <xf numFmtId="181" fontId="21" fillId="3" borderId="165" xfId="0" applyNumberFormat="1" applyFont="1" applyFill="1" applyBorder="1" applyAlignment="1">
      <alignment vertical="center"/>
    </xf>
    <xf numFmtId="181" fontId="21" fillId="3" borderId="77" xfId="0" applyNumberFormat="1" applyFont="1" applyFill="1" applyBorder="1" applyAlignment="1">
      <alignment vertical="center"/>
    </xf>
    <xf numFmtId="0" fontId="18" fillId="0" borderId="0" xfId="0" applyFont="1" applyAlignment="1">
      <alignment horizontal="left" vertical="center" shrinkToFit="1"/>
    </xf>
    <xf numFmtId="0" fontId="21" fillId="0" borderId="0" xfId="0" applyFont="1" applyAlignment="1">
      <alignment horizontal="left" vertical="center" shrinkToFit="1"/>
    </xf>
    <xf numFmtId="186" fontId="21" fillId="0" borderId="0" xfId="0" applyNumberFormat="1" applyFont="1" applyAlignment="1">
      <alignment horizontal="right" vertical="center"/>
    </xf>
    <xf numFmtId="0" fontId="59" fillId="0" borderId="5" xfId="0" applyFont="1" applyBorder="1" applyAlignment="1">
      <alignment horizontal="center" vertical="center" wrapText="1"/>
    </xf>
    <xf numFmtId="186" fontId="21" fillId="4" borderId="79" xfId="0" applyNumberFormat="1" applyFont="1" applyFill="1" applyBorder="1" applyAlignment="1">
      <alignment horizontal="right" vertical="center"/>
    </xf>
    <xf numFmtId="186" fontId="21" fillId="4" borderId="114" xfId="0" applyNumberFormat="1" applyFont="1" applyFill="1" applyBorder="1" applyAlignment="1">
      <alignment horizontal="right" vertical="center"/>
    </xf>
    <xf numFmtId="186" fontId="21" fillId="4" borderId="40" xfId="0" applyNumberFormat="1" applyFont="1" applyFill="1" applyBorder="1" applyAlignment="1">
      <alignment horizontal="right" vertical="center"/>
    </xf>
    <xf numFmtId="186" fontId="21" fillId="4" borderId="25" xfId="0" applyNumberFormat="1" applyFont="1" applyFill="1" applyBorder="1" applyAlignment="1">
      <alignment horizontal="right" vertical="center"/>
    </xf>
    <xf numFmtId="186" fontId="21" fillId="4" borderId="59" xfId="0" applyNumberFormat="1" applyFont="1" applyFill="1" applyBorder="1" applyAlignment="1">
      <alignment horizontal="right" vertical="center"/>
    </xf>
    <xf numFmtId="186" fontId="21" fillId="4" borderId="38" xfId="0" applyNumberFormat="1" applyFont="1" applyFill="1" applyBorder="1" applyAlignment="1">
      <alignment horizontal="right" vertical="center"/>
    </xf>
    <xf numFmtId="0" fontId="39" fillId="0" borderId="11" xfId="0" applyFont="1" applyBorder="1" applyAlignment="1">
      <alignment vertical="center" wrapText="1"/>
    </xf>
    <xf numFmtId="186" fontId="21" fillId="4" borderId="6" xfId="0" applyNumberFormat="1" applyFont="1" applyFill="1" applyBorder="1" applyAlignment="1">
      <alignment horizontal="right" vertical="center"/>
    </xf>
    <xf numFmtId="186" fontId="21" fillId="4" borderId="1" xfId="0" applyNumberFormat="1" applyFont="1" applyFill="1" applyBorder="1" applyAlignment="1">
      <alignment horizontal="right" vertical="center"/>
    </xf>
    <xf numFmtId="0" fontId="22" fillId="0" borderId="41" xfId="0" applyFont="1" applyBorder="1" applyAlignment="1">
      <alignment horizontal="right" vertical="center" shrinkToFit="1"/>
    </xf>
    <xf numFmtId="0" fontId="0" fillId="0" borderId="17" xfId="0" applyBorder="1" applyAlignment="1">
      <alignment vertical="center"/>
    </xf>
    <xf numFmtId="185" fontId="21" fillId="4" borderId="5" xfId="0" applyNumberFormat="1" applyFont="1" applyFill="1" applyBorder="1" applyAlignment="1">
      <alignment vertical="center"/>
    </xf>
    <xf numFmtId="0" fontId="39" fillId="0" borderId="17" xfId="0" applyFont="1" applyBorder="1" applyAlignment="1">
      <alignment vertical="center" wrapText="1"/>
    </xf>
    <xf numFmtId="185" fontId="21" fillId="4" borderId="53" xfId="0" applyNumberFormat="1" applyFont="1" applyFill="1" applyBorder="1" applyAlignment="1">
      <alignment vertical="center"/>
    </xf>
    <xf numFmtId="185" fontId="21" fillId="4" borderId="7" xfId="0" applyNumberFormat="1" applyFont="1" applyFill="1" applyBorder="1" applyAlignment="1">
      <alignment vertical="center"/>
    </xf>
    <xf numFmtId="0" fontId="77" fillId="0" borderId="0" xfId="0" applyFont="1" applyAlignment="1">
      <alignment horizontal="center" vertical="center" shrinkToFit="1"/>
    </xf>
    <xf numFmtId="0" fontId="39" fillId="0" borderId="0" xfId="0" applyFont="1" applyAlignment="1">
      <alignment horizontal="center" vertical="center" shrinkToFit="1"/>
    </xf>
    <xf numFmtId="185" fontId="21" fillId="3" borderId="163" xfId="0" applyNumberFormat="1" applyFont="1" applyFill="1" applyBorder="1" applyAlignment="1">
      <alignment vertical="center"/>
    </xf>
    <xf numFmtId="185" fontId="21" fillId="4" borderId="163" xfId="0" applyNumberFormat="1" applyFont="1" applyFill="1" applyBorder="1" applyAlignment="1">
      <alignment vertical="center"/>
    </xf>
    <xf numFmtId="181" fontId="21" fillId="0" borderId="79" xfId="0" applyNumberFormat="1" applyFont="1" applyBorder="1" applyAlignment="1">
      <alignment vertical="center"/>
    </xf>
    <xf numFmtId="185" fontId="21" fillId="4" borderId="84" xfId="0" applyNumberFormat="1" applyFont="1" applyFill="1" applyBorder="1" applyAlignment="1">
      <alignment vertical="center" wrapText="1"/>
    </xf>
    <xf numFmtId="185" fontId="21" fillId="4" borderId="5" xfId="0" applyNumberFormat="1" applyFont="1" applyFill="1" applyBorder="1" applyAlignment="1">
      <alignment vertical="center" wrapText="1"/>
    </xf>
    <xf numFmtId="0" fontId="39" fillId="0" borderId="21" xfId="0" applyFont="1" applyBorder="1" applyAlignment="1">
      <alignment vertical="center" wrapText="1"/>
    </xf>
    <xf numFmtId="0" fontId="69" fillId="0" borderId="0" xfId="0" applyFont="1" applyAlignment="1">
      <alignment horizontal="center" vertical="center" shrinkToFit="1"/>
    </xf>
    <xf numFmtId="0" fontId="18" fillId="0" borderId="0" xfId="0" applyFont="1" applyAlignment="1">
      <alignment horizontal="center" vertical="center" shrinkToFit="1"/>
    </xf>
    <xf numFmtId="184" fontId="24" fillId="0" borderId="0" xfId="0" applyNumberFormat="1" applyFont="1" applyAlignment="1">
      <alignment horizontal="center" vertical="center"/>
    </xf>
    <xf numFmtId="0" fontId="58" fillId="0" borderId="39" xfId="0" applyFont="1" applyBorder="1" applyAlignment="1">
      <alignment horizontal="center" vertical="center" shrinkToFit="1"/>
    </xf>
    <xf numFmtId="0" fontId="58" fillId="0" borderId="3" xfId="0" applyFont="1" applyBorder="1" applyAlignment="1">
      <alignment horizontal="center" vertical="center" shrinkToFit="1"/>
    </xf>
    <xf numFmtId="0" fontId="58" fillId="0" borderId="29" xfId="0" applyFont="1" applyBorder="1" applyAlignment="1">
      <alignment horizontal="center" vertical="center" shrinkToFit="1"/>
    </xf>
    <xf numFmtId="0" fontId="21" fillId="0" borderId="40" xfId="70" applyFont="1" applyBorder="1" applyAlignment="1">
      <alignment horizontal="center" vertical="center" wrapText="1"/>
    </xf>
    <xf numFmtId="0" fontId="58" fillId="0" borderId="79" xfId="0" applyFont="1" applyBorder="1" applyAlignment="1">
      <alignment horizontal="center" vertical="center" wrapText="1"/>
    </xf>
    <xf numFmtId="0" fontId="58" fillId="0" borderId="8" xfId="0" applyFont="1" applyBorder="1" applyAlignment="1">
      <alignment horizontal="center" vertical="center" shrinkToFit="1"/>
    </xf>
    <xf numFmtId="0" fontId="58" fillId="0" borderId="5" xfId="0" applyFont="1" applyBorder="1" applyAlignment="1">
      <alignment horizontal="center" vertical="center" wrapText="1"/>
    </xf>
    <xf numFmtId="185" fontId="21" fillId="0" borderId="0" xfId="0" applyNumberFormat="1" applyFont="1" applyAlignment="1">
      <alignment vertical="center"/>
    </xf>
    <xf numFmtId="0" fontId="26" fillId="0" borderId="40" xfId="78" applyFont="1" applyBorder="1" applyAlignment="1">
      <alignment vertical="center"/>
    </xf>
    <xf numFmtId="0" fontId="26" fillId="6" borderId="36" xfId="78" applyFont="1" applyFill="1" applyBorder="1" applyAlignment="1">
      <alignment vertical="center"/>
    </xf>
    <xf numFmtId="0" fontId="13" fillId="0" borderId="0" xfId="121">
      <alignment vertical="center"/>
    </xf>
    <xf numFmtId="0" fontId="78" fillId="0" borderId="0" xfId="121" applyFont="1">
      <alignment vertical="center"/>
    </xf>
    <xf numFmtId="0" fontId="26" fillId="0" borderId="0" xfId="121" applyFont="1">
      <alignment vertical="center"/>
    </xf>
    <xf numFmtId="0" fontId="13" fillId="0" borderId="0" xfId="121" applyProtection="1">
      <alignment vertical="center"/>
      <protection locked="0"/>
    </xf>
    <xf numFmtId="0" fontId="13" fillId="0" borderId="0" xfId="121" applyAlignment="1" applyProtection="1">
      <alignment horizontal="center" vertical="center"/>
      <protection locked="0"/>
    </xf>
    <xf numFmtId="0" fontId="13" fillId="0" borderId="0" xfId="121" applyAlignment="1" applyProtection="1">
      <alignment vertical="top" wrapText="1"/>
      <protection locked="0"/>
    </xf>
    <xf numFmtId="0" fontId="13" fillId="0" borderId="0" xfId="121" applyAlignment="1" applyProtection="1">
      <alignment horizontal="left" vertical="center"/>
      <protection locked="0"/>
    </xf>
    <xf numFmtId="0" fontId="13" fillId="0" borderId="0" xfId="121" applyAlignment="1" applyProtection="1">
      <protection locked="0"/>
    </xf>
    <xf numFmtId="0" fontId="13" fillId="0" borderId="0" xfId="121" applyAlignment="1" applyProtection="1">
      <alignment horizontal="left" wrapText="1"/>
      <protection locked="0"/>
    </xf>
    <xf numFmtId="0" fontId="13" fillId="0" borderId="0" xfId="121" applyAlignment="1" applyProtection="1">
      <alignment horizontal="center" wrapText="1"/>
      <protection locked="0"/>
    </xf>
    <xf numFmtId="0" fontId="30" fillId="0" borderId="0" xfId="121" applyFont="1" applyAlignment="1" applyProtection="1">
      <alignment horizontal="right"/>
      <protection locked="0"/>
    </xf>
    <xf numFmtId="0" fontId="13" fillId="0" borderId="0" xfId="121" applyAlignment="1" applyProtection="1">
      <alignment wrapText="1"/>
      <protection locked="0"/>
    </xf>
    <xf numFmtId="0" fontId="13" fillId="0" borderId="0" xfId="121" applyAlignment="1"/>
    <xf numFmtId="0" fontId="26" fillId="0" borderId="23" xfId="121" applyFont="1" applyBorder="1" applyAlignment="1">
      <alignment horizontal="left" vertical="top"/>
    </xf>
    <xf numFmtId="0" fontId="26" fillId="0" borderId="24" xfId="121" applyFont="1" applyBorder="1" applyAlignment="1">
      <alignment horizontal="left" vertical="top" wrapText="1"/>
    </xf>
    <xf numFmtId="0" fontId="26" fillId="0" borderId="25" xfId="121" applyFont="1" applyBorder="1" applyAlignment="1">
      <alignment horizontal="left" vertical="top" wrapText="1"/>
    </xf>
    <xf numFmtId="0" fontId="13" fillId="0" borderId="0" xfId="121" applyAlignment="1">
      <alignment horizontal="left" vertical="top" wrapText="1"/>
    </xf>
    <xf numFmtId="0" fontId="13" fillId="0" borderId="0" xfId="121" applyAlignment="1">
      <alignment horizontal="center" vertical="center"/>
    </xf>
    <xf numFmtId="0" fontId="13" fillId="0" borderId="0" xfId="121" applyAlignment="1">
      <alignment horizontal="left" vertical="center"/>
    </xf>
    <xf numFmtId="0" fontId="13" fillId="0" borderId="0" xfId="121" applyAlignment="1">
      <alignment horizontal="left" vertical="center" wrapText="1"/>
    </xf>
    <xf numFmtId="0" fontId="81" fillId="0" borderId="14" xfId="121" applyFont="1" applyBorder="1">
      <alignment vertical="center"/>
    </xf>
    <xf numFmtId="0" fontId="81" fillId="0" borderId="11" xfId="121" applyFont="1" applyBorder="1">
      <alignment vertical="center"/>
    </xf>
    <xf numFmtId="0" fontId="13" fillId="0" borderId="11" xfId="121" applyBorder="1" applyAlignment="1">
      <alignment horizontal="center" vertical="center"/>
    </xf>
    <xf numFmtId="0" fontId="13" fillId="0" borderId="11" xfId="121" applyBorder="1">
      <alignment vertical="center"/>
    </xf>
    <xf numFmtId="0" fontId="13" fillId="0" borderId="15" xfId="121" applyBorder="1">
      <alignment vertical="center"/>
    </xf>
    <xf numFmtId="0" fontId="81" fillId="0" borderId="14" xfId="121" applyFont="1" applyBorder="1" applyAlignment="1">
      <alignment vertical="top"/>
    </xf>
    <xf numFmtId="0" fontId="81" fillId="0" borderId="11" xfId="121" applyFont="1" applyBorder="1" applyAlignment="1">
      <alignment vertical="top"/>
    </xf>
    <xf numFmtId="0" fontId="81" fillId="0" borderId="15" xfId="121" applyFont="1" applyBorder="1" applyAlignment="1">
      <alignment vertical="top" wrapText="1"/>
    </xf>
    <xf numFmtId="0" fontId="13" fillId="0" borderId="17" xfId="121" applyBorder="1">
      <alignment vertical="center"/>
    </xf>
    <xf numFmtId="0" fontId="49" fillId="0" borderId="0" xfId="121" applyFont="1">
      <alignment vertical="center"/>
    </xf>
    <xf numFmtId="0" fontId="13" fillId="0" borderId="16" xfId="121" applyBorder="1">
      <alignment vertical="center"/>
    </xf>
    <xf numFmtId="0" fontId="81" fillId="0" borderId="17" xfId="121" applyFont="1" applyBorder="1" applyAlignment="1">
      <alignment vertical="top" wrapText="1"/>
    </xf>
    <xf numFmtId="0" fontId="81" fillId="0" borderId="16" xfId="121" applyFont="1" applyBorder="1" applyAlignment="1">
      <alignment vertical="top" wrapText="1"/>
    </xf>
    <xf numFmtId="0" fontId="13" fillId="0" borderId="0" xfId="121" applyAlignment="1">
      <alignment horizontal="left" vertical="top"/>
    </xf>
    <xf numFmtId="0" fontId="13" fillId="0" borderId="0" xfId="121" applyAlignment="1">
      <alignment vertical="center" wrapText="1"/>
    </xf>
    <xf numFmtId="0" fontId="13" fillId="0" borderId="19" xfId="121" applyBorder="1">
      <alignment vertical="center"/>
    </xf>
    <xf numFmtId="0" fontId="13" fillId="0" borderId="20" xfId="121" applyBorder="1">
      <alignment vertical="center"/>
    </xf>
    <xf numFmtId="0" fontId="13" fillId="0" borderId="20" xfId="121" applyBorder="1" applyAlignment="1">
      <alignment horizontal="center" vertical="center"/>
    </xf>
    <xf numFmtId="0" fontId="13" fillId="0" borderId="21" xfId="121" applyBorder="1">
      <alignment vertical="center"/>
    </xf>
    <xf numFmtId="0" fontId="13" fillId="3" borderId="23" xfId="121" applyFill="1" applyBorder="1" applyAlignment="1">
      <alignment vertical="top" wrapText="1"/>
    </xf>
    <xf numFmtId="0" fontId="13" fillId="3" borderId="24" xfId="121" applyFill="1" applyBorder="1" applyAlignment="1">
      <alignment vertical="top" wrapText="1"/>
    </xf>
    <xf numFmtId="0" fontId="13" fillId="3" borderId="25" xfId="121" applyFill="1" applyBorder="1" applyAlignment="1">
      <alignment vertical="top" wrapText="1"/>
    </xf>
    <xf numFmtId="0" fontId="13" fillId="3" borderId="26" xfId="121" applyFill="1" applyBorder="1" applyAlignment="1">
      <alignment vertical="top" wrapText="1"/>
    </xf>
    <xf numFmtId="0" fontId="13" fillId="3" borderId="18" xfId="121" applyFill="1" applyBorder="1" applyAlignment="1">
      <alignment vertical="top" wrapText="1"/>
    </xf>
    <xf numFmtId="0" fontId="13" fillId="3" borderId="27" xfId="121" applyFill="1" applyBorder="1" applyAlignment="1">
      <alignment vertical="top" wrapText="1"/>
    </xf>
    <xf numFmtId="0" fontId="81" fillId="0" borderId="17" xfId="121" applyFont="1" applyBorder="1">
      <alignment vertical="center"/>
    </xf>
    <xf numFmtId="0" fontId="13" fillId="0" borderId="0" xfId="121" applyAlignment="1">
      <alignment horizontal="right" vertical="center"/>
    </xf>
    <xf numFmtId="0" fontId="13" fillId="0" borderId="11" xfId="121" applyBorder="1" applyAlignment="1">
      <alignment vertical="top" wrapText="1"/>
    </xf>
    <xf numFmtId="0" fontId="13" fillId="0" borderId="11" xfId="121" applyBorder="1" applyAlignment="1">
      <alignment vertical="top"/>
    </xf>
    <xf numFmtId="0" fontId="13" fillId="0" borderId="0" xfId="121" applyAlignment="1">
      <alignment vertical="top" wrapText="1"/>
    </xf>
    <xf numFmtId="0" fontId="13" fillId="0" borderId="0" xfId="121" applyAlignment="1">
      <alignment vertical="top"/>
    </xf>
    <xf numFmtId="0" fontId="83" fillId="0" borderId="1" xfId="0" applyFont="1" applyBorder="1" applyAlignment="1">
      <alignment horizontal="justify" vertical="center"/>
    </xf>
    <xf numFmtId="0" fontId="39" fillId="0" borderId="0" xfId="0" applyFont="1" applyAlignment="1">
      <alignment horizontal="justify" vertical="center"/>
    </xf>
    <xf numFmtId="0" fontId="39" fillId="0" borderId="0" xfId="0" applyFont="1"/>
    <xf numFmtId="49" fontId="26" fillId="0" borderId="41" xfId="78" applyNumberFormat="1" applyFont="1" applyBorder="1" applyAlignment="1">
      <alignment horizontal="justify" vertical="center"/>
    </xf>
    <xf numFmtId="0" fontId="18" fillId="0" borderId="0" xfId="0" applyFont="1" applyAlignment="1">
      <alignment vertical="top" wrapText="1"/>
    </xf>
    <xf numFmtId="181" fontId="21" fillId="3" borderId="36" xfId="0" applyNumberFormat="1" applyFont="1" applyFill="1" applyBorder="1" applyAlignment="1">
      <alignment vertical="center"/>
    </xf>
    <xf numFmtId="0" fontId="68" fillId="0" borderId="0" xfId="119" applyFont="1">
      <alignment vertical="center"/>
    </xf>
    <xf numFmtId="0" fontId="0" fillId="0" borderId="0" xfId="0" applyAlignment="1">
      <alignment vertical="center"/>
    </xf>
    <xf numFmtId="0" fontId="63" fillId="0" borderId="0" xfId="18" applyFont="1" applyAlignment="1">
      <alignment vertical="center" wrapText="1"/>
    </xf>
    <xf numFmtId="0" fontId="60" fillId="0" borderId="36" xfId="118" applyFont="1" applyBorder="1" applyAlignment="1">
      <alignment horizontal="center" vertical="center"/>
    </xf>
    <xf numFmtId="0" fontId="60" fillId="0" borderId="41" xfId="118" applyFont="1" applyBorder="1" applyAlignment="1">
      <alignment horizontal="center" vertical="center"/>
    </xf>
    <xf numFmtId="0" fontId="60" fillId="0" borderId="40" xfId="118" applyFont="1" applyBorder="1" applyAlignment="1">
      <alignment horizontal="center" vertical="center"/>
    </xf>
    <xf numFmtId="0" fontId="64" fillId="0" borderId="23" xfId="18" applyFont="1" applyBorder="1" applyAlignment="1">
      <alignment vertical="center" wrapText="1"/>
    </xf>
    <xf numFmtId="0" fontId="64" fillId="0" borderId="24" xfId="18" applyFont="1" applyBorder="1" applyAlignment="1">
      <alignment vertical="center" wrapText="1"/>
    </xf>
    <xf numFmtId="0" fontId="64" fillId="0" borderId="25" xfId="18" applyFont="1" applyBorder="1" applyAlignment="1">
      <alignment vertical="center" wrapText="1"/>
    </xf>
    <xf numFmtId="0" fontId="64" fillId="0" borderId="10" xfId="18" applyFont="1" applyBorder="1" applyAlignment="1">
      <alignment vertical="center" wrapText="1"/>
    </xf>
    <xf numFmtId="0" fontId="64" fillId="0" borderId="0" xfId="18" applyFont="1" applyAlignment="1">
      <alignment vertical="center" wrapText="1"/>
    </xf>
    <xf numFmtId="0" fontId="64" fillId="0" borderId="46" xfId="18" applyFont="1" applyBorder="1" applyAlignment="1">
      <alignment vertical="center" wrapText="1"/>
    </xf>
    <xf numFmtId="0" fontId="64" fillId="0" borderId="26" xfId="18" applyFont="1" applyBorder="1" applyAlignment="1">
      <alignment vertical="center" wrapText="1"/>
    </xf>
    <xf numFmtId="0" fontId="64" fillId="0" borderId="18" xfId="18" applyFont="1" applyBorder="1" applyAlignment="1">
      <alignment vertical="center" wrapText="1"/>
    </xf>
    <xf numFmtId="0" fontId="64" fillId="0" borderId="27" xfId="18" applyFont="1" applyBorder="1" applyAlignment="1">
      <alignment vertical="center" wrapText="1"/>
    </xf>
    <xf numFmtId="0" fontId="49" fillId="0" borderId="26" xfId="17" applyFont="1" applyBorder="1" applyAlignment="1">
      <alignment horizontal="left" vertical="center" wrapText="1"/>
    </xf>
    <xf numFmtId="0" fontId="49" fillId="0" borderId="18" xfId="17" applyFont="1" applyBorder="1" applyAlignment="1">
      <alignment horizontal="left" vertical="center" wrapText="1"/>
    </xf>
    <xf numFmtId="0" fontId="49" fillId="0" borderId="27" xfId="17" applyFont="1" applyBorder="1" applyAlignment="1">
      <alignment horizontal="left" vertical="center" wrapText="1"/>
    </xf>
    <xf numFmtId="0" fontId="49" fillId="0" borderId="32" xfId="17" applyFont="1" applyBorder="1" applyAlignment="1">
      <alignment horizontal="center" vertical="center" wrapText="1"/>
    </xf>
    <xf numFmtId="0" fontId="49" fillId="0" borderId="33" xfId="17" applyFont="1" applyBorder="1" applyAlignment="1">
      <alignment horizontal="center" vertical="center" wrapText="1"/>
    </xf>
    <xf numFmtId="0" fontId="30" fillId="0" borderId="23" xfId="18" applyFont="1" applyBorder="1" applyAlignment="1">
      <alignment horizontal="left" vertical="center" wrapText="1"/>
    </xf>
    <xf numFmtId="0" fontId="30" fillId="0" borderId="24" xfId="18" applyFont="1" applyBorder="1" applyAlignment="1">
      <alignment horizontal="left" vertical="center" wrapText="1"/>
    </xf>
    <xf numFmtId="0" fontId="30" fillId="0" borderId="25" xfId="18" applyFont="1" applyBorder="1" applyAlignment="1">
      <alignment horizontal="left" vertical="center" wrapText="1"/>
    </xf>
    <xf numFmtId="0" fontId="50" fillId="0" borderId="36" xfId="79" applyFont="1" applyBorder="1" applyAlignment="1">
      <alignment horizontal="left" vertical="center"/>
    </xf>
    <xf numFmtId="0" fontId="50" fillId="0" borderId="40" xfId="79" applyFont="1" applyBorder="1" applyAlignment="1">
      <alignment horizontal="left" vertical="center"/>
    </xf>
    <xf numFmtId="0" fontId="0" fillId="0" borderId="9" xfId="18" applyFont="1" applyBorder="1" applyAlignment="1">
      <alignment horizontal="center" vertical="center"/>
    </xf>
    <xf numFmtId="0" fontId="49" fillId="0" borderId="22" xfId="17" applyFont="1" applyBorder="1" applyAlignment="1">
      <alignment horizontal="center" vertical="center"/>
    </xf>
    <xf numFmtId="0" fontId="0" fillId="3" borderId="49" xfId="18" applyFont="1" applyFill="1" applyBorder="1" applyAlignment="1">
      <alignment horizontal="left" vertical="center"/>
    </xf>
    <xf numFmtId="0" fontId="13" fillId="3" borderId="30" xfId="18" applyFill="1" applyBorder="1" applyAlignment="1">
      <alignment horizontal="left" vertical="center"/>
    </xf>
    <xf numFmtId="0" fontId="13" fillId="0" borderId="11" xfId="18" applyBorder="1" applyAlignment="1">
      <alignment horizontal="center" vertical="center"/>
    </xf>
    <xf numFmtId="0" fontId="13" fillId="0" borderId="0" xfId="18" applyAlignment="1">
      <alignment horizontal="left" vertical="center" shrinkToFit="1"/>
    </xf>
    <xf numFmtId="0" fontId="49" fillId="0" borderId="10" xfId="17" applyFont="1" applyBorder="1" applyAlignment="1">
      <alignment horizontal="left" vertical="center" wrapText="1"/>
    </xf>
    <xf numFmtId="0" fontId="49" fillId="0" borderId="0" xfId="17" applyFont="1" applyAlignment="1">
      <alignment horizontal="left" vertical="center" wrapText="1"/>
    </xf>
    <xf numFmtId="0" fontId="49" fillId="0" borderId="46" xfId="17" applyFont="1" applyBorder="1" applyAlignment="1">
      <alignment horizontal="left" vertical="center" wrapText="1"/>
    </xf>
    <xf numFmtId="0" fontId="50" fillId="0" borderId="36" xfId="79" applyFont="1" applyBorder="1" applyAlignment="1">
      <alignment horizontal="center" vertical="center"/>
    </xf>
    <xf numFmtId="0" fontId="50" fillId="0" borderId="40" xfId="79" applyFont="1" applyBorder="1" applyAlignment="1">
      <alignment horizontal="center" vertical="center"/>
    </xf>
    <xf numFmtId="0" fontId="13" fillId="7" borderId="49" xfId="18" applyFill="1" applyBorder="1" applyAlignment="1">
      <alignment horizontal="left" vertical="center"/>
    </xf>
    <xf numFmtId="0" fontId="13" fillId="7" borderId="30" xfId="18" applyFill="1" applyBorder="1" applyAlignment="1">
      <alignment horizontal="left" vertical="center"/>
    </xf>
    <xf numFmtId="0" fontId="20" fillId="7" borderId="104" xfId="18" applyFont="1" applyFill="1" applyBorder="1" applyAlignment="1">
      <alignment horizontal="left" vertical="center" shrinkToFit="1"/>
    </xf>
    <xf numFmtId="0" fontId="20" fillId="7" borderId="105" xfId="18" applyFont="1" applyFill="1" applyBorder="1" applyAlignment="1">
      <alignment horizontal="left" vertical="center" shrinkToFit="1"/>
    </xf>
    <xf numFmtId="0" fontId="20" fillId="0" borderId="103" xfId="18" applyFont="1" applyBorder="1" applyAlignment="1">
      <alignment horizontal="center" vertical="center"/>
    </xf>
    <xf numFmtId="0" fontId="20" fillId="0" borderId="104" xfId="18" applyFont="1" applyBorder="1" applyAlignment="1">
      <alignment horizontal="center" vertical="center"/>
    </xf>
    <xf numFmtId="0" fontId="18" fillId="0" borderId="0" xfId="70" applyFont="1" applyAlignment="1">
      <alignment horizontal="left" vertical="top" wrapText="1"/>
    </xf>
    <xf numFmtId="0" fontId="25" fillId="0" borderId="20" xfId="70" applyFont="1" applyBorder="1" applyAlignment="1">
      <alignment horizontal="left" vertical="top" wrapText="1"/>
    </xf>
    <xf numFmtId="0" fontId="18" fillId="0" borderId="132" xfId="70" applyFont="1" applyBorder="1" applyAlignment="1">
      <alignment horizontal="center" vertical="center" wrapText="1"/>
    </xf>
    <xf numFmtId="0" fontId="18" fillId="0" borderId="133" xfId="70" applyFont="1" applyBorder="1" applyAlignment="1">
      <alignment horizontal="center" vertical="center" wrapText="1"/>
    </xf>
    <xf numFmtId="0" fontId="18" fillId="0" borderId="96" xfId="70" applyFont="1" applyBorder="1" applyAlignment="1">
      <alignment horizontal="center" vertical="center" wrapText="1"/>
    </xf>
    <xf numFmtId="0" fontId="18" fillId="0" borderId="97" xfId="70" applyFont="1" applyBorder="1" applyAlignment="1">
      <alignment horizontal="center" vertical="center" wrapText="1"/>
    </xf>
    <xf numFmtId="0" fontId="22" fillId="0" borderId="134" xfId="70" applyFont="1" applyBorder="1" applyAlignment="1">
      <alignment horizontal="center" vertical="center" wrapText="1"/>
    </xf>
    <xf numFmtId="0" fontId="22" fillId="0" borderId="21" xfId="70" applyFont="1" applyBorder="1" applyAlignment="1">
      <alignment horizontal="center" vertical="center" wrapText="1"/>
    </xf>
    <xf numFmtId="0" fontId="25" fillId="0" borderId="135" xfId="70" applyFont="1" applyBorder="1" applyAlignment="1">
      <alignment horizontal="center" vertical="center" wrapText="1"/>
    </xf>
    <xf numFmtId="0" fontId="25" fillId="0" borderId="126" xfId="70" applyFont="1" applyBorder="1" applyAlignment="1">
      <alignment horizontal="center" vertical="center" wrapText="1"/>
    </xf>
    <xf numFmtId="0" fontId="18" fillId="0" borderId="128" xfId="70" applyFont="1" applyBorder="1" applyAlignment="1">
      <alignment horizontal="center" vertical="center" wrapText="1"/>
    </xf>
    <xf numFmtId="0" fontId="35" fillId="3" borderId="14" xfId="72" applyFont="1" applyFill="1" applyBorder="1" applyAlignment="1">
      <alignment horizontal="left" vertical="top" wrapText="1"/>
    </xf>
    <xf numFmtId="0" fontId="35" fillId="3" borderId="11" xfId="72" applyFont="1" applyFill="1" applyBorder="1" applyAlignment="1">
      <alignment horizontal="left" vertical="top" wrapText="1"/>
    </xf>
    <xf numFmtId="0" fontId="35" fillId="3" borderId="15" xfId="72" applyFont="1" applyFill="1" applyBorder="1" applyAlignment="1">
      <alignment horizontal="left" vertical="top" wrapText="1"/>
    </xf>
    <xf numFmtId="0" fontId="35" fillId="3" borderId="17" xfId="72" applyFont="1" applyFill="1" applyBorder="1" applyAlignment="1">
      <alignment horizontal="left" vertical="top" wrapText="1"/>
    </xf>
    <xf numFmtId="0" fontId="35" fillId="3" borderId="0" xfId="72" applyFont="1" applyFill="1" applyAlignment="1">
      <alignment horizontal="left" vertical="top" wrapText="1"/>
    </xf>
    <xf numFmtId="0" fontId="35" fillId="3" borderId="16" xfId="72" applyFont="1" applyFill="1" applyBorder="1" applyAlignment="1">
      <alignment horizontal="left" vertical="top" wrapText="1"/>
    </xf>
    <xf numFmtId="0" fontId="35" fillId="3" borderId="19" xfId="72" applyFont="1" applyFill="1" applyBorder="1" applyAlignment="1">
      <alignment horizontal="left" vertical="top" wrapText="1"/>
    </xf>
    <xf numFmtId="0" fontId="35" fillId="3" borderId="20" xfId="72" applyFont="1" applyFill="1" applyBorder="1" applyAlignment="1">
      <alignment horizontal="left" vertical="top" wrapText="1"/>
    </xf>
    <xf numFmtId="0" fontId="35" fillId="3" borderId="21" xfId="72" applyFont="1" applyFill="1" applyBorder="1" applyAlignment="1">
      <alignment horizontal="left" vertical="top" wrapText="1"/>
    </xf>
    <xf numFmtId="0" fontId="18" fillId="0" borderId="124" xfId="70" applyFont="1" applyBorder="1" applyAlignment="1">
      <alignment horizontal="center" vertical="center" wrapText="1"/>
    </xf>
    <xf numFmtId="0" fontId="18" fillId="3" borderId="14" xfId="0" applyFont="1" applyFill="1" applyBorder="1" applyAlignment="1">
      <alignment horizontal="left" vertical="top"/>
    </xf>
    <xf numFmtId="0" fontId="18" fillId="3" borderId="11" xfId="0" applyFont="1" applyFill="1" applyBorder="1" applyAlignment="1">
      <alignment horizontal="left" vertical="top"/>
    </xf>
    <xf numFmtId="0" fontId="18" fillId="3" borderId="15" xfId="0" applyFont="1" applyFill="1" applyBorder="1" applyAlignment="1">
      <alignment horizontal="left" vertical="top"/>
    </xf>
    <xf numFmtId="0" fontId="18" fillId="3" borderId="17" xfId="0" applyFont="1" applyFill="1" applyBorder="1" applyAlignment="1">
      <alignment horizontal="left" vertical="top"/>
    </xf>
    <xf numFmtId="0" fontId="18" fillId="3" borderId="0" xfId="0" applyFont="1" applyFill="1" applyAlignment="1">
      <alignment horizontal="left" vertical="top"/>
    </xf>
    <xf numFmtId="0" fontId="18" fillId="3" borderId="16" xfId="0" applyFont="1" applyFill="1" applyBorder="1" applyAlignment="1">
      <alignment horizontal="left" vertical="top"/>
    </xf>
    <xf numFmtId="0" fontId="18" fillId="3" borderId="19" xfId="0" applyFont="1" applyFill="1" applyBorder="1" applyAlignment="1">
      <alignment horizontal="left" vertical="top"/>
    </xf>
    <xf numFmtId="0" fontId="18" fillId="3" borderId="20" xfId="0" applyFont="1" applyFill="1" applyBorder="1" applyAlignment="1">
      <alignment horizontal="left" vertical="top"/>
    </xf>
    <xf numFmtId="0" fontId="18" fillId="3" borderId="21" xfId="0" applyFont="1" applyFill="1" applyBorder="1" applyAlignment="1">
      <alignment horizontal="left" vertical="top"/>
    </xf>
    <xf numFmtId="0" fontId="18" fillId="0" borderId="0" xfId="0" applyFont="1" applyAlignment="1">
      <alignment horizontal="left" vertical="top" wrapText="1"/>
    </xf>
    <xf numFmtId="188" fontId="18" fillId="3" borderId="14" xfId="0" applyNumberFormat="1" applyFont="1" applyFill="1" applyBorder="1" applyAlignment="1">
      <alignment horizontal="left" vertical="top"/>
    </xf>
    <xf numFmtId="188" fontId="18" fillId="3" borderId="11" xfId="0" applyNumberFormat="1" applyFont="1" applyFill="1" applyBorder="1" applyAlignment="1">
      <alignment horizontal="left" vertical="top"/>
    </xf>
    <xf numFmtId="188" fontId="18" fillId="3" borderId="15" xfId="0" applyNumberFormat="1" applyFont="1" applyFill="1" applyBorder="1" applyAlignment="1">
      <alignment horizontal="left" vertical="top"/>
    </xf>
    <xf numFmtId="188" fontId="18" fillId="3" borderId="17" xfId="0" applyNumberFormat="1" applyFont="1" applyFill="1" applyBorder="1" applyAlignment="1">
      <alignment horizontal="left" vertical="top"/>
    </xf>
    <xf numFmtId="188" fontId="18" fillId="3" borderId="0" xfId="0" applyNumberFormat="1" applyFont="1" applyFill="1" applyAlignment="1">
      <alignment horizontal="left" vertical="top"/>
    </xf>
    <xf numFmtId="188" fontId="18" fillId="3" borderId="16" xfId="0" applyNumberFormat="1" applyFont="1" applyFill="1" applyBorder="1" applyAlignment="1">
      <alignment horizontal="left" vertical="top"/>
    </xf>
    <xf numFmtId="188" fontId="18" fillId="3" borderId="19" xfId="0" applyNumberFormat="1" applyFont="1" applyFill="1" applyBorder="1" applyAlignment="1">
      <alignment horizontal="left" vertical="top"/>
    </xf>
    <xf numFmtId="188" fontId="18" fillId="3" borderId="20" xfId="0" applyNumberFormat="1" applyFont="1" applyFill="1" applyBorder="1" applyAlignment="1">
      <alignment horizontal="left" vertical="top"/>
    </xf>
    <xf numFmtId="188" fontId="18" fillId="3" borderId="21" xfId="0" applyNumberFormat="1" applyFont="1" applyFill="1" applyBorder="1" applyAlignment="1">
      <alignment horizontal="left" vertical="top"/>
    </xf>
    <xf numFmtId="188" fontId="35" fillId="3" borderId="14" xfId="72" applyNumberFormat="1" applyFont="1" applyFill="1" applyBorder="1" applyAlignment="1">
      <alignment horizontal="left" vertical="top" wrapText="1"/>
    </xf>
    <xf numFmtId="188" fontId="35" fillId="3" borderId="11" xfId="72" applyNumberFormat="1" applyFont="1" applyFill="1" applyBorder="1" applyAlignment="1">
      <alignment horizontal="left" vertical="top" wrapText="1"/>
    </xf>
    <xf numFmtId="188" fontId="35" fillId="3" borderId="15" xfId="72" applyNumberFormat="1" applyFont="1" applyFill="1" applyBorder="1" applyAlignment="1">
      <alignment horizontal="left" vertical="top" wrapText="1"/>
    </xf>
    <xf numFmtId="188" fontId="35" fillId="3" borderId="17" xfId="72" applyNumberFormat="1" applyFont="1" applyFill="1" applyBorder="1" applyAlignment="1">
      <alignment horizontal="left" vertical="top" wrapText="1"/>
    </xf>
    <xf numFmtId="188" fontId="35" fillId="3" borderId="0" xfId="72" applyNumberFormat="1" applyFont="1" applyFill="1" applyAlignment="1">
      <alignment horizontal="left" vertical="top" wrapText="1"/>
    </xf>
    <xf numFmtId="188" fontId="35" fillId="3" borderId="16" xfId="72" applyNumberFormat="1" applyFont="1" applyFill="1" applyBorder="1" applyAlignment="1">
      <alignment horizontal="left" vertical="top" wrapText="1"/>
    </xf>
    <xf numFmtId="188" fontId="35" fillId="3" borderId="19" xfId="72" applyNumberFormat="1" applyFont="1" applyFill="1" applyBorder="1" applyAlignment="1">
      <alignment horizontal="left" vertical="top" wrapText="1"/>
    </xf>
    <xf numFmtId="188" fontId="35" fillId="3" borderId="20" xfId="72" applyNumberFormat="1" applyFont="1" applyFill="1" applyBorder="1" applyAlignment="1">
      <alignment horizontal="left" vertical="top" wrapText="1"/>
    </xf>
    <xf numFmtId="188" fontId="35" fillId="3" borderId="21" xfId="72" applyNumberFormat="1" applyFont="1" applyFill="1" applyBorder="1" applyAlignment="1">
      <alignment horizontal="left" vertical="top" wrapText="1"/>
    </xf>
    <xf numFmtId="0" fontId="18" fillId="0" borderId="0" xfId="0" applyFont="1" applyAlignment="1">
      <alignment vertical="top" wrapText="1"/>
    </xf>
    <xf numFmtId="0" fontId="35" fillId="3" borderId="11" xfId="72" applyFont="1" applyFill="1" applyBorder="1" applyAlignment="1">
      <alignment horizontal="left" vertical="top"/>
    </xf>
    <xf numFmtId="0" fontId="35" fillId="3" borderId="17" xfId="72" applyFont="1" applyFill="1" applyBorder="1" applyAlignment="1">
      <alignment horizontal="left" vertical="top"/>
    </xf>
    <xf numFmtId="0" fontId="35" fillId="3" borderId="0" xfId="72" applyFont="1" applyFill="1" applyAlignment="1">
      <alignment horizontal="left" vertical="top"/>
    </xf>
    <xf numFmtId="0" fontId="35" fillId="3" borderId="19" xfId="72" applyFont="1" applyFill="1" applyBorder="1" applyAlignment="1">
      <alignment horizontal="left" vertical="top"/>
    </xf>
    <xf numFmtId="0" fontId="35" fillId="3" borderId="20" xfId="72" applyFont="1" applyFill="1" applyBorder="1" applyAlignment="1">
      <alignment horizontal="left" vertical="top"/>
    </xf>
    <xf numFmtId="0" fontId="28" fillId="0" borderId="0" xfId="72" applyFont="1" applyAlignment="1">
      <alignment vertical="center" wrapText="1"/>
    </xf>
    <xf numFmtId="0" fontId="20" fillId="0" borderId="98" xfId="72" applyFont="1" applyBorder="1" applyAlignment="1">
      <alignment horizontal="center" vertical="center" wrapText="1"/>
    </xf>
    <xf numFmtId="0" fontId="20" fillId="0" borderId="50" xfId="72" applyFont="1" applyBorder="1" applyAlignment="1">
      <alignment horizontal="center" vertical="center" wrapText="1"/>
    </xf>
    <xf numFmtId="0" fontId="28" fillId="0" borderId="26" xfId="72" applyFont="1" applyBorder="1" applyAlignment="1">
      <alignment horizontal="center" vertical="center" wrapText="1"/>
    </xf>
    <xf numFmtId="0" fontId="28" fillId="0" borderId="18" xfId="72" applyFont="1" applyBorder="1" applyAlignment="1">
      <alignment horizontal="center" vertical="center" wrapText="1"/>
    </xf>
    <xf numFmtId="0" fontId="28" fillId="0" borderId="27" xfId="72" applyFont="1" applyBorder="1" applyAlignment="1">
      <alignment horizontal="center" vertical="center" wrapText="1"/>
    </xf>
    <xf numFmtId="0" fontId="19" fillId="0" borderId="50" xfId="72" applyFont="1" applyBorder="1" applyAlignment="1">
      <alignment horizontal="center" vertical="center" textRotation="255"/>
    </xf>
    <xf numFmtId="0" fontId="28" fillId="0" borderId="23" xfId="72" applyFont="1" applyBorder="1" applyAlignment="1">
      <alignment horizontal="justify" vertical="center" wrapText="1"/>
    </xf>
    <xf numFmtId="0" fontId="75" fillId="0" borderId="25" xfId="72" applyFont="1" applyBorder="1" applyAlignment="1">
      <alignment horizontal="justify" vertical="center" wrapText="1"/>
    </xf>
    <xf numFmtId="0" fontId="28" fillId="0" borderId="10" xfId="72" applyFont="1" applyBorder="1" applyAlignment="1">
      <alignment horizontal="center" vertical="center" wrapText="1"/>
    </xf>
    <xf numFmtId="0" fontId="28" fillId="0" borderId="46" xfId="72" applyFont="1" applyBorder="1" applyAlignment="1">
      <alignment horizontal="center" vertical="center" wrapText="1"/>
    </xf>
    <xf numFmtId="0" fontId="76" fillId="0" borderId="10" xfId="72" applyFont="1" applyBorder="1" applyAlignment="1">
      <alignment horizontal="center" vertical="center" wrapText="1"/>
    </xf>
    <xf numFmtId="0" fontId="76" fillId="0" borderId="46" xfId="72" applyFont="1" applyBorder="1" applyAlignment="1">
      <alignment horizontal="center" vertical="center" wrapText="1"/>
    </xf>
    <xf numFmtId="0" fontId="20" fillId="0" borderId="32" xfId="72" applyFont="1" applyBorder="1" applyAlignment="1">
      <alignment horizontal="center" vertical="center" wrapText="1"/>
    </xf>
    <xf numFmtId="0" fontId="20" fillId="0" borderId="52" xfId="72" applyFont="1" applyBorder="1" applyAlignment="1">
      <alignment horizontal="center" vertical="center" wrapText="1"/>
    </xf>
    <xf numFmtId="0" fontId="20" fillId="0" borderId="33" xfId="72" applyFont="1" applyBorder="1" applyAlignment="1">
      <alignment horizontal="center" vertical="center" wrapText="1"/>
    </xf>
    <xf numFmtId="0" fontId="28" fillId="0" borderId="0" xfId="72" applyFont="1" applyAlignment="1">
      <alignment horizontal="left" vertical="center" wrapText="1"/>
    </xf>
    <xf numFmtId="0" fontId="38" fillId="0" borderId="106" xfId="72" applyFont="1" applyBorder="1" applyAlignment="1">
      <alignment horizontal="center" vertical="center"/>
    </xf>
    <xf numFmtId="0" fontId="38" fillId="0" borderId="107" xfId="72" applyFont="1" applyBorder="1" applyAlignment="1">
      <alignment horizontal="center" vertical="center"/>
    </xf>
    <xf numFmtId="0" fontId="38" fillId="0" borderId="108" xfId="72" applyFont="1" applyBorder="1" applyAlignment="1">
      <alignment horizontal="center" vertical="center"/>
    </xf>
    <xf numFmtId="0" fontId="28" fillId="0" borderId="23" xfId="72" applyFont="1" applyBorder="1" applyAlignment="1">
      <alignment horizontal="center" vertical="center" wrapText="1"/>
    </xf>
    <xf numFmtId="0" fontId="28" fillId="0" borderId="24" xfId="72" applyFont="1" applyBorder="1" applyAlignment="1">
      <alignment horizontal="center" vertical="center" wrapText="1"/>
    </xf>
    <xf numFmtId="0" fontId="28" fillId="0" borderId="25" xfId="72" applyFont="1" applyBorder="1" applyAlignment="1">
      <alignment horizontal="center" vertical="center" wrapText="1"/>
    </xf>
    <xf numFmtId="0" fontId="28" fillId="0" borderId="0" xfId="72" applyFont="1" applyAlignment="1">
      <alignment horizontal="center" vertical="center" wrapText="1"/>
    </xf>
    <xf numFmtId="0" fontId="35" fillId="0" borderId="26" xfId="72" applyFont="1" applyBorder="1" applyAlignment="1">
      <alignment horizontal="center" vertical="center" wrapText="1"/>
    </xf>
    <xf numFmtId="0" fontId="35" fillId="0" borderId="18" xfId="72" applyFont="1" applyBorder="1" applyAlignment="1">
      <alignment horizontal="center" vertical="center" wrapText="1"/>
    </xf>
    <xf numFmtId="0" fontId="35" fillId="0" borderId="27" xfId="72" applyFont="1" applyBorder="1" applyAlignment="1">
      <alignment horizontal="center" vertical="center" wrapText="1"/>
    </xf>
    <xf numFmtId="188" fontId="35" fillId="3" borderId="127" xfId="72" applyNumberFormat="1" applyFont="1" applyFill="1" applyBorder="1" applyAlignment="1">
      <alignment horizontal="left" vertical="top" wrapText="1"/>
    </xf>
    <xf numFmtId="188" fontId="35" fillId="3" borderId="141" xfId="72" applyNumberFormat="1" applyFont="1" applyFill="1" applyBorder="1" applyAlignment="1">
      <alignment horizontal="left" vertical="top"/>
    </xf>
    <xf numFmtId="188" fontId="35" fillId="3" borderId="142" xfId="72" applyNumberFormat="1" applyFont="1" applyFill="1" applyBorder="1" applyAlignment="1">
      <alignment horizontal="left" vertical="top"/>
    </xf>
    <xf numFmtId="188" fontId="35" fillId="3" borderId="131" xfId="72" applyNumberFormat="1" applyFont="1" applyFill="1" applyBorder="1" applyAlignment="1">
      <alignment horizontal="left" vertical="top"/>
    </xf>
    <xf numFmtId="188" fontId="35" fillId="3" borderId="0" xfId="72" applyNumberFormat="1" applyFont="1" applyFill="1" applyAlignment="1">
      <alignment horizontal="left" vertical="top"/>
    </xf>
    <xf numFmtId="188" fontId="35" fillId="3" borderId="143" xfId="72" applyNumberFormat="1" applyFont="1" applyFill="1" applyBorder="1" applyAlignment="1">
      <alignment horizontal="left" vertical="top"/>
    </xf>
    <xf numFmtId="188" fontId="35" fillId="3" borderId="144" xfId="72" applyNumberFormat="1" applyFont="1" applyFill="1" applyBorder="1" applyAlignment="1">
      <alignment horizontal="left" vertical="top"/>
    </xf>
    <xf numFmtId="188" fontId="35" fillId="3" borderId="145" xfId="72" applyNumberFormat="1" applyFont="1" applyFill="1" applyBorder="1" applyAlignment="1">
      <alignment horizontal="left" vertical="top"/>
    </xf>
    <xf numFmtId="188" fontId="35" fillId="3" borderId="146" xfId="72" applyNumberFormat="1" applyFont="1" applyFill="1" applyBorder="1" applyAlignment="1">
      <alignment horizontal="left" vertical="top"/>
    </xf>
    <xf numFmtId="0" fontId="20" fillId="0" borderId="125" xfId="72" applyFont="1" applyBorder="1" applyAlignment="1">
      <alignment horizontal="center" vertical="center" wrapText="1"/>
    </xf>
    <xf numFmtId="0" fontId="22" fillId="0" borderId="26" xfId="72" applyFont="1" applyBorder="1" applyAlignment="1">
      <alignment horizontal="center" vertical="center" wrapText="1"/>
    </xf>
    <xf numFmtId="0" fontId="22" fillId="0" borderId="18" xfId="72" applyFont="1" applyBorder="1" applyAlignment="1">
      <alignment horizontal="center" vertical="center" wrapText="1"/>
    </xf>
    <xf numFmtId="0" fontId="22" fillId="0" borderId="27" xfId="72" applyFont="1" applyBorder="1" applyAlignment="1">
      <alignment horizontal="center" vertical="center" wrapText="1"/>
    </xf>
    <xf numFmtId="0" fontId="35" fillId="0" borderId="24" xfId="72" applyFont="1" applyBorder="1" applyAlignment="1">
      <alignment vertical="center" wrapText="1"/>
    </xf>
    <xf numFmtId="0" fontId="35" fillId="0" borderId="0" xfId="72" applyFont="1" applyAlignment="1">
      <alignment vertical="center" wrapText="1"/>
    </xf>
    <xf numFmtId="0" fontId="22" fillId="3" borderId="41" xfId="0" applyFont="1" applyFill="1" applyBorder="1" applyAlignment="1">
      <alignment horizontal="center" vertical="center" shrinkToFit="1"/>
    </xf>
    <xf numFmtId="0" fontId="15" fillId="0" borderId="14" xfId="0" applyFont="1" applyBorder="1" applyAlignment="1">
      <alignment horizontal="center" vertical="center"/>
    </xf>
    <xf numFmtId="0" fontId="15" fillId="0" borderId="11" xfId="0" applyFont="1" applyBorder="1" applyAlignment="1">
      <alignment horizontal="center" vertical="center"/>
    </xf>
    <xf numFmtId="0" fontId="15" fillId="0" borderId="13" xfId="0" applyFont="1" applyBorder="1" applyAlignment="1">
      <alignment horizontal="center" vertical="center"/>
    </xf>
    <xf numFmtId="0" fontId="15" fillId="0" borderId="66" xfId="0" applyFont="1" applyBorder="1" applyAlignment="1">
      <alignment horizontal="center" vertical="center"/>
    </xf>
    <xf numFmtId="0" fontId="15" fillId="0" borderId="18" xfId="0" applyFont="1" applyBorder="1" applyAlignment="1">
      <alignment horizontal="center" vertical="center"/>
    </xf>
    <xf numFmtId="0" fontId="15" fillId="0" borderId="27" xfId="0" applyFont="1" applyBorder="1" applyAlignment="1">
      <alignment horizontal="center" vertical="center"/>
    </xf>
    <xf numFmtId="0" fontId="69" fillId="0" borderId="47" xfId="0" applyFont="1" applyBorder="1" applyAlignment="1">
      <alignment vertical="center" shrinkToFit="1"/>
    </xf>
    <xf numFmtId="0" fontId="21" fillId="0" borderId="41" xfId="0" applyFont="1" applyBorder="1" applyAlignment="1">
      <alignment vertical="center" shrinkToFit="1"/>
    </xf>
    <xf numFmtId="0" fontId="21" fillId="0" borderId="40" xfId="0" applyFont="1" applyBorder="1" applyAlignment="1">
      <alignment vertical="center" shrinkToFit="1"/>
    </xf>
    <xf numFmtId="0" fontId="21" fillId="0" borderId="0" xfId="0" applyFont="1" applyAlignment="1">
      <alignment horizontal="left" vertical="center"/>
    </xf>
    <xf numFmtId="0" fontId="69" fillId="0" borderId="0" xfId="0" applyFont="1" applyAlignment="1">
      <alignment vertical="center" wrapText="1"/>
    </xf>
    <xf numFmtId="0" fontId="21" fillId="0" borderId="0" xfId="0" applyFont="1" applyAlignment="1">
      <alignment vertical="center"/>
    </xf>
    <xf numFmtId="0" fontId="22" fillId="3" borderId="41" xfId="0" applyFont="1" applyFill="1" applyBorder="1" applyAlignment="1">
      <alignment horizontal="left" vertical="center" wrapText="1"/>
    </xf>
    <xf numFmtId="0" fontId="22" fillId="3" borderId="40" xfId="0" applyFont="1" applyFill="1" applyBorder="1" applyAlignment="1">
      <alignment horizontal="left" vertical="center" wrapText="1"/>
    </xf>
    <xf numFmtId="0" fontId="18" fillId="0" borderId="47" xfId="0" applyFont="1" applyBorder="1" applyAlignment="1">
      <alignment horizontal="left" vertical="center"/>
    </xf>
    <xf numFmtId="0" fontId="18" fillId="0" borderId="41" xfId="0" applyFont="1" applyBorder="1" applyAlignment="1">
      <alignment horizontal="left" vertical="center"/>
    </xf>
    <xf numFmtId="0" fontId="18" fillId="0" borderId="40" xfId="0" applyFont="1" applyBorder="1" applyAlignment="1">
      <alignment horizontal="left" vertical="center"/>
    </xf>
    <xf numFmtId="0" fontId="39" fillId="0" borderId="41" xfId="0" applyFont="1" applyBorder="1" applyAlignment="1">
      <alignment vertical="center" wrapText="1"/>
    </xf>
    <xf numFmtId="0" fontId="39" fillId="0" borderId="40" xfId="0" applyFont="1" applyBorder="1" applyAlignment="1">
      <alignment vertical="center" wrapText="1"/>
    </xf>
    <xf numFmtId="0" fontId="22" fillId="0" borderId="36" xfId="0" applyFont="1" applyBorder="1" applyAlignment="1">
      <alignment horizontal="right" vertical="center" wrapText="1"/>
    </xf>
    <xf numFmtId="0" fontId="22" fillId="0" borderId="41" xfId="0" applyFont="1" applyBorder="1" applyAlignment="1">
      <alignment horizontal="right" vertical="center" wrapText="1"/>
    </xf>
    <xf numFmtId="0" fontId="22" fillId="0" borderId="40" xfId="0" applyFont="1" applyBorder="1" applyAlignment="1">
      <alignment horizontal="right" vertical="center" wrapText="1"/>
    </xf>
    <xf numFmtId="0" fontId="22" fillId="8" borderId="41" xfId="0" applyFont="1" applyFill="1" applyBorder="1"/>
    <xf numFmtId="0" fontId="22" fillId="8" borderId="148" xfId="0" applyFont="1" applyFill="1" applyBorder="1"/>
    <xf numFmtId="0" fontId="15" fillId="0" borderId="44" xfId="0" applyFont="1" applyBorder="1" applyAlignment="1">
      <alignment horizontal="center"/>
    </xf>
    <xf numFmtId="0" fontId="15" fillId="0" borderId="50" xfId="0" applyFont="1" applyBorder="1" applyAlignment="1">
      <alignment horizontal="center"/>
    </xf>
    <xf numFmtId="0" fontId="15" fillId="0" borderId="31" xfId="0" applyFont="1" applyBorder="1" applyAlignment="1">
      <alignment horizontal="center"/>
    </xf>
    <xf numFmtId="0" fontId="15" fillId="0" borderId="33" xfId="0" applyFont="1" applyBorder="1" applyAlignment="1">
      <alignment horizontal="center"/>
    </xf>
    <xf numFmtId="0" fontId="69" fillId="0" borderId="41" xfId="0" applyFont="1" applyBorder="1" applyAlignment="1">
      <alignment horizontal="center" vertical="center" wrapText="1"/>
    </xf>
    <xf numFmtId="0" fontId="21" fillId="0" borderId="41" xfId="0" applyFont="1" applyBorder="1" applyAlignment="1">
      <alignment horizontal="center" vertical="center" wrapText="1"/>
    </xf>
    <xf numFmtId="0" fontId="18" fillId="0" borderId="47" xfId="0" applyFont="1" applyBorder="1" applyAlignment="1">
      <alignment horizontal="center" vertical="center" shrinkToFit="1"/>
    </xf>
    <xf numFmtId="0" fontId="18" fillId="0" borderId="41" xfId="0" applyFont="1" applyBorder="1" applyAlignment="1">
      <alignment horizontal="center" vertical="center" shrinkToFit="1"/>
    </xf>
    <xf numFmtId="0" fontId="18" fillId="0" borderId="40" xfId="0" applyFont="1" applyBorder="1" applyAlignment="1">
      <alignment horizontal="center" vertical="center" shrinkToFit="1"/>
    </xf>
    <xf numFmtId="0" fontId="69" fillId="0" borderId="47" xfId="0" applyFont="1" applyBorder="1" applyAlignment="1">
      <alignment horizontal="center" vertical="center" shrinkToFit="1"/>
    </xf>
    <xf numFmtId="0" fontId="21" fillId="0" borderId="41" xfId="0" applyFont="1" applyBorder="1" applyAlignment="1">
      <alignment horizontal="center" vertical="center" shrinkToFit="1"/>
    </xf>
    <xf numFmtId="0" fontId="21" fillId="0" borderId="40" xfId="0" applyFont="1" applyBorder="1" applyAlignment="1">
      <alignment horizontal="center" vertical="center" shrinkToFit="1"/>
    </xf>
    <xf numFmtId="0" fontId="69" fillId="0" borderId="61" xfId="0" applyFont="1" applyBorder="1" applyAlignment="1">
      <alignment vertical="center" shrinkToFit="1"/>
    </xf>
    <xf numFmtId="0" fontId="21" fillId="0" borderId="60" xfId="0" applyFont="1" applyBorder="1" applyAlignment="1">
      <alignment vertical="center" shrinkToFit="1"/>
    </xf>
    <xf numFmtId="0" fontId="21" fillId="0" borderId="59" xfId="0" applyFont="1" applyBorder="1" applyAlignment="1">
      <alignment vertical="center" shrinkToFit="1"/>
    </xf>
    <xf numFmtId="0" fontId="18" fillId="0" borderId="56" xfId="0" applyFont="1" applyBorder="1" applyAlignment="1">
      <alignment horizontal="left" vertical="center" shrinkToFit="1"/>
    </xf>
    <xf numFmtId="0" fontId="21" fillId="0" borderId="55" xfId="0" applyFont="1" applyBorder="1" applyAlignment="1">
      <alignment horizontal="left" vertical="center" shrinkToFit="1"/>
    </xf>
    <xf numFmtId="0" fontId="21" fillId="0" borderId="54" xfId="0" applyFont="1" applyBorder="1" applyAlignment="1">
      <alignment horizontal="left" vertical="center" shrinkToFit="1"/>
    </xf>
    <xf numFmtId="0" fontId="69" fillId="0" borderId="41" xfId="0" applyFont="1" applyBorder="1" applyAlignment="1">
      <alignment horizontal="right" vertical="center" shrinkToFit="1"/>
    </xf>
    <xf numFmtId="0" fontId="21" fillId="0" borderId="41" xfId="0" applyFont="1" applyBorder="1" applyAlignment="1">
      <alignment horizontal="right" vertical="center" shrinkToFit="1"/>
    </xf>
    <xf numFmtId="0" fontId="21" fillId="0" borderId="40" xfId="0" applyFont="1" applyBorder="1" applyAlignment="1">
      <alignment horizontal="right" vertical="center" shrinkToFit="1"/>
    </xf>
    <xf numFmtId="0" fontId="69" fillId="0" borderId="68" xfId="0" applyFont="1" applyBorder="1" applyAlignment="1">
      <alignment horizontal="right" vertical="center" shrinkToFit="1"/>
    </xf>
    <xf numFmtId="0" fontId="21" fillId="0" borderId="42" xfId="0" applyFont="1" applyBorder="1" applyAlignment="1">
      <alignment horizontal="right" vertical="center" shrinkToFit="1"/>
    </xf>
    <xf numFmtId="0" fontId="69" fillId="0" borderId="20" xfId="0" applyFont="1" applyBorder="1" applyAlignment="1">
      <alignment vertical="center" wrapText="1"/>
    </xf>
    <xf numFmtId="0" fontId="21" fillId="0" borderId="20" xfId="0" applyFont="1" applyBorder="1" applyAlignment="1">
      <alignment vertical="center"/>
    </xf>
    <xf numFmtId="0" fontId="39" fillId="3" borderId="41" xfId="0" applyFont="1" applyFill="1" applyBorder="1" applyAlignment="1">
      <alignment horizontal="left" vertical="center" wrapText="1"/>
    </xf>
    <xf numFmtId="0" fontId="39" fillId="3" borderId="40" xfId="0" applyFont="1" applyFill="1" applyBorder="1" applyAlignment="1">
      <alignment horizontal="left" vertical="center" wrapText="1"/>
    </xf>
    <xf numFmtId="0" fontId="22" fillId="0" borderId="90"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24" xfId="0" applyFont="1" applyBorder="1" applyAlignment="1">
      <alignment horizontal="left" vertical="center" wrapText="1"/>
    </xf>
    <xf numFmtId="0" fontId="22" fillId="0" borderId="25" xfId="0" applyFont="1" applyBorder="1" applyAlignment="1">
      <alignment horizontal="left" vertical="center" wrapText="1"/>
    </xf>
    <xf numFmtId="0" fontId="22" fillId="3" borderId="41" xfId="0" applyFont="1" applyFill="1" applyBorder="1" applyAlignment="1">
      <alignment vertical="center"/>
    </xf>
    <xf numFmtId="0" fontId="22" fillId="3" borderId="40" xfId="0" applyFont="1" applyFill="1" applyBorder="1" applyAlignment="1">
      <alignment vertical="center"/>
    </xf>
    <xf numFmtId="0" fontId="22" fillId="3" borderId="41" xfId="0" applyFont="1" applyFill="1" applyBorder="1" applyAlignment="1">
      <alignment horizontal="left" vertical="center"/>
    </xf>
    <xf numFmtId="0" fontId="22" fillId="3" borderId="40" xfId="0" applyFont="1" applyFill="1" applyBorder="1" applyAlignment="1">
      <alignment horizontal="left" vertical="center"/>
    </xf>
    <xf numFmtId="0" fontId="22" fillId="0" borderId="41" xfId="0" applyFont="1" applyBorder="1" applyAlignment="1">
      <alignment horizontal="left" vertical="center"/>
    </xf>
    <xf numFmtId="0" fontId="22" fillId="0" borderId="40" xfId="0" applyFont="1" applyBorder="1" applyAlignment="1">
      <alignment horizontal="left" vertical="center"/>
    </xf>
    <xf numFmtId="0" fontId="15" fillId="0" borderId="66" xfId="0" applyFont="1" applyBorder="1" applyAlignment="1">
      <alignment horizontal="center"/>
    </xf>
    <xf numFmtId="0" fontId="15" fillId="0" borderId="18" xfId="0" applyFont="1" applyBorder="1" applyAlignment="1">
      <alignment horizontal="center"/>
    </xf>
    <xf numFmtId="0" fontId="15" fillId="0" borderId="27" xfId="0" applyFont="1" applyBorder="1" applyAlignment="1">
      <alignment horizontal="center"/>
    </xf>
    <xf numFmtId="0" fontId="69" fillId="0" borderId="68" xfId="0" applyFont="1" applyBorder="1" applyAlignment="1">
      <alignment horizontal="center" vertical="center" shrinkToFit="1"/>
    </xf>
    <xf numFmtId="0" fontId="21" fillId="0" borderId="42" xfId="0" applyFont="1" applyBorder="1" applyAlignment="1">
      <alignment horizontal="center" vertical="center" shrinkToFit="1"/>
    </xf>
    <xf numFmtId="0" fontId="21" fillId="0" borderId="38" xfId="0" applyFont="1" applyBorder="1" applyAlignment="1">
      <alignment horizontal="center" vertical="center" shrinkToFit="1"/>
    </xf>
    <xf numFmtId="0" fontId="73" fillId="0" borderId="0" xfId="0" applyFont="1" applyAlignment="1">
      <alignment vertical="center" wrapText="1"/>
    </xf>
    <xf numFmtId="0" fontId="0" fillId="0" borderId="0" xfId="0" applyAlignment="1">
      <alignment vertical="center" wrapText="1"/>
    </xf>
    <xf numFmtId="0" fontId="18" fillId="0" borderId="67" xfId="0" applyFont="1" applyBorder="1" applyAlignment="1">
      <alignment horizontal="right" vertical="center" wrapText="1"/>
    </xf>
    <xf numFmtId="0" fontId="18" fillId="0" borderId="28" xfId="0" applyFont="1" applyBorder="1" applyAlignment="1">
      <alignment horizontal="right" vertical="center" wrapText="1"/>
    </xf>
    <xf numFmtId="0" fontId="58" fillId="0" borderId="9" xfId="0" applyFont="1" applyBorder="1" applyAlignment="1">
      <alignment horizontal="center" vertical="center" wrapText="1"/>
    </xf>
    <xf numFmtId="0" fontId="58" fillId="0" borderId="22" xfId="0" applyFont="1" applyBorder="1" applyAlignment="1">
      <alignment horizontal="center" vertical="center" wrapText="1"/>
    </xf>
    <xf numFmtId="0" fontId="58" fillId="0" borderId="30" xfId="0" applyFont="1" applyBorder="1" applyAlignment="1">
      <alignment horizontal="center" vertical="center" wrapText="1"/>
    </xf>
    <xf numFmtId="0" fontId="25" fillId="0" borderId="9" xfId="0" applyFont="1" applyBorder="1" applyAlignment="1">
      <alignment horizontal="center" vertical="center"/>
    </xf>
    <xf numFmtId="0" fontId="58" fillId="0" borderId="22" xfId="0" applyFont="1" applyBorder="1" applyAlignment="1">
      <alignment horizontal="center" vertical="center"/>
    </xf>
    <xf numFmtId="0" fontId="58" fillId="0" borderId="30" xfId="0" applyFont="1" applyBorder="1" applyAlignment="1">
      <alignment horizontal="center" vertical="center"/>
    </xf>
    <xf numFmtId="0" fontId="58" fillId="0" borderId="9" xfId="0" applyFont="1" applyBorder="1" applyAlignment="1">
      <alignment horizontal="center" vertical="center"/>
    </xf>
    <xf numFmtId="184" fontId="18" fillId="0" borderId="0" xfId="0" applyNumberFormat="1" applyFont="1" applyAlignment="1">
      <alignment horizontal="left" vertical="top" wrapText="1"/>
    </xf>
    <xf numFmtId="0" fontId="39" fillId="0" borderId="41" xfId="0" applyFont="1" applyBorder="1" applyAlignment="1">
      <alignment horizontal="center" vertical="center" shrinkToFit="1"/>
    </xf>
    <xf numFmtId="0" fontId="39" fillId="0" borderId="68" xfId="0" applyFont="1" applyBorder="1" applyAlignment="1">
      <alignment horizontal="center" vertical="center" shrinkToFit="1"/>
    </xf>
    <xf numFmtId="0" fontId="39" fillId="0" borderId="42" xfId="0" applyFont="1" applyBorder="1" applyAlignment="1">
      <alignment horizontal="center" vertical="center" shrinkToFit="1"/>
    </xf>
    <xf numFmtId="0" fontId="21" fillId="0" borderId="68" xfId="0" applyFont="1" applyBorder="1" applyAlignment="1">
      <alignment horizontal="center" vertical="center" shrinkToFit="1"/>
    </xf>
    <xf numFmtId="0" fontId="25" fillId="0" borderId="37" xfId="0" applyFont="1" applyBorder="1" applyAlignment="1">
      <alignment horizontal="center" vertical="center"/>
    </xf>
    <xf numFmtId="0" fontId="25" fillId="0" borderId="35" xfId="0" applyFont="1" applyBorder="1" applyAlignment="1">
      <alignment horizontal="center" vertical="center"/>
    </xf>
    <xf numFmtId="0" fontId="25" fillId="0" borderId="90" xfId="0" applyFont="1" applyBorder="1" applyAlignment="1">
      <alignment horizontal="center" vertical="center" wrapText="1"/>
    </xf>
    <xf numFmtId="0" fontId="25" fillId="0" borderId="33" xfId="0" applyFont="1" applyBorder="1" applyAlignment="1">
      <alignment horizontal="center" vertical="center" wrapText="1"/>
    </xf>
    <xf numFmtId="0" fontId="0" fillId="0" borderId="14"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66" xfId="0" applyBorder="1" applyAlignment="1">
      <alignment horizontal="center" vertical="center"/>
    </xf>
    <xf numFmtId="0" fontId="0" fillId="0" borderId="18" xfId="0" applyBorder="1" applyAlignment="1">
      <alignment horizontal="center" vertical="center"/>
    </xf>
    <xf numFmtId="0" fontId="0" fillId="0" borderId="27" xfId="0" applyBorder="1" applyAlignment="1">
      <alignment horizontal="center" vertical="center"/>
    </xf>
    <xf numFmtId="0" fontId="25" fillId="0" borderId="67" xfId="0" applyFont="1" applyBorder="1" applyAlignment="1">
      <alignment horizontal="right" vertical="center" wrapText="1"/>
    </xf>
    <xf numFmtId="0" fontId="25" fillId="0" borderId="28" xfId="0" applyFont="1" applyBorder="1" applyAlignment="1">
      <alignment horizontal="right" vertical="center" wrapText="1"/>
    </xf>
    <xf numFmtId="0" fontId="22" fillId="0" borderId="41" xfId="0" applyFont="1" applyBorder="1" applyAlignment="1">
      <alignment vertical="center" shrinkToFit="1"/>
    </xf>
    <xf numFmtId="0" fontId="22" fillId="0" borderId="40" xfId="0" applyFont="1" applyBorder="1" applyAlignment="1">
      <alignment vertical="center" shrinkToFit="1"/>
    </xf>
    <xf numFmtId="0" fontId="39" fillId="0" borderId="41" xfId="0" applyFont="1" applyBorder="1" applyAlignment="1">
      <alignment vertical="center" shrinkToFit="1"/>
    </xf>
    <xf numFmtId="0" fontId="39" fillId="0" borderId="40" xfId="0" applyFont="1" applyBorder="1" applyAlignment="1">
      <alignment vertical="center" shrinkToFit="1"/>
    </xf>
    <xf numFmtId="0" fontId="22" fillId="0" borderId="41" xfId="0" applyFont="1" applyBorder="1" applyAlignment="1">
      <alignment horizontal="left" vertical="center" shrinkToFit="1"/>
    </xf>
    <xf numFmtId="0" fontId="39" fillId="0" borderId="41" xfId="0" applyFont="1" applyBorder="1" applyAlignment="1">
      <alignment horizontal="left" vertical="center" shrinkToFit="1"/>
    </xf>
    <xf numFmtId="0" fontId="39" fillId="0" borderId="40" xfId="0" applyFont="1" applyBorder="1" applyAlignment="1">
      <alignment horizontal="left" vertical="center" shrinkToFit="1"/>
    </xf>
    <xf numFmtId="0" fontId="20" fillId="0" borderId="109" xfId="18" applyFont="1" applyBorder="1" applyAlignment="1">
      <alignment horizontal="center" vertical="center"/>
    </xf>
    <xf numFmtId="0" fontId="20" fillId="0" borderId="101" xfId="18" applyFont="1" applyBorder="1" applyAlignment="1">
      <alignment horizontal="center" vertical="center"/>
    </xf>
    <xf numFmtId="0" fontId="20" fillId="7" borderId="101" xfId="18" applyFont="1" applyFill="1" applyBorder="1" applyAlignment="1">
      <alignment horizontal="left" vertical="center" shrinkToFit="1"/>
    </xf>
    <xf numFmtId="0" fontId="20" fillId="7" borderId="49" xfId="18" applyFont="1" applyFill="1" applyBorder="1" applyAlignment="1">
      <alignment horizontal="left" vertical="center" shrinkToFit="1"/>
    </xf>
    <xf numFmtId="0" fontId="20" fillId="7" borderId="102" xfId="18" applyFont="1" applyFill="1" applyBorder="1" applyAlignment="1">
      <alignment horizontal="left" vertical="center" shrinkToFit="1"/>
    </xf>
    <xf numFmtId="0" fontId="15" fillId="0" borderId="12" xfId="0" applyFont="1" applyBorder="1" applyAlignment="1">
      <alignment horizontal="center"/>
    </xf>
    <xf numFmtId="0" fontId="15" fillId="0" borderId="90" xfId="0" applyFont="1" applyBorder="1" applyAlignment="1">
      <alignment horizontal="center"/>
    </xf>
    <xf numFmtId="0" fontId="39" fillId="0" borderId="18" xfId="0" applyFont="1" applyBorder="1" applyAlignment="1">
      <alignment horizontal="left" vertical="center" shrinkToFit="1"/>
    </xf>
    <xf numFmtId="0" fontId="39" fillId="0" borderId="27" xfId="0" applyFont="1" applyBorder="1" applyAlignment="1">
      <alignment horizontal="left" vertical="center" shrinkToFit="1"/>
    </xf>
    <xf numFmtId="0" fontId="22" fillId="0" borderId="40" xfId="0" applyFont="1" applyBorder="1" applyAlignment="1">
      <alignment horizontal="left" vertical="center" shrinkToFit="1"/>
    </xf>
    <xf numFmtId="0" fontId="59" fillId="0" borderId="9" xfId="0" applyFont="1" applyBorder="1" applyAlignment="1">
      <alignment horizontal="center" vertical="center"/>
    </xf>
    <xf numFmtId="0" fontId="57" fillId="0" borderId="0" xfId="0" applyFont="1" applyAlignment="1">
      <alignment horizontal="left" vertical="top" wrapText="1"/>
    </xf>
    <xf numFmtId="0" fontId="69" fillId="0" borderId="41" xfId="0" applyFont="1" applyBorder="1" applyAlignment="1">
      <alignment horizontal="center" vertical="center" shrinkToFit="1"/>
    </xf>
    <xf numFmtId="0" fontId="22" fillId="0" borderId="41" xfId="0" applyFont="1" applyBorder="1" applyAlignment="1">
      <alignment horizontal="left" vertical="center" wrapText="1"/>
    </xf>
    <xf numFmtId="0" fontId="22" fillId="0" borderId="40" xfId="0" applyFont="1" applyBorder="1" applyAlignment="1">
      <alignment horizontal="left" vertical="center" wrapText="1"/>
    </xf>
    <xf numFmtId="0" fontId="15" fillId="0" borderId="14" xfId="0" applyFont="1" applyBorder="1" applyAlignment="1">
      <alignment horizontal="center"/>
    </xf>
    <xf numFmtId="0" fontId="15" fillId="0" borderId="11" xfId="0" applyFont="1" applyBorder="1" applyAlignment="1">
      <alignment horizontal="center"/>
    </xf>
    <xf numFmtId="0" fontId="18" fillId="0" borderId="67" xfId="0" applyFont="1" applyBorder="1" applyAlignment="1">
      <alignment horizontal="center" vertical="center" wrapText="1"/>
    </xf>
    <xf numFmtId="0" fontId="18" fillId="0" borderId="28" xfId="0" applyFont="1" applyBorder="1" applyAlignment="1">
      <alignment horizontal="center" vertical="center" wrapText="1"/>
    </xf>
    <xf numFmtId="0" fontId="22" fillId="0" borderId="50" xfId="0" applyFont="1" applyBorder="1" applyAlignment="1">
      <alignment horizontal="center" vertical="center" wrapText="1"/>
    </xf>
    <xf numFmtId="0" fontId="18" fillId="0" borderId="0" xfId="0" applyFont="1" applyAlignment="1">
      <alignment horizontal="left" vertical="center" wrapText="1"/>
    </xf>
    <xf numFmtId="0" fontId="69" fillId="0" borderId="20" xfId="0" applyFont="1" applyBorder="1" applyAlignment="1">
      <alignment horizontal="left" vertical="center" wrapText="1"/>
    </xf>
    <xf numFmtId="0" fontId="77" fillId="0" borderId="41" xfId="0" applyFont="1" applyBorder="1" applyAlignment="1">
      <alignment vertical="center" wrapText="1"/>
    </xf>
    <xf numFmtId="0" fontId="77" fillId="0" borderId="41" xfId="0" applyFont="1" applyBorder="1" applyAlignment="1">
      <alignment horizontal="center" vertical="center" shrinkToFit="1"/>
    </xf>
    <xf numFmtId="0" fontId="39" fillId="0" borderId="40" xfId="0" applyFont="1" applyBorder="1" applyAlignment="1">
      <alignment horizontal="center" vertical="center" shrinkToFit="1"/>
    </xf>
    <xf numFmtId="0" fontId="77" fillId="0" borderId="68" xfId="0" applyFont="1" applyBorder="1" applyAlignment="1">
      <alignment horizontal="center" vertical="center" shrinkToFit="1"/>
    </xf>
    <xf numFmtId="0" fontId="39" fillId="0" borderId="38" xfId="0" applyFont="1" applyBorder="1" applyAlignment="1">
      <alignment horizontal="center" vertical="center" shrinkToFit="1"/>
    </xf>
    <xf numFmtId="0" fontId="21" fillId="0" borderId="61" xfId="0" applyFont="1" applyBorder="1" applyAlignment="1">
      <alignment vertical="center" shrinkToFit="1"/>
    </xf>
    <xf numFmtId="0" fontId="21" fillId="0" borderId="1" xfId="0" applyFont="1" applyBorder="1" applyAlignment="1">
      <alignment horizontal="right" vertical="center" shrinkToFit="1"/>
    </xf>
    <xf numFmtId="0" fontId="21" fillId="0" borderId="68" xfId="0" applyFont="1" applyBorder="1" applyAlignment="1">
      <alignment horizontal="right" vertical="center" shrinkToFit="1"/>
    </xf>
    <xf numFmtId="0" fontId="21" fillId="0" borderId="38" xfId="0" applyFont="1" applyBorder="1" applyAlignment="1">
      <alignment horizontal="right" vertical="center" shrinkToFit="1"/>
    </xf>
    <xf numFmtId="0" fontId="22" fillId="0" borderId="13" xfId="0" applyFont="1" applyBorder="1" applyAlignment="1">
      <alignment horizontal="center" vertical="center" wrapText="1"/>
    </xf>
    <xf numFmtId="0" fontId="22" fillId="0" borderId="27" xfId="0" applyFont="1" applyBorder="1" applyAlignment="1">
      <alignment horizontal="center" vertical="center" wrapText="1"/>
    </xf>
    <xf numFmtId="0" fontId="21" fillId="0" borderId="47" xfId="0" applyFont="1" applyBorder="1" applyAlignment="1">
      <alignment vertical="center" shrinkToFit="1"/>
    </xf>
    <xf numFmtId="0" fontId="18"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left" vertical="center"/>
    </xf>
    <xf numFmtId="0" fontId="22" fillId="3" borderId="41" xfId="0" applyFont="1" applyFill="1" applyBorder="1" applyAlignment="1">
      <alignment horizontal="center" vertical="center"/>
    </xf>
    <xf numFmtId="0" fontId="21" fillId="0" borderId="47" xfId="0" applyFont="1" applyBorder="1" applyAlignment="1">
      <alignment horizontal="center" vertical="center" shrinkToFit="1"/>
    </xf>
    <xf numFmtId="183" fontId="22" fillId="3" borderId="41" xfId="0" applyNumberFormat="1" applyFont="1" applyFill="1" applyBorder="1" applyAlignment="1">
      <alignment vertical="center" shrinkToFit="1"/>
    </xf>
    <xf numFmtId="183" fontId="22" fillId="3" borderId="40" xfId="0" applyNumberFormat="1" applyFont="1" applyFill="1" applyBorder="1" applyAlignment="1">
      <alignment vertical="center" shrinkToFit="1"/>
    </xf>
    <xf numFmtId="0" fontId="15" fillId="0" borderId="13" xfId="0" applyFont="1" applyBorder="1" applyAlignment="1">
      <alignment horizontal="center"/>
    </xf>
    <xf numFmtId="0" fontId="25" fillId="0" borderId="9" xfId="0" applyFont="1" applyBorder="1" applyAlignment="1">
      <alignment horizontal="center" vertical="center" wrapText="1"/>
    </xf>
    <xf numFmtId="0" fontId="13" fillId="0" borderId="26" xfId="121" applyBorder="1" applyAlignment="1">
      <alignment horizontal="center" vertical="center"/>
    </xf>
    <xf numFmtId="0" fontId="13" fillId="0" borderId="18" xfId="121" applyBorder="1" applyAlignment="1">
      <alignment horizontal="center" vertical="center"/>
    </xf>
    <xf numFmtId="0" fontId="13" fillId="0" borderId="18" xfId="121" applyBorder="1" applyAlignment="1">
      <alignment horizontal="left" vertical="top" wrapText="1"/>
    </xf>
    <xf numFmtId="0" fontId="13" fillId="0" borderId="27" xfId="121" applyBorder="1" applyAlignment="1">
      <alignment horizontal="left" vertical="top" wrapText="1"/>
    </xf>
    <xf numFmtId="0" fontId="13" fillId="3" borderId="23" xfId="121" applyFill="1" applyBorder="1" applyAlignment="1">
      <alignment horizontal="left" vertical="top" wrapText="1"/>
    </xf>
    <xf numFmtId="0" fontId="13" fillId="3" borderId="24" xfId="121" applyFill="1" applyBorder="1" applyAlignment="1">
      <alignment horizontal="left" vertical="top" wrapText="1"/>
    </xf>
    <xf numFmtId="0" fontId="13" fillId="3" borderId="25" xfId="121" applyFill="1" applyBorder="1" applyAlignment="1">
      <alignment horizontal="left" vertical="top" wrapText="1"/>
    </xf>
    <xf numFmtId="0" fontId="13" fillId="3" borderId="26" xfId="121" applyFill="1" applyBorder="1" applyAlignment="1">
      <alignment horizontal="left" vertical="top" wrapText="1"/>
    </xf>
    <xf numFmtId="0" fontId="13" fillId="3" borderId="18" xfId="121" applyFill="1" applyBorder="1" applyAlignment="1">
      <alignment horizontal="left" vertical="top" wrapText="1"/>
    </xf>
    <xf numFmtId="0" fontId="13" fillId="3" borderId="27" xfId="121" applyFill="1" applyBorder="1" applyAlignment="1">
      <alignment horizontal="left" vertical="top" wrapText="1"/>
    </xf>
    <xf numFmtId="0" fontId="82" fillId="0" borderId="14" xfId="121" applyFont="1" applyBorder="1" applyAlignment="1">
      <alignment horizontal="center" vertical="center" textRotation="255"/>
    </xf>
    <xf numFmtId="0" fontId="82" fillId="0" borderId="15" xfId="121" applyFont="1" applyBorder="1" applyAlignment="1">
      <alignment horizontal="center" vertical="center" textRotation="255"/>
    </xf>
    <xf numFmtId="0" fontId="82" fillId="0" borderId="17" xfId="121" applyFont="1" applyBorder="1" applyAlignment="1">
      <alignment horizontal="center" vertical="center" textRotation="255"/>
    </xf>
    <xf numFmtId="0" fontId="82" fillId="0" borderId="16" xfId="121" applyFont="1" applyBorder="1" applyAlignment="1">
      <alignment horizontal="center" vertical="center" textRotation="255"/>
    </xf>
    <xf numFmtId="0" fontId="82" fillId="0" borderId="19" xfId="121" applyFont="1" applyBorder="1" applyAlignment="1">
      <alignment horizontal="center" vertical="center" textRotation="255"/>
    </xf>
    <xf numFmtId="0" fontId="82" fillId="0" borderId="21" xfId="121" applyFont="1" applyBorder="1" applyAlignment="1">
      <alignment horizontal="center" vertical="center" textRotation="255"/>
    </xf>
    <xf numFmtId="0" fontId="13" fillId="3" borderId="18" xfId="121" applyFill="1" applyBorder="1" applyAlignment="1">
      <alignment horizontal="left" vertical="center"/>
    </xf>
    <xf numFmtId="0" fontId="13" fillId="3" borderId="0" xfId="121" applyFill="1" applyAlignment="1">
      <alignment horizontal="center" vertical="center"/>
    </xf>
    <xf numFmtId="0" fontId="13" fillId="0" borderId="9" xfId="121" applyBorder="1" applyAlignment="1">
      <alignment horizontal="center" vertical="center"/>
    </xf>
    <xf numFmtId="0" fontId="13" fillId="0" borderId="22" xfId="121" applyBorder="1" applyAlignment="1">
      <alignment horizontal="center" vertical="center"/>
    </xf>
    <xf numFmtId="0" fontId="13" fillId="0" borderId="100" xfId="121" applyBorder="1" applyAlignment="1">
      <alignment horizontal="center" vertical="center"/>
    </xf>
    <xf numFmtId="0" fontId="13" fillId="7" borderId="49" xfId="121" applyFill="1" applyBorder="1" applyAlignment="1">
      <alignment horizontal="left" vertical="center" shrinkToFit="1"/>
    </xf>
    <xf numFmtId="0" fontId="13" fillId="7" borderId="22" xfId="121" applyFill="1" applyBorder="1" applyAlignment="1">
      <alignment horizontal="left" vertical="center" shrinkToFit="1"/>
    </xf>
    <xf numFmtId="0" fontId="13" fillId="7" borderId="30" xfId="121" applyFill="1" applyBorder="1" applyAlignment="1">
      <alignment horizontal="left" vertical="center" shrinkToFit="1"/>
    </xf>
    <xf numFmtId="0" fontId="26" fillId="0" borderId="0" xfId="121" applyFont="1" applyAlignment="1">
      <alignment horizontal="left" vertical="top" wrapText="1"/>
    </xf>
    <xf numFmtId="0" fontId="13" fillId="0" borderId="10" xfId="121" applyBorder="1" applyAlignment="1">
      <alignment horizontal="left" vertical="top" wrapText="1"/>
    </xf>
    <xf numFmtId="0" fontId="13" fillId="0" borderId="0" xfId="121" applyAlignment="1">
      <alignment horizontal="left" vertical="top" wrapText="1"/>
    </xf>
    <xf numFmtId="0" fontId="13" fillId="0" borderId="46" xfId="121" applyBorder="1" applyAlignment="1">
      <alignment horizontal="left" vertical="top" wrapText="1"/>
    </xf>
    <xf numFmtId="0" fontId="13" fillId="0" borderId="10" xfId="121" applyBorder="1" applyAlignment="1">
      <alignment horizontal="center" vertical="center"/>
    </xf>
    <xf numFmtId="0" fontId="13" fillId="0" borderId="0" xfId="121" applyAlignment="1">
      <alignment horizontal="center" vertical="center"/>
    </xf>
    <xf numFmtId="0" fontId="79" fillId="0" borderId="0" xfId="121" applyFont="1" applyAlignment="1">
      <alignment horizontal="left" vertical="top" wrapText="1"/>
    </xf>
    <xf numFmtId="0" fontId="13" fillId="3" borderId="23" xfId="121" applyFill="1" applyBorder="1" applyAlignment="1">
      <alignment horizontal="center" vertical="top" wrapText="1"/>
    </xf>
    <xf numFmtId="0" fontId="13" fillId="3" borderId="24" xfId="121" applyFill="1" applyBorder="1" applyAlignment="1">
      <alignment horizontal="center" vertical="top" wrapText="1"/>
    </xf>
    <xf numFmtId="0" fontId="13" fillId="3" borderId="25" xfId="121" applyFill="1" applyBorder="1" applyAlignment="1">
      <alignment horizontal="center" vertical="top" wrapText="1"/>
    </xf>
    <xf numFmtId="0" fontId="13" fillId="3" borderId="26" xfId="121" applyFill="1" applyBorder="1" applyAlignment="1">
      <alignment horizontal="center" vertical="top" wrapText="1"/>
    </xf>
    <xf numFmtId="0" fontId="13" fillId="3" borderId="18" xfId="121" applyFill="1" applyBorder="1" applyAlignment="1">
      <alignment horizontal="center" vertical="top" wrapText="1"/>
    </xf>
    <xf numFmtId="0" fontId="13" fillId="3" borderId="27" xfId="121" applyFill="1" applyBorder="1" applyAlignment="1">
      <alignment horizontal="center" vertical="top" wrapText="1"/>
    </xf>
    <xf numFmtId="0" fontId="13" fillId="3" borderId="18" xfId="121" applyFill="1" applyBorder="1" applyAlignment="1">
      <alignment horizontal="center" vertical="center"/>
    </xf>
    <xf numFmtId="0" fontId="18" fillId="0" borderId="9" xfId="18" applyFont="1" applyBorder="1" applyAlignment="1">
      <alignment horizontal="center" vertical="center"/>
    </xf>
    <xf numFmtId="0" fontId="18" fillId="0" borderId="22" xfId="18" applyFont="1" applyBorder="1" applyAlignment="1">
      <alignment horizontal="center" vertical="center"/>
    </xf>
    <xf numFmtId="0" fontId="18" fillId="0" borderId="100" xfId="18" applyFont="1" applyBorder="1" applyAlignment="1">
      <alignment horizontal="center" vertical="center"/>
    </xf>
    <xf numFmtId="0" fontId="18" fillId="7" borderId="49" xfId="18" applyFont="1" applyFill="1" applyBorder="1" applyAlignment="1">
      <alignment horizontal="left" vertical="center"/>
    </xf>
    <xf numFmtId="0" fontId="18" fillId="7" borderId="22" xfId="18" applyFont="1" applyFill="1" applyBorder="1" applyAlignment="1">
      <alignment horizontal="left" vertical="center"/>
    </xf>
    <xf numFmtId="0" fontId="18" fillId="7" borderId="30" xfId="18" applyFont="1" applyFill="1" applyBorder="1" applyAlignment="1">
      <alignment horizontal="left" vertical="center"/>
    </xf>
    <xf numFmtId="0" fontId="38" fillId="0" borderId="3" xfId="43" applyFont="1" applyBorder="1" applyAlignment="1">
      <alignment horizontal="center" vertical="center"/>
    </xf>
    <xf numFmtId="0" fontId="38" fillId="0" borderId="8" xfId="43" applyFont="1" applyBorder="1" applyAlignment="1">
      <alignment horizontal="center" vertical="center"/>
    </xf>
    <xf numFmtId="0" fontId="25" fillId="0" borderId="2" xfId="45" applyFont="1" applyBorder="1" applyAlignment="1">
      <alignment horizontal="center" vertical="center"/>
    </xf>
    <xf numFmtId="0" fontId="25" fillId="0" borderId="3" xfId="45" applyFont="1" applyBorder="1" applyAlignment="1">
      <alignment horizontal="center" vertical="center"/>
    </xf>
    <xf numFmtId="0" fontId="75" fillId="0" borderId="3" xfId="43" applyFont="1" applyBorder="1" applyAlignment="1">
      <alignment horizontal="center" vertical="center"/>
    </xf>
    <xf numFmtId="0" fontId="38" fillId="0" borderId="67" xfId="43" applyFont="1" applyBorder="1" applyAlignment="1">
      <alignment horizontal="center" vertical="center"/>
    </xf>
    <xf numFmtId="0" fontId="38" fillId="0" borderId="29" xfId="43" applyFont="1" applyBorder="1" applyAlignment="1">
      <alignment horizontal="center" vertical="center"/>
    </xf>
    <xf numFmtId="0" fontId="25" fillId="0" borderId="152" xfId="45" applyFont="1" applyBorder="1" applyAlignment="1">
      <alignment horizontal="center" vertical="center"/>
    </xf>
    <xf numFmtId="0" fontId="25" fillId="0" borderId="28" xfId="45" applyFont="1" applyBorder="1" applyAlignment="1">
      <alignment horizontal="center" vertical="center"/>
    </xf>
    <xf numFmtId="0" fontId="25" fillId="0" borderId="39" xfId="45" applyFont="1" applyBorder="1" applyAlignment="1">
      <alignment horizontal="center" vertical="center"/>
    </xf>
    <xf numFmtId="0" fontId="25" fillId="0" borderId="67" xfId="45" applyFont="1" applyBorder="1" applyAlignment="1">
      <alignment horizontal="center" vertical="center"/>
    </xf>
    <xf numFmtId="0" fontId="75" fillId="0" borderId="67" xfId="43" applyFont="1" applyBorder="1" applyAlignment="1">
      <alignment horizontal="center" vertical="center"/>
    </xf>
    <xf numFmtId="0" fontId="75" fillId="0" borderId="39" xfId="43" applyFont="1" applyBorder="1" applyAlignment="1">
      <alignment horizontal="center" vertical="center"/>
    </xf>
  </cellXfs>
  <cellStyles count="123">
    <cellStyle name="パーセント 2" xfId="1" xr:uid="{00000000-0005-0000-0000-000000000000}"/>
    <cellStyle name="パーセント 2 2" xfId="2" xr:uid="{00000000-0005-0000-0000-000001000000}"/>
    <cellStyle name="パーセント 3" xfId="41" xr:uid="{00000000-0005-0000-0000-000002000000}"/>
    <cellStyle name="パーセント()" xfId="3" xr:uid="{00000000-0005-0000-0000-000003000000}"/>
    <cellStyle name="パーセント(0.00)" xfId="4" xr:uid="{00000000-0005-0000-0000-000004000000}"/>
    <cellStyle name="パーセント[0.00]" xfId="5" xr:uid="{00000000-0005-0000-0000-000005000000}"/>
    <cellStyle name="桁区切り" xfId="120" builtinId="6"/>
    <cellStyle name="桁区切り [0.00] 2" xfId="46" xr:uid="{00000000-0005-0000-0000-000006000000}"/>
    <cellStyle name="桁区切り [0.00] 2 2" xfId="93" xr:uid="{00000000-0005-0000-0000-000007000000}"/>
    <cellStyle name="桁区切り 2" xfId="6" xr:uid="{00000000-0005-0000-0000-000008000000}"/>
    <cellStyle name="桁区切り 3" xfId="7" xr:uid="{00000000-0005-0000-0000-000009000000}"/>
    <cellStyle name="桁区切り 3 2" xfId="8" xr:uid="{00000000-0005-0000-0000-00000A000000}"/>
    <cellStyle name="桁区切り 4" xfId="9" xr:uid="{00000000-0005-0000-0000-00000B000000}"/>
    <cellStyle name="桁区切り 5" xfId="10" xr:uid="{00000000-0005-0000-0000-00000C000000}"/>
    <cellStyle name="桁区切り 6" xfId="44" xr:uid="{00000000-0005-0000-0000-00000D000000}"/>
    <cellStyle name="桁区切り 6 2" xfId="73" xr:uid="{00000000-0005-0000-0000-00000E000000}"/>
    <cellStyle name="桁区切り 6 2 2" xfId="114" xr:uid="{00000000-0005-0000-0000-00000F000000}"/>
    <cellStyle name="桁区切り 6 3" xfId="91" xr:uid="{00000000-0005-0000-0000-000010000000}"/>
    <cellStyle name="見出し１" xfId="11" xr:uid="{00000000-0005-0000-0000-000011000000}"/>
    <cellStyle name="常规 2" xfId="47" xr:uid="{00000000-0005-0000-0000-000012000000}"/>
    <cellStyle name="常规 3" xfId="48" xr:uid="{00000000-0005-0000-0000-000013000000}"/>
    <cellStyle name="折り返し" xfId="12" xr:uid="{00000000-0005-0000-0000-000014000000}"/>
    <cellStyle name="標準" xfId="0" builtinId="0"/>
    <cellStyle name="標準 10" xfId="13" xr:uid="{00000000-0005-0000-0000-000016000000}"/>
    <cellStyle name="標準 10 2" xfId="35" xr:uid="{00000000-0005-0000-0000-000017000000}"/>
    <cellStyle name="標準 10 2 2" xfId="39" xr:uid="{00000000-0005-0000-0000-000018000000}"/>
    <cellStyle name="標準 10 2 2 2" xfId="79" xr:uid="{00000000-0005-0000-0000-000019000000}"/>
    <cellStyle name="標準 10 2 2 2 2" xfId="117" xr:uid="{00000000-0005-0000-0000-00001A000000}"/>
    <cellStyle name="標準 10 2 2 2 5" xfId="118" xr:uid="{E013F80D-7FCD-4674-87BA-4E92F7761617}"/>
    <cellStyle name="標準 10 2 2 3" xfId="90" xr:uid="{00000000-0005-0000-0000-00001B000000}"/>
    <cellStyle name="標準 10 2 2 4" xfId="122" xr:uid="{A68C87C9-585B-453C-B537-3D178968604A}"/>
    <cellStyle name="標準 10 2 3" xfId="70" xr:uid="{00000000-0005-0000-0000-00001C000000}"/>
    <cellStyle name="標準 10 2 3 2" xfId="113" xr:uid="{00000000-0005-0000-0000-00001D000000}"/>
    <cellStyle name="標準 10 2 3 2 2" xfId="119" xr:uid="{1402CACB-F534-4617-ABDE-329A46479759}"/>
    <cellStyle name="標準 10 2 4" xfId="86" xr:uid="{00000000-0005-0000-0000-00001E000000}"/>
    <cellStyle name="標準 10 3" xfId="45" xr:uid="{00000000-0005-0000-0000-00001F000000}"/>
    <cellStyle name="標準 10 3 2" xfId="76" xr:uid="{00000000-0005-0000-0000-000020000000}"/>
    <cellStyle name="標準 10 3 2 2" xfId="116" xr:uid="{00000000-0005-0000-0000-000021000000}"/>
    <cellStyle name="標準 10 3 3" xfId="92" xr:uid="{00000000-0005-0000-0000-000022000000}"/>
    <cellStyle name="標準 11" xfId="14" xr:uid="{00000000-0005-0000-0000-000023000000}"/>
    <cellStyle name="標準 11 2" xfId="37" xr:uid="{00000000-0005-0000-0000-000024000000}"/>
    <cellStyle name="標準 11 2 2" xfId="78" xr:uid="{00000000-0005-0000-0000-000025000000}"/>
    <cellStyle name="標準 11 2 3" xfId="88" xr:uid="{00000000-0005-0000-0000-000026000000}"/>
    <cellStyle name="標準 11 3" xfId="49" xr:uid="{00000000-0005-0000-0000-000027000000}"/>
    <cellStyle name="標準 11 3 2" xfId="94" xr:uid="{00000000-0005-0000-0000-000028000000}"/>
    <cellStyle name="標準 11 4" xfId="50" xr:uid="{00000000-0005-0000-0000-000029000000}"/>
    <cellStyle name="標準 11 4 2" xfId="95" xr:uid="{00000000-0005-0000-0000-00002A000000}"/>
    <cellStyle name="標準 12" xfId="29" xr:uid="{00000000-0005-0000-0000-00002B000000}"/>
    <cellStyle name="標準 12 2" xfId="38" xr:uid="{00000000-0005-0000-0000-00002C000000}"/>
    <cellStyle name="標準 12 2 2" xfId="89" xr:uid="{00000000-0005-0000-0000-00002D000000}"/>
    <cellStyle name="標準 12 3" xfId="51" xr:uid="{00000000-0005-0000-0000-00002E000000}"/>
    <cellStyle name="標準 12 3 2" xfId="96" xr:uid="{00000000-0005-0000-0000-00002F000000}"/>
    <cellStyle name="標準 12 4" xfId="80" xr:uid="{00000000-0005-0000-0000-000030000000}"/>
    <cellStyle name="標準 13" xfId="40" xr:uid="{00000000-0005-0000-0000-000031000000}"/>
    <cellStyle name="標準 14" xfId="43" xr:uid="{00000000-0005-0000-0000-000032000000}"/>
    <cellStyle name="標準 14 2" xfId="72" xr:uid="{00000000-0005-0000-0000-000033000000}"/>
    <cellStyle name="標準 15" xfId="68" xr:uid="{00000000-0005-0000-0000-000034000000}"/>
    <cellStyle name="標準 15 2" xfId="112" xr:uid="{00000000-0005-0000-0000-000035000000}"/>
    <cellStyle name="標準 16" xfId="69" xr:uid="{00000000-0005-0000-0000-000036000000}"/>
    <cellStyle name="標準 16 2" xfId="77" xr:uid="{00000000-0005-0000-0000-000037000000}"/>
    <cellStyle name="標準 17" xfId="71" xr:uid="{00000000-0005-0000-0000-000038000000}"/>
    <cellStyle name="標準 18" xfId="121" xr:uid="{08766D4C-45C4-4F59-A19B-A3006BF71DAE}"/>
    <cellStyle name="標準 2" xfId="15" xr:uid="{00000000-0005-0000-0000-000039000000}"/>
    <cellStyle name="標準 2 2" xfId="16" xr:uid="{00000000-0005-0000-0000-00003A000000}"/>
    <cellStyle name="標準 2 2 2" xfId="17" xr:uid="{00000000-0005-0000-0000-00003B000000}"/>
    <cellStyle name="標準 2 2 3" xfId="18" xr:uid="{00000000-0005-0000-0000-00003C000000}"/>
    <cellStyle name="標準 2 3" xfId="75" xr:uid="{00000000-0005-0000-0000-00003D000000}"/>
    <cellStyle name="標準 2 3 2" xfId="115" xr:uid="{00000000-0005-0000-0000-00003E000000}"/>
    <cellStyle name="標準 3" xfId="19" xr:uid="{00000000-0005-0000-0000-00003F000000}"/>
    <cellStyle name="標準 3 2" xfId="20" xr:uid="{00000000-0005-0000-0000-000040000000}"/>
    <cellStyle name="標準 4" xfId="21" xr:uid="{00000000-0005-0000-0000-000041000000}"/>
    <cellStyle name="標準 5" xfId="22" xr:uid="{00000000-0005-0000-0000-000042000000}"/>
    <cellStyle name="標準 5 2" xfId="23" xr:uid="{00000000-0005-0000-0000-000043000000}"/>
    <cellStyle name="標準 5 2 2" xfId="52" xr:uid="{00000000-0005-0000-0000-000044000000}"/>
    <cellStyle name="標準 5 2 3" xfId="53" xr:uid="{00000000-0005-0000-0000-000045000000}"/>
    <cellStyle name="標準 5 2 3 2" xfId="97" xr:uid="{00000000-0005-0000-0000-000046000000}"/>
    <cellStyle name="標準 5 2 4" xfId="54" xr:uid="{00000000-0005-0000-0000-000047000000}"/>
    <cellStyle name="標準 5 2 4 2" xfId="98" xr:uid="{00000000-0005-0000-0000-000048000000}"/>
    <cellStyle name="標準 5 3" xfId="30" xr:uid="{00000000-0005-0000-0000-000049000000}"/>
    <cellStyle name="標準 5 3 2" xfId="81" xr:uid="{00000000-0005-0000-0000-00004A000000}"/>
    <cellStyle name="標準 6" xfId="24" xr:uid="{00000000-0005-0000-0000-00004B000000}"/>
    <cellStyle name="標準 6 2" xfId="25" xr:uid="{00000000-0005-0000-0000-00004C000000}"/>
    <cellStyle name="標準 6 2 2" xfId="55" xr:uid="{00000000-0005-0000-0000-00004D000000}"/>
    <cellStyle name="標準 6 2 2 2" xfId="99" xr:uid="{00000000-0005-0000-0000-00004E000000}"/>
    <cellStyle name="標準 6 2 3" xfId="56" xr:uid="{00000000-0005-0000-0000-00004F000000}"/>
    <cellStyle name="標準 6 2 3 2" xfId="100" xr:uid="{00000000-0005-0000-0000-000050000000}"/>
    <cellStyle name="標準 6 3" xfId="31" xr:uid="{00000000-0005-0000-0000-000051000000}"/>
    <cellStyle name="標準 6 3 2" xfId="82" xr:uid="{00000000-0005-0000-0000-000052000000}"/>
    <cellStyle name="標準 7" xfId="26" xr:uid="{00000000-0005-0000-0000-000053000000}"/>
    <cellStyle name="標準 7 2" xfId="36" xr:uid="{00000000-0005-0000-0000-000054000000}"/>
    <cellStyle name="標準 7 2 2" xfId="57" xr:uid="{00000000-0005-0000-0000-000055000000}"/>
    <cellStyle name="標準 7 2 2 2" xfId="58" xr:uid="{00000000-0005-0000-0000-000056000000}"/>
    <cellStyle name="標準 7 2 2 2 2" xfId="102" xr:uid="{00000000-0005-0000-0000-000057000000}"/>
    <cellStyle name="標準 7 2 2 3" xfId="59" xr:uid="{00000000-0005-0000-0000-000058000000}"/>
    <cellStyle name="標準 7 2 2 3 2" xfId="103" xr:uid="{00000000-0005-0000-0000-000059000000}"/>
    <cellStyle name="標準 7 2 2 4" xfId="101" xr:uid="{00000000-0005-0000-0000-00005A000000}"/>
    <cellStyle name="標準 7 2 3" xfId="60" xr:uid="{00000000-0005-0000-0000-00005B000000}"/>
    <cellStyle name="標準 7 2 3 2" xfId="104" xr:uid="{00000000-0005-0000-0000-00005C000000}"/>
    <cellStyle name="標準 7 2 4" xfId="61" xr:uid="{00000000-0005-0000-0000-00005D000000}"/>
    <cellStyle name="標準 7 2 4 2" xfId="105" xr:uid="{00000000-0005-0000-0000-00005E000000}"/>
    <cellStyle name="標準 7 2 5" xfId="87" xr:uid="{00000000-0005-0000-0000-00005F000000}"/>
    <cellStyle name="標準 7 3" xfId="32" xr:uid="{00000000-0005-0000-0000-000060000000}"/>
    <cellStyle name="標準 7 3 2" xfId="42" xr:uid="{00000000-0005-0000-0000-000061000000}"/>
    <cellStyle name="標準 7 3 3" xfId="83" xr:uid="{00000000-0005-0000-0000-000062000000}"/>
    <cellStyle name="標準 7 4" xfId="62" xr:uid="{00000000-0005-0000-0000-000063000000}"/>
    <cellStyle name="標準 7 4 2" xfId="106" xr:uid="{00000000-0005-0000-0000-000064000000}"/>
    <cellStyle name="標準 7 5" xfId="63" xr:uid="{00000000-0005-0000-0000-000065000000}"/>
    <cellStyle name="標準 7 5 2" xfId="107" xr:uid="{00000000-0005-0000-0000-000066000000}"/>
    <cellStyle name="標準 8" xfId="27" xr:uid="{00000000-0005-0000-0000-000067000000}"/>
    <cellStyle name="標準 8 2" xfId="33" xr:uid="{00000000-0005-0000-0000-000068000000}"/>
    <cellStyle name="標準 8 2 2" xfId="84" xr:uid="{00000000-0005-0000-0000-000069000000}"/>
    <cellStyle name="標準 8 3" xfId="64" xr:uid="{00000000-0005-0000-0000-00006A000000}"/>
    <cellStyle name="標準 8 3 2" xfId="108" xr:uid="{00000000-0005-0000-0000-00006B000000}"/>
    <cellStyle name="標準 8 4" xfId="65" xr:uid="{00000000-0005-0000-0000-00006C000000}"/>
    <cellStyle name="標準 8 4 2" xfId="109" xr:uid="{00000000-0005-0000-0000-00006D000000}"/>
    <cellStyle name="標準 9" xfId="28" xr:uid="{00000000-0005-0000-0000-00006E000000}"/>
    <cellStyle name="標準 9 2" xfId="34" xr:uid="{00000000-0005-0000-0000-00006F000000}"/>
    <cellStyle name="標準 9 2 2" xfId="85" xr:uid="{00000000-0005-0000-0000-000070000000}"/>
    <cellStyle name="標準 9 3" xfId="66" xr:uid="{00000000-0005-0000-0000-000071000000}"/>
    <cellStyle name="標準 9 3 2" xfId="110" xr:uid="{00000000-0005-0000-0000-000072000000}"/>
    <cellStyle name="標準 9 4" xfId="67" xr:uid="{00000000-0005-0000-0000-000073000000}"/>
    <cellStyle name="標準 9 4 2" xfId="111" xr:uid="{00000000-0005-0000-0000-000074000000}"/>
    <cellStyle name="표준 2" xfId="74" xr:uid="{00000000-0005-0000-0000-000075000000}"/>
  </cellStyles>
  <dxfs count="0"/>
  <tableStyles count="0" defaultTableStyle="TableStyleMedium2" defaultPivotStyle="PivotStyleLight16"/>
  <colors>
    <mruColors>
      <color rgb="FFCCECFF"/>
      <color rgb="FFFF66FF"/>
      <color rgb="FFFF99CC"/>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15</xdr:col>
      <xdr:colOff>64061</xdr:colOff>
      <xdr:row>12</xdr:row>
      <xdr:rowOff>92822</xdr:rowOff>
    </xdr:from>
    <xdr:to>
      <xdr:col>20</xdr:col>
      <xdr:colOff>557671</xdr:colOff>
      <xdr:row>21</xdr:row>
      <xdr:rowOff>302662</xdr:rowOff>
    </xdr:to>
    <xdr:sp macro="" textlink="">
      <xdr:nvSpPr>
        <xdr:cNvPr id="2" name="角丸四角形 1">
          <a:extLst>
            <a:ext uri="{FF2B5EF4-FFF2-40B4-BE49-F238E27FC236}">
              <a16:creationId xmlns:a16="http://schemas.microsoft.com/office/drawing/2014/main" id="{36B1A91A-681A-4AF6-A8BD-3BB52BD98CFB}"/>
            </a:ext>
          </a:extLst>
        </xdr:cNvPr>
        <xdr:cNvSpPr/>
      </xdr:nvSpPr>
      <xdr:spPr>
        <a:xfrm>
          <a:off x="12838767" y="2378822"/>
          <a:ext cx="3631257" cy="211484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10</xdr:col>
      <xdr:colOff>0</xdr:colOff>
      <xdr:row>2</xdr:row>
      <xdr:rowOff>74705</xdr:rowOff>
    </xdr:from>
    <xdr:to>
      <xdr:col>11</xdr:col>
      <xdr:colOff>366059</xdr:colOff>
      <xdr:row>6</xdr:row>
      <xdr:rowOff>22410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3177484A-A089-40A6-A5E8-5E9938441CDE}"/>
            </a:ext>
          </a:extLst>
        </xdr:cNvPr>
        <xdr:cNvSpPr/>
      </xdr:nvSpPr>
      <xdr:spPr>
        <a:xfrm>
          <a:off x="10339294" y="493058"/>
          <a:ext cx="1621118"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44</xdr:row>
      <xdr:rowOff>0</xdr:rowOff>
    </xdr:from>
    <xdr:to>
      <xdr:col>17</xdr:col>
      <xdr:colOff>269547</xdr:colOff>
      <xdr:row>52</xdr:row>
      <xdr:rowOff>37354</xdr:rowOff>
    </xdr:to>
    <xdr:sp macro="" textlink="">
      <xdr:nvSpPr>
        <xdr:cNvPr id="2" name="角丸四角形 1">
          <a:extLst>
            <a:ext uri="{FF2B5EF4-FFF2-40B4-BE49-F238E27FC236}">
              <a16:creationId xmlns:a16="http://schemas.microsoft.com/office/drawing/2014/main" id="{E1BF9624-A0E1-432A-B1D7-A6B6B151A019}"/>
            </a:ext>
          </a:extLst>
        </xdr:cNvPr>
        <xdr:cNvSpPr/>
      </xdr:nvSpPr>
      <xdr:spPr>
        <a:xfrm>
          <a:off x="9607924" y="12936631"/>
          <a:ext cx="3608152" cy="207925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12</xdr:col>
      <xdr:colOff>0</xdr:colOff>
      <xdr:row>2</xdr:row>
      <xdr:rowOff>97117</xdr:rowOff>
    </xdr:from>
    <xdr:to>
      <xdr:col>13</xdr:col>
      <xdr:colOff>231588</xdr:colOff>
      <xdr:row>6</xdr:row>
      <xdr:rowOff>89646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44D5052-892C-41A8-A336-4DE2783034D4}"/>
            </a:ext>
          </a:extLst>
        </xdr:cNvPr>
        <xdr:cNvSpPr/>
      </xdr:nvSpPr>
      <xdr:spPr>
        <a:xfrm>
          <a:off x="10720294" y="597646"/>
          <a:ext cx="1688353" cy="500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269875</xdr:colOff>
      <xdr:row>9</xdr:row>
      <xdr:rowOff>28575</xdr:rowOff>
    </xdr:from>
    <xdr:to>
      <xdr:col>22</xdr:col>
      <xdr:colOff>815646</xdr:colOff>
      <xdr:row>17</xdr:row>
      <xdr:rowOff>166751</xdr:rowOff>
    </xdr:to>
    <xdr:sp macro="" textlink="">
      <xdr:nvSpPr>
        <xdr:cNvPr id="2" name="角丸四角形 1">
          <a:extLst>
            <a:ext uri="{FF2B5EF4-FFF2-40B4-BE49-F238E27FC236}">
              <a16:creationId xmlns:a16="http://schemas.microsoft.com/office/drawing/2014/main" id="{E0A7026D-1355-49AB-83E2-16305F30979E}"/>
            </a:ext>
          </a:extLst>
        </xdr:cNvPr>
        <xdr:cNvSpPr/>
      </xdr:nvSpPr>
      <xdr:spPr>
        <a:xfrm>
          <a:off x="12731750" y="1663700"/>
          <a:ext cx="3577896" cy="210667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18</xdr:col>
      <xdr:colOff>0</xdr:colOff>
      <xdr:row>2</xdr:row>
      <xdr:rowOff>67234</xdr:rowOff>
    </xdr:from>
    <xdr:to>
      <xdr:col>19</xdr:col>
      <xdr:colOff>500530</xdr:colOff>
      <xdr:row>5</xdr:row>
      <xdr:rowOff>171822</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4A659375-8303-40AF-AC9A-F74F8C57EFB4}"/>
            </a:ext>
          </a:extLst>
        </xdr:cNvPr>
        <xdr:cNvSpPr/>
      </xdr:nvSpPr>
      <xdr:spPr>
        <a:xfrm>
          <a:off x="12550588" y="500528"/>
          <a:ext cx="1494118" cy="4930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33</xdr:row>
      <xdr:rowOff>26035</xdr:rowOff>
    </xdr:from>
    <xdr:to>
      <xdr:col>19</xdr:col>
      <xdr:colOff>7620</xdr:colOff>
      <xdr:row>33</xdr:row>
      <xdr:rowOff>26782</xdr:rowOff>
    </xdr:to>
    <xdr:cxnSp macro="">
      <xdr:nvCxnSpPr>
        <xdr:cNvPr id="30" name="直線矢印コネクタ 29">
          <a:extLst>
            <a:ext uri="{FF2B5EF4-FFF2-40B4-BE49-F238E27FC236}">
              <a16:creationId xmlns:a16="http://schemas.microsoft.com/office/drawing/2014/main" id="{539110DB-32B4-4E2D-A3E3-E585F1FAA214}"/>
            </a:ext>
          </a:extLst>
        </xdr:cNvPr>
        <xdr:cNvCxnSpPr/>
      </xdr:nvCxnSpPr>
      <xdr:spPr>
        <a:xfrm flipV="1">
          <a:off x="3248025" y="5750560"/>
          <a:ext cx="1198245" cy="747"/>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25</xdr:row>
      <xdr:rowOff>19050</xdr:rowOff>
    </xdr:from>
    <xdr:to>
      <xdr:col>26</xdr:col>
      <xdr:colOff>7679</xdr:colOff>
      <xdr:row>25</xdr:row>
      <xdr:rowOff>22860</xdr:rowOff>
    </xdr:to>
    <xdr:cxnSp macro="">
      <xdr:nvCxnSpPr>
        <xdr:cNvPr id="31" name="直線矢印コネクタ 30">
          <a:extLst>
            <a:ext uri="{FF2B5EF4-FFF2-40B4-BE49-F238E27FC236}">
              <a16:creationId xmlns:a16="http://schemas.microsoft.com/office/drawing/2014/main" id="{C0CE28A4-9E99-4720-A2BD-51EE94665756}"/>
            </a:ext>
          </a:extLst>
        </xdr:cNvPr>
        <xdr:cNvCxnSpPr/>
      </xdr:nvCxnSpPr>
      <xdr:spPr>
        <a:xfrm>
          <a:off x="4914900" y="4419600"/>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233680</xdr:colOff>
      <xdr:row>43</xdr:row>
      <xdr:rowOff>31115</xdr:rowOff>
    </xdr:from>
    <xdr:to>
      <xdr:col>19</xdr:col>
      <xdr:colOff>28930</xdr:colOff>
      <xdr:row>43</xdr:row>
      <xdr:rowOff>38735</xdr:rowOff>
    </xdr:to>
    <xdr:cxnSp macro="">
      <xdr:nvCxnSpPr>
        <xdr:cNvPr id="32" name="直線矢印コネクタ 31">
          <a:extLst>
            <a:ext uri="{FF2B5EF4-FFF2-40B4-BE49-F238E27FC236}">
              <a16:creationId xmlns:a16="http://schemas.microsoft.com/office/drawing/2014/main" id="{77372395-03B8-4F78-87C2-FFBAA784A30F}"/>
            </a:ext>
          </a:extLst>
        </xdr:cNvPr>
        <xdr:cNvCxnSpPr/>
      </xdr:nvCxnSpPr>
      <xdr:spPr>
        <a:xfrm>
          <a:off x="3243580" y="7403465"/>
          <a:ext cx="1224000" cy="762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68</xdr:row>
      <xdr:rowOff>28575</xdr:rowOff>
    </xdr:from>
    <xdr:to>
      <xdr:col>26</xdr:col>
      <xdr:colOff>7620</xdr:colOff>
      <xdr:row>68</xdr:row>
      <xdr:rowOff>28575</xdr:rowOff>
    </xdr:to>
    <xdr:cxnSp macro="">
      <xdr:nvCxnSpPr>
        <xdr:cNvPr id="33" name="直線矢印コネクタ 32">
          <a:extLst>
            <a:ext uri="{FF2B5EF4-FFF2-40B4-BE49-F238E27FC236}">
              <a16:creationId xmlns:a16="http://schemas.microsoft.com/office/drawing/2014/main" id="{0D417D21-97F2-46BA-A752-59C8BD751315}"/>
            </a:ext>
          </a:extLst>
        </xdr:cNvPr>
        <xdr:cNvCxnSpPr/>
      </xdr:nvCxnSpPr>
      <xdr:spPr>
        <a:xfrm>
          <a:off x="4914900" y="11639550"/>
          <a:ext cx="119824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22</xdr:row>
      <xdr:rowOff>16510</xdr:rowOff>
    </xdr:from>
    <xdr:to>
      <xdr:col>19</xdr:col>
      <xdr:colOff>2804</xdr:colOff>
      <xdr:row>22</xdr:row>
      <xdr:rowOff>26670</xdr:rowOff>
    </xdr:to>
    <xdr:cxnSp macro="">
      <xdr:nvCxnSpPr>
        <xdr:cNvPr id="34" name="直線矢印コネクタ 33">
          <a:extLst>
            <a:ext uri="{FF2B5EF4-FFF2-40B4-BE49-F238E27FC236}">
              <a16:creationId xmlns:a16="http://schemas.microsoft.com/office/drawing/2014/main" id="{D99D8331-1DD7-43FC-917D-9E00B556ECE6}"/>
            </a:ext>
          </a:extLst>
        </xdr:cNvPr>
        <xdr:cNvCxnSpPr/>
      </xdr:nvCxnSpPr>
      <xdr:spPr>
        <a:xfrm>
          <a:off x="3248025" y="3902710"/>
          <a:ext cx="1193429" cy="1016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57</xdr:row>
      <xdr:rowOff>19050</xdr:rowOff>
    </xdr:from>
    <xdr:to>
      <xdr:col>26</xdr:col>
      <xdr:colOff>7679</xdr:colOff>
      <xdr:row>57</xdr:row>
      <xdr:rowOff>22860</xdr:rowOff>
    </xdr:to>
    <xdr:cxnSp macro="">
      <xdr:nvCxnSpPr>
        <xdr:cNvPr id="35" name="直線矢印コネクタ 34">
          <a:extLst>
            <a:ext uri="{FF2B5EF4-FFF2-40B4-BE49-F238E27FC236}">
              <a16:creationId xmlns:a16="http://schemas.microsoft.com/office/drawing/2014/main" id="{65375BF8-168F-4DA0-925A-2204A092E608}"/>
            </a:ext>
          </a:extLst>
        </xdr:cNvPr>
        <xdr:cNvCxnSpPr/>
      </xdr:nvCxnSpPr>
      <xdr:spPr>
        <a:xfrm>
          <a:off x="4914900" y="9753600"/>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43</xdr:row>
      <xdr:rowOff>19050</xdr:rowOff>
    </xdr:from>
    <xdr:to>
      <xdr:col>26</xdr:col>
      <xdr:colOff>7679</xdr:colOff>
      <xdr:row>43</xdr:row>
      <xdr:rowOff>22860</xdr:rowOff>
    </xdr:to>
    <xdr:cxnSp macro="">
      <xdr:nvCxnSpPr>
        <xdr:cNvPr id="36" name="直線矢印コネクタ 35">
          <a:extLst>
            <a:ext uri="{FF2B5EF4-FFF2-40B4-BE49-F238E27FC236}">
              <a16:creationId xmlns:a16="http://schemas.microsoft.com/office/drawing/2014/main" id="{88710060-1FBB-4F5C-AB3A-FCF1C38CC148}"/>
            </a:ext>
          </a:extLst>
        </xdr:cNvPr>
        <xdr:cNvCxnSpPr/>
      </xdr:nvCxnSpPr>
      <xdr:spPr>
        <a:xfrm>
          <a:off x="4914900" y="7391400"/>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0</xdr:colOff>
      <xdr:row>2</xdr:row>
      <xdr:rowOff>0</xdr:rowOff>
    </xdr:from>
    <xdr:to>
      <xdr:col>50</xdr:col>
      <xdr:colOff>44450</xdr:colOff>
      <xdr:row>8</xdr:row>
      <xdr:rowOff>6350</xdr:rowOff>
    </xdr:to>
    <xdr:sp macro="" textlink="">
      <xdr:nvSpPr>
        <xdr:cNvPr id="37" name="四角形: 対角を丸める 36">
          <a:hlinkClick xmlns:r="http://schemas.openxmlformats.org/officeDocument/2006/relationships" r:id="rId1"/>
          <a:extLst>
            <a:ext uri="{FF2B5EF4-FFF2-40B4-BE49-F238E27FC236}">
              <a16:creationId xmlns:a16="http://schemas.microsoft.com/office/drawing/2014/main" id="{69590F09-325C-4BD8-BEA5-F6D40B5700D9}"/>
            </a:ext>
          </a:extLst>
        </xdr:cNvPr>
        <xdr:cNvSpPr/>
      </xdr:nvSpPr>
      <xdr:spPr>
        <a:xfrm>
          <a:off x="9153525" y="542925"/>
          <a:ext cx="2320925" cy="98742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19</xdr:col>
      <xdr:colOff>0</xdr:colOff>
      <xdr:row>8</xdr:row>
      <xdr:rowOff>0</xdr:rowOff>
    </xdr:from>
    <xdr:to>
      <xdr:col>24</xdr:col>
      <xdr:colOff>430724</xdr:colOff>
      <xdr:row>19</xdr:row>
      <xdr:rowOff>24063</xdr:rowOff>
    </xdr:to>
    <xdr:sp macro="" textlink="">
      <xdr:nvSpPr>
        <xdr:cNvPr id="2" name="角丸四角形 1">
          <a:extLst>
            <a:ext uri="{FF2B5EF4-FFF2-40B4-BE49-F238E27FC236}">
              <a16:creationId xmlns:a16="http://schemas.microsoft.com/office/drawing/2014/main" id="{27C690CC-6477-4790-8781-A6C39328F5CD}"/>
            </a:ext>
          </a:extLst>
        </xdr:cNvPr>
        <xdr:cNvSpPr/>
      </xdr:nvSpPr>
      <xdr:spPr>
        <a:xfrm>
          <a:off x="14313647" y="1501588"/>
          <a:ext cx="3568371" cy="21606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19</xdr:col>
      <xdr:colOff>0</xdr:colOff>
      <xdr:row>3</xdr:row>
      <xdr:rowOff>0</xdr:rowOff>
    </xdr:from>
    <xdr:to>
      <xdr:col>21</xdr:col>
      <xdr:colOff>485588</xdr:colOff>
      <xdr:row>4</xdr:row>
      <xdr:rowOff>321235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32B9395-E92B-4E63-B856-F47F8746923D}"/>
            </a:ext>
          </a:extLst>
        </xdr:cNvPr>
        <xdr:cNvSpPr/>
      </xdr:nvSpPr>
      <xdr:spPr>
        <a:xfrm>
          <a:off x="14552706" y="597647"/>
          <a:ext cx="1740647" cy="5378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64_&#20491;&#21029;&#65306;&#29105;&#24310;/15_&#30906;&#35469;&#31080;&#12539;&#24403;&#21021;&#36074;&#21839;&#29366;/44_&#20316;&#26989;&#29992;&#65288;&#36074;&#21839;&#29366;&#65289;/02_&#36664;&#20837;&#32773;/260421_&#32076;&#9312;&#8594;&#36001;&#21209;&#30465;/&#32076;&#9312;_&#29105;&#24310;_&#36074;&#21839;&#29366;&#65288;&#36664;&#20837;&#32773;&#65289;&#12304;&#27096;&#24335;&#12305;.xlsx" TargetMode="External"/><Relationship Id="rId2" Type="http://schemas.openxmlformats.org/officeDocument/2006/relationships/externalLinkPath" Target="https://metijapan.sharepoint.com/sites/mROOM_240600038/Shared%20Documents/17_1_&#36031;&#26131;&#31649;&#29702;&#37096;/22_&#36031;&#26131;&#23529;&#26619;&#35506;%20&#29305;&#27530;&#38306;&#31246;&#31561;&#35519;&#26619;&#23460;/64_&#20491;&#21029;&#65306;&#29105;&#24310;/15_&#30906;&#35469;&#31080;&#12539;&#24403;&#21021;&#36074;&#21839;&#29366;/44_&#20316;&#26989;&#29992;&#65288;&#36074;&#21839;&#29366;&#65289;/02_&#36664;&#20837;&#32773;/260421_&#32076;&#9312;&#8594;&#36001;&#21209;&#30465;/&#32076;&#9312;_&#29105;&#24310;_&#36074;&#21839;&#29366;&#65288;&#36664;&#20837;&#32773;&#65289;&#12304;&#27096;&#24335;&#12305;.xlsx" TargetMode="External"/><Relationship Id="rId1" Type="http://schemas.openxmlformats.org/officeDocument/2006/relationships/externalLinkPath" Target="/sites/mROOM_240600038/Shared%20Documents/17_1_&#36031;&#26131;&#31649;&#29702;&#37096;/22_&#36031;&#26131;&#23529;&#26619;&#35506;%20&#29305;&#27530;&#38306;&#31246;&#31561;&#35519;&#26619;&#23460;/64_&#20491;&#21029;&#65306;&#29105;&#24310;/15_&#30906;&#35469;&#31080;&#12539;&#24403;&#21021;&#36074;&#21839;&#29366;/44_&#20316;&#26989;&#29992;&#65288;&#36074;&#21839;&#29366;&#65289;/02_&#36664;&#20837;&#32773;/260421_&#32076;&#9312;&#8594;&#36001;&#21209;&#30465;/&#32076;&#9312;_&#29105;&#24310;_&#36074;&#21839;&#29366;&#65288;&#36664;&#20837;&#32773;&#65289;&#12304;&#27096;&#24335;&#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開示版説明"/>
      <sheetName val="様式一覧表"/>
      <sheetName val="添付資料一覧表"/>
      <sheetName val="A-4-2"/>
      <sheetName val="A-5-1"/>
      <sheetName val="A-6"/>
      <sheetName val="B-1"/>
      <sheetName val="B-1 (開示版)"/>
      <sheetName val="C-1"/>
      <sheetName val="C-1 (開示版)"/>
      <sheetName val="品種コード表"/>
      <sheetName val="D-1-2"/>
      <sheetName val="C-5"/>
      <sheetName val="D-1-2 (開示版)"/>
      <sheetName val="D-1-3"/>
      <sheetName val="D-1-7"/>
      <sheetName val="D-2・D-３"/>
      <sheetName val="D-2・D-３ (開示版)"/>
      <sheetName val="E-1"/>
      <sheetName val="E-2"/>
      <sheetName val="E-3"/>
      <sheetName val="E-4-1"/>
      <sheetName val="E-4-2"/>
      <sheetName val="回答整合性チェック"/>
      <sheetName val="コード"/>
    </sheetNames>
    <sheetDataSet>
      <sheetData sheetId="0"/>
      <sheetData sheetId="1">
        <row r="5">
          <cell r="D5" t="str">
            <v>□□株式会社</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43092-7A25-4171-8797-9E662B22C5E8}">
  <sheetPr>
    <tabColor rgb="FF92D050"/>
  </sheetPr>
  <dimension ref="A1:P29"/>
  <sheetViews>
    <sheetView showGridLines="0" tabSelected="1" view="pageBreakPreview" zoomScaleNormal="100" zoomScaleSheetLayoutView="100" workbookViewId="0"/>
  </sheetViews>
  <sheetFormatPr defaultColWidth="9" defaultRowHeight="13.5"/>
  <cols>
    <col min="1" max="1" width="1.375" style="260" customWidth="1"/>
    <col min="2" max="2" width="9" style="260"/>
    <col min="3" max="3" width="29" style="260" customWidth="1"/>
    <col min="4" max="4" width="11.375" style="260" customWidth="1"/>
    <col min="5" max="5" width="45.375" style="260" customWidth="1"/>
    <col min="6" max="6" width="22" style="260" customWidth="1"/>
    <col min="7" max="7" width="2" style="260" customWidth="1"/>
    <col min="8" max="16384" width="9" style="260"/>
  </cols>
  <sheetData>
    <row r="1" spans="1:16" s="251" customFormat="1" ht="23.85" customHeight="1">
      <c r="B1" s="580" t="s">
        <v>0</v>
      </c>
      <c r="C1" s="581"/>
      <c r="D1" s="581"/>
      <c r="E1" s="582"/>
      <c r="F1" s="252"/>
    </row>
    <row r="2" spans="1:16" s="251" customFormat="1" ht="15.75" customHeight="1">
      <c r="B2" s="253" t="s">
        <v>1</v>
      </c>
      <c r="C2" s="254"/>
      <c r="D2" s="254"/>
      <c r="E2" s="254"/>
      <c r="F2" s="254"/>
    </row>
    <row r="3" spans="1:16" s="251" customFormat="1" ht="15.75" customHeight="1">
      <c r="B3" s="253"/>
      <c r="C3" s="254"/>
      <c r="D3" s="254"/>
      <c r="E3" s="254"/>
      <c r="F3" s="254"/>
    </row>
    <row r="4" spans="1:16" s="251" customFormat="1" ht="15" customHeight="1">
      <c r="B4" s="583" t="s">
        <v>2</v>
      </c>
      <c r="C4" s="584"/>
      <c r="D4" s="584"/>
      <c r="E4" s="584"/>
      <c r="F4" s="585"/>
    </row>
    <row r="5" spans="1:16" s="256" customFormat="1" ht="15" customHeight="1">
      <c r="A5" s="255"/>
      <c r="B5" s="586"/>
      <c r="C5" s="587"/>
      <c r="D5" s="587"/>
      <c r="E5" s="587"/>
      <c r="F5" s="588"/>
      <c r="P5" s="139"/>
    </row>
    <row r="6" spans="1:16" s="6" customFormat="1" ht="15" customHeight="1">
      <c r="B6" s="586"/>
      <c r="C6" s="587"/>
      <c r="D6" s="587"/>
      <c r="E6" s="587"/>
      <c r="F6" s="588"/>
      <c r="G6" s="7"/>
      <c r="H6" s="7"/>
      <c r="I6" s="7"/>
      <c r="J6" s="7"/>
      <c r="K6" s="7"/>
      <c r="L6" s="8"/>
    </row>
    <row r="7" spans="1:16" s="6" customFormat="1" ht="38.85" customHeight="1">
      <c r="B7" s="589"/>
      <c r="C7" s="590"/>
      <c r="D7" s="590"/>
      <c r="E7" s="590"/>
      <c r="F7" s="591"/>
      <c r="G7" s="257"/>
      <c r="H7" s="257"/>
      <c r="I7" s="7"/>
      <c r="J7" s="7"/>
      <c r="K7" s="7"/>
      <c r="L7" s="7"/>
      <c r="M7" s="7"/>
      <c r="N7" s="8"/>
    </row>
    <row r="8" spans="1:16" s="6" customFormat="1" ht="21" customHeight="1">
      <c r="B8" s="258"/>
      <c r="C8" s="258"/>
      <c r="D8" s="258"/>
      <c r="E8" s="258"/>
      <c r="F8" s="258"/>
      <c r="G8" s="257"/>
      <c r="H8" s="257"/>
      <c r="I8" s="7"/>
      <c r="J8" s="7"/>
      <c r="K8" s="7"/>
      <c r="L8" s="7"/>
      <c r="M8" s="7"/>
      <c r="N8" s="8"/>
    </row>
    <row r="9" spans="1:16" s="6" customFormat="1" ht="15" customHeight="1">
      <c r="B9" s="259" t="s">
        <v>3</v>
      </c>
      <c r="C9" s="258"/>
      <c r="D9" s="258"/>
      <c r="E9" s="258"/>
      <c r="F9" s="258"/>
      <c r="G9" s="168"/>
      <c r="H9" s="168"/>
      <c r="I9" s="7"/>
      <c r="J9" s="7"/>
      <c r="K9" s="7"/>
      <c r="L9" s="7"/>
      <c r="M9" s="7"/>
      <c r="N9" s="8"/>
    </row>
    <row r="10" spans="1:16" s="6" customFormat="1" ht="7.5" customHeight="1">
      <c r="B10" s="254"/>
      <c r="C10" s="254"/>
      <c r="D10" s="254"/>
      <c r="E10" s="254"/>
      <c r="F10" s="254"/>
      <c r="G10" s="168"/>
      <c r="H10" s="168"/>
      <c r="I10" s="7"/>
      <c r="J10" s="7"/>
      <c r="K10" s="7"/>
      <c r="L10" s="7"/>
      <c r="M10" s="7"/>
      <c r="N10" s="8"/>
    </row>
    <row r="11" spans="1:16" s="251" customFormat="1" ht="12.75" customHeight="1">
      <c r="B11" s="579" t="s">
        <v>4</v>
      </c>
      <c r="C11" s="579"/>
      <c r="D11" s="579"/>
      <c r="E11" s="579"/>
      <c r="F11" s="579"/>
    </row>
    <row r="12" spans="1:16" s="251" customFormat="1" ht="12.75" customHeight="1">
      <c r="B12" s="579"/>
      <c r="C12" s="579"/>
      <c r="D12" s="579"/>
      <c r="E12" s="579"/>
      <c r="F12" s="579"/>
    </row>
    <row r="13" spans="1:16" s="251" customFormat="1" ht="12.75" customHeight="1">
      <c r="B13" s="579"/>
      <c r="C13" s="579"/>
      <c r="D13" s="579"/>
      <c r="E13" s="579"/>
      <c r="F13" s="579"/>
    </row>
    <row r="14" spans="1:16" ht="12.75" customHeight="1">
      <c r="B14" s="579"/>
      <c r="C14" s="579"/>
      <c r="D14" s="579"/>
      <c r="E14" s="579"/>
      <c r="F14" s="579"/>
    </row>
    <row r="15" spans="1:16" ht="12.75" customHeight="1">
      <c r="B15" s="579"/>
      <c r="C15" s="579"/>
      <c r="D15" s="579"/>
      <c r="E15" s="579"/>
      <c r="F15" s="579"/>
    </row>
    <row r="16" spans="1:16" ht="20.85" customHeight="1">
      <c r="B16" s="579" t="s">
        <v>5</v>
      </c>
      <c r="C16" s="579"/>
      <c r="D16" s="579"/>
      <c r="E16" s="579"/>
      <c r="F16" s="579"/>
    </row>
    <row r="17" spans="2:6" ht="36.6" customHeight="1">
      <c r="B17" s="579"/>
      <c r="C17" s="579"/>
      <c r="D17" s="579"/>
      <c r="E17" s="579"/>
      <c r="F17" s="579"/>
    </row>
    <row r="18" spans="2:6" ht="15" customHeight="1">
      <c r="B18" s="587" t="s">
        <v>554</v>
      </c>
      <c r="C18" s="587"/>
      <c r="D18" s="587"/>
      <c r="E18" s="587"/>
      <c r="F18" s="587"/>
    </row>
    <row r="19" spans="2:6" ht="36.6" customHeight="1">
      <c r="B19" s="587"/>
      <c r="C19" s="587"/>
      <c r="D19" s="587"/>
      <c r="E19" s="587"/>
      <c r="F19" s="587"/>
    </row>
    <row r="20" spans="2:6" ht="12.75" customHeight="1">
      <c r="B20" s="579" t="s">
        <v>6</v>
      </c>
      <c r="C20" s="579"/>
      <c r="D20" s="579"/>
      <c r="E20" s="579"/>
      <c r="F20" s="579"/>
    </row>
    <row r="21" spans="2:6" ht="12.75" customHeight="1">
      <c r="B21" s="579"/>
      <c r="C21" s="579"/>
      <c r="D21" s="579"/>
      <c r="E21" s="579"/>
      <c r="F21" s="579"/>
    </row>
    <row r="22" spans="2:6" ht="12.75" customHeight="1">
      <c r="B22" s="579"/>
      <c r="C22" s="579"/>
      <c r="D22" s="579"/>
      <c r="E22" s="579"/>
      <c r="F22" s="579"/>
    </row>
    <row r="23" spans="2:6" ht="12.75" customHeight="1">
      <c r="B23" s="579"/>
      <c r="C23" s="579"/>
      <c r="D23" s="579"/>
      <c r="E23" s="579"/>
      <c r="F23" s="579"/>
    </row>
    <row r="24" spans="2:6" ht="15" customHeight="1">
      <c r="B24" s="579" t="s">
        <v>7</v>
      </c>
      <c r="C24" s="579"/>
      <c r="D24" s="579"/>
      <c r="E24" s="579"/>
      <c r="F24" s="579"/>
    </row>
    <row r="25" spans="2:6" ht="15" customHeight="1">
      <c r="B25" s="579"/>
      <c r="C25" s="579"/>
      <c r="D25" s="579"/>
      <c r="E25" s="579"/>
      <c r="F25" s="579"/>
    </row>
    <row r="26" spans="2:6" ht="15" customHeight="1">
      <c r="B26" s="579" t="s">
        <v>8</v>
      </c>
      <c r="C26" s="579"/>
      <c r="D26" s="579"/>
      <c r="E26" s="579"/>
      <c r="F26" s="579"/>
    </row>
    <row r="27" spans="2:6" ht="15" customHeight="1">
      <c r="B27" s="579"/>
      <c r="C27" s="579"/>
      <c r="D27" s="579"/>
      <c r="E27" s="579"/>
      <c r="F27" s="579"/>
    </row>
    <row r="28" spans="2:6" ht="15" customHeight="1"/>
    <row r="29" spans="2:6">
      <c r="B29" s="577" t="s">
        <v>9</v>
      </c>
      <c r="C29" s="578"/>
      <c r="D29" s="578"/>
    </row>
  </sheetData>
  <mergeCells count="9">
    <mergeCell ref="B29:D29"/>
    <mergeCell ref="B24:F25"/>
    <mergeCell ref="B26:F27"/>
    <mergeCell ref="B1:E1"/>
    <mergeCell ref="B4:F7"/>
    <mergeCell ref="B11:F15"/>
    <mergeCell ref="B16:F17"/>
    <mergeCell ref="B18:F19"/>
    <mergeCell ref="B20:F23"/>
  </mergeCells>
  <phoneticPr fontId="12"/>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pageSetUpPr fitToPage="1"/>
  </sheetPr>
  <dimension ref="A1:P16"/>
  <sheetViews>
    <sheetView view="pageBreakPreview" zoomScale="115" zoomScaleNormal="100" zoomScaleSheetLayoutView="115" workbookViewId="0">
      <selection activeCell="C15" sqref="C15"/>
    </sheetView>
  </sheetViews>
  <sheetFormatPr defaultColWidth="9" defaultRowHeight="13.5"/>
  <cols>
    <col min="1" max="1" width="1.75" style="135" customWidth="1"/>
    <col min="2" max="2" width="7.375" style="135" customWidth="1"/>
    <col min="3" max="3" width="26.875" style="135" customWidth="1"/>
    <col min="4" max="4" width="11.875" style="135" customWidth="1"/>
    <col min="5" max="5" width="23.375" style="135" customWidth="1"/>
    <col min="6" max="6" width="44.125" style="135" customWidth="1"/>
    <col min="7" max="7" width="2.25" style="135" customWidth="1"/>
    <col min="8" max="16384" width="9" style="135"/>
  </cols>
  <sheetData>
    <row r="1" spans="1:16" ht="23.65" customHeight="1">
      <c r="B1" s="600" t="s">
        <v>10</v>
      </c>
      <c r="C1" s="601"/>
    </row>
    <row r="2" spans="1:16" ht="9.6" customHeight="1"/>
    <row r="3" spans="1:16" ht="18" customHeight="1">
      <c r="B3" s="136" t="str">
        <f>コード!$A$1</f>
        <v>冷延鋼帯及び鋼板</v>
      </c>
    </row>
    <row r="4" spans="1:16" s="138" customFormat="1" ht="14.65" customHeight="1" thickBot="1">
      <c r="A4" s="137"/>
      <c r="P4" s="139"/>
    </row>
    <row r="5" spans="1:16" s="6" customFormat="1" ht="17.25" customHeight="1" thickBot="1">
      <c r="B5" s="602" t="s">
        <v>11</v>
      </c>
      <c r="C5" s="603"/>
      <c r="D5" s="604"/>
      <c r="E5" s="605"/>
      <c r="F5" s="138"/>
      <c r="G5" s="7"/>
      <c r="H5" s="7"/>
      <c r="I5" s="7"/>
      <c r="J5" s="7"/>
      <c r="K5" s="7"/>
      <c r="L5" s="8"/>
    </row>
    <row r="6" spans="1:16" s="6" customFormat="1" ht="17.25" customHeight="1">
      <c r="B6" s="606"/>
      <c r="C6" s="606"/>
      <c r="D6" s="606"/>
      <c r="E6" s="606"/>
      <c r="F6" s="607"/>
      <c r="G6" s="607"/>
      <c r="H6" s="607"/>
      <c r="I6" s="7"/>
      <c r="J6" s="7"/>
      <c r="K6" s="7"/>
      <c r="L6" s="7"/>
      <c r="M6" s="7"/>
      <c r="N6" s="8"/>
    </row>
    <row r="7" spans="1:16" s="6" customFormat="1" ht="20.100000000000001" customHeight="1">
      <c r="B7" s="597" t="s">
        <v>12</v>
      </c>
      <c r="C7" s="598"/>
      <c r="D7" s="598"/>
      <c r="E7" s="598"/>
      <c r="F7" s="599"/>
      <c r="G7" s="168"/>
      <c r="H7" s="168"/>
      <c r="I7" s="7"/>
      <c r="J7" s="7"/>
      <c r="K7" s="7"/>
      <c r="L7" s="7"/>
      <c r="M7" s="7"/>
      <c r="N7" s="8"/>
    </row>
    <row r="8" spans="1:16" s="6" customFormat="1" ht="24" customHeight="1">
      <c r="B8" s="592" t="s">
        <v>13</v>
      </c>
      <c r="C8" s="593"/>
      <c r="D8" s="593"/>
      <c r="E8" s="593"/>
      <c r="F8" s="594"/>
      <c r="G8" s="168"/>
      <c r="H8" s="168"/>
      <c r="I8" s="7"/>
      <c r="J8" s="7"/>
      <c r="K8" s="7"/>
      <c r="L8" s="7"/>
      <c r="M8" s="7"/>
      <c r="N8" s="8"/>
    </row>
    <row r="10" spans="1:16" ht="21" customHeight="1">
      <c r="B10" s="595" t="s">
        <v>14</v>
      </c>
      <c r="C10" s="595" t="s">
        <v>15</v>
      </c>
      <c r="D10" s="595" t="s">
        <v>16</v>
      </c>
      <c r="E10" s="140" t="s">
        <v>17</v>
      </c>
      <c r="F10" s="595" t="s">
        <v>18</v>
      </c>
    </row>
    <row r="11" spans="1:16" ht="29.1" customHeight="1">
      <c r="B11" s="596"/>
      <c r="C11" s="596"/>
      <c r="D11" s="596"/>
      <c r="E11" s="175" t="s">
        <v>19</v>
      </c>
      <c r="F11" s="596"/>
    </row>
    <row r="12" spans="1:16" ht="16.5" customHeight="1">
      <c r="B12" s="141">
        <v>1</v>
      </c>
      <c r="C12" s="142" t="s">
        <v>20</v>
      </c>
      <c r="D12" s="143"/>
      <c r="E12" s="344"/>
      <c r="F12" s="144"/>
    </row>
    <row r="13" spans="1:16" ht="16.5" customHeight="1">
      <c r="B13" s="141">
        <v>2</v>
      </c>
      <c r="C13" s="145" t="s">
        <v>21</v>
      </c>
      <c r="D13" s="143"/>
      <c r="E13" s="344"/>
      <c r="F13" s="144"/>
    </row>
    <row r="14" spans="1:16" ht="16.5" customHeight="1">
      <c r="B14" s="141">
        <v>3</v>
      </c>
      <c r="C14" s="145" t="s">
        <v>22</v>
      </c>
      <c r="D14" s="143"/>
      <c r="E14" s="344"/>
      <c r="F14" s="144"/>
    </row>
    <row r="15" spans="1:16" ht="16.5" customHeight="1">
      <c r="B15" s="141">
        <v>4</v>
      </c>
      <c r="C15" s="145" t="s">
        <v>23</v>
      </c>
      <c r="D15" s="143"/>
      <c r="E15" s="344"/>
      <c r="F15" s="144"/>
    </row>
    <row r="16" spans="1:16" ht="16.5" customHeight="1">
      <c r="B16" s="141">
        <v>5</v>
      </c>
      <c r="C16" s="145" t="s">
        <v>24</v>
      </c>
      <c r="D16" s="143"/>
      <c r="E16" s="344"/>
      <c r="F16" s="144"/>
    </row>
  </sheetData>
  <mergeCells count="11">
    <mergeCell ref="B7:F7"/>
    <mergeCell ref="B1:C1"/>
    <mergeCell ref="B5:C5"/>
    <mergeCell ref="D5:E5"/>
    <mergeCell ref="B6:E6"/>
    <mergeCell ref="F6:H6"/>
    <mergeCell ref="B8:F8"/>
    <mergeCell ref="B10:B11"/>
    <mergeCell ref="C10:C11"/>
    <mergeCell ref="D10:D11"/>
    <mergeCell ref="F10:F11"/>
  </mergeCells>
  <phoneticPr fontId="12"/>
  <dataValidations count="1">
    <dataValidation type="list" allowBlank="1" showInputMessage="1" sqref="E12:E16" xr:uid="{75C3BC2B-552E-43D9-824E-EB0366C644C6}">
      <formula1>"有,提出なし"</formula1>
    </dataValidation>
  </dataValidations>
  <printOptions horizontalCentered="1"/>
  <pageMargins left="0.23622047244094491" right="0.35433070866141736" top="0.74803149606299213" bottom="0.74803149606299213" header="0.31496062992125984" footer="0.31496062992125984"/>
  <pageSetup paperSize="9" scale="84" orientation="portrait" cellComments="asDisplayed"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P20"/>
  <sheetViews>
    <sheetView view="pageBreakPreview" zoomScale="70" zoomScaleNormal="100" zoomScaleSheetLayoutView="70" workbookViewId="0">
      <selection activeCell="C17" sqref="C17"/>
    </sheetView>
  </sheetViews>
  <sheetFormatPr defaultColWidth="9" defaultRowHeight="13.5"/>
  <cols>
    <col min="1" max="1" width="1" style="135" customWidth="1"/>
    <col min="2" max="2" width="7.25" style="135" customWidth="1"/>
    <col min="3" max="3" width="23.375" style="135" customWidth="1"/>
    <col min="4" max="4" width="12.75" style="135" customWidth="1"/>
    <col min="5" max="5" width="27.875" style="135" customWidth="1"/>
    <col min="6" max="6" width="43.125" style="135" customWidth="1"/>
    <col min="7" max="7" width="1.125" style="135" customWidth="1"/>
    <col min="8" max="16384" width="9" style="135"/>
  </cols>
  <sheetData>
    <row r="1" spans="1:16" ht="23.65" customHeight="1">
      <c r="B1" s="611" t="s">
        <v>25</v>
      </c>
      <c r="C1" s="612"/>
    </row>
    <row r="2" spans="1:16" ht="9.6" customHeight="1"/>
    <row r="3" spans="1:16" ht="17.25">
      <c r="B3" s="136" t="str">
        <f>コード!$A$1</f>
        <v>冷延鋼帯及び鋼板</v>
      </c>
    </row>
    <row r="4" spans="1:16" s="138" customFormat="1" ht="21" customHeight="1" thickBot="1">
      <c r="A4" s="137"/>
      <c r="P4" s="139"/>
    </row>
    <row r="5" spans="1:16" s="6" customFormat="1" ht="17.25" customHeight="1" thickBot="1">
      <c r="B5" s="602" t="s">
        <v>11</v>
      </c>
      <c r="C5" s="603"/>
      <c r="D5" s="613" t="str">
        <f>IF(様式一覧表!D5="","",様式一覧表!D5)</f>
        <v/>
      </c>
      <c r="E5" s="614"/>
      <c r="F5" s="146"/>
      <c r="G5" s="7"/>
      <c r="H5" s="7"/>
      <c r="I5" s="7"/>
      <c r="J5" s="7"/>
      <c r="K5" s="7"/>
      <c r="L5" s="8"/>
    </row>
    <row r="6" spans="1:16" s="6" customFormat="1" ht="12" customHeight="1">
      <c r="B6" s="606"/>
      <c r="C6" s="606"/>
      <c r="D6" s="606"/>
      <c r="E6" s="606"/>
      <c r="F6" s="607"/>
      <c r="G6" s="607"/>
      <c r="H6" s="607"/>
      <c r="I6" s="7"/>
      <c r="J6" s="7"/>
      <c r="K6" s="7"/>
      <c r="L6" s="7"/>
      <c r="M6" s="7"/>
      <c r="N6" s="8"/>
    </row>
    <row r="7" spans="1:16" s="6" customFormat="1" ht="23.65" customHeight="1">
      <c r="B7" s="597" t="s">
        <v>12</v>
      </c>
      <c r="C7" s="598"/>
      <c r="D7" s="598"/>
      <c r="E7" s="598"/>
      <c r="F7" s="599"/>
      <c r="G7" s="168"/>
      <c r="H7" s="168"/>
      <c r="I7" s="7"/>
      <c r="J7" s="7"/>
      <c r="K7" s="7"/>
      <c r="L7" s="7"/>
      <c r="M7" s="7"/>
      <c r="N7" s="8"/>
    </row>
    <row r="8" spans="1:16" s="6" customFormat="1" ht="21.6" customHeight="1">
      <c r="B8" s="608" t="s">
        <v>26</v>
      </c>
      <c r="C8" s="609"/>
      <c r="D8" s="609"/>
      <c r="E8" s="609"/>
      <c r="F8" s="610"/>
      <c r="G8" s="168"/>
      <c r="H8" s="168"/>
      <c r="I8" s="7"/>
      <c r="J8" s="7"/>
      <c r="K8" s="7"/>
      <c r="L8" s="7"/>
      <c r="M8" s="7"/>
      <c r="N8" s="8"/>
    </row>
    <row r="9" spans="1:16" s="6" customFormat="1" ht="36.6" customHeight="1">
      <c r="B9" s="608" t="s">
        <v>27</v>
      </c>
      <c r="C9" s="609"/>
      <c r="D9" s="609"/>
      <c r="E9" s="609"/>
      <c r="F9" s="610"/>
      <c r="G9" s="168"/>
      <c r="H9" s="168"/>
      <c r="I9" s="7"/>
      <c r="J9" s="7"/>
      <c r="K9" s="7"/>
      <c r="L9" s="7"/>
      <c r="M9" s="7"/>
      <c r="N9" s="8"/>
    </row>
    <row r="10" spans="1:16" s="6" customFormat="1" ht="42.6" customHeight="1">
      <c r="B10" s="592" t="s">
        <v>28</v>
      </c>
      <c r="C10" s="593"/>
      <c r="D10" s="593"/>
      <c r="E10" s="593"/>
      <c r="F10" s="594"/>
      <c r="G10" s="168"/>
      <c r="H10" s="168"/>
      <c r="I10" s="7"/>
      <c r="J10" s="7"/>
      <c r="K10" s="7"/>
      <c r="L10" s="7"/>
      <c r="M10" s="7"/>
      <c r="N10" s="8"/>
    </row>
    <row r="11" spans="1:16" ht="12" customHeight="1"/>
    <row r="12" spans="1:16" ht="16.5" customHeight="1">
      <c r="B12" s="595" t="s">
        <v>14</v>
      </c>
      <c r="C12" s="595" t="s">
        <v>29</v>
      </c>
      <c r="D12" s="595" t="s">
        <v>16</v>
      </c>
      <c r="E12" s="140" t="s">
        <v>30</v>
      </c>
      <c r="F12" s="595" t="s">
        <v>18</v>
      </c>
    </row>
    <row r="13" spans="1:16" ht="34.5" customHeight="1">
      <c r="B13" s="596"/>
      <c r="C13" s="596"/>
      <c r="D13" s="596"/>
      <c r="E13" s="176" t="s">
        <v>31</v>
      </c>
      <c r="F13" s="596"/>
    </row>
    <row r="14" spans="1:16" ht="16.5" customHeight="1">
      <c r="B14" s="141">
        <v>1</v>
      </c>
      <c r="C14" s="147" t="s">
        <v>32</v>
      </c>
      <c r="D14" s="148"/>
      <c r="E14" s="345"/>
      <c r="F14" s="149"/>
    </row>
    <row r="15" spans="1:16" ht="16.5" customHeight="1">
      <c r="B15" s="141">
        <f>B14+1</f>
        <v>2</v>
      </c>
      <c r="C15" s="147" t="s">
        <v>33</v>
      </c>
      <c r="D15" s="148"/>
      <c r="E15" s="345"/>
      <c r="F15" s="149"/>
    </row>
    <row r="16" spans="1:16" ht="16.5" customHeight="1">
      <c r="B16" s="141">
        <f t="shared" ref="B16:B19" si="0">B15+1</f>
        <v>3</v>
      </c>
      <c r="C16" s="147" t="s">
        <v>34</v>
      </c>
      <c r="D16" s="148"/>
      <c r="E16" s="345"/>
      <c r="F16" s="149"/>
    </row>
    <row r="17" spans="2:6" ht="16.5" customHeight="1">
      <c r="B17" s="141">
        <f t="shared" si="0"/>
        <v>4</v>
      </c>
      <c r="C17" s="147" t="s">
        <v>35</v>
      </c>
      <c r="D17" s="148"/>
      <c r="E17" s="345"/>
      <c r="F17" s="149"/>
    </row>
    <row r="18" spans="2:6" ht="16.5" customHeight="1">
      <c r="B18" s="408">
        <f t="shared" si="0"/>
        <v>5</v>
      </c>
      <c r="C18" s="409" t="s">
        <v>36</v>
      </c>
      <c r="D18" s="148"/>
      <c r="E18" s="345"/>
      <c r="F18" s="149"/>
    </row>
    <row r="19" spans="2:6" ht="16.5" customHeight="1">
      <c r="B19" s="408">
        <f t="shared" si="0"/>
        <v>6</v>
      </c>
      <c r="C19" s="409" t="s">
        <v>37</v>
      </c>
      <c r="D19" s="148"/>
      <c r="E19" s="345"/>
      <c r="F19" s="149"/>
    </row>
    <row r="20" spans="2:6" ht="7.15" customHeight="1"/>
  </sheetData>
  <mergeCells count="13">
    <mergeCell ref="B7:F7"/>
    <mergeCell ref="B1:C1"/>
    <mergeCell ref="B5:C5"/>
    <mergeCell ref="D5:E5"/>
    <mergeCell ref="B6:E6"/>
    <mergeCell ref="F6:H6"/>
    <mergeCell ref="B8:F8"/>
    <mergeCell ref="B9:F9"/>
    <mergeCell ref="B10:F10"/>
    <mergeCell ref="B12:B13"/>
    <mergeCell ref="C12:C13"/>
    <mergeCell ref="D12:D13"/>
    <mergeCell ref="F12:F13"/>
  </mergeCells>
  <phoneticPr fontId="12"/>
  <dataValidations count="1">
    <dataValidation type="list" allowBlank="1" showInputMessage="1" sqref="E14:E19" xr:uid="{00000000-0002-0000-0100-000000000000}">
      <formula1>"添付なし"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B1:K64"/>
  <sheetViews>
    <sheetView showGridLines="0" view="pageBreakPreview" zoomScale="70" zoomScaleNormal="100" zoomScaleSheetLayoutView="70" zoomScalePageLayoutView="85" workbookViewId="0">
      <selection activeCell="H14" sqref="H14"/>
    </sheetView>
  </sheetViews>
  <sheetFormatPr defaultColWidth="9" defaultRowHeight="13.5"/>
  <cols>
    <col min="1" max="1" width="1.875" style="113" customWidth="1"/>
    <col min="2" max="3" width="9" style="113"/>
    <col min="4" max="4" width="36.375" style="113" customWidth="1"/>
    <col min="5" max="5" width="9.875" style="113" customWidth="1"/>
    <col min="6" max="10" width="17.625" style="113" customWidth="1"/>
    <col min="11" max="16384" width="9" style="113"/>
  </cols>
  <sheetData>
    <row r="1" spans="2:11" ht="17.649999999999999" customHeight="1">
      <c r="B1" s="136" t="str">
        <f>コード!$A$1</f>
        <v>冷延鋼帯及び鋼板</v>
      </c>
      <c r="C1" s="114"/>
    </row>
    <row r="2" spans="2:11" ht="15.6" customHeight="1">
      <c r="B2" s="115" t="s">
        <v>38</v>
      </c>
    </row>
    <row r="3" spans="2:11" ht="6" customHeight="1" thickBot="1"/>
    <row r="4" spans="2:11" ht="17.100000000000001" customHeight="1" thickBot="1">
      <c r="B4" s="617" t="s">
        <v>39</v>
      </c>
      <c r="C4" s="618"/>
      <c r="D4" s="615" t="str">
        <f>IF(様式一覧表!D5="","",様式一覧表!D5)</f>
        <v/>
      </c>
      <c r="E4" s="616"/>
      <c r="F4" s="167"/>
      <c r="G4" s="167"/>
      <c r="H4" s="116"/>
    </row>
    <row r="5" spans="2:11" ht="6" customHeight="1"/>
    <row r="6" spans="2:11">
      <c r="B6" s="130" t="s">
        <v>40</v>
      </c>
    </row>
    <row r="7" spans="2:11">
      <c r="B7" s="130"/>
    </row>
    <row r="8" spans="2:11">
      <c r="B8" s="113" t="s">
        <v>41</v>
      </c>
      <c r="G8" s="117"/>
    </row>
    <row r="9" spans="2:11">
      <c r="B9" s="129" t="s">
        <v>42</v>
      </c>
      <c r="D9" s="114"/>
      <c r="E9" s="114"/>
      <c r="F9" s="114"/>
      <c r="G9" s="377"/>
    </row>
    <row r="10" spans="2:11" ht="14.25" thickBot="1">
      <c r="B10" s="410" t="s">
        <v>43</v>
      </c>
      <c r="C10" s="410"/>
      <c r="D10" s="114"/>
      <c r="E10" s="114"/>
      <c r="F10" s="114"/>
      <c r="G10" s="114"/>
      <c r="H10" s="114"/>
      <c r="I10" s="114"/>
      <c r="J10" s="114"/>
      <c r="K10" s="114"/>
    </row>
    <row r="11" spans="2:11" ht="39.950000000000003" customHeight="1" thickBot="1">
      <c r="B11" s="411" t="s">
        <v>44</v>
      </c>
      <c r="C11" s="412" t="s">
        <v>469</v>
      </c>
      <c r="D11" s="284" t="s">
        <v>45</v>
      </c>
      <c r="E11" s="284" t="s">
        <v>46</v>
      </c>
      <c r="F11" s="416" t="s">
        <v>47</v>
      </c>
      <c r="G11" s="416" t="s">
        <v>48</v>
      </c>
      <c r="H11" s="416" t="s">
        <v>49</v>
      </c>
      <c r="I11" s="416" t="s">
        <v>50</v>
      </c>
      <c r="J11" s="415" t="s">
        <v>51</v>
      </c>
    </row>
    <row r="12" spans="2:11" ht="15" customHeight="1">
      <c r="B12" s="413"/>
      <c r="C12" s="629" t="s">
        <v>52</v>
      </c>
      <c r="D12" s="281" t="s">
        <v>53</v>
      </c>
      <c r="E12" s="282" t="s">
        <v>54</v>
      </c>
      <c r="F12" s="395"/>
      <c r="G12" s="391"/>
      <c r="H12" s="436"/>
      <c r="I12" s="378"/>
      <c r="J12" s="379"/>
    </row>
    <row r="13" spans="2:11" ht="15" customHeight="1">
      <c r="B13" s="414"/>
      <c r="C13" s="624"/>
      <c r="D13" s="178" t="s">
        <v>55</v>
      </c>
      <c r="E13" s="181" t="s">
        <v>54</v>
      </c>
      <c r="F13" s="396"/>
      <c r="G13" s="390"/>
      <c r="H13" s="437"/>
      <c r="I13" s="380"/>
      <c r="J13" s="381"/>
    </row>
    <row r="14" spans="2:11" ht="15" customHeight="1" thickBot="1">
      <c r="B14" s="414"/>
      <c r="C14" s="624"/>
      <c r="D14" s="183" t="s">
        <v>56</v>
      </c>
      <c r="E14" s="182" t="s">
        <v>57</v>
      </c>
      <c r="F14" s="382" t="str">
        <f>IF(F12&lt;&gt;0,F13/F12,"")</f>
        <v/>
      </c>
      <c r="G14" s="382" t="str">
        <f>IF(G12&lt;&gt;0,G13/G12,"")</f>
        <v/>
      </c>
      <c r="H14" s="382" t="str">
        <f>IF(H12&lt;&gt;0,H13/H12,"")</f>
        <v/>
      </c>
      <c r="I14" s="382" t="str">
        <f>IF(I12&lt;&gt;0,I13/I12,"")</f>
        <v/>
      </c>
      <c r="J14" s="382" t="str">
        <f>IF(J12&lt;&gt;0,J13/J12,"")</f>
        <v/>
      </c>
    </row>
    <row r="15" spans="2:11" ht="15" customHeight="1">
      <c r="B15" s="621" t="s">
        <v>482</v>
      </c>
      <c r="C15" s="623" t="s">
        <v>58</v>
      </c>
      <c r="D15" s="179" t="s">
        <v>53</v>
      </c>
      <c r="E15" s="234" t="s">
        <v>54</v>
      </c>
      <c r="F15" s="397"/>
      <c r="G15" s="392"/>
      <c r="H15" s="438"/>
      <c r="I15" s="383"/>
      <c r="J15" s="384"/>
    </row>
    <row r="16" spans="2:11" ht="15" customHeight="1">
      <c r="B16" s="621"/>
      <c r="C16" s="624"/>
      <c r="D16" s="178" t="s">
        <v>55</v>
      </c>
      <c r="E16" s="181" t="s">
        <v>54</v>
      </c>
      <c r="F16" s="398"/>
      <c r="G16" s="132"/>
      <c r="H16" s="439"/>
      <c r="I16" s="380"/>
      <c r="J16" s="381"/>
    </row>
    <row r="17" spans="2:10" ht="15" customHeight="1" thickBot="1">
      <c r="B17" s="621"/>
      <c r="C17" s="624"/>
      <c r="D17" s="183" t="s">
        <v>56</v>
      </c>
      <c r="E17" s="182" t="s">
        <v>57</v>
      </c>
      <c r="F17" s="382" t="str">
        <f t="shared" ref="F17:H17" si="0">IF(F15&lt;&gt;0,F16/F15,"")</f>
        <v/>
      </c>
      <c r="G17" s="382" t="str">
        <f t="shared" si="0"/>
        <v/>
      </c>
      <c r="H17" s="382" t="str">
        <f t="shared" si="0"/>
        <v/>
      </c>
      <c r="I17" s="382" t="str">
        <f>IF(I15&lt;&gt;0,I16/I15,"")</f>
        <v/>
      </c>
      <c r="J17" s="382" t="str">
        <f>IF(J15&lt;&gt;0,J16/J15,"")</f>
        <v/>
      </c>
    </row>
    <row r="18" spans="2:10" ht="15" customHeight="1">
      <c r="B18" s="621"/>
      <c r="C18" s="623" t="s">
        <v>518</v>
      </c>
      <c r="D18" s="179" t="s">
        <v>53</v>
      </c>
      <c r="E18" s="180" t="s">
        <v>54</v>
      </c>
      <c r="F18" s="397"/>
      <c r="G18" s="392"/>
      <c r="H18" s="438"/>
      <c r="I18" s="383"/>
      <c r="J18" s="384"/>
    </row>
    <row r="19" spans="2:10" ht="15" customHeight="1">
      <c r="B19" s="621"/>
      <c r="C19" s="624"/>
      <c r="D19" s="178" t="s">
        <v>59</v>
      </c>
      <c r="E19" s="181" t="s">
        <v>54</v>
      </c>
      <c r="F19" s="398"/>
      <c r="G19" s="132"/>
      <c r="H19" s="439"/>
      <c r="I19" s="380"/>
      <c r="J19" s="381"/>
    </row>
    <row r="20" spans="2:10" ht="15" customHeight="1">
      <c r="B20" s="621"/>
      <c r="C20" s="624"/>
      <c r="D20" s="183" t="s">
        <v>56</v>
      </c>
      <c r="E20" s="182" t="s">
        <v>57</v>
      </c>
      <c r="F20" s="382" t="str">
        <f t="shared" ref="F20:H20" si="1">IF(F18&lt;&gt;0,F19/F18,"")</f>
        <v/>
      </c>
      <c r="G20" s="382" t="str">
        <f t="shared" si="1"/>
        <v/>
      </c>
      <c r="H20" s="382" t="str">
        <f t="shared" si="1"/>
        <v/>
      </c>
      <c r="I20" s="382" t="str">
        <f>IF(I18&lt;&gt;0,I19/I18,"")</f>
        <v/>
      </c>
      <c r="J20" s="382" t="str">
        <f>IF(J18&lt;&gt;0,J19/J18,"")</f>
        <v/>
      </c>
    </row>
    <row r="21" spans="2:10" ht="30" customHeight="1" thickBot="1">
      <c r="B21" s="622"/>
      <c r="C21" s="639"/>
      <c r="D21" s="184" t="s">
        <v>60</v>
      </c>
      <c r="E21" s="343" t="s">
        <v>61</v>
      </c>
      <c r="F21" s="399"/>
      <c r="G21" s="393"/>
      <c r="H21" s="440"/>
      <c r="I21" s="385"/>
      <c r="J21" s="386"/>
    </row>
    <row r="22" spans="2:10" ht="30" customHeight="1" thickBot="1">
      <c r="B22" s="625" t="s">
        <v>519</v>
      </c>
      <c r="C22" s="626"/>
      <c r="D22" s="118" t="s">
        <v>62</v>
      </c>
      <c r="E22" s="343" t="s">
        <v>61</v>
      </c>
      <c r="F22" s="400"/>
      <c r="G22" s="394"/>
      <c r="H22" s="441"/>
      <c r="I22" s="387"/>
      <c r="J22" s="388"/>
    </row>
    <row r="23" spans="2:10" ht="30" customHeight="1" thickBot="1">
      <c r="B23" s="627" t="s">
        <v>63</v>
      </c>
      <c r="C23" s="628"/>
      <c r="D23" s="283" t="s">
        <v>62</v>
      </c>
      <c r="E23" s="343" t="s">
        <v>61</v>
      </c>
      <c r="F23" s="389" t="str">
        <f>IF(F21+F22&lt;&gt;0,F21+F22,"")</f>
        <v/>
      </c>
      <c r="G23" s="389" t="str">
        <f t="shared" ref="G23:H23" si="2">IF(G21+G22&lt;&gt;0,G21+G22,"")</f>
        <v/>
      </c>
      <c r="H23" s="389" t="str">
        <f t="shared" si="2"/>
        <v/>
      </c>
      <c r="I23" s="389" t="str">
        <f>IF(I21+I22&lt;&gt;0,I21+I22,"")</f>
        <v/>
      </c>
      <c r="J23" s="389" t="str">
        <f t="shared" ref="J23" si="3">IF(J21+J22&lt;&gt;0,J21+J22,"")</f>
        <v/>
      </c>
    </row>
    <row r="24" spans="2:10">
      <c r="B24" s="113" t="s">
        <v>468</v>
      </c>
    </row>
    <row r="26" spans="2:10">
      <c r="B26" s="113" t="s">
        <v>64</v>
      </c>
    </row>
    <row r="27" spans="2:10" ht="4.1500000000000004" customHeight="1"/>
    <row r="28" spans="2:10" ht="21" customHeight="1">
      <c r="B28" s="619" t="s">
        <v>65</v>
      </c>
      <c r="C28" s="619"/>
      <c r="D28" s="619"/>
      <c r="E28" s="619"/>
      <c r="F28" s="619"/>
      <c r="G28" s="619"/>
      <c r="H28" s="619"/>
      <c r="I28" s="619"/>
    </row>
    <row r="29" spans="2:10" ht="15.75" customHeight="1">
      <c r="B29" s="619"/>
      <c r="C29" s="619"/>
      <c r="D29" s="619"/>
      <c r="E29" s="619"/>
      <c r="F29" s="619"/>
      <c r="G29" s="619"/>
      <c r="H29" s="619"/>
      <c r="I29" s="619"/>
    </row>
    <row r="30" spans="2:10" ht="7.5" customHeight="1">
      <c r="B30" s="119"/>
      <c r="C30" s="119"/>
      <c r="D30" s="119"/>
      <c r="E30" s="119"/>
      <c r="F30" s="119"/>
      <c r="G30" s="119"/>
      <c r="H30" s="119"/>
      <c r="I30" s="119"/>
    </row>
    <row r="31" spans="2:10" ht="14.65" customHeight="1" thickBot="1">
      <c r="B31" s="620" t="s">
        <v>66</v>
      </c>
      <c r="C31" s="620"/>
      <c r="D31" s="620"/>
      <c r="E31" s="620"/>
      <c r="F31" s="620"/>
      <c r="G31" s="620"/>
      <c r="H31" s="620"/>
      <c r="I31" s="620"/>
    </row>
    <row r="32" spans="2:10" ht="14.25" customHeight="1">
      <c r="B32" s="630"/>
      <c r="C32" s="631"/>
      <c r="D32" s="631"/>
      <c r="E32" s="631"/>
      <c r="F32" s="631"/>
      <c r="G32" s="631"/>
      <c r="H32" s="631"/>
      <c r="I32" s="632"/>
    </row>
    <row r="33" spans="2:9">
      <c r="B33" s="633"/>
      <c r="C33" s="634"/>
      <c r="D33" s="634"/>
      <c r="E33" s="634"/>
      <c r="F33" s="634"/>
      <c r="G33" s="634"/>
      <c r="H33" s="634"/>
      <c r="I33" s="635"/>
    </row>
    <row r="34" spans="2:9" ht="14.25" thickBot="1">
      <c r="B34" s="636"/>
      <c r="C34" s="637"/>
      <c r="D34" s="637"/>
      <c r="E34" s="637"/>
      <c r="F34" s="637"/>
      <c r="G34" s="637"/>
      <c r="H34" s="637"/>
      <c r="I34" s="638"/>
    </row>
    <row r="35" spans="2:9" ht="14.25" thickBot="1">
      <c r="B35" s="620" t="s">
        <v>67</v>
      </c>
      <c r="C35" s="620"/>
      <c r="D35" s="620"/>
      <c r="E35" s="620"/>
      <c r="F35" s="620"/>
      <c r="G35" s="620"/>
      <c r="H35" s="620"/>
      <c r="I35" s="620"/>
    </row>
    <row r="36" spans="2:9">
      <c r="B36" s="630"/>
      <c r="C36" s="631"/>
      <c r="D36" s="631"/>
      <c r="E36" s="631"/>
      <c r="F36" s="631"/>
      <c r="G36" s="631"/>
      <c r="H36" s="631"/>
      <c r="I36" s="632"/>
    </row>
    <row r="37" spans="2:9">
      <c r="B37" s="633"/>
      <c r="C37" s="634"/>
      <c r="D37" s="634"/>
      <c r="E37" s="634"/>
      <c r="F37" s="634"/>
      <c r="G37" s="634"/>
      <c r="H37" s="634"/>
      <c r="I37" s="635"/>
    </row>
    <row r="38" spans="2:9" ht="14.25" thickBot="1">
      <c r="B38" s="636"/>
      <c r="C38" s="637"/>
      <c r="D38" s="637"/>
      <c r="E38" s="637"/>
      <c r="F38" s="637"/>
      <c r="G38" s="637"/>
      <c r="H38" s="637"/>
      <c r="I38" s="638"/>
    </row>
    <row r="39" spans="2:9" ht="14.25" thickBot="1">
      <c r="B39" s="620" t="s">
        <v>68</v>
      </c>
      <c r="C39" s="620"/>
      <c r="D39" s="620"/>
      <c r="E39" s="620"/>
      <c r="F39" s="620"/>
      <c r="G39" s="620"/>
      <c r="H39" s="620"/>
      <c r="I39" s="620"/>
    </row>
    <row r="40" spans="2:9">
      <c r="B40" s="630"/>
      <c r="C40" s="631"/>
      <c r="D40" s="631"/>
      <c r="E40" s="631"/>
      <c r="F40" s="631"/>
      <c r="G40" s="631"/>
      <c r="H40" s="631"/>
      <c r="I40" s="632"/>
    </row>
    <row r="41" spans="2:9">
      <c r="B41" s="633"/>
      <c r="C41" s="634"/>
      <c r="D41" s="634"/>
      <c r="E41" s="634"/>
      <c r="F41" s="634"/>
      <c r="G41" s="634"/>
      <c r="H41" s="634"/>
      <c r="I41" s="635"/>
    </row>
    <row r="42" spans="2:9" ht="14.25" thickBot="1">
      <c r="B42" s="636"/>
      <c r="C42" s="637"/>
      <c r="D42" s="637"/>
      <c r="E42" s="637"/>
      <c r="F42" s="637"/>
      <c r="G42" s="637"/>
      <c r="H42" s="637"/>
      <c r="I42" s="638"/>
    </row>
    <row r="44" spans="2:9">
      <c r="B44" s="410" t="s">
        <v>520</v>
      </c>
    </row>
    <row r="45" spans="2:9">
      <c r="B45" s="410" t="s">
        <v>521</v>
      </c>
    </row>
    <row r="46" spans="2:9" ht="14.65" customHeight="1">
      <c r="B46" s="173" t="s">
        <v>69</v>
      </c>
      <c r="C46" s="172"/>
      <c r="D46" s="172"/>
      <c r="E46" s="172"/>
      <c r="F46" s="172"/>
      <c r="G46" s="172"/>
      <c r="H46" s="172"/>
      <c r="I46" s="172"/>
    </row>
    <row r="47" spans="2:9" ht="14.25" customHeight="1">
      <c r="B47" s="173" t="s">
        <v>70</v>
      </c>
      <c r="C47" s="172"/>
      <c r="D47" s="172"/>
      <c r="E47" s="172"/>
      <c r="F47" s="172"/>
      <c r="G47" s="172"/>
      <c r="H47" s="172"/>
      <c r="I47" s="172"/>
    </row>
    <row r="48" spans="2:9">
      <c r="B48" s="173" t="s">
        <v>71</v>
      </c>
      <c r="C48" s="172"/>
      <c r="D48" s="172"/>
      <c r="E48" s="172"/>
      <c r="F48" s="172"/>
      <c r="G48" s="172"/>
      <c r="H48" s="172"/>
      <c r="I48" s="172"/>
    </row>
    <row r="49" spans="2:9">
      <c r="B49" s="173" t="s">
        <v>72</v>
      </c>
      <c r="C49" s="172"/>
      <c r="D49" s="172"/>
      <c r="E49" s="172"/>
      <c r="F49" s="172"/>
      <c r="G49" s="172"/>
      <c r="H49" s="172"/>
      <c r="I49" s="172"/>
    </row>
    <row r="50" spans="2:9" ht="14.25" thickBot="1">
      <c r="B50" s="173" t="s">
        <v>73</v>
      </c>
      <c r="C50" s="172"/>
      <c r="D50" s="172"/>
      <c r="E50" s="172"/>
      <c r="F50" s="172"/>
      <c r="G50" s="172"/>
      <c r="H50" s="172"/>
      <c r="I50" s="172"/>
    </row>
    <row r="51" spans="2:9">
      <c r="B51" s="630"/>
      <c r="C51" s="631"/>
      <c r="D51" s="631"/>
      <c r="E51" s="631"/>
      <c r="F51" s="631"/>
      <c r="G51" s="631"/>
      <c r="H51" s="631"/>
      <c r="I51" s="632"/>
    </row>
    <row r="52" spans="2:9">
      <c r="B52" s="633"/>
      <c r="C52" s="634"/>
      <c r="D52" s="634"/>
      <c r="E52" s="634"/>
      <c r="F52" s="634"/>
      <c r="G52" s="634"/>
      <c r="H52" s="634"/>
      <c r="I52" s="635"/>
    </row>
    <row r="53" spans="2:9">
      <c r="B53" s="633"/>
      <c r="C53" s="634"/>
      <c r="D53" s="634"/>
      <c r="E53" s="634"/>
      <c r="F53" s="634"/>
      <c r="G53" s="634"/>
      <c r="H53" s="634"/>
      <c r="I53" s="635"/>
    </row>
    <row r="54" spans="2:9">
      <c r="B54" s="633"/>
      <c r="C54" s="634"/>
      <c r="D54" s="634"/>
      <c r="E54" s="634"/>
      <c r="F54" s="634"/>
      <c r="G54" s="634"/>
      <c r="H54" s="634"/>
      <c r="I54" s="635"/>
    </row>
    <row r="55" spans="2:9">
      <c r="B55" s="633"/>
      <c r="C55" s="634"/>
      <c r="D55" s="634"/>
      <c r="E55" s="634"/>
      <c r="F55" s="634"/>
      <c r="G55" s="634"/>
      <c r="H55" s="634"/>
      <c r="I55" s="635"/>
    </row>
    <row r="56" spans="2:9">
      <c r="B56" s="633"/>
      <c r="C56" s="634"/>
      <c r="D56" s="634"/>
      <c r="E56" s="634"/>
      <c r="F56" s="634"/>
      <c r="G56" s="634"/>
      <c r="H56" s="634"/>
      <c r="I56" s="635"/>
    </row>
    <row r="57" spans="2:9" ht="14.25" thickBot="1">
      <c r="B57" s="636"/>
      <c r="C57" s="637"/>
      <c r="D57" s="637"/>
      <c r="E57" s="637"/>
      <c r="F57" s="637"/>
      <c r="G57" s="637"/>
      <c r="H57" s="637"/>
      <c r="I57" s="638"/>
    </row>
    <row r="59" spans="2:9" ht="27.6" customHeight="1">
      <c r="B59" s="649" t="s">
        <v>522</v>
      </c>
      <c r="C59" s="649"/>
      <c r="D59" s="649"/>
      <c r="E59" s="649"/>
      <c r="F59" s="649"/>
      <c r="G59" s="649"/>
      <c r="H59" s="649"/>
      <c r="I59" s="649"/>
    </row>
    <row r="60" spans="2:9" ht="27.6" customHeight="1" thickBot="1">
      <c r="B60" s="649"/>
      <c r="C60" s="649"/>
      <c r="D60" s="649"/>
      <c r="E60" s="649"/>
      <c r="F60" s="649"/>
      <c r="G60" s="649"/>
      <c r="H60" s="649"/>
      <c r="I60" s="649"/>
    </row>
    <row r="61" spans="2:9" ht="14.25" customHeight="1">
      <c r="B61" s="640"/>
      <c r="C61" s="641"/>
      <c r="D61" s="641"/>
      <c r="E61" s="641"/>
      <c r="F61" s="641"/>
      <c r="G61" s="641"/>
      <c r="H61" s="641"/>
      <c r="I61" s="642"/>
    </row>
    <row r="62" spans="2:9">
      <c r="B62" s="643"/>
      <c r="C62" s="644"/>
      <c r="D62" s="644"/>
      <c r="E62" s="644"/>
      <c r="F62" s="644"/>
      <c r="G62" s="644"/>
      <c r="H62" s="644"/>
      <c r="I62" s="645"/>
    </row>
    <row r="63" spans="2:9" ht="14.25" thickBot="1">
      <c r="B63" s="646"/>
      <c r="C63" s="647"/>
      <c r="D63" s="647"/>
      <c r="E63" s="647"/>
      <c r="F63" s="647"/>
      <c r="G63" s="647"/>
      <c r="H63" s="647"/>
      <c r="I63" s="648"/>
    </row>
    <row r="64" spans="2:9">
      <c r="B64" s="128"/>
      <c r="C64" s="128"/>
      <c r="D64" s="128"/>
      <c r="E64" s="128"/>
      <c r="F64" s="128"/>
      <c r="G64" s="128"/>
      <c r="H64" s="128"/>
      <c r="I64" s="128"/>
    </row>
  </sheetData>
  <mergeCells count="18">
    <mergeCell ref="B40:I42"/>
    <mergeCell ref="B35:I35"/>
    <mergeCell ref="B39:I39"/>
    <mergeCell ref="C18:C21"/>
    <mergeCell ref="B61:I63"/>
    <mergeCell ref="B32:I34"/>
    <mergeCell ref="B51:I57"/>
    <mergeCell ref="B59:I60"/>
    <mergeCell ref="B36:I38"/>
    <mergeCell ref="D4:E4"/>
    <mergeCell ref="B4:C4"/>
    <mergeCell ref="B28:I29"/>
    <mergeCell ref="B31:I31"/>
    <mergeCell ref="B15:B21"/>
    <mergeCell ref="C15:C17"/>
    <mergeCell ref="B22:C22"/>
    <mergeCell ref="B23:C23"/>
    <mergeCell ref="C12:C14"/>
  </mergeCells>
  <phoneticPr fontId="43"/>
  <dataValidations count="1">
    <dataValidation imeMode="on" allowBlank="1" showInputMessage="1" showErrorMessage="1" sqref="B40:I42 B36:I38 B32:I34" xr:uid="{BE85DC90-9977-4155-B495-BFA3157736E6}"/>
  </dataValidations>
  <printOptions horizontalCentered="1"/>
  <pageMargins left="0.23622047244094491" right="0.23622047244094491" top="0.74803149606299213" bottom="0.74803149606299213" header="0.31496062992125984" footer="0.31496062992125984"/>
  <pageSetup paperSize="9" scale="65" orientation="portrait" r:id="rId1"/>
  <headerFooter>
    <oddHeader>&amp;R開示版・非開示版
※上記いずれかに丸をつけてください</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22D90-B0A1-4158-884B-DB2BF1CEC0AB}">
  <sheetPr>
    <tabColor rgb="FF92D050"/>
    <pageSetUpPr fitToPage="1"/>
  </sheetPr>
  <dimension ref="B1:K64"/>
  <sheetViews>
    <sheetView showGridLines="0" view="pageBreakPreview" topLeftCell="A11" zoomScale="85" zoomScaleNormal="100" zoomScaleSheetLayoutView="85" zoomScalePageLayoutView="85" workbookViewId="0">
      <selection activeCell="B59" sqref="B59:I60"/>
    </sheetView>
  </sheetViews>
  <sheetFormatPr defaultColWidth="9" defaultRowHeight="13.5"/>
  <cols>
    <col min="1" max="1" width="1.875" style="113" customWidth="1"/>
    <col min="2" max="3" width="9" style="113"/>
    <col min="4" max="4" width="36.375" style="113" customWidth="1"/>
    <col min="5" max="5" width="9.875" style="113" customWidth="1"/>
    <col min="6" max="10" width="17.625" style="113" customWidth="1"/>
    <col min="11" max="16384" width="9" style="113"/>
  </cols>
  <sheetData>
    <row r="1" spans="2:11" ht="17.649999999999999" customHeight="1">
      <c r="B1" s="136" t="str">
        <f>コード!$A$1</f>
        <v>冷延鋼帯及び鋼板</v>
      </c>
      <c r="C1" s="114"/>
    </row>
    <row r="2" spans="2:11" ht="15.6" customHeight="1">
      <c r="B2" s="115" t="s">
        <v>74</v>
      </c>
    </row>
    <row r="3" spans="2:11" ht="6" customHeight="1" thickBot="1"/>
    <row r="4" spans="2:11" ht="17.100000000000001" customHeight="1" thickBot="1">
      <c r="B4" s="617" t="s">
        <v>39</v>
      </c>
      <c r="C4" s="618"/>
      <c r="D4" s="615" t="str">
        <f>IF(様式一覧表!D5="","",様式一覧表!D5)</f>
        <v/>
      </c>
      <c r="E4" s="616"/>
      <c r="F4" s="167"/>
      <c r="G4" s="167"/>
      <c r="H4" s="116"/>
    </row>
    <row r="5" spans="2:11" ht="6" customHeight="1"/>
    <row r="6" spans="2:11">
      <c r="B6" s="130" t="s">
        <v>40</v>
      </c>
    </row>
    <row r="7" spans="2:11">
      <c r="B7" s="130"/>
    </row>
    <row r="8" spans="2:11">
      <c r="B8" s="113" t="s">
        <v>41</v>
      </c>
      <c r="G8" s="117"/>
    </row>
    <row r="9" spans="2:11">
      <c r="B9" s="129" t="s">
        <v>42</v>
      </c>
      <c r="D9" s="114"/>
      <c r="E9" s="114"/>
      <c r="F9" s="114"/>
      <c r="G9" s="377"/>
    </row>
    <row r="10" spans="2:11" ht="14.25" thickBot="1">
      <c r="B10" s="410" t="s">
        <v>75</v>
      </c>
      <c r="C10" s="410"/>
      <c r="D10" s="114"/>
      <c r="E10" s="114"/>
      <c r="F10" s="114"/>
      <c r="G10" s="114"/>
      <c r="H10" s="114"/>
      <c r="I10" s="114"/>
      <c r="J10" s="114"/>
    </row>
    <row r="11" spans="2:11" ht="39.950000000000003" customHeight="1" thickBot="1">
      <c r="B11" s="411" t="s">
        <v>44</v>
      </c>
      <c r="C11" s="412" t="s">
        <v>469</v>
      </c>
      <c r="D11" s="284" t="s">
        <v>45</v>
      </c>
      <c r="E11" s="284" t="s">
        <v>46</v>
      </c>
      <c r="F11" s="416" t="s">
        <v>47</v>
      </c>
      <c r="G11" s="416" t="s">
        <v>48</v>
      </c>
      <c r="H11" s="416" t="s">
        <v>49</v>
      </c>
      <c r="I11" s="416" t="s">
        <v>50</v>
      </c>
      <c r="J11" s="415" t="s">
        <v>51</v>
      </c>
    </row>
    <row r="12" spans="2:11" ht="15" customHeight="1">
      <c r="B12" s="413"/>
      <c r="C12" s="629" t="s">
        <v>52</v>
      </c>
      <c r="D12" s="285" t="s">
        <v>53</v>
      </c>
      <c r="E12" s="282" t="s">
        <v>54</v>
      </c>
      <c r="F12" s="436" t="str">
        <f ca="1">IF('様式A-1-6'!F12="","",IF('様式A-1-6'!F12=0,"-","【"&amp;ROUND(IFERROR(IF(ABS('様式A-1-6'!F12)&gt;=10,IF('様式A-1-6'!F12&gt;=0,'様式A-1-6'!F12*RANDBETWEEN(80,90)*0.01,'様式A-1-6'!F12*RANDBETWEEN(110,120)*0.01),'様式A-1-6'!F12-RANDBETWEEN(1,3)),0),0)&amp;"～"&amp;ROUND(IFERROR(IF(ABS('様式A-1-6'!F12)&gt;=10,IF('様式A-1-6'!F12&gt;=0,'様式A-1-6'!F12*RANDBETWEEN(110,120)*0.01,'様式A-1-6'!F12*RANDBETWEEN(80,90)*0.01),'様式A-1-6'!F12+RANDBETWEEN(1,3)),0),0)&amp;"】"))</f>
        <v/>
      </c>
      <c r="G12" s="436" t="str">
        <f ca="1">IF('様式A-1-6'!G12="","",IF('様式A-1-6'!G12=0,"-","【"&amp;ROUND(IFERROR(IF(ABS('様式A-1-6'!G12)&gt;=10,IF('様式A-1-6'!G12&gt;=0,'様式A-1-6'!G12*RANDBETWEEN(80,90)*0.01,'様式A-1-6'!G12*RANDBETWEEN(110,120)*0.01),'様式A-1-6'!G12-RANDBETWEEN(1,3)),0),0)&amp;"～"&amp;ROUND(IFERROR(IF(ABS('様式A-1-6'!G12)&gt;=10,IF('様式A-1-6'!G12&gt;=0,'様式A-1-6'!G12*RANDBETWEEN(110,120)*0.01,'様式A-1-6'!G12*RANDBETWEEN(80,90)*0.01),'様式A-1-6'!G12+RANDBETWEEN(1,3)),0),0)&amp;"】"))</f>
        <v/>
      </c>
      <c r="H12" s="436" t="str">
        <f ca="1">IF('様式A-1-6'!H12="","",IF('様式A-1-6'!H12=0,"-","【"&amp;ROUND(IFERROR(IF(ABS('様式A-1-6'!H12)&gt;=10,IF('様式A-1-6'!H12&gt;=0,'様式A-1-6'!H12*RANDBETWEEN(80,90)*0.01,'様式A-1-6'!H12*RANDBETWEEN(110,120)*0.01),'様式A-1-6'!H12-RANDBETWEEN(1,3)),0),0)&amp;"～"&amp;ROUND(IFERROR(IF(ABS('様式A-1-6'!H12)&gt;=10,IF('様式A-1-6'!H12&gt;=0,'様式A-1-6'!H12*RANDBETWEEN(110,120)*0.01,'様式A-1-6'!H12*RANDBETWEEN(80,90)*0.01),'様式A-1-6'!H12+RANDBETWEEN(1,3)),0),0)&amp;"】"))</f>
        <v/>
      </c>
      <c r="I12" s="442" t="str">
        <f ca="1">IF('様式A-1-6'!I12="","",IF('様式A-1-6'!I12=0,"-","【"&amp;ROUND(IFERROR(IF(ABS('様式A-1-6'!I12)&gt;=10,IF('様式A-1-6'!I12&gt;=0,'様式A-1-6'!I12*RANDBETWEEN(80,90)*0.01,'様式A-1-6'!I12*RANDBETWEEN(110,120)*0.01),'様式A-1-6'!I12-RANDBETWEEN(1,3)),0),0)&amp;"～"&amp;ROUND(IFERROR(IF(ABS('様式A-1-6'!I12)&gt;=10,IF('様式A-1-6'!I12&gt;=0,'様式A-1-6'!I12*RANDBETWEEN(110,120)*0.01,'様式A-1-6'!I12*RANDBETWEEN(80,90)*0.01),'様式A-1-6'!I12+RANDBETWEEN(1,3)),0),0)&amp;"】"))</f>
        <v/>
      </c>
      <c r="J12" s="442" t="str">
        <f ca="1">IF('様式A-1-6'!J12="","",IF('様式A-1-6'!J12=0,"-","【"&amp;ROUND(IFERROR(IF(ABS('様式A-1-6'!J12)&gt;=10,IF('様式A-1-6'!J12&gt;=0,'様式A-1-6'!J12*RANDBETWEEN(80,90)*0.01,'様式A-1-6'!J12*RANDBETWEEN(110,120)*0.01),'様式A-1-6'!J12-RANDBETWEEN(1,3)),0),0)&amp;"～"&amp;ROUND(IFERROR(IF(ABS('様式A-1-6'!J12)&gt;=10,IF('様式A-1-6'!J12&gt;=0,'様式A-1-6'!J12*RANDBETWEEN(110,120)*0.01,'様式A-1-6'!J12*RANDBETWEEN(80,90)*0.01),'様式A-1-6'!J12+RANDBETWEEN(1,3)),0),0)&amp;"】"))</f>
        <v/>
      </c>
      <c r="K12" s="374" t="str">
        <f ca="1">IF(OR(ISERROR(#REF!),ISERROR(J12)),"👈エラー表示されたときは開示版説明を参照","")</f>
        <v>👈エラー表示されたときは開示版説明を参照</v>
      </c>
    </row>
    <row r="13" spans="2:11" ht="15" customHeight="1">
      <c r="B13" s="414"/>
      <c r="C13" s="624"/>
      <c r="D13" s="286" t="s">
        <v>55</v>
      </c>
      <c r="E13" s="181" t="s">
        <v>54</v>
      </c>
      <c r="F13" s="390" t="str">
        <f ca="1">IF('様式A-1-6'!F13="","",IF('様式A-1-6'!F13=0,"-","【"&amp;ROUND(IFERROR(IF(ABS('様式A-1-6'!F13)&gt;=10,IF('様式A-1-6'!F13&gt;=0,'様式A-1-6'!F13*RANDBETWEEN(80,90)*0.01,'様式A-1-6'!F13*RANDBETWEEN(110,120)*0.01),'様式A-1-6'!F13-RANDBETWEEN(1,3)),0),0)&amp;"～"&amp;ROUND(IFERROR(IF(ABS('様式A-1-6'!F13)&gt;=10,IF('様式A-1-6'!F13&gt;=0,'様式A-1-6'!F13*RANDBETWEEN(110,120)*0.01,'様式A-1-6'!F13*RANDBETWEEN(80,90)*0.01),'様式A-1-6'!F13+RANDBETWEEN(1,3)),0),0)&amp;"】"))</f>
        <v/>
      </c>
      <c r="G13" s="390" t="str">
        <f ca="1">IF('様式A-1-6'!G13="","",IF('様式A-1-6'!G13=0,"-","【"&amp;ROUND(IFERROR(IF(ABS('様式A-1-6'!G13)&gt;=10,IF('様式A-1-6'!G13&gt;=0,'様式A-1-6'!G13*RANDBETWEEN(80,90)*0.01,'様式A-1-6'!G13*RANDBETWEEN(110,120)*0.01),'様式A-1-6'!G13-RANDBETWEEN(1,3)),0),0)&amp;"～"&amp;ROUND(IFERROR(IF(ABS('様式A-1-6'!G13)&gt;=10,IF('様式A-1-6'!G13&gt;=0,'様式A-1-6'!G13*RANDBETWEEN(110,120)*0.01,'様式A-1-6'!G13*RANDBETWEEN(80,90)*0.01),'様式A-1-6'!G13+RANDBETWEEN(1,3)),0),0)&amp;"】"))</f>
        <v/>
      </c>
      <c r="H13" s="390" t="str">
        <f ca="1">IF('様式A-1-6'!H13="","",IF('様式A-1-6'!H13=0,"-","【"&amp;ROUND(IFERROR(IF(ABS('様式A-1-6'!H13)&gt;=10,IF('様式A-1-6'!H13&gt;=0,'様式A-1-6'!H13*RANDBETWEEN(80,90)*0.01,'様式A-1-6'!H13*RANDBETWEEN(110,120)*0.01),'様式A-1-6'!H13-RANDBETWEEN(1,3)),0),0)&amp;"～"&amp;ROUND(IFERROR(IF(ABS('様式A-1-6'!H13)&gt;=10,IF('様式A-1-6'!H13&gt;=0,'様式A-1-6'!H13*RANDBETWEEN(110,120)*0.01,'様式A-1-6'!H13*RANDBETWEEN(80,90)*0.01),'様式A-1-6'!H13+RANDBETWEEN(1,3)),0),0)&amp;"】"))</f>
        <v/>
      </c>
      <c r="I13" s="390" t="str">
        <f ca="1">IF('様式A-1-6'!I13="","",IF('様式A-1-6'!I13=0,"-","【"&amp;ROUND(IFERROR(IF(ABS('様式A-1-6'!I13)&gt;=10,IF('様式A-1-6'!I13&gt;=0,'様式A-1-6'!I13*RANDBETWEEN(80,90)*0.01,'様式A-1-6'!I13*RANDBETWEEN(110,120)*0.01),'様式A-1-6'!I13-RANDBETWEEN(1,3)),0),0)&amp;"～"&amp;ROUND(IFERROR(IF(ABS('様式A-1-6'!I13)&gt;=10,IF('様式A-1-6'!I13&gt;=0,'様式A-1-6'!I13*RANDBETWEEN(110,120)*0.01,'様式A-1-6'!I13*RANDBETWEEN(80,90)*0.01),'様式A-1-6'!I13+RANDBETWEEN(1,3)),0),0)&amp;"】"))</f>
        <v/>
      </c>
      <c r="J13" s="390" t="str">
        <f ca="1">IF('様式A-1-6'!J13="","",IF('様式A-1-6'!J13=0,"-","【"&amp;ROUND(IFERROR(IF(ABS('様式A-1-6'!J13)&gt;=10,IF('様式A-1-6'!J13&gt;=0,'様式A-1-6'!J13*RANDBETWEEN(80,90)*0.01,'様式A-1-6'!J13*RANDBETWEEN(110,120)*0.01),'様式A-1-6'!J13-RANDBETWEEN(1,3)),0),0)&amp;"～"&amp;ROUND(IFERROR(IF(ABS('様式A-1-6'!J13)&gt;=10,IF('様式A-1-6'!J13&gt;=0,'様式A-1-6'!J13*RANDBETWEEN(110,120)*0.01,'様式A-1-6'!J13*RANDBETWEEN(80,90)*0.01),'様式A-1-6'!J13+RANDBETWEEN(1,3)),0),0)&amp;"】"))</f>
        <v/>
      </c>
      <c r="K13" s="374" t="str">
        <f ca="1">IF(OR(ISERROR(#REF!),ISERROR(J13)),"👈エラー表示されたときは開示版説明を参照","")</f>
        <v>👈エラー表示されたときは開示版説明を参照</v>
      </c>
    </row>
    <row r="14" spans="2:11" ht="15" customHeight="1" thickBot="1">
      <c r="B14" s="414"/>
      <c r="C14" s="624"/>
      <c r="D14" s="287" t="s">
        <v>56</v>
      </c>
      <c r="E14" s="182" t="s">
        <v>57</v>
      </c>
      <c r="F14" s="444" t="str">
        <f ca="1">IF('様式A-1-6'!F14="","",IF('様式A-1-6'!F14=0,"-","【"&amp;ROUND(IFERROR(IF(ABS('様式A-1-6'!F14)&gt;=10,IF('様式A-1-6'!F14&gt;=0,'様式A-1-6'!F14*RANDBETWEEN(80,90)*0.01,'様式A-1-6'!F14*RANDBETWEEN(110,120)*0.01),'様式A-1-6'!F14-RANDBETWEEN(1,3)),0),0)&amp;"～"&amp;ROUND(IFERROR(IF(ABS('様式A-1-6'!F14)&gt;=10,IF('様式A-1-6'!F14&gt;=0,'様式A-1-6'!F14*RANDBETWEEN(110,120)*0.01,'様式A-1-6'!F14*RANDBETWEEN(80,90)*0.01),'様式A-1-6'!F14+RANDBETWEEN(1,3)),0),0)&amp;"】"))</f>
        <v/>
      </c>
      <c r="G14" s="444" t="str">
        <f ca="1">IF('様式A-1-6'!G14="","",IF('様式A-1-6'!G14=0,"-","【"&amp;ROUND(IFERROR(IF(ABS('様式A-1-6'!G14)&gt;=10,IF('様式A-1-6'!G14&gt;=0,'様式A-1-6'!G14*RANDBETWEEN(80,90)*0.01,'様式A-1-6'!G14*RANDBETWEEN(110,120)*0.01),'様式A-1-6'!G14-RANDBETWEEN(1,3)),0),0)&amp;"～"&amp;ROUND(IFERROR(IF(ABS('様式A-1-6'!G14)&gt;=10,IF('様式A-1-6'!G14&gt;=0,'様式A-1-6'!G14*RANDBETWEEN(110,120)*0.01,'様式A-1-6'!G14*RANDBETWEEN(80,90)*0.01),'様式A-1-6'!G14+RANDBETWEEN(1,3)),0),0)&amp;"】"))</f>
        <v/>
      </c>
      <c r="H14" s="444" t="str">
        <f ca="1">IF('様式A-1-6'!H14="","",IF('様式A-1-6'!H14=0,"-","【"&amp;ROUND(IFERROR(IF(ABS('様式A-1-6'!H14)&gt;=10,IF('様式A-1-6'!H14&gt;=0,'様式A-1-6'!H14*RANDBETWEEN(80,90)*0.01,'様式A-1-6'!H14*RANDBETWEEN(110,120)*0.01),'様式A-1-6'!H14-RANDBETWEEN(1,3)),0),0)&amp;"～"&amp;ROUND(IFERROR(IF(ABS('様式A-1-6'!H14)&gt;=10,IF('様式A-1-6'!H14&gt;=0,'様式A-1-6'!H14*RANDBETWEEN(110,120)*0.01,'様式A-1-6'!H14*RANDBETWEEN(80,90)*0.01),'様式A-1-6'!H14+RANDBETWEEN(1,3)),0),0)&amp;"】"))</f>
        <v/>
      </c>
      <c r="I14" s="444" t="str">
        <f ca="1">IF('様式A-1-6'!I14="","",IF('様式A-1-6'!I14=0,"-","【"&amp;ROUND(IFERROR(IF(ABS('様式A-1-6'!I14)&gt;=10,IF('様式A-1-6'!I14&gt;=0,'様式A-1-6'!I14*RANDBETWEEN(80,90)*0.01,'様式A-1-6'!I14*RANDBETWEEN(110,120)*0.01),'様式A-1-6'!I14-RANDBETWEEN(1,3)),0),0)&amp;"～"&amp;ROUND(IFERROR(IF(ABS('様式A-1-6'!I14)&gt;=10,IF('様式A-1-6'!I14&gt;=0,'様式A-1-6'!I14*RANDBETWEEN(110,120)*0.01,'様式A-1-6'!I14*RANDBETWEEN(80,90)*0.01),'様式A-1-6'!I14+RANDBETWEEN(1,3)),0),0)&amp;"】"))</f>
        <v/>
      </c>
      <c r="J14" s="444" t="str">
        <f ca="1">IF('様式A-1-6'!J14="","",IF('様式A-1-6'!J14=0,"-","【"&amp;ROUND(IFERROR(IF(ABS('様式A-1-6'!J14)&gt;=10,IF('様式A-1-6'!J14&gt;=0,'様式A-1-6'!J14*RANDBETWEEN(80,90)*0.01,'様式A-1-6'!J14*RANDBETWEEN(110,120)*0.01),'様式A-1-6'!J14-RANDBETWEEN(1,3)),0),0)&amp;"～"&amp;ROUND(IFERROR(IF(ABS('様式A-1-6'!J14)&gt;=10,IF('様式A-1-6'!J14&gt;=0,'様式A-1-6'!J14*RANDBETWEEN(110,120)*0.01,'様式A-1-6'!J14*RANDBETWEEN(80,90)*0.01),'様式A-1-6'!J14+RANDBETWEEN(1,3)),0),0)&amp;"】"))</f>
        <v/>
      </c>
    </row>
    <row r="15" spans="2:11" ht="15" customHeight="1">
      <c r="B15" s="621" t="s">
        <v>482</v>
      </c>
      <c r="C15" s="623" t="s">
        <v>58</v>
      </c>
      <c r="D15" s="288" t="s">
        <v>53</v>
      </c>
      <c r="E15" s="234" t="s">
        <v>54</v>
      </c>
      <c r="F15" s="132" t="str">
        <f ca="1">IF('様式A-1-6'!F15="","",IF('様式A-1-6'!F15=0,"-","【"&amp;ROUND(IFERROR(IF(ABS('様式A-1-6'!F15)&gt;=10,IF('様式A-1-6'!F15&gt;=0,'様式A-1-6'!F15*RANDBETWEEN(80,90)*0.01,'様式A-1-6'!F15*RANDBETWEEN(110,120)*0.01),'様式A-1-6'!F15-RANDBETWEEN(1,3)),0),0)&amp;"～"&amp;ROUND(IFERROR(IF(ABS('様式A-1-6'!F15)&gt;=10,IF('様式A-1-6'!F15&gt;=0,'様式A-1-6'!F15*RANDBETWEEN(110,120)*0.01,'様式A-1-6'!F15*RANDBETWEEN(80,90)*0.01),'様式A-1-6'!F15+RANDBETWEEN(1,3)),0),0)&amp;"】"))</f>
        <v/>
      </c>
      <c r="G15" s="132" t="str">
        <f ca="1">IF('様式A-1-6'!G15="","",IF('様式A-1-6'!G15=0,"-","【"&amp;ROUND(IFERROR(IF(ABS('様式A-1-6'!G15)&gt;=10,IF('様式A-1-6'!G15&gt;=0,'様式A-1-6'!G15*RANDBETWEEN(80,90)*0.01,'様式A-1-6'!G15*RANDBETWEEN(110,120)*0.01),'様式A-1-6'!G15-RANDBETWEEN(1,3)),0),0)&amp;"～"&amp;ROUND(IFERROR(IF(ABS('様式A-1-6'!G15)&gt;=10,IF('様式A-1-6'!G15&gt;=0,'様式A-1-6'!G15*RANDBETWEEN(110,120)*0.01,'様式A-1-6'!G15*RANDBETWEEN(80,90)*0.01),'様式A-1-6'!G15+RANDBETWEEN(1,3)),0),0)&amp;"】"))</f>
        <v/>
      </c>
      <c r="H15" s="132" t="str">
        <f ca="1">IF('様式A-1-6'!H15="","",IF('様式A-1-6'!H15=0,"-","【"&amp;ROUND(IFERROR(IF(ABS('様式A-1-6'!H15)&gt;=10,IF('様式A-1-6'!H15&gt;=0,'様式A-1-6'!H15*RANDBETWEEN(80,90)*0.01,'様式A-1-6'!H15*RANDBETWEEN(110,120)*0.01),'様式A-1-6'!H15-RANDBETWEEN(1,3)),0),0)&amp;"～"&amp;ROUND(IFERROR(IF(ABS('様式A-1-6'!H15)&gt;=10,IF('様式A-1-6'!H15&gt;=0,'様式A-1-6'!H15*RANDBETWEEN(110,120)*0.01,'様式A-1-6'!H15*RANDBETWEEN(80,90)*0.01),'様式A-1-6'!H15+RANDBETWEEN(1,3)),0),0)&amp;"】"))</f>
        <v/>
      </c>
      <c r="I15" s="132" t="str">
        <f ca="1">IF('様式A-1-6'!I15="","",IF('様式A-1-6'!I15=0,"-","【"&amp;ROUND(IFERROR(IF(ABS('様式A-1-6'!I15)&gt;=10,IF('様式A-1-6'!I15&gt;=0,'様式A-1-6'!I15*RANDBETWEEN(80,90)*0.01,'様式A-1-6'!I15*RANDBETWEEN(110,120)*0.01),'様式A-1-6'!I15-RANDBETWEEN(1,3)),0),0)&amp;"～"&amp;ROUND(IFERROR(IF(ABS('様式A-1-6'!I15)&gt;=10,IF('様式A-1-6'!I15&gt;=0,'様式A-1-6'!I15*RANDBETWEEN(110,120)*0.01,'様式A-1-6'!I15*RANDBETWEEN(80,90)*0.01),'様式A-1-6'!I15+RANDBETWEEN(1,3)),0),0)&amp;"】"))</f>
        <v/>
      </c>
      <c r="J15" s="132" t="str">
        <f ca="1">IF('様式A-1-6'!J15="","",IF('様式A-1-6'!J15=0,"-","【"&amp;ROUND(IFERROR(IF(ABS('様式A-1-6'!J15)&gt;=10,IF('様式A-1-6'!J15&gt;=0,'様式A-1-6'!J15*RANDBETWEEN(80,90)*0.01,'様式A-1-6'!J15*RANDBETWEEN(110,120)*0.01),'様式A-1-6'!J15-RANDBETWEEN(1,3)),0),0)&amp;"～"&amp;ROUND(IFERROR(IF(ABS('様式A-1-6'!J15)&gt;=10,IF('様式A-1-6'!J15&gt;=0,'様式A-1-6'!J15*RANDBETWEEN(110,120)*0.01,'様式A-1-6'!J15*RANDBETWEEN(80,90)*0.01),'様式A-1-6'!J15+RANDBETWEEN(1,3)),0),0)&amp;"】"))</f>
        <v/>
      </c>
      <c r="K15" s="374" t="str">
        <f ca="1">IF(OR(ISERROR(#REF!),ISERROR(J15)),"👈エラー表示されたときは開示版説明を参照","")</f>
        <v>👈エラー表示されたときは開示版説明を参照</v>
      </c>
    </row>
    <row r="16" spans="2:11" ht="15" customHeight="1">
      <c r="B16" s="621"/>
      <c r="C16" s="624"/>
      <c r="D16" s="286" t="s">
        <v>55</v>
      </c>
      <c r="E16" s="181" t="s">
        <v>54</v>
      </c>
      <c r="F16" s="390" t="str">
        <f ca="1">IF('様式A-1-6'!F16="","",IF('様式A-1-6'!F16=0,"-","【"&amp;ROUND(IFERROR(IF(ABS('様式A-1-6'!F16)&gt;=10,IF('様式A-1-6'!F16&gt;=0,'様式A-1-6'!F16*RANDBETWEEN(80,90)*0.01,'様式A-1-6'!F16*RANDBETWEEN(110,120)*0.01),'様式A-1-6'!F16-RANDBETWEEN(1,3)),0),0)&amp;"～"&amp;ROUND(IFERROR(IF(ABS('様式A-1-6'!F16)&gt;=10,IF('様式A-1-6'!F16&gt;=0,'様式A-1-6'!F16*RANDBETWEEN(110,120)*0.01,'様式A-1-6'!F16*RANDBETWEEN(80,90)*0.01),'様式A-1-6'!F16+RANDBETWEEN(1,3)),0),0)&amp;"】"))</f>
        <v/>
      </c>
      <c r="G16" s="390" t="str">
        <f ca="1">IF('様式A-1-6'!G16="","",IF('様式A-1-6'!G16=0,"-","【"&amp;ROUND(IFERROR(IF(ABS('様式A-1-6'!G16)&gt;=10,IF('様式A-1-6'!G16&gt;=0,'様式A-1-6'!G16*RANDBETWEEN(80,90)*0.01,'様式A-1-6'!G16*RANDBETWEEN(110,120)*0.01),'様式A-1-6'!G16-RANDBETWEEN(1,3)),0),0)&amp;"～"&amp;ROUND(IFERROR(IF(ABS('様式A-1-6'!G16)&gt;=10,IF('様式A-1-6'!G16&gt;=0,'様式A-1-6'!G16*RANDBETWEEN(110,120)*0.01,'様式A-1-6'!G16*RANDBETWEEN(80,90)*0.01),'様式A-1-6'!G16+RANDBETWEEN(1,3)),0),0)&amp;"】"))</f>
        <v/>
      </c>
      <c r="H16" s="390" t="str">
        <f ca="1">IF('様式A-1-6'!H16="","",IF('様式A-1-6'!H16=0,"-","【"&amp;ROUND(IFERROR(IF(ABS('様式A-1-6'!H16)&gt;=10,IF('様式A-1-6'!H16&gt;=0,'様式A-1-6'!H16*RANDBETWEEN(80,90)*0.01,'様式A-1-6'!H16*RANDBETWEEN(110,120)*0.01),'様式A-1-6'!H16-RANDBETWEEN(1,3)),0),0)&amp;"～"&amp;ROUND(IFERROR(IF(ABS('様式A-1-6'!H16)&gt;=10,IF('様式A-1-6'!H16&gt;=0,'様式A-1-6'!H16*RANDBETWEEN(110,120)*0.01,'様式A-1-6'!H16*RANDBETWEEN(80,90)*0.01),'様式A-1-6'!H16+RANDBETWEEN(1,3)),0),0)&amp;"】"))</f>
        <v/>
      </c>
      <c r="I16" s="390" t="str">
        <f ca="1">IF('様式A-1-6'!I16="","",IF('様式A-1-6'!I16=0,"-","【"&amp;ROUND(IFERROR(IF(ABS('様式A-1-6'!I16)&gt;=10,IF('様式A-1-6'!I16&gt;=0,'様式A-1-6'!I16*RANDBETWEEN(80,90)*0.01,'様式A-1-6'!I16*RANDBETWEEN(110,120)*0.01),'様式A-1-6'!I16-RANDBETWEEN(1,3)),0),0)&amp;"～"&amp;ROUND(IFERROR(IF(ABS('様式A-1-6'!I16)&gt;=10,IF('様式A-1-6'!I16&gt;=0,'様式A-1-6'!I16*RANDBETWEEN(110,120)*0.01,'様式A-1-6'!I16*RANDBETWEEN(80,90)*0.01),'様式A-1-6'!I16+RANDBETWEEN(1,3)),0),0)&amp;"】"))</f>
        <v/>
      </c>
      <c r="J16" s="390" t="str">
        <f ca="1">IF('様式A-1-6'!J16="","",IF('様式A-1-6'!J16=0,"-","【"&amp;ROUND(IFERROR(IF(ABS('様式A-1-6'!J16)&gt;=10,IF('様式A-1-6'!J16&gt;=0,'様式A-1-6'!J16*RANDBETWEEN(80,90)*0.01,'様式A-1-6'!J16*RANDBETWEEN(110,120)*0.01),'様式A-1-6'!J16-RANDBETWEEN(1,3)),0),0)&amp;"～"&amp;ROUND(IFERROR(IF(ABS('様式A-1-6'!J16)&gt;=10,IF('様式A-1-6'!J16&gt;=0,'様式A-1-6'!J16*RANDBETWEEN(110,120)*0.01,'様式A-1-6'!J16*RANDBETWEEN(80,90)*0.01),'様式A-1-6'!J16+RANDBETWEEN(1,3)),0),0)&amp;"】"))</f>
        <v/>
      </c>
      <c r="K16" s="374" t="str">
        <f ca="1">IF(OR(ISERROR(#REF!),ISERROR(J16)),"👈エラー表示されたときは開示版説明を参照","")</f>
        <v>👈エラー表示されたときは開示版説明を参照</v>
      </c>
    </row>
    <row r="17" spans="2:11" ht="15" customHeight="1" thickBot="1">
      <c r="B17" s="621"/>
      <c r="C17" s="624"/>
      <c r="D17" s="287" t="s">
        <v>56</v>
      </c>
      <c r="E17" s="182" t="s">
        <v>57</v>
      </c>
      <c r="F17" s="444" t="str">
        <f ca="1">IF('様式A-1-6'!F17="","",IF('様式A-1-6'!F17=0,"-","【"&amp;ROUND(IFERROR(IF(ABS('様式A-1-6'!F17)&gt;=10,IF('様式A-1-6'!F17&gt;=0,'様式A-1-6'!F17*RANDBETWEEN(80,90)*0.01,'様式A-1-6'!F17*RANDBETWEEN(110,120)*0.01),'様式A-1-6'!F17-RANDBETWEEN(1,3)),0),0)&amp;"～"&amp;ROUND(IFERROR(IF(ABS('様式A-1-6'!F17)&gt;=10,IF('様式A-1-6'!F17&gt;=0,'様式A-1-6'!F17*RANDBETWEEN(110,120)*0.01,'様式A-1-6'!F17*RANDBETWEEN(80,90)*0.01),'様式A-1-6'!F17+RANDBETWEEN(1,3)),0),0)&amp;"】"))</f>
        <v/>
      </c>
      <c r="G17" s="444" t="str">
        <f ca="1">IF('様式A-1-6'!G17="","",IF('様式A-1-6'!G17=0,"-","【"&amp;ROUND(IFERROR(IF(ABS('様式A-1-6'!G17)&gt;=10,IF('様式A-1-6'!G17&gt;=0,'様式A-1-6'!G17*RANDBETWEEN(80,90)*0.01,'様式A-1-6'!G17*RANDBETWEEN(110,120)*0.01),'様式A-1-6'!G17-RANDBETWEEN(1,3)),0),0)&amp;"～"&amp;ROUND(IFERROR(IF(ABS('様式A-1-6'!G17)&gt;=10,IF('様式A-1-6'!G17&gt;=0,'様式A-1-6'!G17*RANDBETWEEN(110,120)*0.01,'様式A-1-6'!G17*RANDBETWEEN(80,90)*0.01),'様式A-1-6'!G17+RANDBETWEEN(1,3)),0),0)&amp;"】"))</f>
        <v/>
      </c>
      <c r="H17" s="444" t="str">
        <f ca="1">IF('様式A-1-6'!H17="","",IF('様式A-1-6'!H17=0,"-","【"&amp;ROUND(IFERROR(IF(ABS('様式A-1-6'!H17)&gt;=10,IF('様式A-1-6'!H17&gt;=0,'様式A-1-6'!H17*RANDBETWEEN(80,90)*0.01,'様式A-1-6'!H17*RANDBETWEEN(110,120)*0.01),'様式A-1-6'!H17-RANDBETWEEN(1,3)),0),0)&amp;"～"&amp;ROUND(IFERROR(IF(ABS('様式A-1-6'!H17)&gt;=10,IF('様式A-1-6'!H17&gt;=0,'様式A-1-6'!H17*RANDBETWEEN(110,120)*0.01,'様式A-1-6'!H17*RANDBETWEEN(80,90)*0.01),'様式A-1-6'!H17+RANDBETWEEN(1,3)),0),0)&amp;"】"))</f>
        <v/>
      </c>
      <c r="I17" s="444" t="str">
        <f ca="1">IF('様式A-1-6'!I17="","",IF('様式A-1-6'!I17=0,"-","【"&amp;ROUND(IFERROR(IF(ABS('様式A-1-6'!I17)&gt;=10,IF('様式A-1-6'!I17&gt;=0,'様式A-1-6'!I17*RANDBETWEEN(80,90)*0.01,'様式A-1-6'!I17*RANDBETWEEN(110,120)*0.01),'様式A-1-6'!I17-RANDBETWEEN(1,3)),0),0)&amp;"～"&amp;ROUND(IFERROR(IF(ABS('様式A-1-6'!I17)&gt;=10,IF('様式A-1-6'!I17&gt;=0,'様式A-1-6'!I17*RANDBETWEEN(110,120)*0.01,'様式A-1-6'!I17*RANDBETWEEN(80,90)*0.01),'様式A-1-6'!I17+RANDBETWEEN(1,3)),0),0)&amp;"】"))</f>
        <v/>
      </c>
      <c r="J17" s="444" t="str">
        <f ca="1">IF('様式A-1-6'!J17="","",IF('様式A-1-6'!J17=0,"-","【"&amp;ROUND(IFERROR(IF(ABS('様式A-1-6'!J17)&gt;=10,IF('様式A-1-6'!J17&gt;=0,'様式A-1-6'!J17*RANDBETWEEN(80,90)*0.01,'様式A-1-6'!J17*RANDBETWEEN(110,120)*0.01),'様式A-1-6'!J17-RANDBETWEEN(1,3)),0),0)&amp;"～"&amp;ROUND(IFERROR(IF(ABS('様式A-1-6'!J17)&gt;=10,IF('様式A-1-6'!J17&gt;=0,'様式A-1-6'!J17*RANDBETWEEN(110,120)*0.01,'様式A-1-6'!J17*RANDBETWEEN(80,90)*0.01),'様式A-1-6'!J17+RANDBETWEEN(1,3)),0),0)&amp;"】"))</f>
        <v/>
      </c>
    </row>
    <row r="18" spans="2:11" ht="15" customHeight="1">
      <c r="B18" s="621"/>
      <c r="C18" s="623" t="s">
        <v>518</v>
      </c>
      <c r="D18" s="288" t="s">
        <v>53</v>
      </c>
      <c r="E18" s="180" t="s">
        <v>54</v>
      </c>
      <c r="F18" s="132" t="str">
        <f ca="1">IF('様式A-1-6'!F18="","",IF('様式A-1-6'!F18=0,"-","【"&amp;ROUND(IFERROR(IF(ABS('様式A-1-6'!F18)&gt;=10,IF('様式A-1-6'!F18&gt;=0,'様式A-1-6'!F18*RANDBETWEEN(80,90)*0.01,'様式A-1-6'!F18*RANDBETWEEN(110,120)*0.01),'様式A-1-6'!F18-RANDBETWEEN(1,3)),0),0)&amp;"～"&amp;ROUND(IFERROR(IF(ABS('様式A-1-6'!F18)&gt;=10,IF('様式A-1-6'!F18&gt;=0,'様式A-1-6'!F18*RANDBETWEEN(110,120)*0.01,'様式A-1-6'!F18*RANDBETWEEN(80,90)*0.01),'様式A-1-6'!F18+RANDBETWEEN(1,3)),0),0)&amp;"】"))</f>
        <v/>
      </c>
      <c r="G18" s="132" t="str">
        <f ca="1">IF('様式A-1-6'!G18="","",IF('様式A-1-6'!G18=0,"-","【"&amp;ROUND(IFERROR(IF(ABS('様式A-1-6'!G18)&gt;=10,IF('様式A-1-6'!G18&gt;=0,'様式A-1-6'!G18*RANDBETWEEN(80,90)*0.01,'様式A-1-6'!G18*RANDBETWEEN(110,120)*0.01),'様式A-1-6'!G18-RANDBETWEEN(1,3)),0),0)&amp;"～"&amp;ROUND(IFERROR(IF(ABS('様式A-1-6'!G18)&gt;=10,IF('様式A-1-6'!G18&gt;=0,'様式A-1-6'!G18*RANDBETWEEN(110,120)*0.01,'様式A-1-6'!G18*RANDBETWEEN(80,90)*0.01),'様式A-1-6'!G18+RANDBETWEEN(1,3)),0),0)&amp;"】"))</f>
        <v/>
      </c>
      <c r="H18" s="132" t="str">
        <f ca="1">IF('様式A-1-6'!H18="","",IF('様式A-1-6'!H18=0,"-","【"&amp;ROUND(IFERROR(IF(ABS('様式A-1-6'!H18)&gt;=10,IF('様式A-1-6'!H18&gt;=0,'様式A-1-6'!H18*RANDBETWEEN(80,90)*0.01,'様式A-1-6'!H18*RANDBETWEEN(110,120)*0.01),'様式A-1-6'!H18-RANDBETWEEN(1,3)),0),0)&amp;"～"&amp;ROUND(IFERROR(IF(ABS('様式A-1-6'!H18)&gt;=10,IF('様式A-1-6'!H18&gt;=0,'様式A-1-6'!H18*RANDBETWEEN(110,120)*0.01,'様式A-1-6'!H18*RANDBETWEEN(80,90)*0.01),'様式A-1-6'!H18+RANDBETWEEN(1,3)),0),0)&amp;"】"))</f>
        <v/>
      </c>
      <c r="I18" s="132" t="str">
        <f ca="1">IF('様式A-1-6'!I18="","",IF('様式A-1-6'!I18=0,"-","【"&amp;ROUND(IFERROR(IF(ABS('様式A-1-6'!I18)&gt;=10,IF('様式A-1-6'!I18&gt;=0,'様式A-1-6'!I18*RANDBETWEEN(80,90)*0.01,'様式A-1-6'!I18*RANDBETWEEN(110,120)*0.01),'様式A-1-6'!I18-RANDBETWEEN(1,3)),0),0)&amp;"～"&amp;ROUND(IFERROR(IF(ABS('様式A-1-6'!I18)&gt;=10,IF('様式A-1-6'!I18&gt;=0,'様式A-1-6'!I18*RANDBETWEEN(110,120)*0.01,'様式A-1-6'!I18*RANDBETWEEN(80,90)*0.01),'様式A-1-6'!I18+RANDBETWEEN(1,3)),0),0)&amp;"】"))</f>
        <v/>
      </c>
      <c r="J18" s="132" t="str">
        <f ca="1">IF('様式A-1-6'!J18="","",IF('様式A-1-6'!J18=0,"-","【"&amp;ROUND(IFERROR(IF(ABS('様式A-1-6'!J18)&gt;=10,IF('様式A-1-6'!J18&gt;=0,'様式A-1-6'!J18*RANDBETWEEN(80,90)*0.01,'様式A-1-6'!J18*RANDBETWEEN(110,120)*0.01),'様式A-1-6'!J18-RANDBETWEEN(1,3)),0),0)&amp;"～"&amp;ROUND(IFERROR(IF(ABS('様式A-1-6'!J18)&gt;=10,IF('様式A-1-6'!J18&gt;=0,'様式A-1-6'!J18*RANDBETWEEN(110,120)*0.01,'様式A-1-6'!J18*RANDBETWEEN(80,90)*0.01),'様式A-1-6'!J18+RANDBETWEEN(1,3)),0),0)&amp;"】"))</f>
        <v/>
      </c>
      <c r="K18" s="374" t="str">
        <f ca="1">IF(OR(ISERROR(#REF!),ISERROR(J18)),"👈エラー表示されたときは開示版説明を参照","")</f>
        <v>👈エラー表示されたときは開示版説明を参照</v>
      </c>
    </row>
    <row r="19" spans="2:11" ht="15" customHeight="1">
      <c r="B19" s="621"/>
      <c r="C19" s="624"/>
      <c r="D19" s="286" t="s">
        <v>59</v>
      </c>
      <c r="E19" s="181" t="s">
        <v>54</v>
      </c>
      <c r="F19" s="390" t="str">
        <f ca="1">IF('様式A-1-6'!F19="","",IF('様式A-1-6'!F19=0,"-","【"&amp;ROUND(IFERROR(IF(ABS('様式A-1-6'!F19)&gt;=10,IF('様式A-1-6'!F19&gt;=0,'様式A-1-6'!F19*RANDBETWEEN(80,90)*0.01,'様式A-1-6'!F19*RANDBETWEEN(110,120)*0.01),'様式A-1-6'!F19-RANDBETWEEN(1,3)),0),0)&amp;"～"&amp;ROUND(IFERROR(IF(ABS('様式A-1-6'!F19)&gt;=10,IF('様式A-1-6'!F19&gt;=0,'様式A-1-6'!F19*RANDBETWEEN(110,120)*0.01,'様式A-1-6'!F19*RANDBETWEEN(80,90)*0.01),'様式A-1-6'!F19+RANDBETWEEN(1,3)),0),0)&amp;"】"))</f>
        <v/>
      </c>
      <c r="G19" s="390" t="str">
        <f ca="1">IF('様式A-1-6'!G19="","",IF('様式A-1-6'!G19=0,"-","【"&amp;ROUND(IFERROR(IF(ABS('様式A-1-6'!G19)&gt;=10,IF('様式A-1-6'!G19&gt;=0,'様式A-1-6'!G19*RANDBETWEEN(80,90)*0.01,'様式A-1-6'!G19*RANDBETWEEN(110,120)*0.01),'様式A-1-6'!G19-RANDBETWEEN(1,3)),0),0)&amp;"～"&amp;ROUND(IFERROR(IF(ABS('様式A-1-6'!G19)&gt;=10,IF('様式A-1-6'!G19&gt;=0,'様式A-1-6'!G19*RANDBETWEEN(110,120)*0.01,'様式A-1-6'!G19*RANDBETWEEN(80,90)*0.01),'様式A-1-6'!G19+RANDBETWEEN(1,3)),0),0)&amp;"】"))</f>
        <v/>
      </c>
      <c r="H19" s="390" t="str">
        <f ca="1">IF('様式A-1-6'!H19="","",IF('様式A-1-6'!H19=0,"-","【"&amp;ROUND(IFERROR(IF(ABS('様式A-1-6'!H19)&gt;=10,IF('様式A-1-6'!H19&gt;=0,'様式A-1-6'!H19*RANDBETWEEN(80,90)*0.01,'様式A-1-6'!H19*RANDBETWEEN(110,120)*0.01),'様式A-1-6'!H19-RANDBETWEEN(1,3)),0),0)&amp;"～"&amp;ROUND(IFERROR(IF(ABS('様式A-1-6'!H19)&gt;=10,IF('様式A-1-6'!H19&gt;=0,'様式A-1-6'!H19*RANDBETWEEN(110,120)*0.01,'様式A-1-6'!H19*RANDBETWEEN(80,90)*0.01),'様式A-1-6'!H19+RANDBETWEEN(1,3)),0),0)&amp;"】"))</f>
        <v/>
      </c>
      <c r="I19" s="390" t="str">
        <f ca="1">IF('様式A-1-6'!I19="","",IF('様式A-1-6'!I19=0,"-","【"&amp;ROUND(IFERROR(IF(ABS('様式A-1-6'!I19)&gt;=10,IF('様式A-1-6'!I19&gt;=0,'様式A-1-6'!I19*RANDBETWEEN(80,90)*0.01,'様式A-1-6'!I19*RANDBETWEEN(110,120)*0.01),'様式A-1-6'!I19-RANDBETWEEN(1,3)),0),0)&amp;"～"&amp;ROUND(IFERROR(IF(ABS('様式A-1-6'!I19)&gt;=10,IF('様式A-1-6'!I19&gt;=0,'様式A-1-6'!I19*RANDBETWEEN(110,120)*0.01,'様式A-1-6'!I19*RANDBETWEEN(80,90)*0.01),'様式A-1-6'!I19+RANDBETWEEN(1,3)),0),0)&amp;"】"))</f>
        <v/>
      </c>
      <c r="J19" s="390" t="str">
        <f ca="1">IF('様式A-1-6'!J19="","",IF('様式A-1-6'!J19=0,"-","【"&amp;ROUND(IFERROR(IF(ABS('様式A-1-6'!J19)&gt;=10,IF('様式A-1-6'!J19&gt;=0,'様式A-1-6'!J19*RANDBETWEEN(80,90)*0.01,'様式A-1-6'!J19*RANDBETWEEN(110,120)*0.01),'様式A-1-6'!J19-RANDBETWEEN(1,3)),0),0)&amp;"～"&amp;ROUND(IFERROR(IF(ABS('様式A-1-6'!J19)&gt;=10,IF('様式A-1-6'!J19&gt;=0,'様式A-1-6'!J19*RANDBETWEEN(110,120)*0.01,'様式A-1-6'!J19*RANDBETWEEN(80,90)*0.01),'様式A-1-6'!J19+RANDBETWEEN(1,3)),0),0)&amp;"】"))</f>
        <v/>
      </c>
      <c r="K19" s="374" t="str">
        <f ca="1">IF(OR(ISERROR(#REF!),ISERROR(J19)),"👈エラー表示されたときは開示版説明を参照","")</f>
        <v>👈エラー表示されたときは開示版説明を参照</v>
      </c>
    </row>
    <row r="20" spans="2:11" ht="15" customHeight="1">
      <c r="B20" s="621"/>
      <c r="C20" s="624"/>
      <c r="D20" s="287" t="s">
        <v>56</v>
      </c>
      <c r="E20" s="182" t="s">
        <v>57</v>
      </c>
      <c r="F20" s="443" t="str">
        <f ca="1">IF('様式A-1-6'!F20="","",IF('様式A-1-6'!F20=0,"-","【"&amp;ROUND(IFERROR(IF(ABS('様式A-1-6'!F20)&gt;=10,IF('様式A-1-6'!F20&gt;=0,'様式A-1-6'!F20*RANDBETWEEN(80,90)*0.01,'様式A-1-6'!F20*RANDBETWEEN(110,120)*0.01),'様式A-1-6'!F20-RANDBETWEEN(1,3)),0),0)&amp;"～"&amp;ROUND(IFERROR(IF(ABS('様式A-1-6'!F20)&gt;=10,IF('様式A-1-6'!F20&gt;=0,'様式A-1-6'!F20*RANDBETWEEN(110,120)*0.01,'様式A-1-6'!F20*RANDBETWEEN(80,90)*0.01),'様式A-1-6'!F20+RANDBETWEEN(1,3)),0),0)&amp;"】"))</f>
        <v/>
      </c>
      <c r="G20" s="443" t="str">
        <f ca="1">IF('様式A-1-6'!G20="","",IF('様式A-1-6'!G20=0,"-","【"&amp;ROUND(IFERROR(IF(ABS('様式A-1-6'!G20)&gt;=10,IF('様式A-1-6'!G20&gt;=0,'様式A-1-6'!G20*RANDBETWEEN(80,90)*0.01,'様式A-1-6'!G20*RANDBETWEEN(110,120)*0.01),'様式A-1-6'!G20-RANDBETWEEN(1,3)),0),0)&amp;"～"&amp;ROUND(IFERROR(IF(ABS('様式A-1-6'!G20)&gt;=10,IF('様式A-1-6'!G20&gt;=0,'様式A-1-6'!G20*RANDBETWEEN(110,120)*0.01,'様式A-1-6'!G20*RANDBETWEEN(80,90)*0.01),'様式A-1-6'!G20+RANDBETWEEN(1,3)),0),0)&amp;"】"))</f>
        <v/>
      </c>
      <c r="H20" s="443" t="str">
        <f ca="1">IF('様式A-1-6'!H20="","",IF('様式A-1-6'!H20=0,"-","【"&amp;ROUND(IFERROR(IF(ABS('様式A-1-6'!H20)&gt;=10,IF('様式A-1-6'!H20&gt;=0,'様式A-1-6'!H20*RANDBETWEEN(80,90)*0.01,'様式A-1-6'!H20*RANDBETWEEN(110,120)*0.01),'様式A-1-6'!H20-RANDBETWEEN(1,3)),0),0)&amp;"～"&amp;ROUND(IFERROR(IF(ABS('様式A-1-6'!H20)&gt;=10,IF('様式A-1-6'!H20&gt;=0,'様式A-1-6'!H20*RANDBETWEEN(110,120)*0.01,'様式A-1-6'!H20*RANDBETWEEN(80,90)*0.01),'様式A-1-6'!H20+RANDBETWEEN(1,3)),0),0)&amp;"】"))</f>
        <v/>
      </c>
      <c r="I20" s="443" t="str">
        <f ca="1">IF('様式A-1-6'!I20="","",IF('様式A-1-6'!I20=0,"-","【"&amp;ROUND(IFERROR(IF(ABS('様式A-1-6'!I20)&gt;=10,IF('様式A-1-6'!I20&gt;=0,'様式A-1-6'!I20*RANDBETWEEN(80,90)*0.01,'様式A-1-6'!I20*RANDBETWEEN(110,120)*0.01),'様式A-1-6'!I20-RANDBETWEEN(1,3)),0),0)&amp;"～"&amp;ROUND(IFERROR(IF(ABS('様式A-1-6'!I20)&gt;=10,IF('様式A-1-6'!I20&gt;=0,'様式A-1-6'!I20*RANDBETWEEN(110,120)*0.01,'様式A-1-6'!I20*RANDBETWEEN(80,90)*0.01),'様式A-1-6'!I20+RANDBETWEEN(1,3)),0),0)&amp;"】"))</f>
        <v/>
      </c>
      <c r="J20" s="443" t="str">
        <f ca="1">IF('様式A-1-6'!J20="","",IF('様式A-1-6'!J20=0,"-","【"&amp;ROUND(IFERROR(IF(ABS('様式A-1-6'!J20)&gt;=10,IF('様式A-1-6'!J20&gt;=0,'様式A-1-6'!J20*RANDBETWEEN(80,90)*0.01,'様式A-1-6'!J20*RANDBETWEEN(110,120)*0.01),'様式A-1-6'!J20-RANDBETWEEN(1,3)),0),0)&amp;"～"&amp;ROUND(IFERROR(IF(ABS('様式A-1-6'!J20)&gt;=10,IF('様式A-1-6'!J20&gt;=0,'様式A-1-6'!J20*RANDBETWEEN(110,120)*0.01,'様式A-1-6'!J20*RANDBETWEEN(80,90)*0.01),'様式A-1-6'!J20+RANDBETWEEN(1,3)),0),0)&amp;"】"))</f>
        <v/>
      </c>
    </row>
    <row r="21" spans="2:11" ht="30" customHeight="1" thickBot="1">
      <c r="B21" s="622"/>
      <c r="C21" s="639"/>
      <c r="D21" s="289" t="s">
        <v>60</v>
      </c>
      <c r="E21" s="343" t="s">
        <v>61</v>
      </c>
      <c r="F21" s="445" t="str">
        <f ca="1">IF('様式A-1-6'!F21="","",IF('様式A-1-6'!F21=0,"-","【"&amp;ROUND(IFERROR(IF(ABS('様式A-1-6'!F21)&gt;=10,IF('様式A-1-6'!F21&gt;=0,'様式A-1-6'!F21*RANDBETWEEN(80,90)*0.01,'様式A-1-6'!F21*RANDBETWEEN(110,120)*0.01),'様式A-1-6'!F21-RANDBETWEEN(1,3)),0),0)&amp;"～"&amp;ROUND(IFERROR(IF(ABS('様式A-1-6'!F21)&gt;=10,IF('様式A-1-6'!F21&gt;=0,'様式A-1-6'!F21*RANDBETWEEN(110,120)*0.01,'様式A-1-6'!F21*RANDBETWEEN(80,90)*0.01),'様式A-1-6'!F21+RANDBETWEEN(1,3)),0),0)&amp;"】"))</f>
        <v/>
      </c>
      <c r="G21" s="445" t="str">
        <f ca="1">IF('様式A-1-6'!G21="","",IF('様式A-1-6'!G21=0,"-","【"&amp;ROUND(IFERROR(IF(ABS('様式A-1-6'!G21)&gt;=10,IF('様式A-1-6'!G21&gt;=0,'様式A-1-6'!G21*RANDBETWEEN(80,90)*0.01,'様式A-1-6'!G21*RANDBETWEEN(110,120)*0.01),'様式A-1-6'!G21-RANDBETWEEN(1,3)),0),0)&amp;"～"&amp;ROUND(IFERROR(IF(ABS('様式A-1-6'!G21)&gt;=10,IF('様式A-1-6'!G21&gt;=0,'様式A-1-6'!G21*RANDBETWEEN(110,120)*0.01,'様式A-1-6'!G21*RANDBETWEEN(80,90)*0.01),'様式A-1-6'!G21+RANDBETWEEN(1,3)),0),0)&amp;"】"))</f>
        <v/>
      </c>
      <c r="H21" s="445" t="str">
        <f ca="1">IF('様式A-1-6'!H21="","",IF('様式A-1-6'!H21=0,"-","【"&amp;ROUND(IFERROR(IF(ABS('様式A-1-6'!H21)&gt;=10,IF('様式A-1-6'!H21&gt;=0,'様式A-1-6'!H21*RANDBETWEEN(80,90)*0.01,'様式A-1-6'!H21*RANDBETWEEN(110,120)*0.01),'様式A-1-6'!H21-RANDBETWEEN(1,3)),0),0)&amp;"～"&amp;ROUND(IFERROR(IF(ABS('様式A-1-6'!H21)&gt;=10,IF('様式A-1-6'!H21&gt;=0,'様式A-1-6'!H21*RANDBETWEEN(110,120)*0.01,'様式A-1-6'!H21*RANDBETWEEN(80,90)*0.01),'様式A-1-6'!H21+RANDBETWEEN(1,3)),0),0)&amp;"】"))</f>
        <v/>
      </c>
      <c r="I21" s="445" t="str">
        <f ca="1">IF('様式A-1-6'!I21="","",IF('様式A-1-6'!I21=0,"-","【"&amp;ROUND(IFERROR(IF(ABS('様式A-1-6'!I21)&gt;=10,IF('様式A-1-6'!I21&gt;=0,'様式A-1-6'!I21*RANDBETWEEN(80,90)*0.01,'様式A-1-6'!I21*RANDBETWEEN(110,120)*0.01),'様式A-1-6'!I21-RANDBETWEEN(1,3)),0),0)&amp;"～"&amp;ROUND(IFERROR(IF(ABS('様式A-1-6'!I21)&gt;=10,IF('様式A-1-6'!I21&gt;=0,'様式A-1-6'!I21*RANDBETWEEN(110,120)*0.01,'様式A-1-6'!I21*RANDBETWEEN(80,90)*0.01),'様式A-1-6'!I21+RANDBETWEEN(1,3)),0),0)&amp;"】"))</f>
        <v/>
      </c>
      <c r="J21" s="445" t="str">
        <f ca="1">IF('様式A-1-6'!J21="","",IF('様式A-1-6'!J21=0,"-","【"&amp;ROUND(IFERROR(IF(ABS('様式A-1-6'!J21)&gt;=10,IF('様式A-1-6'!J21&gt;=0,'様式A-1-6'!J21*RANDBETWEEN(80,90)*0.01,'様式A-1-6'!J21*RANDBETWEEN(110,120)*0.01),'様式A-1-6'!J21-RANDBETWEEN(1,3)),0),0)&amp;"～"&amp;ROUND(IFERROR(IF(ABS('様式A-1-6'!J21)&gt;=10,IF('様式A-1-6'!J21&gt;=0,'様式A-1-6'!J21*RANDBETWEEN(110,120)*0.01,'様式A-1-6'!J21*RANDBETWEEN(80,90)*0.01),'様式A-1-6'!J21+RANDBETWEEN(1,3)),0),0)&amp;"】"))</f>
        <v/>
      </c>
      <c r="K21" s="374" t="str">
        <f ca="1">IF(OR(ISERROR(#REF!),ISERROR(J21)),"👈エラー表示されたときは開示版説明を参照","")</f>
        <v>👈エラー表示されたときは開示版説明を参照</v>
      </c>
    </row>
    <row r="22" spans="2:11" ht="30" customHeight="1" thickBot="1">
      <c r="B22" s="625" t="s">
        <v>519</v>
      </c>
      <c r="C22" s="626"/>
      <c r="D22" s="291" t="s">
        <v>62</v>
      </c>
      <c r="E22" s="343" t="s">
        <v>61</v>
      </c>
      <c r="F22" s="447" t="str">
        <f ca="1">IF('様式A-1-6'!F22="","",IF('様式A-1-6'!F22=0,"-","【"&amp;ROUND(IFERROR(IF(ABS('様式A-1-6'!F22)&gt;=10,IF('様式A-1-6'!F22&gt;=0,'様式A-1-6'!F22*RANDBETWEEN(80,90)*0.01,'様式A-1-6'!F22*RANDBETWEEN(110,120)*0.01),'様式A-1-6'!F22-RANDBETWEEN(1,3)),0),0)&amp;"～"&amp;ROUND(IFERROR(IF(ABS('様式A-1-6'!F22)&gt;=10,IF('様式A-1-6'!F22&gt;=0,'様式A-1-6'!F22*RANDBETWEEN(110,120)*0.01,'様式A-1-6'!F22*RANDBETWEEN(80,90)*0.01),'様式A-1-6'!F22+RANDBETWEEN(1,3)),0),0)&amp;"】"))</f>
        <v/>
      </c>
      <c r="G22" s="447" t="str">
        <f ca="1">IF('様式A-1-6'!G22="","",IF('様式A-1-6'!G22=0,"-","【"&amp;ROUND(IFERROR(IF(ABS('様式A-1-6'!G22)&gt;=10,IF('様式A-1-6'!G22&gt;=0,'様式A-1-6'!G22*RANDBETWEEN(80,90)*0.01,'様式A-1-6'!G22*RANDBETWEEN(110,120)*0.01),'様式A-1-6'!G22-RANDBETWEEN(1,3)),0),0)&amp;"～"&amp;ROUND(IFERROR(IF(ABS('様式A-1-6'!G22)&gt;=10,IF('様式A-1-6'!G22&gt;=0,'様式A-1-6'!G22*RANDBETWEEN(110,120)*0.01,'様式A-1-6'!G22*RANDBETWEEN(80,90)*0.01),'様式A-1-6'!G22+RANDBETWEEN(1,3)),0),0)&amp;"】"))</f>
        <v/>
      </c>
      <c r="H22" s="447" t="str">
        <f ca="1">IF('様式A-1-6'!H22="","",IF('様式A-1-6'!H22=0,"-","【"&amp;ROUND(IFERROR(IF(ABS('様式A-1-6'!H22)&gt;=10,IF('様式A-1-6'!H22&gt;=0,'様式A-1-6'!H22*RANDBETWEEN(80,90)*0.01,'様式A-1-6'!H22*RANDBETWEEN(110,120)*0.01),'様式A-1-6'!H22-RANDBETWEEN(1,3)),0),0)&amp;"～"&amp;ROUND(IFERROR(IF(ABS('様式A-1-6'!H22)&gt;=10,IF('様式A-1-6'!H22&gt;=0,'様式A-1-6'!H22*RANDBETWEEN(110,120)*0.01,'様式A-1-6'!H22*RANDBETWEEN(80,90)*0.01),'様式A-1-6'!H22+RANDBETWEEN(1,3)),0),0)&amp;"】"))</f>
        <v/>
      </c>
      <c r="I22" s="447" t="str">
        <f ca="1">IF('様式A-1-6'!I22="","",IF('様式A-1-6'!I22=0,"-","【"&amp;ROUND(IFERROR(IF(ABS('様式A-1-6'!I22)&gt;=10,IF('様式A-1-6'!I22&gt;=0,'様式A-1-6'!I22*RANDBETWEEN(80,90)*0.01,'様式A-1-6'!I22*RANDBETWEEN(110,120)*0.01),'様式A-1-6'!I22-RANDBETWEEN(1,3)),0),0)&amp;"～"&amp;ROUND(IFERROR(IF(ABS('様式A-1-6'!I22)&gt;=10,IF('様式A-1-6'!I22&gt;=0,'様式A-1-6'!I22*RANDBETWEEN(110,120)*0.01,'様式A-1-6'!I22*RANDBETWEEN(80,90)*0.01),'様式A-1-6'!I22+RANDBETWEEN(1,3)),0),0)&amp;"】"))</f>
        <v/>
      </c>
      <c r="J22" s="447" t="str">
        <f ca="1">IF('様式A-1-6'!J22="","",IF('様式A-1-6'!J22=0,"-","【"&amp;ROUND(IFERROR(IF(ABS('様式A-1-6'!J22)&gt;=10,IF('様式A-1-6'!J22&gt;=0,'様式A-1-6'!J22*RANDBETWEEN(80,90)*0.01,'様式A-1-6'!J22*RANDBETWEEN(110,120)*0.01),'様式A-1-6'!J22-RANDBETWEEN(1,3)),0),0)&amp;"～"&amp;ROUND(IFERROR(IF(ABS('様式A-1-6'!J22)&gt;=10,IF('様式A-1-6'!J22&gt;=0,'様式A-1-6'!J22*RANDBETWEEN(110,120)*0.01,'様式A-1-6'!J22*RANDBETWEEN(80,90)*0.01),'様式A-1-6'!J22+RANDBETWEEN(1,3)),0),0)&amp;"】"))</f>
        <v/>
      </c>
      <c r="K22" s="374" t="str">
        <f ca="1">IF(OR(ISERROR(#REF!),ISERROR(J22)),"👈エラー表示されたときは開示版説明を参照","")</f>
        <v>👈エラー表示されたときは開示版説明を参照</v>
      </c>
    </row>
    <row r="23" spans="2:11" ht="30" customHeight="1" thickBot="1">
      <c r="B23" s="627" t="s">
        <v>63</v>
      </c>
      <c r="C23" s="628"/>
      <c r="D23" s="290" t="s">
        <v>62</v>
      </c>
      <c r="E23" s="343" t="s">
        <v>61</v>
      </c>
      <c r="F23" s="446" t="str">
        <f ca="1">IF('様式A-1-6'!F23="","",IF('様式A-1-6'!F23=0,"-","【"&amp;ROUND(IFERROR(IF(ABS('様式A-1-6'!F23)&gt;=10,IF('様式A-1-6'!F23&gt;=0,'様式A-1-6'!F23*RANDBETWEEN(80,90)*0.01,'様式A-1-6'!F23*RANDBETWEEN(110,120)*0.01),'様式A-1-6'!F23-RANDBETWEEN(1,3)),0),0)&amp;"～"&amp;ROUND(IFERROR(IF(ABS('様式A-1-6'!F23)&gt;=10,IF('様式A-1-6'!F23&gt;=0,'様式A-1-6'!F23*RANDBETWEEN(110,120)*0.01,'様式A-1-6'!F23*RANDBETWEEN(80,90)*0.01),'様式A-1-6'!F23+RANDBETWEEN(1,3)),0),0)&amp;"】"))</f>
        <v/>
      </c>
      <c r="G23" s="446" t="str">
        <f ca="1">IF('様式A-1-6'!G23="","",IF('様式A-1-6'!G23=0,"-","【"&amp;ROUND(IFERROR(IF(ABS('様式A-1-6'!G23)&gt;=10,IF('様式A-1-6'!G23&gt;=0,'様式A-1-6'!G23*RANDBETWEEN(80,90)*0.01,'様式A-1-6'!G23*RANDBETWEEN(110,120)*0.01),'様式A-1-6'!G23-RANDBETWEEN(1,3)),0),0)&amp;"～"&amp;ROUND(IFERROR(IF(ABS('様式A-1-6'!G23)&gt;=10,IF('様式A-1-6'!G23&gt;=0,'様式A-1-6'!G23*RANDBETWEEN(110,120)*0.01,'様式A-1-6'!G23*RANDBETWEEN(80,90)*0.01),'様式A-1-6'!G23+RANDBETWEEN(1,3)),0),0)&amp;"】"))</f>
        <v/>
      </c>
      <c r="H23" s="446" t="str">
        <f ca="1">IF('様式A-1-6'!H23="","",IF('様式A-1-6'!H23=0,"-","【"&amp;ROUND(IFERROR(IF(ABS('様式A-1-6'!H23)&gt;=10,IF('様式A-1-6'!H23&gt;=0,'様式A-1-6'!H23*RANDBETWEEN(80,90)*0.01,'様式A-1-6'!H23*RANDBETWEEN(110,120)*0.01),'様式A-1-6'!H23-RANDBETWEEN(1,3)),0),0)&amp;"～"&amp;ROUND(IFERROR(IF(ABS('様式A-1-6'!H23)&gt;=10,IF('様式A-1-6'!H23&gt;=0,'様式A-1-6'!H23*RANDBETWEEN(110,120)*0.01,'様式A-1-6'!H23*RANDBETWEEN(80,90)*0.01),'様式A-1-6'!H23+RANDBETWEEN(1,3)),0),0)&amp;"】"))</f>
        <v/>
      </c>
      <c r="I23" s="446" t="str">
        <f ca="1">IF('様式A-1-6'!I23="","",IF('様式A-1-6'!I23=0,"-","【"&amp;ROUND(IFERROR(IF(ABS('様式A-1-6'!I23)&gt;=10,IF('様式A-1-6'!I23&gt;=0,'様式A-1-6'!I23*RANDBETWEEN(80,90)*0.01,'様式A-1-6'!I23*RANDBETWEEN(110,120)*0.01),'様式A-1-6'!I23-RANDBETWEEN(1,3)),0),0)&amp;"～"&amp;ROUND(IFERROR(IF(ABS('様式A-1-6'!I23)&gt;=10,IF('様式A-1-6'!I23&gt;=0,'様式A-1-6'!I23*RANDBETWEEN(110,120)*0.01,'様式A-1-6'!I23*RANDBETWEEN(80,90)*0.01),'様式A-1-6'!I23+RANDBETWEEN(1,3)),0),0)&amp;"】"))</f>
        <v/>
      </c>
      <c r="J23" s="446" t="str">
        <f ca="1">IF('様式A-1-6'!J23="","",IF('様式A-1-6'!J23=0,"-","【"&amp;ROUND(IFERROR(IF(ABS('様式A-1-6'!J23)&gt;=10,IF('様式A-1-6'!J23&gt;=0,'様式A-1-6'!J23*RANDBETWEEN(80,90)*0.01,'様式A-1-6'!J23*RANDBETWEEN(110,120)*0.01),'様式A-1-6'!J23-RANDBETWEEN(1,3)),0),0)&amp;"～"&amp;ROUND(IFERROR(IF(ABS('様式A-1-6'!J23)&gt;=10,IF('様式A-1-6'!J23&gt;=0,'様式A-1-6'!J23*RANDBETWEEN(110,120)*0.01,'様式A-1-6'!J23*RANDBETWEEN(80,90)*0.01),'様式A-1-6'!J23+RANDBETWEEN(1,3)),0),0)&amp;"】"))</f>
        <v/>
      </c>
    </row>
    <row r="24" spans="2:11" ht="14.25" thickBot="1">
      <c r="B24" s="113" t="s">
        <v>468</v>
      </c>
      <c r="K24" s="448"/>
    </row>
    <row r="26" spans="2:11">
      <c r="B26" s="113" t="s">
        <v>64</v>
      </c>
    </row>
    <row r="27" spans="2:11" ht="4.1500000000000004" customHeight="1"/>
    <row r="28" spans="2:11" ht="21" customHeight="1">
      <c r="B28" s="619" t="s">
        <v>65</v>
      </c>
      <c r="C28" s="619"/>
      <c r="D28" s="619"/>
      <c r="E28" s="619"/>
      <c r="F28" s="619"/>
      <c r="G28" s="619"/>
      <c r="H28" s="619"/>
      <c r="I28" s="619"/>
    </row>
    <row r="29" spans="2:11" ht="15.75" customHeight="1">
      <c r="B29" s="619"/>
      <c r="C29" s="619"/>
      <c r="D29" s="619"/>
      <c r="E29" s="619"/>
      <c r="F29" s="619"/>
      <c r="G29" s="619"/>
      <c r="H29" s="619"/>
      <c r="I29" s="619"/>
    </row>
    <row r="30" spans="2:11" ht="7.5" customHeight="1">
      <c r="B30" s="119"/>
      <c r="C30" s="119"/>
      <c r="D30" s="119"/>
      <c r="E30" s="119"/>
      <c r="F30" s="119"/>
      <c r="G30" s="119"/>
      <c r="H30" s="119"/>
      <c r="I30" s="119"/>
    </row>
    <row r="31" spans="2:11" ht="14.65" customHeight="1" thickBot="1">
      <c r="B31" s="620" t="s">
        <v>66</v>
      </c>
      <c r="C31" s="620"/>
      <c r="D31" s="620"/>
      <c r="E31" s="620"/>
      <c r="F31" s="620"/>
      <c r="G31" s="620"/>
      <c r="H31" s="620"/>
      <c r="I31" s="620"/>
    </row>
    <row r="32" spans="2:11" ht="14.25" customHeight="1">
      <c r="B32" s="659">
        <f>'様式A-1-6'!B32</f>
        <v>0</v>
      </c>
      <c r="C32" s="660"/>
      <c r="D32" s="660"/>
      <c r="E32" s="660"/>
      <c r="F32" s="660"/>
      <c r="G32" s="660"/>
      <c r="H32" s="660"/>
      <c r="I32" s="661"/>
    </row>
    <row r="33" spans="2:9">
      <c r="B33" s="662"/>
      <c r="C33" s="663"/>
      <c r="D33" s="663"/>
      <c r="E33" s="663"/>
      <c r="F33" s="663"/>
      <c r="G33" s="663"/>
      <c r="H33" s="663"/>
      <c r="I33" s="664"/>
    </row>
    <row r="34" spans="2:9" ht="14.25" thickBot="1">
      <c r="B34" s="665"/>
      <c r="C34" s="666"/>
      <c r="D34" s="666"/>
      <c r="E34" s="666"/>
      <c r="F34" s="666"/>
      <c r="G34" s="666"/>
      <c r="H34" s="666"/>
      <c r="I34" s="667"/>
    </row>
    <row r="35" spans="2:9" ht="14.25" thickBot="1">
      <c r="B35" s="620" t="s">
        <v>67</v>
      </c>
      <c r="C35" s="620"/>
      <c r="D35" s="620"/>
      <c r="E35" s="620"/>
      <c r="F35" s="620"/>
      <c r="G35" s="620"/>
      <c r="H35" s="620"/>
      <c r="I35" s="620"/>
    </row>
    <row r="36" spans="2:9">
      <c r="B36" s="659">
        <f>'様式A-1-6'!B36</f>
        <v>0</v>
      </c>
      <c r="C36" s="660"/>
      <c r="D36" s="660"/>
      <c r="E36" s="660"/>
      <c r="F36" s="660"/>
      <c r="G36" s="660"/>
      <c r="H36" s="660"/>
      <c r="I36" s="661"/>
    </row>
    <row r="37" spans="2:9">
      <c r="B37" s="662"/>
      <c r="C37" s="663"/>
      <c r="D37" s="663"/>
      <c r="E37" s="663"/>
      <c r="F37" s="663"/>
      <c r="G37" s="663"/>
      <c r="H37" s="663"/>
      <c r="I37" s="664"/>
    </row>
    <row r="38" spans="2:9" ht="14.25" thickBot="1">
      <c r="B38" s="665"/>
      <c r="C38" s="666"/>
      <c r="D38" s="666"/>
      <c r="E38" s="666"/>
      <c r="F38" s="666"/>
      <c r="G38" s="666"/>
      <c r="H38" s="666"/>
      <c r="I38" s="667"/>
    </row>
    <row r="39" spans="2:9" ht="14.25" thickBot="1">
      <c r="B39" s="620" t="s">
        <v>68</v>
      </c>
      <c r="C39" s="620"/>
      <c r="D39" s="620"/>
      <c r="E39" s="620"/>
      <c r="F39" s="620"/>
      <c r="G39" s="620"/>
      <c r="H39" s="620"/>
      <c r="I39" s="620"/>
    </row>
    <row r="40" spans="2:9">
      <c r="B40" s="659">
        <f>'様式A-1-6'!B40</f>
        <v>0</v>
      </c>
      <c r="C40" s="660"/>
      <c r="D40" s="660"/>
      <c r="E40" s="660"/>
      <c r="F40" s="660"/>
      <c r="G40" s="660"/>
      <c r="H40" s="660"/>
      <c r="I40" s="661"/>
    </row>
    <row r="41" spans="2:9">
      <c r="B41" s="662"/>
      <c r="C41" s="663"/>
      <c r="D41" s="663"/>
      <c r="E41" s="663"/>
      <c r="F41" s="663"/>
      <c r="G41" s="663"/>
      <c r="H41" s="663"/>
      <c r="I41" s="664"/>
    </row>
    <row r="42" spans="2:9" ht="14.25" thickBot="1">
      <c r="B42" s="665"/>
      <c r="C42" s="666"/>
      <c r="D42" s="666"/>
      <c r="E42" s="666"/>
      <c r="F42" s="666"/>
      <c r="G42" s="666"/>
      <c r="H42" s="666"/>
      <c r="I42" s="667"/>
    </row>
    <row r="44" spans="2:9">
      <c r="B44" s="410" t="s">
        <v>520</v>
      </c>
    </row>
    <row r="45" spans="2:9">
      <c r="B45" s="410" t="s">
        <v>521</v>
      </c>
    </row>
    <row r="46" spans="2:9" ht="14.65" customHeight="1">
      <c r="B46" s="173" t="s">
        <v>69</v>
      </c>
      <c r="C46" s="172"/>
      <c r="D46" s="172"/>
      <c r="E46" s="172"/>
      <c r="F46" s="172"/>
      <c r="G46" s="172"/>
      <c r="H46" s="172"/>
      <c r="I46" s="172"/>
    </row>
    <row r="47" spans="2:9" ht="14.25" customHeight="1">
      <c r="B47" s="173" t="s">
        <v>70</v>
      </c>
      <c r="C47" s="172"/>
      <c r="D47" s="172"/>
      <c r="E47" s="172"/>
      <c r="F47" s="172"/>
      <c r="G47" s="172"/>
      <c r="H47" s="172"/>
      <c r="I47" s="172"/>
    </row>
    <row r="48" spans="2:9">
      <c r="B48" s="173" t="s">
        <v>71</v>
      </c>
      <c r="C48" s="172"/>
      <c r="D48" s="172"/>
      <c r="E48" s="172"/>
      <c r="F48" s="172"/>
      <c r="G48" s="172"/>
      <c r="H48" s="172"/>
      <c r="I48" s="172"/>
    </row>
    <row r="49" spans="2:9">
      <c r="B49" s="173" t="s">
        <v>72</v>
      </c>
      <c r="C49" s="172"/>
      <c r="D49" s="172"/>
      <c r="E49" s="172"/>
      <c r="F49" s="172"/>
      <c r="G49" s="172"/>
      <c r="H49" s="172"/>
      <c r="I49" s="172"/>
    </row>
    <row r="50" spans="2:9" ht="14.25" thickBot="1">
      <c r="B50" s="173" t="s">
        <v>73</v>
      </c>
      <c r="C50" s="172"/>
      <c r="D50" s="172"/>
      <c r="E50" s="172"/>
      <c r="F50" s="172"/>
      <c r="G50" s="172"/>
      <c r="H50" s="172"/>
      <c r="I50" s="172"/>
    </row>
    <row r="51" spans="2:9">
      <c r="B51" s="659">
        <f>'様式A-1-6'!B51</f>
        <v>0</v>
      </c>
      <c r="C51" s="660"/>
      <c r="D51" s="660"/>
      <c r="E51" s="660"/>
      <c r="F51" s="660"/>
      <c r="G51" s="660"/>
      <c r="H51" s="660"/>
      <c r="I51" s="661"/>
    </row>
    <row r="52" spans="2:9">
      <c r="B52" s="662"/>
      <c r="C52" s="663"/>
      <c r="D52" s="663"/>
      <c r="E52" s="663"/>
      <c r="F52" s="663"/>
      <c r="G52" s="663"/>
      <c r="H52" s="663"/>
      <c r="I52" s="664"/>
    </row>
    <row r="53" spans="2:9">
      <c r="B53" s="662"/>
      <c r="C53" s="663"/>
      <c r="D53" s="663"/>
      <c r="E53" s="663"/>
      <c r="F53" s="663"/>
      <c r="G53" s="663"/>
      <c r="H53" s="663"/>
      <c r="I53" s="664"/>
    </row>
    <row r="54" spans="2:9">
      <c r="B54" s="662"/>
      <c r="C54" s="663"/>
      <c r="D54" s="663"/>
      <c r="E54" s="663"/>
      <c r="F54" s="663"/>
      <c r="G54" s="663"/>
      <c r="H54" s="663"/>
      <c r="I54" s="664"/>
    </row>
    <row r="55" spans="2:9">
      <c r="B55" s="662"/>
      <c r="C55" s="663"/>
      <c r="D55" s="663"/>
      <c r="E55" s="663"/>
      <c r="F55" s="663"/>
      <c r="G55" s="663"/>
      <c r="H55" s="663"/>
      <c r="I55" s="664"/>
    </row>
    <row r="56" spans="2:9">
      <c r="B56" s="662"/>
      <c r="C56" s="663"/>
      <c r="D56" s="663"/>
      <c r="E56" s="663"/>
      <c r="F56" s="663"/>
      <c r="G56" s="663"/>
      <c r="H56" s="663"/>
      <c r="I56" s="664"/>
    </row>
    <row r="57" spans="2:9" ht="14.25" thickBot="1">
      <c r="B57" s="665"/>
      <c r="C57" s="666"/>
      <c r="D57" s="666"/>
      <c r="E57" s="666"/>
      <c r="F57" s="666"/>
      <c r="G57" s="666"/>
      <c r="H57" s="666"/>
      <c r="I57" s="667"/>
    </row>
    <row r="59" spans="2:9" ht="20.100000000000001" customHeight="1">
      <c r="B59" s="668" t="s">
        <v>522</v>
      </c>
      <c r="C59" s="668"/>
      <c r="D59" s="668"/>
      <c r="E59" s="668"/>
      <c r="F59" s="668"/>
      <c r="G59" s="668"/>
      <c r="H59" s="668"/>
      <c r="I59" s="668"/>
    </row>
    <row r="60" spans="2:9" ht="36.6" customHeight="1" thickBot="1">
      <c r="B60" s="668"/>
      <c r="C60" s="668"/>
      <c r="D60" s="668"/>
      <c r="E60" s="668"/>
      <c r="F60" s="668"/>
      <c r="G60" s="668"/>
      <c r="H60" s="668"/>
      <c r="I60" s="668"/>
    </row>
    <row r="61" spans="2:9" ht="14.25" customHeight="1">
      <c r="B61" s="650">
        <f>'様式A-1-6'!B61</f>
        <v>0</v>
      </c>
      <c r="C61" s="651"/>
      <c r="D61" s="651"/>
      <c r="E61" s="651"/>
      <c r="F61" s="651"/>
      <c r="G61" s="651"/>
      <c r="H61" s="651"/>
      <c r="I61" s="652"/>
    </row>
    <row r="62" spans="2:9">
      <c r="B62" s="653"/>
      <c r="C62" s="654"/>
      <c r="D62" s="654"/>
      <c r="E62" s="654"/>
      <c r="F62" s="654"/>
      <c r="G62" s="654"/>
      <c r="H62" s="654"/>
      <c r="I62" s="655"/>
    </row>
    <row r="63" spans="2:9" ht="14.25" thickBot="1">
      <c r="B63" s="656"/>
      <c r="C63" s="657"/>
      <c r="D63" s="657"/>
      <c r="E63" s="657"/>
      <c r="F63" s="657"/>
      <c r="G63" s="657"/>
      <c r="H63" s="657"/>
      <c r="I63" s="658"/>
    </row>
    <row r="64" spans="2:9">
      <c r="B64" s="128"/>
      <c r="C64" s="128"/>
      <c r="D64" s="128"/>
      <c r="E64" s="128"/>
      <c r="F64" s="128"/>
      <c r="G64" s="128"/>
      <c r="H64" s="128"/>
      <c r="I64" s="128"/>
    </row>
  </sheetData>
  <mergeCells count="18">
    <mergeCell ref="B4:C4"/>
    <mergeCell ref="D4:E4"/>
    <mergeCell ref="C12:C14"/>
    <mergeCell ref="B15:B21"/>
    <mergeCell ref="C15:C17"/>
    <mergeCell ref="C18:C21"/>
    <mergeCell ref="B61:I63"/>
    <mergeCell ref="B22:C22"/>
    <mergeCell ref="B23:C23"/>
    <mergeCell ref="B28:I29"/>
    <mergeCell ref="B31:I31"/>
    <mergeCell ref="B32:I34"/>
    <mergeCell ref="B35:I35"/>
    <mergeCell ref="B36:I38"/>
    <mergeCell ref="B39:I39"/>
    <mergeCell ref="B40:I42"/>
    <mergeCell ref="B51:I57"/>
    <mergeCell ref="B59:I60"/>
  </mergeCells>
  <phoneticPr fontId="12"/>
  <printOptions horizontalCentered="1"/>
  <pageMargins left="0.23622047244094491" right="0.23622047244094491" top="0.74803149606299213" bottom="0.74803149606299213" header="0.31496062992125984" footer="0.31496062992125984"/>
  <pageSetup paperSize="9" scale="65" orientation="portrait" r:id="rId1"/>
  <headerFooter>
    <oddHeader>&amp;R開示版・非開示版
※上記いずれかに丸をつけてください</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M61"/>
  <sheetViews>
    <sheetView showGridLines="0" view="pageBreakPreview" zoomScale="85" zoomScaleNormal="40" zoomScaleSheetLayoutView="85" workbookViewId="0">
      <selection activeCell="U16" sqref="U16"/>
    </sheetView>
  </sheetViews>
  <sheetFormatPr defaultColWidth="7" defaultRowHeight="10.5"/>
  <cols>
    <col min="1" max="1" width="1.375" style="120" customWidth="1"/>
    <col min="2" max="2" width="7" style="120"/>
    <col min="3" max="3" width="5" style="120" customWidth="1"/>
    <col min="4" max="4" width="22.375" style="120" customWidth="1"/>
    <col min="5" max="5" width="23.125" style="120" customWidth="1"/>
    <col min="6" max="10" width="17.625" style="120" customWidth="1"/>
    <col min="11" max="11" width="17.75" style="120" customWidth="1"/>
    <col min="12" max="12" width="2.375" style="120" customWidth="1"/>
    <col min="13" max="16384" width="7" style="120"/>
  </cols>
  <sheetData>
    <row r="1" spans="1:11" s="1" customFormat="1" ht="25.5" customHeight="1">
      <c r="A1" s="5"/>
      <c r="B1" s="136" t="str">
        <f>コード!$A$1</f>
        <v>冷延鋼帯及び鋼板</v>
      </c>
    </row>
    <row r="2" spans="1:11" ht="14.25">
      <c r="A2" s="154"/>
      <c r="B2" s="154" t="s">
        <v>76</v>
      </c>
    </row>
    <row r="3" spans="1:11" ht="7.5" customHeight="1" thickBot="1"/>
    <row r="4" spans="1:11" ht="13.5" customHeight="1" thickBot="1">
      <c r="B4" s="617" t="s">
        <v>39</v>
      </c>
      <c r="C4" s="618"/>
      <c r="D4" s="618"/>
      <c r="E4" s="375" t="str">
        <f>IF(様式一覧表!D5="","",様式一覧表!D5)</f>
        <v/>
      </c>
      <c r="F4" s="167"/>
      <c r="G4" s="167"/>
      <c r="H4" s="167"/>
      <c r="I4" s="167"/>
    </row>
    <row r="5" spans="1:11" s="113" customFormat="1" ht="6" customHeight="1"/>
    <row r="6" spans="1:11" ht="13.5">
      <c r="B6" s="130" t="s">
        <v>40</v>
      </c>
      <c r="C6" s="131"/>
      <c r="D6" s="131"/>
      <c r="E6" s="131"/>
      <c r="F6" s="131"/>
      <c r="G6" s="131"/>
    </row>
    <row r="8" spans="1:11" s="113" customFormat="1" ht="13.5">
      <c r="B8" s="113" t="s">
        <v>77</v>
      </c>
      <c r="K8" s="117"/>
    </row>
    <row r="9" spans="1:11" s="113" customFormat="1" ht="13.5">
      <c r="B9" s="129" t="s">
        <v>42</v>
      </c>
      <c r="D9" s="114"/>
      <c r="E9" s="114"/>
      <c r="F9" s="114"/>
      <c r="G9" s="114"/>
      <c r="H9" s="114"/>
      <c r="I9" s="114"/>
      <c r="J9" s="114"/>
    </row>
    <row r="10" spans="1:11" s="113" customFormat="1" ht="13.5">
      <c r="B10" s="410" t="s">
        <v>75</v>
      </c>
      <c r="D10" s="114"/>
      <c r="E10" s="114"/>
      <c r="F10" s="114"/>
      <c r="G10" s="114"/>
      <c r="H10" s="114"/>
      <c r="I10" s="114"/>
      <c r="J10" s="114"/>
    </row>
    <row r="11" spans="1:11" ht="40.5" customHeight="1">
      <c r="B11" s="691"/>
      <c r="C11" s="692"/>
      <c r="D11" s="692"/>
      <c r="E11" s="693"/>
      <c r="F11" s="417" t="s">
        <v>47</v>
      </c>
      <c r="G11" s="418" t="s">
        <v>48</v>
      </c>
      <c r="H11" s="418" t="s">
        <v>49</v>
      </c>
      <c r="I11" s="418" t="s">
        <v>50</v>
      </c>
      <c r="J11" s="417" t="s">
        <v>51</v>
      </c>
    </row>
    <row r="12" spans="1:11" ht="15.6" customHeight="1">
      <c r="B12" s="680" t="s">
        <v>482</v>
      </c>
      <c r="C12" s="681" t="s">
        <v>78</v>
      </c>
      <c r="D12" s="682"/>
      <c r="E12" s="122" t="s">
        <v>79</v>
      </c>
      <c r="F12" s="354"/>
      <c r="G12" s="354"/>
      <c r="H12" s="354"/>
      <c r="I12" s="354"/>
      <c r="J12" s="354"/>
    </row>
    <row r="13" spans="1:11" ht="15.6" customHeight="1">
      <c r="B13" s="680"/>
      <c r="C13" s="683"/>
      <c r="D13" s="684"/>
      <c r="E13" s="121" t="s">
        <v>80</v>
      </c>
      <c r="F13" s="355"/>
      <c r="G13" s="355"/>
      <c r="H13" s="355"/>
      <c r="I13" s="355"/>
      <c r="J13" s="355"/>
    </row>
    <row r="14" spans="1:11" ht="15.6" customHeight="1">
      <c r="B14" s="680"/>
      <c r="C14" s="419"/>
      <c r="D14" s="420"/>
      <c r="E14" s="124" t="s">
        <v>81</v>
      </c>
      <c r="F14" s="356" t="e">
        <f t="shared" ref="F14:G14" si="0">F13/F12</f>
        <v>#DIV/0!</v>
      </c>
      <c r="G14" s="356" t="e">
        <f t="shared" si="0"/>
        <v>#DIV/0!</v>
      </c>
      <c r="H14" s="356" t="e">
        <f t="shared" ref="H14:I14" si="1">H13/H12</f>
        <v>#DIV/0!</v>
      </c>
      <c r="I14" s="356" t="e">
        <f t="shared" si="1"/>
        <v>#DIV/0!</v>
      </c>
      <c r="J14" s="356" t="e">
        <f>J13/J12</f>
        <v>#DIV/0!</v>
      </c>
    </row>
    <row r="15" spans="1:11" ht="15.6" customHeight="1">
      <c r="B15" s="680"/>
      <c r="C15" s="421"/>
      <c r="D15" s="687" t="s">
        <v>449</v>
      </c>
      <c r="E15" s="122" t="s">
        <v>82</v>
      </c>
      <c r="F15" s="354"/>
      <c r="G15" s="354"/>
      <c r="H15" s="354"/>
      <c r="I15" s="354"/>
      <c r="J15" s="354"/>
    </row>
    <row r="16" spans="1:11" ht="15.6" customHeight="1">
      <c r="B16" s="680"/>
      <c r="C16" s="421"/>
      <c r="D16" s="676"/>
      <c r="E16" s="121" t="s">
        <v>83</v>
      </c>
      <c r="F16" s="355"/>
      <c r="G16" s="355"/>
      <c r="H16" s="355"/>
      <c r="I16" s="355"/>
      <c r="J16" s="355"/>
    </row>
    <row r="17" spans="2:10" ht="15.6" customHeight="1">
      <c r="B17" s="680"/>
      <c r="C17" s="419"/>
      <c r="D17" s="688"/>
      <c r="E17" s="123" t="s">
        <v>84</v>
      </c>
      <c r="F17" s="357" t="e">
        <f t="shared" ref="F17:G17" si="2">F16/F15</f>
        <v>#DIV/0!</v>
      </c>
      <c r="G17" s="357" t="e">
        <f t="shared" si="2"/>
        <v>#DIV/0!</v>
      </c>
      <c r="H17" s="357" t="e">
        <f t="shared" ref="H17" si="3">H16/H15</f>
        <v>#DIV/0!</v>
      </c>
      <c r="I17" s="357" t="e">
        <f>I16/I15</f>
        <v>#DIV/0!</v>
      </c>
      <c r="J17" s="357" t="e">
        <f t="shared" ref="J17" si="4">J16/J15</f>
        <v>#DIV/0!</v>
      </c>
    </row>
    <row r="18" spans="2:10" ht="15.6" customHeight="1">
      <c r="B18" s="680"/>
      <c r="C18" s="421"/>
      <c r="D18" s="675" t="s">
        <v>451</v>
      </c>
      <c r="E18" s="122" t="s">
        <v>82</v>
      </c>
      <c r="F18" s="354"/>
      <c r="G18" s="354"/>
      <c r="H18" s="354"/>
      <c r="I18" s="354"/>
      <c r="J18" s="354"/>
    </row>
    <row r="19" spans="2:10" ht="15.6" customHeight="1">
      <c r="B19" s="680"/>
      <c r="C19" s="421"/>
      <c r="D19" s="676"/>
      <c r="E19" s="121" t="s">
        <v>83</v>
      </c>
      <c r="F19" s="355"/>
      <c r="G19" s="355"/>
      <c r="H19" s="355"/>
      <c r="I19" s="355"/>
      <c r="J19" s="355"/>
    </row>
    <row r="20" spans="2:10" ht="15.6" customHeight="1">
      <c r="B20" s="680"/>
      <c r="C20" s="422"/>
      <c r="D20" s="689"/>
      <c r="E20" s="123" t="s">
        <v>84</v>
      </c>
      <c r="F20" s="357" t="e">
        <f t="shared" ref="F20:G20" si="5">F19/F18</f>
        <v>#DIV/0!</v>
      </c>
      <c r="G20" s="357" t="e">
        <f t="shared" si="5"/>
        <v>#DIV/0!</v>
      </c>
      <c r="H20" s="357" t="e">
        <f t="shared" ref="H20:I20" si="6">H19/H18</f>
        <v>#DIV/0!</v>
      </c>
      <c r="I20" s="357" t="e">
        <f t="shared" si="6"/>
        <v>#DIV/0!</v>
      </c>
      <c r="J20" s="357" t="e">
        <f t="shared" ref="J20" si="7">J19/J18</f>
        <v>#DIV/0!</v>
      </c>
    </row>
    <row r="21" spans="2:10" ht="15.6" customHeight="1">
      <c r="B21" s="680"/>
      <c r="C21" s="681" t="s">
        <v>266</v>
      </c>
      <c r="D21" s="682"/>
      <c r="E21" s="122" t="s">
        <v>82</v>
      </c>
      <c r="F21" s="354"/>
      <c r="G21" s="354"/>
      <c r="H21" s="354"/>
      <c r="I21" s="354"/>
      <c r="J21" s="354"/>
    </row>
    <row r="22" spans="2:10" ht="15.6" customHeight="1">
      <c r="B22" s="680"/>
      <c r="C22" s="683"/>
      <c r="D22" s="684"/>
      <c r="E22" s="121" t="s">
        <v>83</v>
      </c>
      <c r="F22" s="355"/>
      <c r="G22" s="355"/>
      <c r="H22" s="355"/>
      <c r="I22" s="355"/>
      <c r="J22" s="355"/>
    </row>
    <row r="23" spans="2:10" ht="15.6" customHeight="1">
      <c r="B23" s="680"/>
      <c r="C23" s="419"/>
      <c r="D23" s="420"/>
      <c r="E23" s="123" t="s">
        <v>84</v>
      </c>
      <c r="F23" s="357" t="e">
        <f t="shared" ref="F23:G23" si="8">F22/F21</f>
        <v>#DIV/0!</v>
      </c>
      <c r="G23" s="357" t="e">
        <f t="shared" si="8"/>
        <v>#DIV/0!</v>
      </c>
      <c r="H23" s="357" t="e">
        <f t="shared" ref="H23:I23" si="9">H22/H21</f>
        <v>#DIV/0!</v>
      </c>
      <c r="I23" s="357" t="e">
        <f t="shared" si="9"/>
        <v>#DIV/0!</v>
      </c>
      <c r="J23" s="357" t="e">
        <f t="shared" ref="J23" si="10">J22/J21</f>
        <v>#DIV/0!</v>
      </c>
    </row>
    <row r="24" spans="2:10" ht="15.6" customHeight="1">
      <c r="B24" s="680"/>
      <c r="C24" s="421"/>
      <c r="D24" s="687" t="s">
        <v>452</v>
      </c>
      <c r="E24" s="122" t="s">
        <v>82</v>
      </c>
      <c r="F24" s="354"/>
      <c r="G24" s="354"/>
      <c r="H24" s="354"/>
      <c r="I24" s="354"/>
      <c r="J24" s="354"/>
    </row>
    <row r="25" spans="2:10" ht="15.6" customHeight="1">
      <c r="B25" s="680"/>
      <c r="C25" s="421"/>
      <c r="D25" s="676"/>
      <c r="E25" s="121" t="s">
        <v>83</v>
      </c>
      <c r="F25" s="355"/>
      <c r="G25" s="355"/>
      <c r="H25" s="355"/>
      <c r="I25" s="355"/>
      <c r="J25" s="355"/>
    </row>
    <row r="26" spans="2:10" ht="15.6" customHeight="1">
      <c r="B26" s="680"/>
      <c r="C26" s="419"/>
      <c r="D26" s="688"/>
      <c r="E26" s="123" t="s">
        <v>84</v>
      </c>
      <c r="F26" s="357" t="e">
        <f t="shared" ref="F26:G26" si="11">F25/F24</f>
        <v>#DIV/0!</v>
      </c>
      <c r="G26" s="357" t="e">
        <f t="shared" si="11"/>
        <v>#DIV/0!</v>
      </c>
      <c r="H26" s="357" t="e">
        <f t="shared" ref="H26:I26" si="12">H25/H24</f>
        <v>#DIV/0!</v>
      </c>
      <c r="I26" s="357" t="e">
        <f t="shared" si="12"/>
        <v>#DIV/0!</v>
      </c>
      <c r="J26" s="357" t="e">
        <f t="shared" ref="J26" si="13">J25/J24</f>
        <v>#DIV/0!</v>
      </c>
    </row>
    <row r="27" spans="2:10" ht="15.6" customHeight="1">
      <c r="B27" s="680"/>
      <c r="C27" s="421"/>
      <c r="D27" s="675" t="s">
        <v>451</v>
      </c>
      <c r="E27" s="122" t="s">
        <v>82</v>
      </c>
      <c r="F27" s="354"/>
      <c r="G27" s="354"/>
      <c r="H27" s="354"/>
      <c r="I27" s="354"/>
      <c r="J27" s="354"/>
    </row>
    <row r="28" spans="2:10" ht="15.6" customHeight="1">
      <c r="B28" s="680"/>
      <c r="C28" s="421"/>
      <c r="D28" s="676"/>
      <c r="E28" s="121" t="s">
        <v>83</v>
      </c>
      <c r="F28" s="355"/>
      <c r="G28" s="355"/>
      <c r="H28" s="355"/>
      <c r="I28" s="355"/>
      <c r="J28" s="355"/>
    </row>
    <row r="29" spans="2:10" ht="15.6" customHeight="1">
      <c r="B29" s="680"/>
      <c r="C29" s="422"/>
      <c r="D29" s="689"/>
      <c r="E29" s="123" t="s">
        <v>84</v>
      </c>
      <c r="F29" s="357" t="e">
        <f t="shared" ref="F29:G29" si="14">F28/F27</f>
        <v>#DIV/0!</v>
      </c>
      <c r="G29" s="357" t="e">
        <f t="shared" si="14"/>
        <v>#DIV/0!</v>
      </c>
      <c r="H29" s="357" t="e">
        <f t="shared" ref="H29:I29" si="15">H28/H27</f>
        <v>#DIV/0!</v>
      </c>
      <c r="I29" s="357" t="e">
        <f t="shared" si="15"/>
        <v>#DIV/0!</v>
      </c>
      <c r="J29" s="357" t="e">
        <f t="shared" ref="J29" si="16">J28/J27</f>
        <v>#DIV/0!</v>
      </c>
    </row>
    <row r="30" spans="2:10" ht="15.6" customHeight="1">
      <c r="B30" s="680"/>
      <c r="C30" s="681" t="s">
        <v>447</v>
      </c>
      <c r="D30" s="682"/>
      <c r="E30" s="122" t="s">
        <v>82</v>
      </c>
      <c r="F30" s="354"/>
      <c r="G30" s="354"/>
      <c r="H30" s="354"/>
      <c r="I30" s="354"/>
      <c r="J30" s="354"/>
    </row>
    <row r="31" spans="2:10" ht="15.6" customHeight="1">
      <c r="B31" s="680"/>
      <c r="C31" s="685"/>
      <c r="D31" s="686"/>
      <c r="E31" s="121" t="s">
        <v>83</v>
      </c>
      <c r="F31" s="355"/>
      <c r="G31" s="355"/>
      <c r="H31" s="355"/>
      <c r="I31" s="355"/>
      <c r="J31" s="355"/>
    </row>
    <row r="32" spans="2:10" ht="15.6" customHeight="1">
      <c r="B32" s="680"/>
      <c r="C32" s="419"/>
      <c r="D32" s="420"/>
      <c r="E32" s="123" t="s">
        <v>84</v>
      </c>
      <c r="F32" s="357" t="e">
        <f t="shared" ref="F32:G32" si="17">F31/F30</f>
        <v>#DIV/0!</v>
      </c>
      <c r="G32" s="357" t="e">
        <f t="shared" si="17"/>
        <v>#DIV/0!</v>
      </c>
      <c r="H32" s="357" t="e">
        <f t="shared" ref="H32:I32" si="18">H31/H30</f>
        <v>#DIV/0!</v>
      </c>
      <c r="I32" s="357" t="e">
        <f t="shared" si="18"/>
        <v>#DIV/0!</v>
      </c>
      <c r="J32" s="357" t="e">
        <f t="shared" ref="J32" si="19">J31/J30</f>
        <v>#DIV/0!</v>
      </c>
    </row>
    <row r="33" spans="2:13" ht="15.6" customHeight="1">
      <c r="B33" s="680"/>
      <c r="C33" s="421"/>
      <c r="D33" s="687" t="s">
        <v>452</v>
      </c>
      <c r="E33" s="122" t="s">
        <v>82</v>
      </c>
      <c r="F33" s="354"/>
      <c r="G33" s="354"/>
      <c r="H33" s="354"/>
      <c r="I33" s="354"/>
      <c r="J33" s="354"/>
    </row>
    <row r="34" spans="2:13" ht="15.6" customHeight="1">
      <c r="B34" s="680"/>
      <c r="C34" s="421"/>
      <c r="D34" s="676"/>
      <c r="E34" s="121" t="s">
        <v>83</v>
      </c>
      <c r="F34" s="355"/>
      <c r="G34" s="355"/>
      <c r="H34" s="355"/>
      <c r="I34" s="355"/>
      <c r="J34" s="355"/>
    </row>
    <row r="35" spans="2:13" ht="15.6" customHeight="1">
      <c r="B35" s="680"/>
      <c r="C35" s="419"/>
      <c r="D35" s="688"/>
      <c r="E35" s="123" t="s">
        <v>84</v>
      </c>
      <c r="F35" s="357" t="e">
        <f t="shared" ref="F35:G35" si="20">F34/F33</f>
        <v>#DIV/0!</v>
      </c>
      <c r="G35" s="357" t="e">
        <f t="shared" si="20"/>
        <v>#DIV/0!</v>
      </c>
      <c r="H35" s="357" t="e">
        <f t="shared" ref="H35:I35" si="21">H34/H33</f>
        <v>#DIV/0!</v>
      </c>
      <c r="I35" s="357" t="e">
        <f t="shared" si="21"/>
        <v>#DIV/0!</v>
      </c>
      <c r="J35" s="357" t="e">
        <f t="shared" ref="J35" si="22">J34/J33</f>
        <v>#DIV/0!</v>
      </c>
    </row>
    <row r="36" spans="2:13" ht="15.6" customHeight="1">
      <c r="B36" s="680"/>
      <c r="C36" s="421"/>
      <c r="D36" s="675" t="s">
        <v>451</v>
      </c>
      <c r="E36" s="122" t="s">
        <v>82</v>
      </c>
      <c r="F36" s="354"/>
      <c r="G36" s="354"/>
      <c r="H36" s="354"/>
      <c r="I36" s="354"/>
      <c r="J36" s="354"/>
    </row>
    <row r="37" spans="2:13" ht="15.6" customHeight="1">
      <c r="B37" s="680"/>
      <c r="C37" s="421"/>
      <c r="D37" s="676"/>
      <c r="E37" s="121" t="s">
        <v>83</v>
      </c>
      <c r="F37" s="355"/>
      <c r="G37" s="355"/>
      <c r="H37" s="355"/>
      <c r="I37" s="355"/>
      <c r="J37" s="355"/>
    </row>
    <row r="38" spans="2:13" ht="15.6" customHeight="1">
      <c r="B38" s="680"/>
      <c r="C38" s="419"/>
      <c r="D38" s="676"/>
      <c r="E38" s="123" t="s">
        <v>84</v>
      </c>
      <c r="F38" s="357" t="e">
        <f t="shared" ref="F38:G38" si="23">F37/F36</f>
        <v>#DIV/0!</v>
      </c>
      <c r="G38" s="357" t="e">
        <f t="shared" si="23"/>
        <v>#DIV/0!</v>
      </c>
      <c r="H38" s="357" t="e">
        <f t="shared" ref="H38:I38" si="24">H37/H36</f>
        <v>#DIV/0!</v>
      </c>
      <c r="I38" s="357" t="e">
        <f t="shared" si="24"/>
        <v>#DIV/0!</v>
      </c>
      <c r="J38" s="357" t="e">
        <f t="shared" ref="J38" si="25">J37/J36</f>
        <v>#DIV/0!</v>
      </c>
    </row>
    <row r="39" spans="2:13" ht="15.6" customHeight="1">
      <c r="B39" s="694" t="s">
        <v>523</v>
      </c>
      <c r="C39" s="695"/>
      <c r="D39" s="696"/>
      <c r="E39" s="122" t="s">
        <v>82</v>
      </c>
      <c r="F39" s="354"/>
      <c r="G39" s="354"/>
      <c r="H39" s="354"/>
      <c r="I39" s="354"/>
      <c r="J39" s="354"/>
    </row>
    <row r="40" spans="2:13" ht="15.6" customHeight="1">
      <c r="B40" s="683"/>
      <c r="C40" s="697"/>
      <c r="D40" s="684"/>
      <c r="E40" s="121" t="s">
        <v>83</v>
      </c>
      <c r="F40" s="355"/>
      <c r="G40" s="355"/>
      <c r="H40" s="355"/>
      <c r="I40" s="355"/>
      <c r="J40" s="355"/>
    </row>
    <row r="41" spans="2:13" ht="15.6" customHeight="1">
      <c r="B41" s="677"/>
      <c r="C41" s="678"/>
      <c r="D41" s="679"/>
      <c r="E41" s="123" t="s">
        <v>84</v>
      </c>
      <c r="F41" s="357" t="e">
        <f t="shared" ref="F41:G41" si="26">F40/F39</f>
        <v>#DIV/0!</v>
      </c>
      <c r="G41" s="357" t="e">
        <f t="shared" si="26"/>
        <v>#DIV/0!</v>
      </c>
      <c r="H41" s="357" t="e">
        <f t="shared" ref="H41:I41" si="27">H40/H39</f>
        <v>#DIV/0!</v>
      </c>
      <c r="I41" s="357" t="e">
        <f t="shared" si="27"/>
        <v>#DIV/0!</v>
      </c>
      <c r="J41" s="357" t="e">
        <f t="shared" ref="J41" si="28">J40/J39</f>
        <v>#DIV/0!</v>
      </c>
    </row>
    <row r="42" spans="2:13" ht="15.6" customHeight="1">
      <c r="B42" s="677" t="s">
        <v>524</v>
      </c>
      <c r="C42" s="678"/>
      <c r="D42" s="679"/>
      <c r="E42" s="170" t="s">
        <v>83</v>
      </c>
      <c r="F42" s="358"/>
      <c r="G42" s="358"/>
      <c r="H42" s="358"/>
      <c r="I42" s="358"/>
      <c r="J42" s="358"/>
    </row>
    <row r="43" spans="2:13" ht="15.6" customHeight="1">
      <c r="B43" s="698" t="s">
        <v>85</v>
      </c>
      <c r="C43" s="699"/>
      <c r="D43" s="700"/>
      <c r="E43" s="169" t="s">
        <v>83</v>
      </c>
      <c r="F43" s="358"/>
      <c r="G43" s="358"/>
      <c r="H43" s="358"/>
      <c r="I43" s="358"/>
      <c r="J43" s="358"/>
      <c r="K43" s="177"/>
    </row>
    <row r="44" spans="2:13" ht="16.149999999999999" customHeight="1">
      <c r="B44" s="690" t="s">
        <v>531</v>
      </c>
      <c r="C44" s="690"/>
      <c r="D44" s="690"/>
      <c r="E44" s="690"/>
      <c r="F44" s="690"/>
      <c r="G44" s="690"/>
      <c r="H44" s="690"/>
      <c r="I44" s="690"/>
      <c r="J44" s="690"/>
      <c r="K44" s="690"/>
      <c r="L44" s="424"/>
      <c r="M44" s="424"/>
    </row>
    <row r="45" spans="2:13" ht="16.149999999999999" customHeight="1">
      <c r="B45" s="126"/>
      <c r="C45" s="126"/>
      <c r="D45" s="126"/>
      <c r="E45" s="126"/>
      <c r="F45" s="126"/>
      <c r="G45" s="126"/>
      <c r="H45" s="126"/>
      <c r="I45" s="126"/>
      <c r="J45" s="126"/>
      <c r="K45" s="126"/>
      <c r="L45" s="126"/>
      <c r="M45" s="126"/>
    </row>
    <row r="46" spans="2:13" ht="11.25" customHeight="1">
      <c r="B46" s="125" t="s">
        <v>86</v>
      </c>
      <c r="C46" s="126"/>
      <c r="D46" s="126"/>
      <c r="E46" s="126"/>
      <c r="F46" s="126"/>
      <c r="G46" s="126"/>
      <c r="H46" s="126"/>
      <c r="I46" s="126"/>
      <c r="J46" s="126"/>
      <c r="K46" s="126"/>
    </row>
    <row r="47" spans="2:13" ht="55.5" customHeight="1">
      <c r="B47" s="674" t="s">
        <v>532</v>
      </c>
      <c r="C47" s="674"/>
      <c r="D47" s="674"/>
      <c r="E47" s="674"/>
      <c r="F47" s="674"/>
      <c r="G47" s="674"/>
      <c r="H47" s="674"/>
      <c r="I47" s="674"/>
      <c r="J47" s="674"/>
      <c r="K47" s="674"/>
    </row>
    <row r="48" spans="2:13" ht="11.25" customHeight="1">
      <c r="B48" s="127" t="s">
        <v>87</v>
      </c>
      <c r="C48" s="126"/>
      <c r="D48" s="126"/>
      <c r="E48" s="126"/>
      <c r="F48" s="126"/>
      <c r="G48" s="126"/>
      <c r="H48" s="126"/>
      <c r="I48" s="126"/>
      <c r="J48" s="126"/>
      <c r="K48" s="126"/>
    </row>
    <row r="49" spans="2:11" ht="11.25" customHeight="1" thickBot="1">
      <c r="B49" s="127"/>
      <c r="C49" s="126"/>
      <c r="D49" s="126"/>
      <c r="E49" s="126"/>
      <c r="F49" s="126"/>
      <c r="G49" s="126"/>
      <c r="H49" s="126"/>
      <c r="I49" s="126"/>
      <c r="J49" s="126"/>
      <c r="K49" s="126"/>
    </row>
    <row r="50" spans="2:11" ht="13.5" customHeight="1">
      <c r="B50" s="630" t="s">
        <v>533</v>
      </c>
      <c r="C50" s="669"/>
      <c r="D50" s="669"/>
      <c r="E50" s="669"/>
      <c r="F50" s="669"/>
      <c r="G50" s="669"/>
      <c r="H50" s="669"/>
      <c r="I50" s="669"/>
      <c r="J50" s="669"/>
      <c r="K50" s="669"/>
    </row>
    <row r="51" spans="2:11" ht="13.5" customHeight="1">
      <c r="B51" s="670"/>
      <c r="C51" s="671"/>
      <c r="D51" s="671"/>
      <c r="E51" s="671"/>
      <c r="F51" s="671"/>
      <c r="G51" s="671"/>
      <c r="H51" s="671"/>
      <c r="I51" s="671"/>
      <c r="J51" s="671"/>
      <c r="K51" s="671"/>
    </row>
    <row r="52" spans="2:11" ht="13.5" customHeight="1" thickBot="1">
      <c r="B52" s="672"/>
      <c r="C52" s="673"/>
      <c r="D52" s="673"/>
      <c r="E52" s="673"/>
      <c r="F52" s="673"/>
      <c r="G52" s="673"/>
      <c r="H52" s="673"/>
      <c r="I52" s="673"/>
      <c r="J52" s="673"/>
      <c r="K52" s="673"/>
    </row>
    <row r="53" spans="2:11" ht="12.75">
      <c r="B53" s="125"/>
      <c r="C53" s="125"/>
      <c r="D53" s="125"/>
      <c r="E53" s="125"/>
      <c r="F53" s="125"/>
      <c r="G53" s="125"/>
      <c r="H53" s="125"/>
      <c r="I53" s="125"/>
      <c r="J53" s="125"/>
      <c r="K53" s="125"/>
    </row>
    <row r="54" spans="2:11" ht="12.75">
      <c r="B54" s="423" t="s">
        <v>526</v>
      </c>
      <c r="C54" s="424"/>
      <c r="D54" s="126"/>
      <c r="E54" s="126"/>
      <c r="F54" s="126"/>
      <c r="G54" s="126"/>
      <c r="H54" s="126"/>
      <c r="I54" s="126"/>
      <c r="J54" s="126"/>
      <c r="K54" s="126"/>
    </row>
    <row r="55" spans="2:11" ht="12.75">
      <c r="B55" s="423" t="s">
        <v>534</v>
      </c>
      <c r="C55" s="424"/>
      <c r="D55" s="126"/>
      <c r="E55" s="126"/>
      <c r="F55" s="126"/>
      <c r="G55" s="126"/>
      <c r="H55" s="126"/>
      <c r="I55" s="126"/>
      <c r="J55" s="126"/>
      <c r="K55" s="126"/>
    </row>
    <row r="56" spans="2:11" ht="13.5" thickBot="1">
      <c r="B56" s="125"/>
      <c r="C56" s="126"/>
      <c r="D56" s="126"/>
      <c r="E56" s="126"/>
      <c r="F56" s="126"/>
      <c r="G56" s="126"/>
      <c r="H56" s="126"/>
      <c r="I56" s="126"/>
      <c r="J56" s="126"/>
      <c r="K56" s="126"/>
    </row>
    <row r="57" spans="2:11">
      <c r="B57" s="630" t="s">
        <v>535</v>
      </c>
      <c r="C57" s="669"/>
      <c r="D57" s="669"/>
      <c r="E57" s="669"/>
      <c r="F57" s="669"/>
      <c r="G57" s="669"/>
      <c r="H57" s="669"/>
      <c r="I57" s="669"/>
      <c r="J57" s="669"/>
      <c r="K57" s="669"/>
    </row>
    <row r="58" spans="2:11">
      <c r="B58" s="670"/>
      <c r="C58" s="671"/>
      <c r="D58" s="671"/>
      <c r="E58" s="671"/>
      <c r="F58" s="671"/>
      <c r="G58" s="671"/>
      <c r="H58" s="671"/>
      <c r="I58" s="671"/>
      <c r="J58" s="671"/>
      <c r="K58" s="671"/>
    </row>
    <row r="59" spans="2:11" ht="11.25" thickBot="1">
      <c r="B59" s="672"/>
      <c r="C59" s="673"/>
      <c r="D59" s="673"/>
      <c r="E59" s="673"/>
      <c r="F59" s="673"/>
      <c r="G59" s="673"/>
      <c r="H59" s="673"/>
      <c r="I59" s="673"/>
      <c r="J59" s="673"/>
      <c r="K59" s="673"/>
    </row>
    <row r="60" spans="2:11" ht="12.75">
      <c r="B60" s="125"/>
      <c r="C60" s="125"/>
      <c r="D60" s="125"/>
      <c r="E60" s="125"/>
      <c r="F60" s="125"/>
      <c r="G60" s="125"/>
      <c r="H60" s="125"/>
      <c r="I60" s="125"/>
      <c r="J60" s="125"/>
      <c r="K60" s="125"/>
    </row>
    <row r="61" spans="2:11" ht="12.75">
      <c r="B61" s="125"/>
      <c r="C61" s="125"/>
      <c r="D61" s="125"/>
      <c r="E61" s="125"/>
      <c r="F61" s="125"/>
      <c r="G61" s="125"/>
      <c r="H61" s="125"/>
      <c r="I61" s="125"/>
      <c r="J61" s="125"/>
      <c r="K61" s="125"/>
    </row>
  </sheetData>
  <mergeCells count="22">
    <mergeCell ref="B11:E11"/>
    <mergeCell ref="C22:D22"/>
    <mergeCell ref="B39:D41"/>
    <mergeCell ref="B43:D43"/>
    <mergeCell ref="D24:D26"/>
    <mergeCell ref="D27:D29"/>
    <mergeCell ref="B50:K52"/>
    <mergeCell ref="B57:K59"/>
    <mergeCell ref="B47:K47"/>
    <mergeCell ref="B4:D4"/>
    <mergeCell ref="D36:D38"/>
    <mergeCell ref="B42:D42"/>
    <mergeCell ref="B12:B38"/>
    <mergeCell ref="C12:D12"/>
    <mergeCell ref="C13:D13"/>
    <mergeCell ref="C30:D30"/>
    <mergeCell ref="C31:D31"/>
    <mergeCell ref="D15:D17"/>
    <mergeCell ref="D18:D20"/>
    <mergeCell ref="D33:D35"/>
    <mergeCell ref="C21:D21"/>
    <mergeCell ref="B44:K44"/>
  </mergeCells>
  <phoneticPr fontId="12"/>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EA663-2E90-4FD1-9984-136760739D95}">
  <sheetPr>
    <tabColor rgb="FF92D050"/>
    <pageSetUpPr fitToPage="1"/>
  </sheetPr>
  <dimension ref="A1:M60"/>
  <sheetViews>
    <sheetView showGridLines="0" view="pageBreakPreview" zoomScale="85" zoomScaleNormal="40" zoomScaleSheetLayoutView="85" workbookViewId="0">
      <selection activeCell="B52" sqref="B52"/>
    </sheetView>
  </sheetViews>
  <sheetFormatPr defaultColWidth="7" defaultRowHeight="10.5"/>
  <cols>
    <col min="1" max="1" width="1.375" style="120" customWidth="1"/>
    <col min="2" max="2" width="7" style="120"/>
    <col min="3" max="3" width="5" style="120" customWidth="1"/>
    <col min="4" max="4" width="22.375" style="120" customWidth="1"/>
    <col min="5" max="5" width="23.125" style="120" bestFit="1" customWidth="1"/>
    <col min="6" max="10" width="17.625" style="120" customWidth="1"/>
    <col min="11" max="11" width="17.75" style="120" customWidth="1"/>
    <col min="12" max="12" width="2.375" style="120" customWidth="1"/>
    <col min="13" max="16384" width="7" style="120"/>
  </cols>
  <sheetData>
    <row r="1" spans="1:13" s="1" customFormat="1" ht="25.5" customHeight="1">
      <c r="A1" s="5"/>
      <c r="B1" s="136" t="str">
        <f>コード!$A$1</f>
        <v>冷延鋼帯及び鋼板</v>
      </c>
    </row>
    <row r="2" spans="1:13" ht="14.25">
      <c r="A2" s="154"/>
      <c r="B2" s="154" t="s">
        <v>88</v>
      </c>
    </row>
    <row r="3" spans="1:13" ht="7.5" customHeight="1" thickBot="1"/>
    <row r="4" spans="1:13" ht="13.5" customHeight="1" thickBot="1">
      <c r="B4" s="617" t="s">
        <v>39</v>
      </c>
      <c r="C4" s="618"/>
      <c r="D4" s="618"/>
      <c r="E4" s="375" t="str">
        <f>IF(様式一覧表!D5="","",様式一覧表!D5)</f>
        <v/>
      </c>
      <c r="F4" s="167"/>
      <c r="G4" s="167"/>
      <c r="H4" s="167"/>
      <c r="I4" s="167"/>
    </row>
    <row r="5" spans="1:13" s="113" customFormat="1" ht="6" customHeight="1"/>
    <row r="6" spans="1:13" ht="13.5">
      <c r="B6" s="130" t="s">
        <v>40</v>
      </c>
      <c r="C6" s="131"/>
      <c r="D6" s="131"/>
      <c r="E6" s="131"/>
      <c r="F6" s="131"/>
      <c r="G6" s="131"/>
    </row>
    <row r="8" spans="1:13" s="113" customFormat="1" ht="13.5">
      <c r="B8" s="113" t="s">
        <v>77</v>
      </c>
      <c r="K8" s="117"/>
    </row>
    <row r="9" spans="1:13" s="113" customFormat="1" ht="13.5">
      <c r="B9" s="129" t="s">
        <v>42</v>
      </c>
      <c r="D9" s="114"/>
      <c r="E9" s="114"/>
      <c r="F9" s="114"/>
      <c r="G9" s="114"/>
      <c r="H9" s="114"/>
      <c r="I9" s="114"/>
      <c r="J9" s="114"/>
    </row>
    <row r="10" spans="1:13" s="113" customFormat="1" ht="13.5">
      <c r="B10" s="410" t="s">
        <v>75</v>
      </c>
      <c r="C10" s="410"/>
      <c r="D10" s="114"/>
      <c r="E10" s="114"/>
      <c r="F10" s="114"/>
      <c r="G10" s="114"/>
      <c r="H10" s="114"/>
      <c r="I10" s="114"/>
      <c r="J10" s="114"/>
    </row>
    <row r="11" spans="1:13" ht="40.5" customHeight="1">
      <c r="B11" s="691"/>
      <c r="C11" s="692"/>
      <c r="D11" s="692"/>
      <c r="E11" s="693"/>
      <c r="F11" s="417" t="s">
        <v>47</v>
      </c>
      <c r="G11" s="417" t="s">
        <v>48</v>
      </c>
      <c r="H11" s="417" t="s">
        <v>49</v>
      </c>
      <c r="I11" s="417" t="s">
        <v>50</v>
      </c>
      <c r="J11" s="417" t="s">
        <v>51</v>
      </c>
      <c r="K11" s="177"/>
    </row>
    <row r="12" spans="1:13" ht="15.6" customHeight="1">
      <c r="B12" s="680" t="s">
        <v>482</v>
      </c>
      <c r="C12" s="681" t="s">
        <v>78</v>
      </c>
      <c r="D12" s="682"/>
      <c r="E12" s="122" t="s">
        <v>79</v>
      </c>
      <c r="F12" s="134" t="str">
        <f ca="1">IF('様式A-1-7'!F12="","",IF('様式A-1-7'!F12=0,"-","【"&amp;ROUND(IFERROR(IF(ABS('様式A-1-7'!F12)&gt;=10,IF('様式A-1-7'!F12&gt;=0,'様式A-1-7'!F12*RANDBETWEEN(80,90)*0.01,'様式A-1-7'!F12*RANDBETWEEN(110,120)*0.01),'様式A-1-7'!F12-RANDBETWEEN(1,3)),0),0)&amp;"～"&amp;ROUND(IFERROR(IF(ABS('様式A-1-7'!F12)&gt;=10,IF('様式A-1-7'!F12&gt;=0,'様式A-1-7'!F12*RANDBETWEEN(110,120)*0.01,'様式A-1-7'!F12*RANDBETWEEN(80,90)*0.01),'様式A-1-7'!F12+RANDBETWEEN(1,3)),0),0)&amp;"】"))</f>
        <v/>
      </c>
      <c r="G12" s="134" t="str">
        <f ca="1">IF('様式A-1-7'!G12="","",IF('様式A-1-7'!G12=0,"-","【"&amp;ROUND(IFERROR(IF(ABS('様式A-1-7'!G12)&gt;=10,IF('様式A-1-7'!G12&gt;=0,'様式A-1-7'!G12*RANDBETWEEN(80,90)*0.01,'様式A-1-7'!G12*RANDBETWEEN(110,120)*0.01),'様式A-1-7'!G12-RANDBETWEEN(1,3)),0),0)&amp;"～"&amp;ROUND(IFERROR(IF(ABS('様式A-1-7'!G12)&gt;=10,IF('様式A-1-7'!G12&gt;=0,'様式A-1-7'!G12*RANDBETWEEN(110,120)*0.01,'様式A-1-7'!G12*RANDBETWEEN(80,90)*0.01),'様式A-1-7'!G12+RANDBETWEEN(1,3)),0),0)&amp;"】"))</f>
        <v/>
      </c>
      <c r="H12" s="134" t="str">
        <f ca="1">IF('様式A-1-7'!H12="","",IF('様式A-1-7'!H12=0,"-","【"&amp;ROUND(IFERROR(IF(ABS('様式A-1-7'!H12)&gt;=10,IF('様式A-1-7'!H12&gt;=0,'様式A-1-7'!H12*RANDBETWEEN(80,90)*0.01,'様式A-1-7'!H12*RANDBETWEEN(110,120)*0.01),'様式A-1-7'!H12-RANDBETWEEN(1,3)),0),0)&amp;"～"&amp;ROUND(IFERROR(IF(ABS('様式A-1-7'!H12)&gt;=10,IF('様式A-1-7'!H12&gt;=0,'様式A-1-7'!H12*RANDBETWEEN(110,120)*0.01,'様式A-1-7'!H12*RANDBETWEEN(80,90)*0.01),'様式A-1-7'!H12+RANDBETWEEN(1,3)),0),0)&amp;"】"))</f>
        <v/>
      </c>
      <c r="I12" s="134" t="str">
        <f ca="1">IF('様式A-1-7'!I12="","",IF('様式A-1-7'!I12=0,"-","【"&amp;ROUND(IFERROR(IF(ABS('様式A-1-7'!I12)&gt;=10,IF('様式A-1-7'!I12&gt;=0,'様式A-1-7'!I12*RANDBETWEEN(80,90)*0.01,'様式A-1-7'!I12*RANDBETWEEN(110,120)*0.01),'様式A-1-7'!I12-RANDBETWEEN(1,3)),0),0)&amp;"～"&amp;ROUND(IFERROR(IF(ABS('様式A-1-7'!I12)&gt;=10,IF('様式A-1-7'!I12&gt;=0,'様式A-1-7'!I12*RANDBETWEEN(110,120)*0.01,'様式A-1-7'!I12*RANDBETWEEN(80,90)*0.01),'様式A-1-7'!I12+RANDBETWEEN(1,3)),0),0)&amp;"】"))</f>
        <v/>
      </c>
      <c r="J12" s="134" t="str">
        <f ca="1">IF('様式A-1-7'!J12="","",IF('様式A-1-7'!J12=0,"-","【"&amp;ROUND(IFERROR(IF(ABS('様式A-1-7'!J12)&gt;=10,IF('様式A-1-7'!J12&gt;=0,'様式A-1-7'!J12*RANDBETWEEN(80,90)*0.01,'様式A-1-7'!J12*RANDBETWEEN(110,120)*0.01),'様式A-1-7'!J12-RANDBETWEEN(1,3)),0),0)&amp;"～"&amp;ROUND(IFERROR(IF(ABS('様式A-1-7'!J12)&gt;=10,IF('様式A-1-7'!J12&gt;=0,'様式A-1-7'!J12*RANDBETWEEN(110,120)*0.01,'様式A-1-7'!J12*RANDBETWEEN(80,90)*0.01),'様式A-1-7'!J12+RANDBETWEEN(1,3)),0),0)&amp;"】"))</f>
        <v/>
      </c>
      <c r="M12" s="374" t="str">
        <f ca="1">IF(OR(ISERROR(#REF!),ISERROR(J12)),"👈エラー表示されたときは開示版説明を参照","")</f>
        <v>👈エラー表示されたときは開示版説明を参照</v>
      </c>
    </row>
    <row r="13" spans="1:13" ht="15.6" customHeight="1">
      <c r="B13" s="680"/>
      <c r="C13" s="683"/>
      <c r="D13" s="684"/>
      <c r="E13" s="121" t="s">
        <v>80</v>
      </c>
      <c r="F13" s="134" t="str">
        <f ca="1">IF('様式A-1-7'!F13="","",IF('様式A-1-7'!F13=0,"-","【"&amp;ROUND(IFERROR(IF(ABS('様式A-1-7'!F13)&gt;=10,IF('様式A-1-7'!F13&gt;=0,'様式A-1-7'!F13*RANDBETWEEN(80,90)*0.01,'様式A-1-7'!F13*RANDBETWEEN(110,120)*0.01),'様式A-1-7'!F13-RANDBETWEEN(1,3)),0),0)&amp;"～"&amp;ROUND(IFERROR(IF(ABS('様式A-1-7'!F13)&gt;=10,IF('様式A-1-7'!F13&gt;=0,'様式A-1-7'!F13*RANDBETWEEN(110,120)*0.01,'様式A-1-7'!F13*RANDBETWEEN(80,90)*0.01),'様式A-1-7'!F13+RANDBETWEEN(1,3)),0),0)&amp;"】"))</f>
        <v/>
      </c>
      <c r="G13" s="134" t="str">
        <f ca="1">IF('様式A-1-7'!G13="","",IF('様式A-1-7'!G13=0,"-","【"&amp;ROUND(IFERROR(IF(ABS('様式A-1-7'!G13)&gt;=10,IF('様式A-1-7'!G13&gt;=0,'様式A-1-7'!G13*RANDBETWEEN(80,90)*0.01,'様式A-1-7'!G13*RANDBETWEEN(110,120)*0.01),'様式A-1-7'!G13-RANDBETWEEN(1,3)),0),0)&amp;"～"&amp;ROUND(IFERROR(IF(ABS('様式A-1-7'!G13)&gt;=10,IF('様式A-1-7'!G13&gt;=0,'様式A-1-7'!G13*RANDBETWEEN(110,120)*0.01,'様式A-1-7'!G13*RANDBETWEEN(80,90)*0.01),'様式A-1-7'!G13+RANDBETWEEN(1,3)),0),0)&amp;"】"))</f>
        <v/>
      </c>
      <c r="H13" s="134" t="str">
        <f ca="1">IF('様式A-1-7'!H13="","",IF('様式A-1-7'!H13=0,"-","【"&amp;ROUND(IFERROR(IF(ABS('様式A-1-7'!H13)&gt;=10,IF('様式A-1-7'!H13&gt;=0,'様式A-1-7'!H13*RANDBETWEEN(80,90)*0.01,'様式A-1-7'!H13*RANDBETWEEN(110,120)*0.01),'様式A-1-7'!H13-RANDBETWEEN(1,3)),0),0)&amp;"～"&amp;ROUND(IFERROR(IF(ABS('様式A-1-7'!H13)&gt;=10,IF('様式A-1-7'!H13&gt;=0,'様式A-1-7'!H13*RANDBETWEEN(110,120)*0.01,'様式A-1-7'!H13*RANDBETWEEN(80,90)*0.01),'様式A-1-7'!H13+RANDBETWEEN(1,3)),0),0)&amp;"】"))</f>
        <v/>
      </c>
      <c r="I13" s="134" t="str">
        <f ca="1">IF('様式A-1-7'!I13="","",IF('様式A-1-7'!I13=0,"-","【"&amp;ROUND(IFERROR(IF(ABS('様式A-1-7'!I13)&gt;=10,IF('様式A-1-7'!I13&gt;=0,'様式A-1-7'!I13*RANDBETWEEN(80,90)*0.01,'様式A-1-7'!I13*RANDBETWEEN(110,120)*0.01),'様式A-1-7'!I13-RANDBETWEEN(1,3)),0),0)&amp;"～"&amp;ROUND(IFERROR(IF(ABS('様式A-1-7'!I13)&gt;=10,IF('様式A-1-7'!I13&gt;=0,'様式A-1-7'!I13*RANDBETWEEN(110,120)*0.01,'様式A-1-7'!I13*RANDBETWEEN(80,90)*0.01),'様式A-1-7'!I13+RANDBETWEEN(1,3)),0),0)&amp;"】"))</f>
        <v/>
      </c>
      <c r="J13" s="134" t="str">
        <f ca="1">IF('様式A-1-7'!J13="","",IF('様式A-1-7'!J13=0,"-","【"&amp;ROUND(IFERROR(IF(ABS('様式A-1-7'!J13)&gt;=10,IF('様式A-1-7'!J13&gt;=0,'様式A-1-7'!J13*RANDBETWEEN(80,90)*0.01,'様式A-1-7'!J13*RANDBETWEEN(110,120)*0.01),'様式A-1-7'!J13-RANDBETWEEN(1,3)),0),0)&amp;"～"&amp;ROUND(IFERROR(IF(ABS('様式A-1-7'!J13)&gt;=10,IF('様式A-1-7'!J13&gt;=0,'様式A-1-7'!J13*RANDBETWEEN(110,120)*0.01,'様式A-1-7'!J13*RANDBETWEEN(80,90)*0.01),'様式A-1-7'!J13+RANDBETWEEN(1,3)),0),0)&amp;"】"))</f>
        <v/>
      </c>
      <c r="M13" s="374" t="str">
        <f ca="1">IF(OR(ISERROR(#REF!),ISERROR(J13)),"👈エラー表示されたときは開示版説明を参照","")</f>
        <v>👈エラー表示されたときは開示版説明を参照</v>
      </c>
    </row>
    <row r="14" spans="1:13" ht="15.6" customHeight="1">
      <c r="B14" s="680"/>
      <c r="C14" s="419"/>
      <c r="D14" s="420"/>
      <c r="E14" s="124" t="s">
        <v>81</v>
      </c>
      <c r="F14" s="185" t="e">
        <f ca="1">IF('様式A-1-7'!F14="","",IF('様式A-1-7'!F14=0,"-","【"&amp;ROUND(IFERROR(IF(ABS('様式A-1-7'!F14)&gt;=10,IF('様式A-1-7'!F14&gt;=0,'様式A-1-7'!F14*RANDBETWEEN(80,90)*0.01,'様式A-1-7'!F14*RANDBETWEEN(110,120)*0.01),'様式A-1-7'!F14-RANDBETWEEN(1,3)),0),0)&amp;"～"&amp;ROUND(IFERROR(IF(ABS('様式A-1-7'!F14)&gt;=10,IF('様式A-1-7'!F14&gt;=0,'様式A-1-7'!F14*RANDBETWEEN(110,120)*0.01,'様式A-1-7'!F14*RANDBETWEEN(80,90)*0.01),'様式A-1-7'!F14+RANDBETWEEN(1,3)),0),0)&amp;"】"))</f>
        <v>#DIV/0!</v>
      </c>
      <c r="G14" s="185" t="e">
        <f ca="1">IF('様式A-1-7'!G14="","",IF('様式A-1-7'!G14=0,"-","【"&amp;ROUND(IFERROR(IF(ABS('様式A-1-7'!G14)&gt;=10,IF('様式A-1-7'!G14&gt;=0,'様式A-1-7'!G14*RANDBETWEEN(80,90)*0.01,'様式A-1-7'!G14*RANDBETWEEN(110,120)*0.01),'様式A-1-7'!G14-RANDBETWEEN(1,3)),0),0)&amp;"～"&amp;ROUND(IFERROR(IF(ABS('様式A-1-7'!G14)&gt;=10,IF('様式A-1-7'!G14&gt;=0,'様式A-1-7'!G14*RANDBETWEEN(110,120)*0.01,'様式A-1-7'!G14*RANDBETWEEN(80,90)*0.01),'様式A-1-7'!G14+RANDBETWEEN(1,3)),0),0)&amp;"】"))</f>
        <v>#DIV/0!</v>
      </c>
      <c r="H14" s="185" t="e">
        <f ca="1">IF('様式A-1-7'!H14="","",IF('様式A-1-7'!H14=0,"-","【"&amp;ROUND(IFERROR(IF(ABS('様式A-1-7'!H14)&gt;=10,IF('様式A-1-7'!H14&gt;=0,'様式A-1-7'!H14*RANDBETWEEN(80,90)*0.01,'様式A-1-7'!H14*RANDBETWEEN(110,120)*0.01),'様式A-1-7'!H14-RANDBETWEEN(1,3)),0),0)&amp;"～"&amp;ROUND(IFERROR(IF(ABS('様式A-1-7'!H14)&gt;=10,IF('様式A-1-7'!H14&gt;=0,'様式A-1-7'!H14*RANDBETWEEN(110,120)*0.01,'様式A-1-7'!H14*RANDBETWEEN(80,90)*0.01),'様式A-1-7'!H14+RANDBETWEEN(1,3)),0),0)&amp;"】"))</f>
        <v>#DIV/0!</v>
      </c>
      <c r="I14" s="185" t="e">
        <f ca="1">IF('様式A-1-7'!I14="","",IF('様式A-1-7'!I14=0,"-","【"&amp;ROUND(IFERROR(IF(ABS('様式A-1-7'!I14)&gt;=10,IF('様式A-1-7'!I14&gt;=0,'様式A-1-7'!I14*RANDBETWEEN(80,90)*0.01,'様式A-1-7'!I14*RANDBETWEEN(110,120)*0.01),'様式A-1-7'!I14-RANDBETWEEN(1,3)),0),0)&amp;"～"&amp;ROUND(IFERROR(IF(ABS('様式A-1-7'!I14)&gt;=10,IF('様式A-1-7'!I14&gt;=0,'様式A-1-7'!I14*RANDBETWEEN(110,120)*0.01,'様式A-1-7'!I14*RANDBETWEEN(80,90)*0.01),'様式A-1-7'!I14+RANDBETWEEN(1,3)),0),0)&amp;"】"))</f>
        <v>#DIV/0!</v>
      </c>
      <c r="J14" s="185" t="e">
        <f ca="1">IF('様式A-1-7'!J14="","",IF('様式A-1-7'!J14=0,"-","【"&amp;ROUND(IFERROR(IF(ABS('様式A-1-7'!J14)&gt;=10,IF('様式A-1-7'!J14&gt;=0,'様式A-1-7'!J14*RANDBETWEEN(80,90)*0.01,'様式A-1-7'!J14*RANDBETWEEN(110,120)*0.01),'様式A-1-7'!J14-RANDBETWEEN(1,3)),0),0)&amp;"～"&amp;ROUND(IFERROR(IF(ABS('様式A-1-7'!J14)&gt;=10,IF('様式A-1-7'!J14&gt;=0,'様式A-1-7'!J14*RANDBETWEEN(110,120)*0.01,'様式A-1-7'!J14*RANDBETWEEN(80,90)*0.01),'様式A-1-7'!J14+RANDBETWEEN(1,3)),0),0)&amp;"】"))</f>
        <v>#DIV/0!</v>
      </c>
    </row>
    <row r="15" spans="1:13" ht="15.6" customHeight="1">
      <c r="B15" s="680"/>
      <c r="C15" s="421"/>
      <c r="D15" s="687" t="s">
        <v>448</v>
      </c>
      <c r="E15" s="122" t="s">
        <v>82</v>
      </c>
      <c r="F15" s="134" t="str">
        <f ca="1">IF('様式A-1-7'!F15="","",IF('様式A-1-7'!F15=0,"-","【"&amp;ROUND(IFERROR(IF(ABS('様式A-1-7'!F15)&gt;=10,IF('様式A-1-7'!F15&gt;=0,'様式A-1-7'!F15*RANDBETWEEN(80,90)*0.01,'様式A-1-7'!F15*RANDBETWEEN(110,120)*0.01),'様式A-1-7'!F15-RANDBETWEEN(1,3)),0),0)&amp;"～"&amp;ROUND(IFERROR(IF(ABS('様式A-1-7'!F15)&gt;=10,IF('様式A-1-7'!F15&gt;=0,'様式A-1-7'!F15*RANDBETWEEN(110,120)*0.01,'様式A-1-7'!F15*RANDBETWEEN(80,90)*0.01),'様式A-1-7'!F15+RANDBETWEEN(1,3)),0),0)&amp;"】"))</f>
        <v/>
      </c>
      <c r="G15" s="134" t="str">
        <f ca="1">IF('様式A-1-7'!G15="","",IF('様式A-1-7'!G15=0,"-","【"&amp;ROUND(IFERROR(IF(ABS('様式A-1-7'!G15)&gt;=10,IF('様式A-1-7'!G15&gt;=0,'様式A-1-7'!G15*RANDBETWEEN(80,90)*0.01,'様式A-1-7'!G15*RANDBETWEEN(110,120)*0.01),'様式A-1-7'!G15-RANDBETWEEN(1,3)),0),0)&amp;"～"&amp;ROUND(IFERROR(IF(ABS('様式A-1-7'!G15)&gt;=10,IF('様式A-1-7'!G15&gt;=0,'様式A-1-7'!G15*RANDBETWEEN(110,120)*0.01,'様式A-1-7'!G15*RANDBETWEEN(80,90)*0.01),'様式A-1-7'!G15+RANDBETWEEN(1,3)),0),0)&amp;"】"))</f>
        <v/>
      </c>
      <c r="H15" s="134" t="str">
        <f ca="1">IF('様式A-1-7'!H15="","",IF('様式A-1-7'!H15=0,"-","【"&amp;ROUND(IFERROR(IF(ABS('様式A-1-7'!H15)&gt;=10,IF('様式A-1-7'!H15&gt;=0,'様式A-1-7'!H15*RANDBETWEEN(80,90)*0.01,'様式A-1-7'!H15*RANDBETWEEN(110,120)*0.01),'様式A-1-7'!H15-RANDBETWEEN(1,3)),0),0)&amp;"～"&amp;ROUND(IFERROR(IF(ABS('様式A-1-7'!H15)&gt;=10,IF('様式A-1-7'!H15&gt;=0,'様式A-1-7'!H15*RANDBETWEEN(110,120)*0.01,'様式A-1-7'!H15*RANDBETWEEN(80,90)*0.01),'様式A-1-7'!H15+RANDBETWEEN(1,3)),0),0)&amp;"】"))</f>
        <v/>
      </c>
      <c r="I15" s="134" t="str">
        <f ca="1">IF('様式A-1-7'!I15="","",IF('様式A-1-7'!I15=0,"-","【"&amp;ROUND(IFERROR(IF(ABS('様式A-1-7'!I15)&gt;=10,IF('様式A-1-7'!I15&gt;=0,'様式A-1-7'!I15*RANDBETWEEN(80,90)*0.01,'様式A-1-7'!I15*RANDBETWEEN(110,120)*0.01),'様式A-1-7'!I15-RANDBETWEEN(1,3)),0),0)&amp;"～"&amp;ROUND(IFERROR(IF(ABS('様式A-1-7'!I15)&gt;=10,IF('様式A-1-7'!I15&gt;=0,'様式A-1-7'!I15*RANDBETWEEN(110,120)*0.01,'様式A-1-7'!I15*RANDBETWEEN(80,90)*0.01),'様式A-1-7'!I15+RANDBETWEEN(1,3)),0),0)&amp;"】"))</f>
        <v/>
      </c>
      <c r="J15" s="134" t="str">
        <f ca="1">IF('様式A-1-7'!J15="","",IF('様式A-1-7'!J15=0,"-","【"&amp;ROUND(IFERROR(IF(ABS('様式A-1-7'!J15)&gt;=10,IF('様式A-1-7'!J15&gt;=0,'様式A-1-7'!J15*RANDBETWEEN(80,90)*0.01,'様式A-1-7'!J15*RANDBETWEEN(110,120)*0.01),'様式A-1-7'!J15-RANDBETWEEN(1,3)),0),0)&amp;"～"&amp;ROUND(IFERROR(IF(ABS('様式A-1-7'!J15)&gt;=10,IF('様式A-1-7'!J15&gt;=0,'様式A-1-7'!J15*RANDBETWEEN(110,120)*0.01,'様式A-1-7'!J15*RANDBETWEEN(80,90)*0.01),'様式A-1-7'!J15+RANDBETWEEN(1,3)),0),0)&amp;"】"))</f>
        <v/>
      </c>
      <c r="M15" s="374" t="str">
        <f ca="1">IF(OR(ISERROR(#REF!),ISERROR(J15)),"👈エラー表示されたときは開示版説明を参照","")</f>
        <v>👈エラー表示されたときは開示版説明を参照</v>
      </c>
    </row>
    <row r="16" spans="1:13" ht="15.6" customHeight="1">
      <c r="B16" s="680"/>
      <c r="C16" s="421"/>
      <c r="D16" s="676"/>
      <c r="E16" s="121" t="s">
        <v>83</v>
      </c>
      <c r="F16" s="134" t="str">
        <f ca="1">IF('様式A-1-7'!F16="","",IF('様式A-1-7'!F16=0,"-","【"&amp;ROUND(IFERROR(IF(ABS('様式A-1-7'!F16)&gt;=10,IF('様式A-1-7'!F16&gt;=0,'様式A-1-7'!F16*RANDBETWEEN(80,90)*0.01,'様式A-1-7'!F16*RANDBETWEEN(110,120)*0.01),'様式A-1-7'!F16-RANDBETWEEN(1,3)),0),0)&amp;"～"&amp;ROUND(IFERROR(IF(ABS('様式A-1-7'!F16)&gt;=10,IF('様式A-1-7'!F16&gt;=0,'様式A-1-7'!F16*RANDBETWEEN(110,120)*0.01,'様式A-1-7'!F16*RANDBETWEEN(80,90)*0.01),'様式A-1-7'!F16+RANDBETWEEN(1,3)),0),0)&amp;"】"))</f>
        <v/>
      </c>
      <c r="G16" s="134" t="str">
        <f ca="1">IF('様式A-1-7'!G16="","",IF('様式A-1-7'!G16=0,"-","【"&amp;ROUND(IFERROR(IF(ABS('様式A-1-7'!G16)&gt;=10,IF('様式A-1-7'!G16&gt;=0,'様式A-1-7'!G16*RANDBETWEEN(80,90)*0.01,'様式A-1-7'!G16*RANDBETWEEN(110,120)*0.01),'様式A-1-7'!G16-RANDBETWEEN(1,3)),0),0)&amp;"～"&amp;ROUND(IFERROR(IF(ABS('様式A-1-7'!G16)&gt;=10,IF('様式A-1-7'!G16&gt;=0,'様式A-1-7'!G16*RANDBETWEEN(110,120)*0.01,'様式A-1-7'!G16*RANDBETWEEN(80,90)*0.01),'様式A-1-7'!G16+RANDBETWEEN(1,3)),0),0)&amp;"】"))</f>
        <v/>
      </c>
      <c r="H16" s="134" t="str">
        <f ca="1">IF('様式A-1-7'!H16="","",IF('様式A-1-7'!H16=0,"-","【"&amp;ROUND(IFERROR(IF(ABS('様式A-1-7'!H16)&gt;=10,IF('様式A-1-7'!H16&gt;=0,'様式A-1-7'!H16*RANDBETWEEN(80,90)*0.01,'様式A-1-7'!H16*RANDBETWEEN(110,120)*0.01),'様式A-1-7'!H16-RANDBETWEEN(1,3)),0),0)&amp;"～"&amp;ROUND(IFERROR(IF(ABS('様式A-1-7'!H16)&gt;=10,IF('様式A-1-7'!H16&gt;=0,'様式A-1-7'!H16*RANDBETWEEN(110,120)*0.01,'様式A-1-7'!H16*RANDBETWEEN(80,90)*0.01),'様式A-1-7'!H16+RANDBETWEEN(1,3)),0),0)&amp;"】"))</f>
        <v/>
      </c>
      <c r="I16" s="134" t="str">
        <f ca="1">IF('様式A-1-7'!I16="","",IF('様式A-1-7'!I16=0,"-","【"&amp;ROUND(IFERROR(IF(ABS('様式A-1-7'!I16)&gt;=10,IF('様式A-1-7'!I16&gt;=0,'様式A-1-7'!I16*RANDBETWEEN(80,90)*0.01,'様式A-1-7'!I16*RANDBETWEEN(110,120)*0.01),'様式A-1-7'!I16-RANDBETWEEN(1,3)),0),0)&amp;"～"&amp;ROUND(IFERROR(IF(ABS('様式A-1-7'!I16)&gt;=10,IF('様式A-1-7'!I16&gt;=0,'様式A-1-7'!I16*RANDBETWEEN(110,120)*0.01,'様式A-1-7'!I16*RANDBETWEEN(80,90)*0.01),'様式A-1-7'!I16+RANDBETWEEN(1,3)),0),0)&amp;"】"))</f>
        <v/>
      </c>
      <c r="J16" s="134" t="str">
        <f ca="1">IF('様式A-1-7'!J16="","",IF('様式A-1-7'!J16=0,"-","【"&amp;ROUND(IFERROR(IF(ABS('様式A-1-7'!J16)&gt;=10,IF('様式A-1-7'!J16&gt;=0,'様式A-1-7'!J16*RANDBETWEEN(80,90)*0.01,'様式A-1-7'!J16*RANDBETWEEN(110,120)*0.01),'様式A-1-7'!J16-RANDBETWEEN(1,3)),0),0)&amp;"～"&amp;ROUND(IFERROR(IF(ABS('様式A-1-7'!J16)&gt;=10,IF('様式A-1-7'!J16&gt;=0,'様式A-1-7'!J16*RANDBETWEEN(110,120)*0.01,'様式A-1-7'!J16*RANDBETWEEN(80,90)*0.01),'様式A-1-7'!J16+RANDBETWEEN(1,3)),0),0)&amp;"】"))</f>
        <v/>
      </c>
      <c r="M16" s="374" t="str">
        <f ca="1">IF(OR(ISERROR(#REF!),ISERROR(J16)),"👈エラー表示されたときは開示版説明を参照","")</f>
        <v>👈エラー表示されたときは開示版説明を参照</v>
      </c>
    </row>
    <row r="17" spans="2:13" ht="15.6" customHeight="1">
      <c r="B17" s="680"/>
      <c r="C17" s="419"/>
      <c r="D17" s="688"/>
      <c r="E17" s="123" t="s">
        <v>84</v>
      </c>
      <c r="F17" s="185" t="e">
        <f ca="1">IF('様式A-1-7'!F17="","",IF('様式A-1-7'!F17=0,"-","【"&amp;ROUND(IFERROR(IF(ABS('様式A-1-7'!F17)&gt;=10,IF('様式A-1-7'!F17&gt;=0,'様式A-1-7'!F17*RANDBETWEEN(80,90)*0.01,'様式A-1-7'!F17*RANDBETWEEN(110,120)*0.01),'様式A-1-7'!F17-RANDBETWEEN(1,3)),0),0)&amp;"～"&amp;ROUND(IFERROR(IF(ABS('様式A-1-7'!F17)&gt;=10,IF('様式A-1-7'!F17&gt;=0,'様式A-1-7'!F17*RANDBETWEEN(110,120)*0.01,'様式A-1-7'!F17*RANDBETWEEN(80,90)*0.01),'様式A-1-7'!F17+RANDBETWEEN(1,3)),0),0)&amp;"】"))</f>
        <v>#DIV/0!</v>
      </c>
      <c r="G17" s="185" t="e">
        <f ca="1">IF('様式A-1-7'!G17="","",IF('様式A-1-7'!G17=0,"-","【"&amp;ROUND(IFERROR(IF(ABS('様式A-1-7'!G17)&gt;=10,IF('様式A-1-7'!G17&gt;=0,'様式A-1-7'!G17*RANDBETWEEN(80,90)*0.01,'様式A-1-7'!G17*RANDBETWEEN(110,120)*0.01),'様式A-1-7'!G17-RANDBETWEEN(1,3)),0),0)&amp;"～"&amp;ROUND(IFERROR(IF(ABS('様式A-1-7'!G17)&gt;=10,IF('様式A-1-7'!G17&gt;=0,'様式A-1-7'!G17*RANDBETWEEN(110,120)*0.01,'様式A-1-7'!G17*RANDBETWEEN(80,90)*0.01),'様式A-1-7'!G17+RANDBETWEEN(1,3)),0),0)&amp;"】"))</f>
        <v>#DIV/0!</v>
      </c>
      <c r="H17" s="185" t="e">
        <f ca="1">IF('様式A-1-7'!H17="","",IF('様式A-1-7'!H17=0,"-","【"&amp;ROUND(IFERROR(IF(ABS('様式A-1-7'!H17)&gt;=10,IF('様式A-1-7'!H17&gt;=0,'様式A-1-7'!H17*RANDBETWEEN(80,90)*0.01,'様式A-1-7'!H17*RANDBETWEEN(110,120)*0.01),'様式A-1-7'!H17-RANDBETWEEN(1,3)),0),0)&amp;"～"&amp;ROUND(IFERROR(IF(ABS('様式A-1-7'!H17)&gt;=10,IF('様式A-1-7'!H17&gt;=0,'様式A-1-7'!H17*RANDBETWEEN(110,120)*0.01,'様式A-1-7'!H17*RANDBETWEEN(80,90)*0.01),'様式A-1-7'!H17+RANDBETWEEN(1,3)),0),0)&amp;"】"))</f>
        <v>#DIV/0!</v>
      </c>
      <c r="I17" s="185" t="e">
        <f ca="1">IF('様式A-1-7'!I17="","",IF('様式A-1-7'!I17=0,"-","【"&amp;ROUND(IFERROR(IF(ABS('様式A-1-7'!I17)&gt;=10,IF('様式A-1-7'!I17&gt;=0,'様式A-1-7'!I17*RANDBETWEEN(80,90)*0.01,'様式A-1-7'!I17*RANDBETWEEN(110,120)*0.01),'様式A-1-7'!I17-RANDBETWEEN(1,3)),0),0)&amp;"～"&amp;ROUND(IFERROR(IF(ABS('様式A-1-7'!I17)&gt;=10,IF('様式A-1-7'!I17&gt;=0,'様式A-1-7'!I17*RANDBETWEEN(110,120)*0.01,'様式A-1-7'!I17*RANDBETWEEN(80,90)*0.01),'様式A-1-7'!I17+RANDBETWEEN(1,3)),0),0)&amp;"】"))</f>
        <v>#DIV/0!</v>
      </c>
      <c r="J17" s="185" t="e">
        <f ca="1">IF('様式A-1-7'!J17="","",IF('様式A-1-7'!J17=0,"-","【"&amp;ROUND(IFERROR(IF(ABS('様式A-1-7'!J17)&gt;=10,IF('様式A-1-7'!J17&gt;=0,'様式A-1-7'!J17*RANDBETWEEN(80,90)*0.01,'様式A-1-7'!J17*RANDBETWEEN(110,120)*0.01),'様式A-1-7'!J17-RANDBETWEEN(1,3)),0),0)&amp;"～"&amp;ROUND(IFERROR(IF(ABS('様式A-1-7'!J17)&gt;=10,IF('様式A-1-7'!J17&gt;=0,'様式A-1-7'!J17*RANDBETWEEN(110,120)*0.01,'様式A-1-7'!J17*RANDBETWEEN(80,90)*0.01),'様式A-1-7'!J17+RANDBETWEEN(1,3)),0),0)&amp;"】"))</f>
        <v>#DIV/0!</v>
      </c>
    </row>
    <row r="18" spans="2:13" ht="15.6" customHeight="1">
      <c r="B18" s="680"/>
      <c r="C18" s="421"/>
      <c r="D18" s="675" t="s">
        <v>450</v>
      </c>
      <c r="E18" s="122" t="s">
        <v>82</v>
      </c>
      <c r="F18" s="134" t="str">
        <f ca="1">IF('様式A-1-7'!F18="","",IF('様式A-1-7'!F18=0,"-","【"&amp;ROUND(IFERROR(IF(ABS('様式A-1-7'!F18)&gt;=10,IF('様式A-1-7'!F18&gt;=0,'様式A-1-7'!F18*RANDBETWEEN(80,90)*0.01,'様式A-1-7'!F18*RANDBETWEEN(110,120)*0.01),'様式A-1-7'!F18-RANDBETWEEN(1,3)),0),0)&amp;"～"&amp;ROUND(IFERROR(IF(ABS('様式A-1-7'!F18)&gt;=10,IF('様式A-1-7'!F18&gt;=0,'様式A-1-7'!F18*RANDBETWEEN(110,120)*0.01,'様式A-1-7'!F18*RANDBETWEEN(80,90)*0.01),'様式A-1-7'!F18+RANDBETWEEN(1,3)),0),0)&amp;"】"))</f>
        <v/>
      </c>
      <c r="G18" s="134" t="str">
        <f ca="1">IF('様式A-1-7'!G18="","",IF('様式A-1-7'!G18=0,"-","【"&amp;ROUND(IFERROR(IF(ABS('様式A-1-7'!G18)&gt;=10,IF('様式A-1-7'!G18&gt;=0,'様式A-1-7'!G18*RANDBETWEEN(80,90)*0.01,'様式A-1-7'!G18*RANDBETWEEN(110,120)*0.01),'様式A-1-7'!G18-RANDBETWEEN(1,3)),0),0)&amp;"～"&amp;ROUND(IFERROR(IF(ABS('様式A-1-7'!G18)&gt;=10,IF('様式A-1-7'!G18&gt;=0,'様式A-1-7'!G18*RANDBETWEEN(110,120)*0.01,'様式A-1-7'!G18*RANDBETWEEN(80,90)*0.01),'様式A-1-7'!G18+RANDBETWEEN(1,3)),0),0)&amp;"】"))</f>
        <v/>
      </c>
      <c r="H18" s="134" t="str">
        <f ca="1">IF('様式A-1-7'!H18="","",IF('様式A-1-7'!H18=0,"-","【"&amp;ROUND(IFERROR(IF(ABS('様式A-1-7'!H18)&gt;=10,IF('様式A-1-7'!H18&gt;=0,'様式A-1-7'!H18*RANDBETWEEN(80,90)*0.01,'様式A-1-7'!H18*RANDBETWEEN(110,120)*0.01),'様式A-1-7'!H18-RANDBETWEEN(1,3)),0),0)&amp;"～"&amp;ROUND(IFERROR(IF(ABS('様式A-1-7'!H18)&gt;=10,IF('様式A-1-7'!H18&gt;=0,'様式A-1-7'!H18*RANDBETWEEN(110,120)*0.01,'様式A-1-7'!H18*RANDBETWEEN(80,90)*0.01),'様式A-1-7'!H18+RANDBETWEEN(1,3)),0),0)&amp;"】"))</f>
        <v/>
      </c>
      <c r="I18" s="134" t="str">
        <f ca="1">IF('様式A-1-7'!I18="","",IF('様式A-1-7'!I18=0,"-","【"&amp;ROUND(IFERROR(IF(ABS('様式A-1-7'!I18)&gt;=10,IF('様式A-1-7'!I18&gt;=0,'様式A-1-7'!I18*RANDBETWEEN(80,90)*0.01,'様式A-1-7'!I18*RANDBETWEEN(110,120)*0.01),'様式A-1-7'!I18-RANDBETWEEN(1,3)),0),0)&amp;"～"&amp;ROUND(IFERROR(IF(ABS('様式A-1-7'!I18)&gt;=10,IF('様式A-1-7'!I18&gt;=0,'様式A-1-7'!I18*RANDBETWEEN(110,120)*0.01,'様式A-1-7'!I18*RANDBETWEEN(80,90)*0.01),'様式A-1-7'!I18+RANDBETWEEN(1,3)),0),0)&amp;"】"))</f>
        <v/>
      </c>
      <c r="J18" s="134" t="str">
        <f ca="1">IF('様式A-1-7'!J18="","",IF('様式A-1-7'!J18=0,"-","【"&amp;ROUND(IFERROR(IF(ABS('様式A-1-7'!J18)&gt;=10,IF('様式A-1-7'!J18&gt;=0,'様式A-1-7'!J18*RANDBETWEEN(80,90)*0.01,'様式A-1-7'!J18*RANDBETWEEN(110,120)*0.01),'様式A-1-7'!J18-RANDBETWEEN(1,3)),0),0)&amp;"～"&amp;ROUND(IFERROR(IF(ABS('様式A-1-7'!J18)&gt;=10,IF('様式A-1-7'!J18&gt;=0,'様式A-1-7'!J18*RANDBETWEEN(110,120)*0.01,'様式A-1-7'!J18*RANDBETWEEN(80,90)*0.01),'様式A-1-7'!J18+RANDBETWEEN(1,3)),0),0)&amp;"】"))</f>
        <v/>
      </c>
      <c r="M18" s="374" t="str">
        <f ca="1">IF(OR(ISERROR(#REF!),ISERROR(J18)),"👈エラー表示されたときは開示版説明を参照","")</f>
        <v>👈エラー表示されたときは開示版説明を参照</v>
      </c>
    </row>
    <row r="19" spans="2:13" ht="15.6" customHeight="1">
      <c r="B19" s="680"/>
      <c r="C19" s="421"/>
      <c r="D19" s="676"/>
      <c r="E19" s="121" t="s">
        <v>83</v>
      </c>
      <c r="F19" s="134" t="str">
        <f ca="1">IF('様式A-1-7'!F19="","",IF('様式A-1-7'!F19=0,"-","【"&amp;ROUND(IFERROR(IF(ABS('様式A-1-7'!F19)&gt;=10,IF('様式A-1-7'!F19&gt;=0,'様式A-1-7'!F19*RANDBETWEEN(80,90)*0.01,'様式A-1-7'!F19*RANDBETWEEN(110,120)*0.01),'様式A-1-7'!F19-RANDBETWEEN(1,3)),0),0)&amp;"～"&amp;ROUND(IFERROR(IF(ABS('様式A-1-7'!F19)&gt;=10,IF('様式A-1-7'!F19&gt;=0,'様式A-1-7'!F19*RANDBETWEEN(110,120)*0.01,'様式A-1-7'!F19*RANDBETWEEN(80,90)*0.01),'様式A-1-7'!F19+RANDBETWEEN(1,3)),0),0)&amp;"】"))</f>
        <v/>
      </c>
      <c r="G19" s="134" t="str">
        <f ca="1">IF('様式A-1-7'!G19="","",IF('様式A-1-7'!G19=0,"-","【"&amp;ROUND(IFERROR(IF(ABS('様式A-1-7'!G19)&gt;=10,IF('様式A-1-7'!G19&gt;=0,'様式A-1-7'!G19*RANDBETWEEN(80,90)*0.01,'様式A-1-7'!G19*RANDBETWEEN(110,120)*0.01),'様式A-1-7'!G19-RANDBETWEEN(1,3)),0),0)&amp;"～"&amp;ROUND(IFERROR(IF(ABS('様式A-1-7'!G19)&gt;=10,IF('様式A-1-7'!G19&gt;=0,'様式A-1-7'!G19*RANDBETWEEN(110,120)*0.01,'様式A-1-7'!G19*RANDBETWEEN(80,90)*0.01),'様式A-1-7'!G19+RANDBETWEEN(1,3)),0),0)&amp;"】"))</f>
        <v/>
      </c>
      <c r="H19" s="134" t="str">
        <f ca="1">IF('様式A-1-7'!H19="","",IF('様式A-1-7'!H19=0,"-","【"&amp;ROUND(IFERROR(IF(ABS('様式A-1-7'!H19)&gt;=10,IF('様式A-1-7'!H19&gt;=0,'様式A-1-7'!H19*RANDBETWEEN(80,90)*0.01,'様式A-1-7'!H19*RANDBETWEEN(110,120)*0.01),'様式A-1-7'!H19-RANDBETWEEN(1,3)),0),0)&amp;"～"&amp;ROUND(IFERROR(IF(ABS('様式A-1-7'!H19)&gt;=10,IF('様式A-1-7'!H19&gt;=0,'様式A-1-7'!H19*RANDBETWEEN(110,120)*0.01,'様式A-1-7'!H19*RANDBETWEEN(80,90)*0.01),'様式A-1-7'!H19+RANDBETWEEN(1,3)),0),0)&amp;"】"))</f>
        <v/>
      </c>
      <c r="I19" s="134" t="str">
        <f ca="1">IF('様式A-1-7'!I19="","",IF('様式A-1-7'!I19=0,"-","【"&amp;ROUND(IFERROR(IF(ABS('様式A-1-7'!I19)&gt;=10,IF('様式A-1-7'!I19&gt;=0,'様式A-1-7'!I19*RANDBETWEEN(80,90)*0.01,'様式A-1-7'!I19*RANDBETWEEN(110,120)*0.01),'様式A-1-7'!I19-RANDBETWEEN(1,3)),0),0)&amp;"～"&amp;ROUND(IFERROR(IF(ABS('様式A-1-7'!I19)&gt;=10,IF('様式A-1-7'!I19&gt;=0,'様式A-1-7'!I19*RANDBETWEEN(110,120)*0.01,'様式A-1-7'!I19*RANDBETWEEN(80,90)*0.01),'様式A-1-7'!I19+RANDBETWEEN(1,3)),0),0)&amp;"】"))</f>
        <v/>
      </c>
      <c r="J19" s="134" t="str">
        <f ca="1">IF('様式A-1-7'!J19="","",IF('様式A-1-7'!J19=0,"-","【"&amp;ROUND(IFERROR(IF(ABS('様式A-1-7'!J19)&gt;=10,IF('様式A-1-7'!J19&gt;=0,'様式A-1-7'!J19*RANDBETWEEN(80,90)*0.01,'様式A-1-7'!J19*RANDBETWEEN(110,120)*0.01),'様式A-1-7'!J19-RANDBETWEEN(1,3)),0),0)&amp;"～"&amp;ROUND(IFERROR(IF(ABS('様式A-1-7'!J19)&gt;=10,IF('様式A-1-7'!J19&gt;=0,'様式A-1-7'!J19*RANDBETWEEN(110,120)*0.01,'様式A-1-7'!J19*RANDBETWEEN(80,90)*0.01),'様式A-1-7'!J19+RANDBETWEEN(1,3)),0),0)&amp;"】"))</f>
        <v/>
      </c>
      <c r="M19" s="374" t="str">
        <f ca="1">IF(OR(ISERROR(#REF!),ISERROR(J19)),"👈エラー表示されたときは開示版説明を参照","")</f>
        <v>👈エラー表示されたときは開示版説明を参照</v>
      </c>
    </row>
    <row r="20" spans="2:13" ht="15.6" customHeight="1">
      <c r="B20" s="680"/>
      <c r="C20" s="422"/>
      <c r="D20" s="689"/>
      <c r="E20" s="123" t="s">
        <v>84</v>
      </c>
      <c r="F20" s="185" t="e">
        <f ca="1">IF('様式A-1-7'!F20="","",IF('様式A-1-7'!F20=0,"-","【"&amp;ROUND(IFERROR(IF(ABS('様式A-1-7'!F20)&gt;=10,IF('様式A-1-7'!F20&gt;=0,'様式A-1-7'!F20*RANDBETWEEN(80,90)*0.01,'様式A-1-7'!F20*RANDBETWEEN(110,120)*0.01),'様式A-1-7'!F20-RANDBETWEEN(1,3)),0),0)&amp;"～"&amp;ROUND(IFERROR(IF(ABS('様式A-1-7'!F20)&gt;=10,IF('様式A-1-7'!F20&gt;=0,'様式A-1-7'!F20*RANDBETWEEN(110,120)*0.01,'様式A-1-7'!F20*RANDBETWEEN(80,90)*0.01),'様式A-1-7'!F20+RANDBETWEEN(1,3)),0),0)&amp;"】"))</f>
        <v>#DIV/0!</v>
      </c>
      <c r="G20" s="185" t="e">
        <f ca="1">IF('様式A-1-7'!G20="","",IF('様式A-1-7'!G20=0,"-","【"&amp;ROUND(IFERROR(IF(ABS('様式A-1-7'!G20)&gt;=10,IF('様式A-1-7'!G20&gt;=0,'様式A-1-7'!G20*RANDBETWEEN(80,90)*0.01,'様式A-1-7'!G20*RANDBETWEEN(110,120)*0.01),'様式A-1-7'!G20-RANDBETWEEN(1,3)),0),0)&amp;"～"&amp;ROUND(IFERROR(IF(ABS('様式A-1-7'!G20)&gt;=10,IF('様式A-1-7'!G20&gt;=0,'様式A-1-7'!G20*RANDBETWEEN(110,120)*0.01,'様式A-1-7'!G20*RANDBETWEEN(80,90)*0.01),'様式A-1-7'!G20+RANDBETWEEN(1,3)),0),0)&amp;"】"))</f>
        <v>#DIV/0!</v>
      </c>
      <c r="H20" s="185" t="e">
        <f ca="1">IF('様式A-1-7'!H20="","",IF('様式A-1-7'!H20=0,"-","【"&amp;ROUND(IFERROR(IF(ABS('様式A-1-7'!H20)&gt;=10,IF('様式A-1-7'!H20&gt;=0,'様式A-1-7'!H20*RANDBETWEEN(80,90)*0.01,'様式A-1-7'!H20*RANDBETWEEN(110,120)*0.01),'様式A-1-7'!H20-RANDBETWEEN(1,3)),0),0)&amp;"～"&amp;ROUND(IFERROR(IF(ABS('様式A-1-7'!H20)&gt;=10,IF('様式A-1-7'!H20&gt;=0,'様式A-1-7'!H20*RANDBETWEEN(110,120)*0.01,'様式A-1-7'!H20*RANDBETWEEN(80,90)*0.01),'様式A-1-7'!H20+RANDBETWEEN(1,3)),0),0)&amp;"】"))</f>
        <v>#DIV/0!</v>
      </c>
      <c r="I20" s="185" t="e">
        <f ca="1">IF('様式A-1-7'!I20="","",IF('様式A-1-7'!I20=0,"-","【"&amp;ROUND(IFERROR(IF(ABS('様式A-1-7'!I20)&gt;=10,IF('様式A-1-7'!I20&gt;=0,'様式A-1-7'!I20*RANDBETWEEN(80,90)*0.01,'様式A-1-7'!I20*RANDBETWEEN(110,120)*0.01),'様式A-1-7'!I20-RANDBETWEEN(1,3)),0),0)&amp;"～"&amp;ROUND(IFERROR(IF(ABS('様式A-1-7'!I20)&gt;=10,IF('様式A-1-7'!I20&gt;=0,'様式A-1-7'!I20*RANDBETWEEN(110,120)*0.01,'様式A-1-7'!I20*RANDBETWEEN(80,90)*0.01),'様式A-1-7'!I20+RANDBETWEEN(1,3)),0),0)&amp;"】"))</f>
        <v>#DIV/0!</v>
      </c>
      <c r="J20" s="185" t="e">
        <f ca="1">IF('様式A-1-7'!J20="","",IF('様式A-1-7'!J20=0,"-","【"&amp;ROUND(IFERROR(IF(ABS('様式A-1-7'!J20)&gt;=10,IF('様式A-1-7'!J20&gt;=0,'様式A-1-7'!J20*RANDBETWEEN(80,90)*0.01,'様式A-1-7'!J20*RANDBETWEEN(110,120)*0.01),'様式A-1-7'!J20-RANDBETWEEN(1,3)),0),0)&amp;"～"&amp;ROUND(IFERROR(IF(ABS('様式A-1-7'!J20)&gt;=10,IF('様式A-1-7'!J20&gt;=0,'様式A-1-7'!J20*RANDBETWEEN(110,120)*0.01,'様式A-1-7'!J20*RANDBETWEEN(80,90)*0.01),'様式A-1-7'!J20+RANDBETWEEN(1,3)),0),0)&amp;"】"))</f>
        <v>#DIV/0!</v>
      </c>
    </row>
    <row r="21" spans="2:13" ht="15.6" customHeight="1">
      <c r="B21" s="680"/>
      <c r="C21" s="681" t="s">
        <v>445</v>
      </c>
      <c r="D21" s="682"/>
      <c r="E21" s="122" t="s">
        <v>82</v>
      </c>
      <c r="F21" s="134" t="str">
        <f ca="1">IF('様式A-1-7'!F21="","",IF('様式A-1-7'!F21=0,"-","【"&amp;ROUND(IFERROR(IF(ABS('様式A-1-7'!F21)&gt;=10,IF('様式A-1-7'!F21&gt;=0,'様式A-1-7'!F21*RANDBETWEEN(80,90)*0.01,'様式A-1-7'!F21*RANDBETWEEN(110,120)*0.01),'様式A-1-7'!F21-RANDBETWEEN(1,3)),0),0)&amp;"～"&amp;ROUND(IFERROR(IF(ABS('様式A-1-7'!F21)&gt;=10,IF('様式A-1-7'!F21&gt;=0,'様式A-1-7'!F21*RANDBETWEEN(110,120)*0.01,'様式A-1-7'!F21*RANDBETWEEN(80,90)*0.01),'様式A-1-7'!F21+RANDBETWEEN(1,3)),0),0)&amp;"】"))</f>
        <v/>
      </c>
      <c r="G21" s="134" t="str">
        <f ca="1">IF('様式A-1-7'!G21="","",IF('様式A-1-7'!G21=0,"-","【"&amp;ROUND(IFERROR(IF(ABS('様式A-1-7'!G21)&gt;=10,IF('様式A-1-7'!G21&gt;=0,'様式A-1-7'!G21*RANDBETWEEN(80,90)*0.01,'様式A-1-7'!G21*RANDBETWEEN(110,120)*0.01),'様式A-1-7'!G21-RANDBETWEEN(1,3)),0),0)&amp;"～"&amp;ROUND(IFERROR(IF(ABS('様式A-1-7'!G21)&gt;=10,IF('様式A-1-7'!G21&gt;=0,'様式A-1-7'!G21*RANDBETWEEN(110,120)*0.01,'様式A-1-7'!G21*RANDBETWEEN(80,90)*0.01),'様式A-1-7'!G21+RANDBETWEEN(1,3)),0),0)&amp;"】"))</f>
        <v/>
      </c>
      <c r="H21" s="134" t="str">
        <f ca="1">IF('様式A-1-7'!H21="","",IF('様式A-1-7'!H21=0,"-","【"&amp;ROUND(IFERROR(IF(ABS('様式A-1-7'!H21)&gt;=10,IF('様式A-1-7'!H21&gt;=0,'様式A-1-7'!H21*RANDBETWEEN(80,90)*0.01,'様式A-1-7'!H21*RANDBETWEEN(110,120)*0.01),'様式A-1-7'!H21-RANDBETWEEN(1,3)),0),0)&amp;"～"&amp;ROUND(IFERROR(IF(ABS('様式A-1-7'!H21)&gt;=10,IF('様式A-1-7'!H21&gt;=0,'様式A-1-7'!H21*RANDBETWEEN(110,120)*0.01,'様式A-1-7'!H21*RANDBETWEEN(80,90)*0.01),'様式A-1-7'!H21+RANDBETWEEN(1,3)),0),0)&amp;"】"))</f>
        <v/>
      </c>
      <c r="I21" s="134" t="str">
        <f ca="1">IF('様式A-1-7'!I21="","",IF('様式A-1-7'!I21=0,"-","【"&amp;ROUND(IFERROR(IF(ABS('様式A-1-7'!I21)&gt;=10,IF('様式A-1-7'!I21&gt;=0,'様式A-1-7'!I21*RANDBETWEEN(80,90)*0.01,'様式A-1-7'!I21*RANDBETWEEN(110,120)*0.01),'様式A-1-7'!I21-RANDBETWEEN(1,3)),0),0)&amp;"～"&amp;ROUND(IFERROR(IF(ABS('様式A-1-7'!I21)&gt;=10,IF('様式A-1-7'!I21&gt;=0,'様式A-1-7'!I21*RANDBETWEEN(110,120)*0.01,'様式A-1-7'!I21*RANDBETWEEN(80,90)*0.01),'様式A-1-7'!I21+RANDBETWEEN(1,3)),0),0)&amp;"】"))</f>
        <v/>
      </c>
      <c r="J21" s="134" t="str">
        <f ca="1">IF('様式A-1-7'!J21="","",IF('様式A-1-7'!J21=0,"-","【"&amp;ROUND(IFERROR(IF(ABS('様式A-1-7'!J21)&gt;=10,IF('様式A-1-7'!J21&gt;=0,'様式A-1-7'!J21*RANDBETWEEN(80,90)*0.01,'様式A-1-7'!J21*RANDBETWEEN(110,120)*0.01),'様式A-1-7'!J21-RANDBETWEEN(1,3)),0),0)&amp;"～"&amp;ROUND(IFERROR(IF(ABS('様式A-1-7'!J21)&gt;=10,IF('様式A-1-7'!J21&gt;=0,'様式A-1-7'!J21*RANDBETWEEN(110,120)*0.01,'様式A-1-7'!J21*RANDBETWEEN(80,90)*0.01),'様式A-1-7'!J21+RANDBETWEEN(1,3)),0),0)&amp;"】"))</f>
        <v/>
      </c>
      <c r="M21" s="374" t="str">
        <f ca="1">IF(OR(ISERROR(#REF!),ISERROR(J21)),"👈エラー表示されたときは開示版説明を参照","")</f>
        <v>👈エラー表示されたときは開示版説明を参照</v>
      </c>
    </row>
    <row r="22" spans="2:13" ht="15.6" customHeight="1">
      <c r="B22" s="680"/>
      <c r="C22" s="683"/>
      <c r="D22" s="684"/>
      <c r="E22" s="121" t="s">
        <v>83</v>
      </c>
      <c r="F22" s="134" t="str">
        <f ca="1">IF('様式A-1-7'!F22="","",IF('様式A-1-7'!F22=0,"-","【"&amp;ROUND(IFERROR(IF(ABS('様式A-1-7'!F22)&gt;=10,IF('様式A-1-7'!F22&gt;=0,'様式A-1-7'!F22*RANDBETWEEN(80,90)*0.01,'様式A-1-7'!F22*RANDBETWEEN(110,120)*0.01),'様式A-1-7'!F22-RANDBETWEEN(1,3)),0),0)&amp;"～"&amp;ROUND(IFERROR(IF(ABS('様式A-1-7'!F22)&gt;=10,IF('様式A-1-7'!F22&gt;=0,'様式A-1-7'!F22*RANDBETWEEN(110,120)*0.01,'様式A-1-7'!F22*RANDBETWEEN(80,90)*0.01),'様式A-1-7'!F22+RANDBETWEEN(1,3)),0),0)&amp;"】"))</f>
        <v/>
      </c>
      <c r="G22" s="134" t="str">
        <f ca="1">IF('様式A-1-7'!G22="","",IF('様式A-1-7'!G22=0,"-","【"&amp;ROUND(IFERROR(IF(ABS('様式A-1-7'!G22)&gt;=10,IF('様式A-1-7'!G22&gt;=0,'様式A-1-7'!G22*RANDBETWEEN(80,90)*0.01,'様式A-1-7'!G22*RANDBETWEEN(110,120)*0.01),'様式A-1-7'!G22-RANDBETWEEN(1,3)),0),0)&amp;"～"&amp;ROUND(IFERROR(IF(ABS('様式A-1-7'!G22)&gt;=10,IF('様式A-1-7'!G22&gt;=0,'様式A-1-7'!G22*RANDBETWEEN(110,120)*0.01,'様式A-1-7'!G22*RANDBETWEEN(80,90)*0.01),'様式A-1-7'!G22+RANDBETWEEN(1,3)),0),0)&amp;"】"))</f>
        <v/>
      </c>
      <c r="H22" s="134" t="str">
        <f ca="1">IF('様式A-1-7'!H22="","",IF('様式A-1-7'!H22=0,"-","【"&amp;ROUND(IFERROR(IF(ABS('様式A-1-7'!H22)&gt;=10,IF('様式A-1-7'!H22&gt;=0,'様式A-1-7'!H22*RANDBETWEEN(80,90)*0.01,'様式A-1-7'!H22*RANDBETWEEN(110,120)*0.01),'様式A-1-7'!H22-RANDBETWEEN(1,3)),0),0)&amp;"～"&amp;ROUND(IFERROR(IF(ABS('様式A-1-7'!H22)&gt;=10,IF('様式A-1-7'!H22&gt;=0,'様式A-1-7'!H22*RANDBETWEEN(110,120)*0.01,'様式A-1-7'!H22*RANDBETWEEN(80,90)*0.01),'様式A-1-7'!H22+RANDBETWEEN(1,3)),0),0)&amp;"】"))</f>
        <v/>
      </c>
      <c r="I22" s="134" t="str">
        <f ca="1">IF('様式A-1-7'!I22="","",IF('様式A-1-7'!I22=0,"-","【"&amp;ROUND(IFERROR(IF(ABS('様式A-1-7'!I22)&gt;=10,IF('様式A-1-7'!I22&gt;=0,'様式A-1-7'!I22*RANDBETWEEN(80,90)*0.01,'様式A-1-7'!I22*RANDBETWEEN(110,120)*0.01),'様式A-1-7'!I22-RANDBETWEEN(1,3)),0),0)&amp;"～"&amp;ROUND(IFERROR(IF(ABS('様式A-1-7'!I22)&gt;=10,IF('様式A-1-7'!I22&gt;=0,'様式A-1-7'!I22*RANDBETWEEN(110,120)*0.01,'様式A-1-7'!I22*RANDBETWEEN(80,90)*0.01),'様式A-1-7'!I22+RANDBETWEEN(1,3)),0),0)&amp;"】"))</f>
        <v/>
      </c>
      <c r="J22" s="134" t="str">
        <f ca="1">IF('様式A-1-7'!J22="","",IF('様式A-1-7'!J22=0,"-","【"&amp;ROUND(IFERROR(IF(ABS('様式A-1-7'!J22)&gt;=10,IF('様式A-1-7'!J22&gt;=0,'様式A-1-7'!J22*RANDBETWEEN(80,90)*0.01,'様式A-1-7'!J22*RANDBETWEEN(110,120)*0.01),'様式A-1-7'!J22-RANDBETWEEN(1,3)),0),0)&amp;"～"&amp;ROUND(IFERROR(IF(ABS('様式A-1-7'!J22)&gt;=10,IF('様式A-1-7'!J22&gt;=0,'様式A-1-7'!J22*RANDBETWEEN(110,120)*0.01,'様式A-1-7'!J22*RANDBETWEEN(80,90)*0.01),'様式A-1-7'!J22+RANDBETWEEN(1,3)),0),0)&amp;"】"))</f>
        <v/>
      </c>
      <c r="M22" s="374" t="str">
        <f ca="1">IF(OR(ISERROR(#REF!),ISERROR(J22)),"👈エラー表示されたときは開示版説明を参照","")</f>
        <v>👈エラー表示されたときは開示版説明を参照</v>
      </c>
    </row>
    <row r="23" spans="2:13" ht="15.6" customHeight="1">
      <c r="B23" s="680"/>
      <c r="C23" s="419"/>
      <c r="D23" s="420"/>
      <c r="E23" s="123" t="s">
        <v>84</v>
      </c>
      <c r="F23" s="185" t="e">
        <f ca="1">IF('様式A-1-7'!F23="","",IF('様式A-1-7'!F23=0,"-","【"&amp;ROUND(IFERROR(IF(ABS('様式A-1-7'!F23)&gt;=10,IF('様式A-1-7'!F23&gt;=0,'様式A-1-7'!F23*RANDBETWEEN(80,90)*0.01,'様式A-1-7'!F23*RANDBETWEEN(110,120)*0.01),'様式A-1-7'!F23-RANDBETWEEN(1,3)),0),0)&amp;"～"&amp;ROUND(IFERROR(IF(ABS('様式A-1-7'!F23)&gt;=10,IF('様式A-1-7'!F23&gt;=0,'様式A-1-7'!F23*RANDBETWEEN(110,120)*0.01,'様式A-1-7'!F23*RANDBETWEEN(80,90)*0.01),'様式A-1-7'!F23+RANDBETWEEN(1,3)),0),0)&amp;"】"))</f>
        <v>#DIV/0!</v>
      </c>
      <c r="G23" s="185" t="e">
        <f ca="1">IF('様式A-1-7'!G23="","",IF('様式A-1-7'!G23=0,"-","【"&amp;ROUND(IFERROR(IF(ABS('様式A-1-7'!G23)&gt;=10,IF('様式A-1-7'!G23&gt;=0,'様式A-1-7'!G23*RANDBETWEEN(80,90)*0.01,'様式A-1-7'!G23*RANDBETWEEN(110,120)*0.01),'様式A-1-7'!G23-RANDBETWEEN(1,3)),0),0)&amp;"～"&amp;ROUND(IFERROR(IF(ABS('様式A-1-7'!G23)&gt;=10,IF('様式A-1-7'!G23&gt;=0,'様式A-1-7'!G23*RANDBETWEEN(110,120)*0.01,'様式A-1-7'!G23*RANDBETWEEN(80,90)*0.01),'様式A-1-7'!G23+RANDBETWEEN(1,3)),0),0)&amp;"】"))</f>
        <v>#DIV/0!</v>
      </c>
      <c r="H23" s="185" t="e">
        <f ca="1">IF('様式A-1-7'!H23="","",IF('様式A-1-7'!H23=0,"-","【"&amp;ROUND(IFERROR(IF(ABS('様式A-1-7'!H23)&gt;=10,IF('様式A-1-7'!H23&gt;=0,'様式A-1-7'!H23*RANDBETWEEN(80,90)*0.01,'様式A-1-7'!H23*RANDBETWEEN(110,120)*0.01),'様式A-1-7'!H23-RANDBETWEEN(1,3)),0),0)&amp;"～"&amp;ROUND(IFERROR(IF(ABS('様式A-1-7'!H23)&gt;=10,IF('様式A-1-7'!H23&gt;=0,'様式A-1-7'!H23*RANDBETWEEN(110,120)*0.01,'様式A-1-7'!H23*RANDBETWEEN(80,90)*0.01),'様式A-1-7'!H23+RANDBETWEEN(1,3)),0),0)&amp;"】"))</f>
        <v>#DIV/0!</v>
      </c>
      <c r="I23" s="185" t="e">
        <f ca="1">IF('様式A-1-7'!I23="","",IF('様式A-1-7'!I23=0,"-","【"&amp;ROUND(IFERROR(IF(ABS('様式A-1-7'!I23)&gt;=10,IF('様式A-1-7'!I23&gt;=0,'様式A-1-7'!I23*RANDBETWEEN(80,90)*0.01,'様式A-1-7'!I23*RANDBETWEEN(110,120)*0.01),'様式A-1-7'!I23-RANDBETWEEN(1,3)),0),0)&amp;"～"&amp;ROUND(IFERROR(IF(ABS('様式A-1-7'!I23)&gt;=10,IF('様式A-1-7'!I23&gt;=0,'様式A-1-7'!I23*RANDBETWEEN(110,120)*0.01,'様式A-1-7'!I23*RANDBETWEEN(80,90)*0.01),'様式A-1-7'!I23+RANDBETWEEN(1,3)),0),0)&amp;"】"))</f>
        <v>#DIV/0!</v>
      </c>
      <c r="J23" s="185" t="e">
        <f ca="1">IF('様式A-1-7'!J23="","",IF('様式A-1-7'!J23=0,"-","【"&amp;ROUND(IFERROR(IF(ABS('様式A-1-7'!J23)&gt;=10,IF('様式A-1-7'!J23&gt;=0,'様式A-1-7'!J23*RANDBETWEEN(80,90)*0.01,'様式A-1-7'!J23*RANDBETWEEN(110,120)*0.01),'様式A-1-7'!J23-RANDBETWEEN(1,3)),0),0)&amp;"～"&amp;ROUND(IFERROR(IF(ABS('様式A-1-7'!J23)&gt;=10,IF('様式A-1-7'!J23&gt;=0,'様式A-1-7'!J23*RANDBETWEEN(110,120)*0.01,'様式A-1-7'!J23*RANDBETWEEN(80,90)*0.01),'様式A-1-7'!J23+RANDBETWEEN(1,3)),0),0)&amp;"】"))</f>
        <v>#DIV/0!</v>
      </c>
    </row>
    <row r="24" spans="2:13" ht="15.6" customHeight="1">
      <c r="B24" s="680"/>
      <c r="C24" s="421"/>
      <c r="D24" s="687" t="s">
        <v>448</v>
      </c>
      <c r="E24" s="122" t="s">
        <v>82</v>
      </c>
      <c r="F24" s="134" t="str">
        <f ca="1">IF('様式A-1-7'!F24="","",IF('様式A-1-7'!F24=0,"-","【"&amp;ROUND(IFERROR(IF(ABS('様式A-1-7'!F24)&gt;=10,IF('様式A-1-7'!F24&gt;=0,'様式A-1-7'!F24*RANDBETWEEN(80,90)*0.01,'様式A-1-7'!F24*RANDBETWEEN(110,120)*0.01),'様式A-1-7'!F24-RANDBETWEEN(1,3)),0),0)&amp;"～"&amp;ROUND(IFERROR(IF(ABS('様式A-1-7'!F24)&gt;=10,IF('様式A-1-7'!F24&gt;=0,'様式A-1-7'!F24*RANDBETWEEN(110,120)*0.01,'様式A-1-7'!F24*RANDBETWEEN(80,90)*0.01),'様式A-1-7'!F24+RANDBETWEEN(1,3)),0),0)&amp;"】"))</f>
        <v/>
      </c>
      <c r="G24" s="134" t="str">
        <f ca="1">IF('様式A-1-7'!G24="","",IF('様式A-1-7'!G24=0,"-","【"&amp;ROUND(IFERROR(IF(ABS('様式A-1-7'!G24)&gt;=10,IF('様式A-1-7'!G24&gt;=0,'様式A-1-7'!G24*RANDBETWEEN(80,90)*0.01,'様式A-1-7'!G24*RANDBETWEEN(110,120)*0.01),'様式A-1-7'!G24-RANDBETWEEN(1,3)),0),0)&amp;"～"&amp;ROUND(IFERROR(IF(ABS('様式A-1-7'!G24)&gt;=10,IF('様式A-1-7'!G24&gt;=0,'様式A-1-7'!G24*RANDBETWEEN(110,120)*0.01,'様式A-1-7'!G24*RANDBETWEEN(80,90)*0.01),'様式A-1-7'!G24+RANDBETWEEN(1,3)),0),0)&amp;"】"))</f>
        <v/>
      </c>
      <c r="H24" s="134" t="str">
        <f ca="1">IF('様式A-1-7'!H24="","",IF('様式A-1-7'!H24=0,"-","【"&amp;ROUND(IFERROR(IF(ABS('様式A-1-7'!H24)&gt;=10,IF('様式A-1-7'!H24&gt;=0,'様式A-1-7'!H24*RANDBETWEEN(80,90)*0.01,'様式A-1-7'!H24*RANDBETWEEN(110,120)*0.01),'様式A-1-7'!H24-RANDBETWEEN(1,3)),0),0)&amp;"～"&amp;ROUND(IFERROR(IF(ABS('様式A-1-7'!H24)&gt;=10,IF('様式A-1-7'!H24&gt;=0,'様式A-1-7'!H24*RANDBETWEEN(110,120)*0.01,'様式A-1-7'!H24*RANDBETWEEN(80,90)*0.01),'様式A-1-7'!H24+RANDBETWEEN(1,3)),0),0)&amp;"】"))</f>
        <v/>
      </c>
      <c r="I24" s="134" t="str">
        <f ca="1">IF('様式A-1-7'!I24="","",IF('様式A-1-7'!I24=0,"-","【"&amp;ROUND(IFERROR(IF(ABS('様式A-1-7'!I24)&gt;=10,IF('様式A-1-7'!I24&gt;=0,'様式A-1-7'!I24*RANDBETWEEN(80,90)*0.01,'様式A-1-7'!I24*RANDBETWEEN(110,120)*0.01),'様式A-1-7'!I24-RANDBETWEEN(1,3)),0),0)&amp;"～"&amp;ROUND(IFERROR(IF(ABS('様式A-1-7'!I24)&gt;=10,IF('様式A-1-7'!I24&gt;=0,'様式A-1-7'!I24*RANDBETWEEN(110,120)*0.01,'様式A-1-7'!I24*RANDBETWEEN(80,90)*0.01),'様式A-1-7'!I24+RANDBETWEEN(1,3)),0),0)&amp;"】"))</f>
        <v/>
      </c>
      <c r="J24" s="134" t="str">
        <f ca="1">IF('様式A-1-7'!J24="","",IF('様式A-1-7'!J24=0,"-","【"&amp;ROUND(IFERROR(IF(ABS('様式A-1-7'!J24)&gt;=10,IF('様式A-1-7'!J24&gt;=0,'様式A-1-7'!J24*RANDBETWEEN(80,90)*0.01,'様式A-1-7'!J24*RANDBETWEEN(110,120)*0.01),'様式A-1-7'!J24-RANDBETWEEN(1,3)),0),0)&amp;"～"&amp;ROUND(IFERROR(IF(ABS('様式A-1-7'!J24)&gt;=10,IF('様式A-1-7'!J24&gt;=0,'様式A-1-7'!J24*RANDBETWEEN(110,120)*0.01,'様式A-1-7'!J24*RANDBETWEEN(80,90)*0.01),'様式A-1-7'!J24+RANDBETWEEN(1,3)),0),0)&amp;"】"))</f>
        <v/>
      </c>
      <c r="M24" s="374" t="str">
        <f ca="1">IF(OR(ISERROR(#REF!),ISERROR(J24)),"👈エラー表示されたときは開示版説明を参照","")</f>
        <v>👈エラー表示されたときは開示版説明を参照</v>
      </c>
    </row>
    <row r="25" spans="2:13" ht="15.6" customHeight="1">
      <c r="B25" s="680"/>
      <c r="C25" s="421"/>
      <c r="D25" s="676"/>
      <c r="E25" s="121" t="s">
        <v>83</v>
      </c>
      <c r="F25" s="134" t="str">
        <f ca="1">IF('様式A-1-7'!F25="","",IF('様式A-1-7'!F25=0,"-","【"&amp;ROUND(IFERROR(IF(ABS('様式A-1-7'!F25)&gt;=10,IF('様式A-1-7'!F25&gt;=0,'様式A-1-7'!F25*RANDBETWEEN(80,90)*0.01,'様式A-1-7'!F25*RANDBETWEEN(110,120)*0.01),'様式A-1-7'!F25-RANDBETWEEN(1,3)),0),0)&amp;"～"&amp;ROUND(IFERROR(IF(ABS('様式A-1-7'!F25)&gt;=10,IF('様式A-1-7'!F25&gt;=0,'様式A-1-7'!F25*RANDBETWEEN(110,120)*0.01,'様式A-1-7'!F25*RANDBETWEEN(80,90)*0.01),'様式A-1-7'!F25+RANDBETWEEN(1,3)),0),0)&amp;"】"))</f>
        <v/>
      </c>
      <c r="G25" s="134" t="str">
        <f ca="1">IF('様式A-1-7'!G25="","",IF('様式A-1-7'!G25=0,"-","【"&amp;ROUND(IFERROR(IF(ABS('様式A-1-7'!G25)&gt;=10,IF('様式A-1-7'!G25&gt;=0,'様式A-1-7'!G25*RANDBETWEEN(80,90)*0.01,'様式A-1-7'!G25*RANDBETWEEN(110,120)*0.01),'様式A-1-7'!G25-RANDBETWEEN(1,3)),0),0)&amp;"～"&amp;ROUND(IFERROR(IF(ABS('様式A-1-7'!G25)&gt;=10,IF('様式A-1-7'!G25&gt;=0,'様式A-1-7'!G25*RANDBETWEEN(110,120)*0.01,'様式A-1-7'!G25*RANDBETWEEN(80,90)*0.01),'様式A-1-7'!G25+RANDBETWEEN(1,3)),0),0)&amp;"】"))</f>
        <v/>
      </c>
      <c r="H25" s="134" t="str">
        <f ca="1">IF('様式A-1-7'!H25="","",IF('様式A-1-7'!H25=0,"-","【"&amp;ROUND(IFERROR(IF(ABS('様式A-1-7'!H25)&gt;=10,IF('様式A-1-7'!H25&gt;=0,'様式A-1-7'!H25*RANDBETWEEN(80,90)*0.01,'様式A-1-7'!H25*RANDBETWEEN(110,120)*0.01),'様式A-1-7'!H25-RANDBETWEEN(1,3)),0),0)&amp;"～"&amp;ROUND(IFERROR(IF(ABS('様式A-1-7'!H25)&gt;=10,IF('様式A-1-7'!H25&gt;=0,'様式A-1-7'!H25*RANDBETWEEN(110,120)*0.01,'様式A-1-7'!H25*RANDBETWEEN(80,90)*0.01),'様式A-1-7'!H25+RANDBETWEEN(1,3)),0),0)&amp;"】"))</f>
        <v/>
      </c>
      <c r="I25" s="134" t="str">
        <f ca="1">IF('様式A-1-7'!I25="","",IF('様式A-1-7'!I25=0,"-","【"&amp;ROUND(IFERROR(IF(ABS('様式A-1-7'!I25)&gt;=10,IF('様式A-1-7'!I25&gt;=0,'様式A-1-7'!I25*RANDBETWEEN(80,90)*0.01,'様式A-1-7'!I25*RANDBETWEEN(110,120)*0.01),'様式A-1-7'!I25-RANDBETWEEN(1,3)),0),0)&amp;"～"&amp;ROUND(IFERROR(IF(ABS('様式A-1-7'!I25)&gt;=10,IF('様式A-1-7'!I25&gt;=0,'様式A-1-7'!I25*RANDBETWEEN(110,120)*0.01,'様式A-1-7'!I25*RANDBETWEEN(80,90)*0.01),'様式A-1-7'!I25+RANDBETWEEN(1,3)),0),0)&amp;"】"))</f>
        <v/>
      </c>
      <c r="J25" s="134" t="str">
        <f ca="1">IF('様式A-1-7'!J25="","",IF('様式A-1-7'!J25=0,"-","【"&amp;ROUND(IFERROR(IF(ABS('様式A-1-7'!J25)&gt;=10,IF('様式A-1-7'!J25&gt;=0,'様式A-1-7'!J25*RANDBETWEEN(80,90)*0.01,'様式A-1-7'!J25*RANDBETWEEN(110,120)*0.01),'様式A-1-7'!J25-RANDBETWEEN(1,3)),0),0)&amp;"～"&amp;ROUND(IFERROR(IF(ABS('様式A-1-7'!J25)&gt;=10,IF('様式A-1-7'!J25&gt;=0,'様式A-1-7'!J25*RANDBETWEEN(110,120)*0.01,'様式A-1-7'!J25*RANDBETWEEN(80,90)*0.01),'様式A-1-7'!J25+RANDBETWEEN(1,3)),0),0)&amp;"】"))</f>
        <v/>
      </c>
      <c r="M25" s="374" t="str">
        <f ca="1">IF(OR(ISERROR(#REF!),ISERROR(J25)),"👈エラー表示されたときは開示版説明を参照","")</f>
        <v>👈エラー表示されたときは開示版説明を参照</v>
      </c>
    </row>
    <row r="26" spans="2:13" ht="15.6" customHeight="1">
      <c r="B26" s="680"/>
      <c r="C26" s="419"/>
      <c r="D26" s="688"/>
      <c r="E26" s="123" t="s">
        <v>84</v>
      </c>
      <c r="F26" s="185" t="e">
        <f ca="1">IF('様式A-1-7'!F26="","",IF('様式A-1-7'!F26=0,"-","【"&amp;ROUND(IFERROR(IF(ABS('様式A-1-7'!F26)&gt;=10,IF('様式A-1-7'!F26&gt;=0,'様式A-1-7'!F26*RANDBETWEEN(80,90)*0.01,'様式A-1-7'!F26*RANDBETWEEN(110,120)*0.01),'様式A-1-7'!F26-RANDBETWEEN(1,3)),0),0)&amp;"～"&amp;ROUND(IFERROR(IF(ABS('様式A-1-7'!F26)&gt;=10,IF('様式A-1-7'!F26&gt;=0,'様式A-1-7'!F26*RANDBETWEEN(110,120)*0.01,'様式A-1-7'!F26*RANDBETWEEN(80,90)*0.01),'様式A-1-7'!F26+RANDBETWEEN(1,3)),0),0)&amp;"】"))</f>
        <v>#DIV/0!</v>
      </c>
      <c r="G26" s="185" t="e">
        <f ca="1">IF('様式A-1-7'!G26="","",IF('様式A-1-7'!G26=0,"-","【"&amp;ROUND(IFERROR(IF(ABS('様式A-1-7'!G26)&gt;=10,IF('様式A-1-7'!G26&gt;=0,'様式A-1-7'!G26*RANDBETWEEN(80,90)*0.01,'様式A-1-7'!G26*RANDBETWEEN(110,120)*0.01),'様式A-1-7'!G26-RANDBETWEEN(1,3)),0),0)&amp;"～"&amp;ROUND(IFERROR(IF(ABS('様式A-1-7'!G26)&gt;=10,IF('様式A-1-7'!G26&gt;=0,'様式A-1-7'!G26*RANDBETWEEN(110,120)*0.01,'様式A-1-7'!G26*RANDBETWEEN(80,90)*0.01),'様式A-1-7'!G26+RANDBETWEEN(1,3)),0),0)&amp;"】"))</f>
        <v>#DIV/0!</v>
      </c>
      <c r="H26" s="185" t="e">
        <f ca="1">IF('様式A-1-7'!H26="","",IF('様式A-1-7'!H26=0,"-","【"&amp;ROUND(IFERROR(IF(ABS('様式A-1-7'!H26)&gt;=10,IF('様式A-1-7'!H26&gt;=0,'様式A-1-7'!H26*RANDBETWEEN(80,90)*0.01,'様式A-1-7'!H26*RANDBETWEEN(110,120)*0.01),'様式A-1-7'!H26-RANDBETWEEN(1,3)),0),0)&amp;"～"&amp;ROUND(IFERROR(IF(ABS('様式A-1-7'!H26)&gt;=10,IF('様式A-1-7'!H26&gt;=0,'様式A-1-7'!H26*RANDBETWEEN(110,120)*0.01,'様式A-1-7'!H26*RANDBETWEEN(80,90)*0.01),'様式A-1-7'!H26+RANDBETWEEN(1,3)),0),0)&amp;"】"))</f>
        <v>#DIV/0!</v>
      </c>
      <c r="I26" s="185" t="e">
        <f ca="1">IF('様式A-1-7'!I26="","",IF('様式A-1-7'!I26=0,"-","【"&amp;ROUND(IFERROR(IF(ABS('様式A-1-7'!I26)&gt;=10,IF('様式A-1-7'!I26&gt;=0,'様式A-1-7'!I26*RANDBETWEEN(80,90)*0.01,'様式A-1-7'!I26*RANDBETWEEN(110,120)*0.01),'様式A-1-7'!I26-RANDBETWEEN(1,3)),0),0)&amp;"～"&amp;ROUND(IFERROR(IF(ABS('様式A-1-7'!I26)&gt;=10,IF('様式A-1-7'!I26&gt;=0,'様式A-1-7'!I26*RANDBETWEEN(110,120)*0.01,'様式A-1-7'!I26*RANDBETWEEN(80,90)*0.01),'様式A-1-7'!I26+RANDBETWEEN(1,3)),0),0)&amp;"】"))</f>
        <v>#DIV/0!</v>
      </c>
      <c r="J26" s="185" t="e">
        <f ca="1">IF('様式A-1-7'!J26="","",IF('様式A-1-7'!J26=0,"-","【"&amp;ROUND(IFERROR(IF(ABS('様式A-1-7'!J26)&gt;=10,IF('様式A-1-7'!J26&gt;=0,'様式A-1-7'!J26*RANDBETWEEN(80,90)*0.01,'様式A-1-7'!J26*RANDBETWEEN(110,120)*0.01),'様式A-1-7'!J26-RANDBETWEEN(1,3)),0),0)&amp;"～"&amp;ROUND(IFERROR(IF(ABS('様式A-1-7'!J26)&gt;=10,IF('様式A-1-7'!J26&gt;=0,'様式A-1-7'!J26*RANDBETWEEN(110,120)*0.01,'様式A-1-7'!J26*RANDBETWEEN(80,90)*0.01),'様式A-1-7'!J26+RANDBETWEEN(1,3)),0),0)&amp;"】"))</f>
        <v>#DIV/0!</v>
      </c>
    </row>
    <row r="27" spans="2:13" ht="15.6" customHeight="1">
      <c r="B27" s="680"/>
      <c r="C27" s="421"/>
      <c r="D27" s="675" t="s">
        <v>450</v>
      </c>
      <c r="E27" s="122" t="s">
        <v>82</v>
      </c>
      <c r="F27" s="134" t="str">
        <f ca="1">IF('様式A-1-7'!F27="","",IF('様式A-1-7'!F27=0,"-","【"&amp;ROUND(IFERROR(IF(ABS('様式A-1-7'!F27)&gt;=10,IF('様式A-1-7'!F27&gt;=0,'様式A-1-7'!F27*RANDBETWEEN(80,90)*0.01,'様式A-1-7'!F27*RANDBETWEEN(110,120)*0.01),'様式A-1-7'!F27-RANDBETWEEN(1,3)),0),0)&amp;"～"&amp;ROUND(IFERROR(IF(ABS('様式A-1-7'!F27)&gt;=10,IF('様式A-1-7'!F27&gt;=0,'様式A-1-7'!F27*RANDBETWEEN(110,120)*0.01,'様式A-1-7'!F27*RANDBETWEEN(80,90)*0.01),'様式A-1-7'!F27+RANDBETWEEN(1,3)),0),0)&amp;"】"))</f>
        <v/>
      </c>
      <c r="G27" s="134" t="str">
        <f ca="1">IF('様式A-1-7'!G27="","",IF('様式A-1-7'!G27=0,"-","【"&amp;ROUND(IFERROR(IF(ABS('様式A-1-7'!G27)&gt;=10,IF('様式A-1-7'!G27&gt;=0,'様式A-1-7'!G27*RANDBETWEEN(80,90)*0.01,'様式A-1-7'!G27*RANDBETWEEN(110,120)*0.01),'様式A-1-7'!G27-RANDBETWEEN(1,3)),0),0)&amp;"～"&amp;ROUND(IFERROR(IF(ABS('様式A-1-7'!G27)&gt;=10,IF('様式A-1-7'!G27&gt;=0,'様式A-1-7'!G27*RANDBETWEEN(110,120)*0.01,'様式A-1-7'!G27*RANDBETWEEN(80,90)*0.01),'様式A-1-7'!G27+RANDBETWEEN(1,3)),0),0)&amp;"】"))</f>
        <v/>
      </c>
      <c r="H27" s="134" t="str">
        <f ca="1">IF('様式A-1-7'!H27="","",IF('様式A-1-7'!H27=0,"-","【"&amp;ROUND(IFERROR(IF(ABS('様式A-1-7'!H27)&gt;=10,IF('様式A-1-7'!H27&gt;=0,'様式A-1-7'!H27*RANDBETWEEN(80,90)*0.01,'様式A-1-7'!H27*RANDBETWEEN(110,120)*0.01),'様式A-1-7'!H27-RANDBETWEEN(1,3)),0),0)&amp;"～"&amp;ROUND(IFERROR(IF(ABS('様式A-1-7'!H27)&gt;=10,IF('様式A-1-7'!H27&gt;=0,'様式A-1-7'!H27*RANDBETWEEN(110,120)*0.01,'様式A-1-7'!H27*RANDBETWEEN(80,90)*0.01),'様式A-1-7'!H27+RANDBETWEEN(1,3)),0),0)&amp;"】"))</f>
        <v/>
      </c>
      <c r="I27" s="134" t="str">
        <f ca="1">IF('様式A-1-7'!I27="","",IF('様式A-1-7'!I27=0,"-","【"&amp;ROUND(IFERROR(IF(ABS('様式A-1-7'!I27)&gt;=10,IF('様式A-1-7'!I27&gt;=0,'様式A-1-7'!I27*RANDBETWEEN(80,90)*0.01,'様式A-1-7'!I27*RANDBETWEEN(110,120)*0.01),'様式A-1-7'!I27-RANDBETWEEN(1,3)),0),0)&amp;"～"&amp;ROUND(IFERROR(IF(ABS('様式A-1-7'!I27)&gt;=10,IF('様式A-1-7'!I27&gt;=0,'様式A-1-7'!I27*RANDBETWEEN(110,120)*0.01,'様式A-1-7'!I27*RANDBETWEEN(80,90)*0.01),'様式A-1-7'!I27+RANDBETWEEN(1,3)),0),0)&amp;"】"))</f>
        <v/>
      </c>
      <c r="J27" s="134" t="str">
        <f ca="1">IF('様式A-1-7'!J27="","",IF('様式A-1-7'!J27=0,"-","【"&amp;ROUND(IFERROR(IF(ABS('様式A-1-7'!J27)&gt;=10,IF('様式A-1-7'!J27&gt;=0,'様式A-1-7'!J27*RANDBETWEEN(80,90)*0.01,'様式A-1-7'!J27*RANDBETWEEN(110,120)*0.01),'様式A-1-7'!J27-RANDBETWEEN(1,3)),0),0)&amp;"～"&amp;ROUND(IFERROR(IF(ABS('様式A-1-7'!J27)&gt;=10,IF('様式A-1-7'!J27&gt;=0,'様式A-1-7'!J27*RANDBETWEEN(110,120)*0.01,'様式A-1-7'!J27*RANDBETWEEN(80,90)*0.01),'様式A-1-7'!J27+RANDBETWEEN(1,3)),0),0)&amp;"】"))</f>
        <v/>
      </c>
      <c r="M27" s="374" t="str">
        <f ca="1">IF(OR(ISERROR(#REF!),ISERROR(J27)),"👈エラー表示されたときは開示版説明を参照","")</f>
        <v>👈エラー表示されたときは開示版説明を参照</v>
      </c>
    </row>
    <row r="28" spans="2:13" ht="15.6" customHeight="1">
      <c r="B28" s="680"/>
      <c r="C28" s="421"/>
      <c r="D28" s="676"/>
      <c r="E28" s="121" t="s">
        <v>83</v>
      </c>
      <c r="F28" s="134" t="str">
        <f ca="1">IF('様式A-1-7'!F28="","",IF('様式A-1-7'!F28=0,"-","【"&amp;ROUND(IFERROR(IF(ABS('様式A-1-7'!F28)&gt;=10,IF('様式A-1-7'!F28&gt;=0,'様式A-1-7'!F28*RANDBETWEEN(80,90)*0.01,'様式A-1-7'!F28*RANDBETWEEN(110,120)*0.01),'様式A-1-7'!F28-RANDBETWEEN(1,3)),0),0)&amp;"～"&amp;ROUND(IFERROR(IF(ABS('様式A-1-7'!F28)&gt;=10,IF('様式A-1-7'!F28&gt;=0,'様式A-1-7'!F28*RANDBETWEEN(110,120)*0.01,'様式A-1-7'!F28*RANDBETWEEN(80,90)*0.01),'様式A-1-7'!F28+RANDBETWEEN(1,3)),0),0)&amp;"】"))</f>
        <v/>
      </c>
      <c r="G28" s="134" t="str">
        <f ca="1">IF('様式A-1-7'!G28="","",IF('様式A-1-7'!G28=0,"-","【"&amp;ROUND(IFERROR(IF(ABS('様式A-1-7'!G28)&gt;=10,IF('様式A-1-7'!G28&gt;=0,'様式A-1-7'!G28*RANDBETWEEN(80,90)*0.01,'様式A-1-7'!G28*RANDBETWEEN(110,120)*0.01),'様式A-1-7'!G28-RANDBETWEEN(1,3)),0),0)&amp;"～"&amp;ROUND(IFERROR(IF(ABS('様式A-1-7'!G28)&gt;=10,IF('様式A-1-7'!G28&gt;=0,'様式A-1-7'!G28*RANDBETWEEN(110,120)*0.01,'様式A-1-7'!G28*RANDBETWEEN(80,90)*0.01),'様式A-1-7'!G28+RANDBETWEEN(1,3)),0),0)&amp;"】"))</f>
        <v/>
      </c>
      <c r="H28" s="134" t="str">
        <f ca="1">IF('様式A-1-7'!H28="","",IF('様式A-1-7'!H28=0,"-","【"&amp;ROUND(IFERROR(IF(ABS('様式A-1-7'!H28)&gt;=10,IF('様式A-1-7'!H28&gt;=0,'様式A-1-7'!H28*RANDBETWEEN(80,90)*0.01,'様式A-1-7'!H28*RANDBETWEEN(110,120)*0.01),'様式A-1-7'!H28-RANDBETWEEN(1,3)),0),0)&amp;"～"&amp;ROUND(IFERROR(IF(ABS('様式A-1-7'!H28)&gt;=10,IF('様式A-1-7'!H28&gt;=0,'様式A-1-7'!H28*RANDBETWEEN(110,120)*0.01,'様式A-1-7'!H28*RANDBETWEEN(80,90)*0.01),'様式A-1-7'!H28+RANDBETWEEN(1,3)),0),0)&amp;"】"))</f>
        <v/>
      </c>
      <c r="I28" s="134" t="str">
        <f ca="1">IF('様式A-1-7'!I28="","",IF('様式A-1-7'!I28=0,"-","【"&amp;ROUND(IFERROR(IF(ABS('様式A-1-7'!I28)&gt;=10,IF('様式A-1-7'!I28&gt;=0,'様式A-1-7'!I28*RANDBETWEEN(80,90)*0.01,'様式A-1-7'!I28*RANDBETWEEN(110,120)*0.01),'様式A-1-7'!I28-RANDBETWEEN(1,3)),0),0)&amp;"～"&amp;ROUND(IFERROR(IF(ABS('様式A-1-7'!I28)&gt;=10,IF('様式A-1-7'!I28&gt;=0,'様式A-1-7'!I28*RANDBETWEEN(110,120)*0.01,'様式A-1-7'!I28*RANDBETWEEN(80,90)*0.01),'様式A-1-7'!I28+RANDBETWEEN(1,3)),0),0)&amp;"】"))</f>
        <v/>
      </c>
      <c r="J28" s="134" t="str">
        <f ca="1">IF('様式A-1-7'!J28="","",IF('様式A-1-7'!J28=0,"-","【"&amp;ROUND(IFERROR(IF(ABS('様式A-1-7'!J28)&gt;=10,IF('様式A-1-7'!J28&gt;=0,'様式A-1-7'!J28*RANDBETWEEN(80,90)*0.01,'様式A-1-7'!J28*RANDBETWEEN(110,120)*0.01),'様式A-1-7'!J28-RANDBETWEEN(1,3)),0),0)&amp;"～"&amp;ROUND(IFERROR(IF(ABS('様式A-1-7'!J28)&gt;=10,IF('様式A-1-7'!J28&gt;=0,'様式A-1-7'!J28*RANDBETWEEN(110,120)*0.01,'様式A-1-7'!J28*RANDBETWEEN(80,90)*0.01),'様式A-1-7'!J28+RANDBETWEEN(1,3)),0),0)&amp;"】"))</f>
        <v/>
      </c>
      <c r="M28" s="374" t="str">
        <f ca="1">IF(OR(ISERROR(#REF!),ISERROR(J28)),"👈エラー表示されたときは開示版説明を参照","")</f>
        <v>👈エラー表示されたときは開示版説明を参照</v>
      </c>
    </row>
    <row r="29" spans="2:13" ht="15.6" customHeight="1">
      <c r="B29" s="680"/>
      <c r="C29" s="422"/>
      <c r="D29" s="689"/>
      <c r="E29" s="123" t="s">
        <v>84</v>
      </c>
      <c r="F29" s="185" t="e">
        <f ca="1">IF('様式A-1-7'!F29="","",IF('様式A-1-7'!F29=0,"-","【"&amp;ROUND(IFERROR(IF(ABS('様式A-1-7'!F29)&gt;=10,IF('様式A-1-7'!F29&gt;=0,'様式A-1-7'!F29*RANDBETWEEN(80,90)*0.01,'様式A-1-7'!F29*RANDBETWEEN(110,120)*0.01),'様式A-1-7'!F29-RANDBETWEEN(1,3)),0),0)&amp;"～"&amp;ROUND(IFERROR(IF(ABS('様式A-1-7'!F29)&gt;=10,IF('様式A-1-7'!F29&gt;=0,'様式A-1-7'!F29*RANDBETWEEN(110,120)*0.01,'様式A-1-7'!F29*RANDBETWEEN(80,90)*0.01),'様式A-1-7'!F29+RANDBETWEEN(1,3)),0),0)&amp;"】"))</f>
        <v>#DIV/0!</v>
      </c>
      <c r="G29" s="185" t="e">
        <f ca="1">IF('様式A-1-7'!G29="","",IF('様式A-1-7'!G29=0,"-","【"&amp;ROUND(IFERROR(IF(ABS('様式A-1-7'!G29)&gt;=10,IF('様式A-1-7'!G29&gt;=0,'様式A-1-7'!G29*RANDBETWEEN(80,90)*0.01,'様式A-1-7'!G29*RANDBETWEEN(110,120)*0.01),'様式A-1-7'!G29-RANDBETWEEN(1,3)),0),0)&amp;"～"&amp;ROUND(IFERROR(IF(ABS('様式A-1-7'!G29)&gt;=10,IF('様式A-1-7'!G29&gt;=0,'様式A-1-7'!G29*RANDBETWEEN(110,120)*0.01,'様式A-1-7'!G29*RANDBETWEEN(80,90)*0.01),'様式A-1-7'!G29+RANDBETWEEN(1,3)),0),0)&amp;"】"))</f>
        <v>#DIV/0!</v>
      </c>
      <c r="H29" s="185" t="e">
        <f ca="1">IF('様式A-1-7'!H29="","",IF('様式A-1-7'!H29=0,"-","【"&amp;ROUND(IFERROR(IF(ABS('様式A-1-7'!H29)&gt;=10,IF('様式A-1-7'!H29&gt;=0,'様式A-1-7'!H29*RANDBETWEEN(80,90)*0.01,'様式A-1-7'!H29*RANDBETWEEN(110,120)*0.01),'様式A-1-7'!H29-RANDBETWEEN(1,3)),0),0)&amp;"～"&amp;ROUND(IFERROR(IF(ABS('様式A-1-7'!H29)&gt;=10,IF('様式A-1-7'!H29&gt;=0,'様式A-1-7'!H29*RANDBETWEEN(110,120)*0.01,'様式A-1-7'!H29*RANDBETWEEN(80,90)*0.01),'様式A-1-7'!H29+RANDBETWEEN(1,3)),0),0)&amp;"】"))</f>
        <v>#DIV/0!</v>
      </c>
      <c r="I29" s="185" t="e">
        <f ca="1">IF('様式A-1-7'!I29="","",IF('様式A-1-7'!I29=0,"-","【"&amp;ROUND(IFERROR(IF(ABS('様式A-1-7'!I29)&gt;=10,IF('様式A-1-7'!I29&gt;=0,'様式A-1-7'!I29*RANDBETWEEN(80,90)*0.01,'様式A-1-7'!I29*RANDBETWEEN(110,120)*0.01),'様式A-1-7'!I29-RANDBETWEEN(1,3)),0),0)&amp;"～"&amp;ROUND(IFERROR(IF(ABS('様式A-1-7'!I29)&gt;=10,IF('様式A-1-7'!I29&gt;=0,'様式A-1-7'!I29*RANDBETWEEN(110,120)*0.01,'様式A-1-7'!I29*RANDBETWEEN(80,90)*0.01),'様式A-1-7'!I29+RANDBETWEEN(1,3)),0),0)&amp;"】"))</f>
        <v>#DIV/0!</v>
      </c>
      <c r="J29" s="185" t="e">
        <f ca="1">IF('様式A-1-7'!J29="","",IF('様式A-1-7'!J29=0,"-","【"&amp;ROUND(IFERROR(IF(ABS('様式A-1-7'!J29)&gt;=10,IF('様式A-1-7'!J29&gt;=0,'様式A-1-7'!J29*RANDBETWEEN(80,90)*0.01,'様式A-1-7'!J29*RANDBETWEEN(110,120)*0.01),'様式A-1-7'!J29-RANDBETWEEN(1,3)),0),0)&amp;"～"&amp;ROUND(IFERROR(IF(ABS('様式A-1-7'!J29)&gt;=10,IF('様式A-1-7'!J29&gt;=0,'様式A-1-7'!J29*RANDBETWEEN(110,120)*0.01,'様式A-1-7'!J29*RANDBETWEEN(80,90)*0.01),'様式A-1-7'!J29+RANDBETWEEN(1,3)),0),0)&amp;"】"))</f>
        <v>#DIV/0!</v>
      </c>
    </row>
    <row r="30" spans="2:13" ht="15.6" customHeight="1">
      <c r="B30" s="680"/>
      <c r="C30" s="681" t="s">
        <v>446</v>
      </c>
      <c r="D30" s="682"/>
      <c r="E30" s="122" t="s">
        <v>82</v>
      </c>
      <c r="F30" s="134" t="str">
        <f ca="1">IF('様式A-1-7'!F30="","",IF('様式A-1-7'!F30=0,"-","【"&amp;ROUND(IFERROR(IF(ABS('様式A-1-7'!F30)&gt;=10,IF('様式A-1-7'!F30&gt;=0,'様式A-1-7'!F30*RANDBETWEEN(80,90)*0.01,'様式A-1-7'!F30*RANDBETWEEN(110,120)*0.01),'様式A-1-7'!F30-RANDBETWEEN(1,3)),0),0)&amp;"～"&amp;ROUND(IFERROR(IF(ABS('様式A-1-7'!F30)&gt;=10,IF('様式A-1-7'!F30&gt;=0,'様式A-1-7'!F30*RANDBETWEEN(110,120)*0.01,'様式A-1-7'!F30*RANDBETWEEN(80,90)*0.01),'様式A-1-7'!F30+RANDBETWEEN(1,3)),0),0)&amp;"】"))</f>
        <v/>
      </c>
      <c r="G30" s="134" t="str">
        <f ca="1">IF('様式A-1-7'!G30="","",IF('様式A-1-7'!G30=0,"-","【"&amp;ROUND(IFERROR(IF(ABS('様式A-1-7'!G30)&gt;=10,IF('様式A-1-7'!G30&gt;=0,'様式A-1-7'!G30*RANDBETWEEN(80,90)*0.01,'様式A-1-7'!G30*RANDBETWEEN(110,120)*0.01),'様式A-1-7'!G30-RANDBETWEEN(1,3)),0),0)&amp;"～"&amp;ROUND(IFERROR(IF(ABS('様式A-1-7'!G30)&gt;=10,IF('様式A-1-7'!G30&gt;=0,'様式A-1-7'!G30*RANDBETWEEN(110,120)*0.01,'様式A-1-7'!G30*RANDBETWEEN(80,90)*0.01),'様式A-1-7'!G30+RANDBETWEEN(1,3)),0),0)&amp;"】"))</f>
        <v/>
      </c>
      <c r="H30" s="134" t="str">
        <f ca="1">IF('様式A-1-7'!H30="","",IF('様式A-1-7'!H30=0,"-","【"&amp;ROUND(IFERROR(IF(ABS('様式A-1-7'!H30)&gt;=10,IF('様式A-1-7'!H30&gt;=0,'様式A-1-7'!H30*RANDBETWEEN(80,90)*0.01,'様式A-1-7'!H30*RANDBETWEEN(110,120)*0.01),'様式A-1-7'!H30-RANDBETWEEN(1,3)),0),0)&amp;"～"&amp;ROUND(IFERROR(IF(ABS('様式A-1-7'!H30)&gt;=10,IF('様式A-1-7'!H30&gt;=0,'様式A-1-7'!H30*RANDBETWEEN(110,120)*0.01,'様式A-1-7'!H30*RANDBETWEEN(80,90)*0.01),'様式A-1-7'!H30+RANDBETWEEN(1,3)),0),0)&amp;"】"))</f>
        <v/>
      </c>
      <c r="I30" s="134" t="str">
        <f ca="1">IF('様式A-1-7'!I30="","",IF('様式A-1-7'!I30=0,"-","【"&amp;ROUND(IFERROR(IF(ABS('様式A-1-7'!I30)&gt;=10,IF('様式A-1-7'!I30&gt;=0,'様式A-1-7'!I30*RANDBETWEEN(80,90)*0.01,'様式A-1-7'!I30*RANDBETWEEN(110,120)*0.01),'様式A-1-7'!I30-RANDBETWEEN(1,3)),0),0)&amp;"～"&amp;ROUND(IFERROR(IF(ABS('様式A-1-7'!I30)&gt;=10,IF('様式A-1-7'!I30&gt;=0,'様式A-1-7'!I30*RANDBETWEEN(110,120)*0.01,'様式A-1-7'!I30*RANDBETWEEN(80,90)*0.01),'様式A-1-7'!I30+RANDBETWEEN(1,3)),0),0)&amp;"】"))</f>
        <v/>
      </c>
      <c r="J30" s="134" t="str">
        <f ca="1">IF('様式A-1-7'!J30="","",IF('様式A-1-7'!J30=0,"-","【"&amp;ROUND(IFERROR(IF(ABS('様式A-1-7'!J30)&gt;=10,IF('様式A-1-7'!J30&gt;=0,'様式A-1-7'!J30*RANDBETWEEN(80,90)*0.01,'様式A-1-7'!J30*RANDBETWEEN(110,120)*0.01),'様式A-1-7'!J30-RANDBETWEEN(1,3)),0),0)&amp;"～"&amp;ROUND(IFERROR(IF(ABS('様式A-1-7'!J30)&gt;=10,IF('様式A-1-7'!J30&gt;=0,'様式A-1-7'!J30*RANDBETWEEN(110,120)*0.01,'様式A-1-7'!J30*RANDBETWEEN(80,90)*0.01),'様式A-1-7'!J30+RANDBETWEEN(1,3)),0),0)&amp;"】"))</f>
        <v/>
      </c>
      <c r="M30" s="374" t="str">
        <f ca="1">IF(OR(ISERROR(#REF!),ISERROR(J30)),"👈エラー表示されたときは開示版説明を参照","")</f>
        <v>👈エラー表示されたときは開示版説明を参照</v>
      </c>
    </row>
    <row r="31" spans="2:13" ht="15.6" customHeight="1">
      <c r="B31" s="680"/>
      <c r="C31" s="685"/>
      <c r="D31" s="686"/>
      <c r="E31" s="121" t="s">
        <v>83</v>
      </c>
      <c r="F31" s="134" t="str">
        <f ca="1">IF('様式A-1-7'!F31="","",IF('様式A-1-7'!F31=0,"-","【"&amp;ROUND(IFERROR(IF(ABS('様式A-1-7'!F31)&gt;=10,IF('様式A-1-7'!F31&gt;=0,'様式A-1-7'!F31*RANDBETWEEN(80,90)*0.01,'様式A-1-7'!F31*RANDBETWEEN(110,120)*0.01),'様式A-1-7'!F31-RANDBETWEEN(1,3)),0),0)&amp;"～"&amp;ROUND(IFERROR(IF(ABS('様式A-1-7'!F31)&gt;=10,IF('様式A-1-7'!F31&gt;=0,'様式A-1-7'!F31*RANDBETWEEN(110,120)*0.01,'様式A-1-7'!F31*RANDBETWEEN(80,90)*0.01),'様式A-1-7'!F31+RANDBETWEEN(1,3)),0),0)&amp;"】"))</f>
        <v/>
      </c>
      <c r="G31" s="134" t="str">
        <f ca="1">IF('様式A-1-7'!G31="","",IF('様式A-1-7'!G31=0,"-","【"&amp;ROUND(IFERROR(IF(ABS('様式A-1-7'!G31)&gt;=10,IF('様式A-1-7'!G31&gt;=0,'様式A-1-7'!G31*RANDBETWEEN(80,90)*0.01,'様式A-1-7'!G31*RANDBETWEEN(110,120)*0.01),'様式A-1-7'!G31-RANDBETWEEN(1,3)),0),0)&amp;"～"&amp;ROUND(IFERROR(IF(ABS('様式A-1-7'!G31)&gt;=10,IF('様式A-1-7'!G31&gt;=0,'様式A-1-7'!G31*RANDBETWEEN(110,120)*0.01,'様式A-1-7'!G31*RANDBETWEEN(80,90)*0.01),'様式A-1-7'!G31+RANDBETWEEN(1,3)),0),0)&amp;"】"))</f>
        <v/>
      </c>
      <c r="H31" s="134" t="str">
        <f ca="1">IF('様式A-1-7'!H31="","",IF('様式A-1-7'!H31=0,"-","【"&amp;ROUND(IFERROR(IF(ABS('様式A-1-7'!H31)&gt;=10,IF('様式A-1-7'!H31&gt;=0,'様式A-1-7'!H31*RANDBETWEEN(80,90)*0.01,'様式A-1-7'!H31*RANDBETWEEN(110,120)*0.01),'様式A-1-7'!H31-RANDBETWEEN(1,3)),0),0)&amp;"～"&amp;ROUND(IFERROR(IF(ABS('様式A-1-7'!H31)&gt;=10,IF('様式A-1-7'!H31&gt;=0,'様式A-1-7'!H31*RANDBETWEEN(110,120)*0.01,'様式A-1-7'!H31*RANDBETWEEN(80,90)*0.01),'様式A-1-7'!H31+RANDBETWEEN(1,3)),0),0)&amp;"】"))</f>
        <v/>
      </c>
      <c r="I31" s="134" t="str">
        <f ca="1">IF('様式A-1-7'!I31="","",IF('様式A-1-7'!I31=0,"-","【"&amp;ROUND(IFERROR(IF(ABS('様式A-1-7'!I31)&gt;=10,IF('様式A-1-7'!I31&gt;=0,'様式A-1-7'!I31*RANDBETWEEN(80,90)*0.01,'様式A-1-7'!I31*RANDBETWEEN(110,120)*0.01),'様式A-1-7'!I31-RANDBETWEEN(1,3)),0),0)&amp;"～"&amp;ROUND(IFERROR(IF(ABS('様式A-1-7'!I31)&gt;=10,IF('様式A-1-7'!I31&gt;=0,'様式A-1-7'!I31*RANDBETWEEN(110,120)*0.01,'様式A-1-7'!I31*RANDBETWEEN(80,90)*0.01),'様式A-1-7'!I31+RANDBETWEEN(1,3)),0),0)&amp;"】"))</f>
        <v/>
      </c>
      <c r="J31" s="134" t="str">
        <f ca="1">IF('様式A-1-7'!J31="","",IF('様式A-1-7'!J31=0,"-","【"&amp;ROUND(IFERROR(IF(ABS('様式A-1-7'!J31)&gt;=10,IF('様式A-1-7'!J31&gt;=0,'様式A-1-7'!J31*RANDBETWEEN(80,90)*0.01,'様式A-1-7'!J31*RANDBETWEEN(110,120)*0.01),'様式A-1-7'!J31-RANDBETWEEN(1,3)),0),0)&amp;"～"&amp;ROUND(IFERROR(IF(ABS('様式A-1-7'!J31)&gt;=10,IF('様式A-1-7'!J31&gt;=0,'様式A-1-7'!J31*RANDBETWEEN(110,120)*0.01,'様式A-1-7'!J31*RANDBETWEEN(80,90)*0.01),'様式A-1-7'!J31+RANDBETWEEN(1,3)),0),0)&amp;"】"))</f>
        <v/>
      </c>
      <c r="M31" s="374" t="str">
        <f ca="1">IF(OR(ISERROR(#REF!),ISERROR(J31)),"👈エラー表示されたときは開示版説明を参照","")</f>
        <v>👈エラー表示されたときは開示版説明を参照</v>
      </c>
    </row>
    <row r="32" spans="2:13" ht="15.6" customHeight="1">
      <c r="B32" s="680"/>
      <c r="C32" s="419"/>
      <c r="D32" s="420"/>
      <c r="E32" s="123" t="s">
        <v>84</v>
      </c>
      <c r="F32" s="185" t="e">
        <f ca="1">IF('様式A-1-7'!F32="","",IF('様式A-1-7'!F32=0,"-","【"&amp;ROUND(IFERROR(IF(ABS('様式A-1-7'!F32)&gt;=10,IF('様式A-1-7'!F32&gt;=0,'様式A-1-7'!F32*RANDBETWEEN(80,90)*0.01,'様式A-1-7'!F32*RANDBETWEEN(110,120)*0.01),'様式A-1-7'!F32-RANDBETWEEN(1,3)),0),0)&amp;"～"&amp;ROUND(IFERROR(IF(ABS('様式A-1-7'!F32)&gt;=10,IF('様式A-1-7'!F32&gt;=0,'様式A-1-7'!F32*RANDBETWEEN(110,120)*0.01,'様式A-1-7'!F32*RANDBETWEEN(80,90)*0.01),'様式A-1-7'!F32+RANDBETWEEN(1,3)),0),0)&amp;"】"))</f>
        <v>#DIV/0!</v>
      </c>
      <c r="G32" s="185" t="e">
        <f ca="1">IF('様式A-1-7'!G32="","",IF('様式A-1-7'!G32=0,"-","【"&amp;ROUND(IFERROR(IF(ABS('様式A-1-7'!G32)&gt;=10,IF('様式A-1-7'!G32&gt;=0,'様式A-1-7'!G32*RANDBETWEEN(80,90)*0.01,'様式A-1-7'!G32*RANDBETWEEN(110,120)*0.01),'様式A-1-7'!G32-RANDBETWEEN(1,3)),0),0)&amp;"～"&amp;ROUND(IFERROR(IF(ABS('様式A-1-7'!G32)&gt;=10,IF('様式A-1-7'!G32&gt;=0,'様式A-1-7'!G32*RANDBETWEEN(110,120)*0.01,'様式A-1-7'!G32*RANDBETWEEN(80,90)*0.01),'様式A-1-7'!G32+RANDBETWEEN(1,3)),0),0)&amp;"】"))</f>
        <v>#DIV/0!</v>
      </c>
      <c r="H32" s="185" t="e">
        <f ca="1">IF('様式A-1-7'!H32="","",IF('様式A-1-7'!H32=0,"-","【"&amp;ROUND(IFERROR(IF(ABS('様式A-1-7'!H32)&gt;=10,IF('様式A-1-7'!H32&gt;=0,'様式A-1-7'!H32*RANDBETWEEN(80,90)*0.01,'様式A-1-7'!H32*RANDBETWEEN(110,120)*0.01),'様式A-1-7'!H32-RANDBETWEEN(1,3)),0),0)&amp;"～"&amp;ROUND(IFERROR(IF(ABS('様式A-1-7'!H32)&gt;=10,IF('様式A-1-7'!H32&gt;=0,'様式A-1-7'!H32*RANDBETWEEN(110,120)*0.01,'様式A-1-7'!H32*RANDBETWEEN(80,90)*0.01),'様式A-1-7'!H32+RANDBETWEEN(1,3)),0),0)&amp;"】"))</f>
        <v>#DIV/0!</v>
      </c>
      <c r="I32" s="185" t="e">
        <f ca="1">IF('様式A-1-7'!I32="","",IF('様式A-1-7'!I32=0,"-","【"&amp;ROUND(IFERROR(IF(ABS('様式A-1-7'!I32)&gt;=10,IF('様式A-1-7'!I32&gt;=0,'様式A-1-7'!I32*RANDBETWEEN(80,90)*0.01,'様式A-1-7'!I32*RANDBETWEEN(110,120)*0.01),'様式A-1-7'!I32-RANDBETWEEN(1,3)),0),0)&amp;"～"&amp;ROUND(IFERROR(IF(ABS('様式A-1-7'!I32)&gt;=10,IF('様式A-1-7'!I32&gt;=0,'様式A-1-7'!I32*RANDBETWEEN(110,120)*0.01,'様式A-1-7'!I32*RANDBETWEEN(80,90)*0.01),'様式A-1-7'!I32+RANDBETWEEN(1,3)),0),0)&amp;"】"))</f>
        <v>#DIV/0!</v>
      </c>
      <c r="J32" s="185" t="e">
        <f ca="1">IF('様式A-1-7'!J32="","",IF('様式A-1-7'!J32=0,"-","【"&amp;ROUND(IFERROR(IF(ABS('様式A-1-7'!J32)&gt;=10,IF('様式A-1-7'!J32&gt;=0,'様式A-1-7'!J32*RANDBETWEEN(80,90)*0.01,'様式A-1-7'!J32*RANDBETWEEN(110,120)*0.01),'様式A-1-7'!J32-RANDBETWEEN(1,3)),0),0)&amp;"～"&amp;ROUND(IFERROR(IF(ABS('様式A-1-7'!J32)&gt;=10,IF('様式A-1-7'!J32&gt;=0,'様式A-1-7'!J32*RANDBETWEEN(110,120)*0.01,'様式A-1-7'!J32*RANDBETWEEN(80,90)*0.01),'様式A-1-7'!J32+RANDBETWEEN(1,3)),0),0)&amp;"】"))</f>
        <v>#DIV/0!</v>
      </c>
    </row>
    <row r="33" spans="2:13" ht="15.6" customHeight="1">
      <c r="B33" s="680"/>
      <c r="C33" s="421"/>
      <c r="D33" s="687" t="s">
        <v>448</v>
      </c>
      <c r="E33" s="122" t="s">
        <v>82</v>
      </c>
      <c r="F33" s="134" t="str">
        <f ca="1">IF('様式A-1-7'!F33="","",IF('様式A-1-7'!F33=0,"-","【"&amp;ROUND(IFERROR(IF(ABS('様式A-1-7'!F33)&gt;=10,IF('様式A-1-7'!F33&gt;=0,'様式A-1-7'!F33*RANDBETWEEN(80,90)*0.01,'様式A-1-7'!F33*RANDBETWEEN(110,120)*0.01),'様式A-1-7'!F33-RANDBETWEEN(1,3)),0),0)&amp;"～"&amp;ROUND(IFERROR(IF(ABS('様式A-1-7'!F33)&gt;=10,IF('様式A-1-7'!F33&gt;=0,'様式A-1-7'!F33*RANDBETWEEN(110,120)*0.01,'様式A-1-7'!F33*RANDBETWEEN(80,90)*0.01),'様式A-1-7'!F33+RANDBETWEEN(1,3)),0),0)&amp;"】"))</f>
        <v/>
      </c>
      <c r="G33" s="134" t="str">
        <f ca="1">IF('様式A-1-7'!G33="","",IF('様式A-1-7'!G33=0,"-","【"&amp;ROUND(IFERROR(IF(ABS('様式A-1-7'!G33)&gt;=10,IF('様式A-1-7'!G33&gt;=0,'様式A-1-7'!G33*RANDBETWEEN(80,90)*0.01,'様式A-1-7'!G33*RANDBETWEEN(110,120)*0.01),'様式A-1-7'!G33-RANDBETWEEN(1,3)),0),0)&amp;"～"&amp;ROUND(IFERROR(IF(ABS('様式A-1-7'!G33)&gt;=10,IF('様式A-1-7'!G33&gt;=0,'様式A-1-7'!G33*RANDBETWEEN(110,120)*0.01,'様式A-1-7'!G33*RANDBETWEEN(80,90)*0.01),'様式A-1-7'!G33+RANDBETWEEN(1,3)),0),0)&amp;"】"))</f>
        <v/>
      </c>
      <c r="H33" s="134" t="str">
        <f ca="1">IF('様式A-1-7'!H33="","",IF('様式A-1-7'!H33=0,"-","【"&amp;ROUND(IFERROR(IF(ABS('様式A-1-7'!H33)&gt;=10,IF('様式A-1-7'!H33&gt;=0,'様式A-1-7'!H33*RANDBETWEEN(80,90)*0.01,'様式A-1-7'!H33*RANDBETWEEN(110,120)*0.01),'様式A-1-7'!H33-RANDBETWEEN(1,3)),0),0)&amp;"～"&amp;ROUND(IFERROR(IF(ABS('様式A-1-7'!H33)&gt;=10,IF('様式A-1-7'!H33&gt;=0,'様式A-1-7'!H33*RANDBETWEEN(110,120)*0.01,'様式A-1-7'!H33*RANDBETWEEN(80,90)*0.01),'様式A-1-7'!H33+RANDBETWEEN(1,3)),0),0)&amp;"】"))</f>
        <v/>
      </c>
      <c r="I33" s="134" t="str">
        <f ca="1">IF('様式A-1-7'!I33="","",IF('様式A-1-7'!I33=0,"-","【"&amp;ROUND(IFERROR(IF(ABS('様式A-1-7'!I33)&gt;=10,IF('様式A-1-7'!I33&gt;=0,'様式A-1-7'!I33*RANDBETWEEN(80,90)*0.01,'様式A-1-7'!I33*RANDBETWEEN(110,120)*0.01),'様式A-1-7'!I33-RANDBETWEEN(1,3)),0),0)&amp;"～"&amp;ROUND(IFERROR(IF(ABS('様式A-1-7'!I33)&gt;=10,IF('様式A-1-7'!I33&gt;=0,'様式A-1-7'!I33*RANDBETWEEN(110,120)*0.01,'様式A-1-7'!I33*RANDBETWEEN(80,90)*0.01),'様式A-1-7'!I33+RANDBETWEEN(1,3)),0),0)&amp;"】"))</f>
        <v/>
      </c>
      <c r="J33" s="134" t="str">
        <f ca="1">IF('様式A-1-7'!J33="","",IF('様式A-1-7'!J33=0,"-","【"&amp;ROUND(IFERROR(IF(ABS('様式A-1-7'!J33)&gt;=10,IF('様式A-1-7'!J33&gt;=0,'様式A-1-7'!J33*RANDBETWEEN(80,90)*0.01,'様式A-1-7'!J33*RANDBETWEEN(110,120)*0.01),'様式A-1-7'!J33-RANDBETWEEN(1,3)),0),0)&amp;"～"&amp;ROUND(IFERROR(IF(ABS('様式A-1-7'!J33)&gt;=10,IF('様式A-1-7'!J33&gt;=0,'様式A-1-7'!J33*RANDBETWEEN(110,120)*0.01,'様式A-1-7'!J33*RANDBETWEEN(80,90)*0.01),'様式A-1-7'!J33+RANDBETWEEN(1,3)),0),0)&amp;"】"))</f>
        <v/>
      </c>
      <c r="M33" s="374" t="str">
        <f ca="1">IF(OR(ISERROR(#REF!),ISERROR(J33)),"👈エラー表示されたときは開示版説明を参照","")</f>
        <v>👈エラー表示されたときは開示版説明を参照</v>
      </c>
    </row>
    <row r="34" spans="2:13" ht="15.6" customHeight="1">
      <c r="B34" s="680"/>
      <c r="C34" s="421"/>
      <c r="D34" s="676"/>
      <c r="E34" s="121" t="s">
        <v>83</v>
      </c>
      <c r="F34" s="134" t="str">
        <f ca="1">IF('様式A-1-7'!F34="","",IF('様式A-1-7'!F34=0,"-","【"&amp;ROUND(IFERROR(IF(ABS('様式A-1-7'!F34)&gt;=10,IF('様式A-1-7'!F34&gt;=0,'様式A-1-7'!F34*RANDBETWEEN(80,90)*0.01,'様式A-1-7'!F34*RANDBETWEEN(110,120)*0.01),'様式A-1-7'!F34-RANDBETWEEN(1,3)),0),0)&amp;"～"&amp;ROUND(IFERROR(IF(ABS('様式A-1-7'!F34)&gt;=10,IF('様式A-1-7'!F34&gt;=0,'様式A-1-7'!F34*RANDBETWEEN(110,120)*0.01,'様式A-1-7'!F34*RANDBETWEEN(80,90)*0.01),'様式A-1-7'!F34+RANDBETWEEN(1,3)),0),0)&amp;"】"))</f>
        <v/>
      </c>
      <c r="G34" s="134" t="str">
        <f ca="1">IF('様式A-1-7'!G34="","",IF('様式A-1-7'!G34=0,"-","【"&amp;ROUND(IFERROR(IF(ABS('様式A-1-7'!G34)&gt;=10,IF('様式A-1-7'!G34&gt;=0,'様式A-1-7'!G34*RANDBETWEEN(80,90)*0.01,'様式A-1-7'!G34*RANDBETWEEN(110,120)*0.01),'様式A-1-7'!G34-RANDBETWEEN(1,3)),0),0)&amp;"～"&amp;ROUND(IFERROR(IF(ABS('様式A-1-7'!G34)&gt;=10,IF('様式A-1-7'!G34&gt;=0,'様式A-1-7'!G34*RANDBETWEEN(110,120)*0.01,'様式A-1-7'!G34*RANDBETWEEN(80,90)*0.01),'様式A-1-7'!G34+RANDBETWEEN(1,3)),0),0)&amp;"】"))</f>
        <v/>
      </c>
      <c r="H34" s="134" t="str">
        <f ca="1">IF('様式A-1-7'!H34="","",IF('様式A-1-7'!H34=0,"-","【"&amp;ROUND(IFERROR(IF(ABS('様式A-1-7'!H34)&gt;=10,IF('様式A-1-7'!H34&gt;=0,'様式A-1-7'!H34*RANDBETWEEN(80,90)*0.01,'様式A-1-7'!H34*RANDBETWEEN(110,120)*0.01),'様式A-1-7'!H34-RANDBETWEEN(1,3)),0),0)&amp;"～"&amp;ROUND(IFERROR(IF(ABS('様式A-1-7'!H34)&gt;=10,IF('様式A-1-7'!H34&gt;=0,'様式A-1-7'!H34*RANDBETWEEN(110,120)*0.01,'様式A-1-7'!H34*RANDBETWEEN(80,90)*0.01),'様式A-1-7'!H34+RANDBETWEEN(1,3)),0),0)&amp;"】"))</f>
        <v/>
      </c>
      <c r="I34" s="134" t="str">
        <f ca="1">IF('様式A-1-7'!I34="","",IF('様式A-1-7'!I34=0,"-","【"&amp;ROUND(IFERROR(IF(ABS('様式A-1-7'!I34)&gt;=10,IF('様式A-1-7'!I34&gt;=0,'様式A-1-7'!I34*RANDBETWEEN(80,90)*0.01,'様式A-1-7'!I34*RANDBETWEEN(110,120)*0.01),'様式A-1-7'!I34-RANDBETWEEN(1,3)),0),0)&amp;"～"&amp;ROUND(IFERROR(IF(ABS('様式A-1-7'!I34)&gt;=10,IF('様式A-1-7'!I34&gt;=0,'様式A-1-7'!I34*RANDBETWEEN(110,120)*0.01,'様式A-1-7'!I34*RANDBETWEEN(80,90)*0.01),'様式A-1-7'!I34+RANDBETWEEN(1,3)),0),0)&amp;"】"))</f>
        <v/>
      </c>
      <c r="J34" s="134" t="str">
        <f ca="1">IF('様式A-1-7'!J34="","",IF('様式A-1-7'!J34=0,"-","【"&amp;ROUND(IFERROR(IF(ABS('様式A-1-7'!J34)&gt;=10,IF('様式A-1-7'!J34&gt;=0,'様式A-1-7'!J34*RANDBETWEEN(80,90)*0.01,'様式A-1-7'!J34*RANDBETWEEN(110,120)*0.01),'様式A-1-7'!J34-RANDBETWEEN(1,3)),0),0)&amp;"～"&amp;ROUND(IFERROR(IF(ABS('様式A-1-7'!J34)&gt;=10,IF('様式A-1-7'!J34&gt;=0,'様式A-1-7'!J34*RANDBETWEEN(110,120)*0.01,'様式A-1-7'!J34*RANDBETWEEN(80,90)*0.01),'様式A-1-7'!J34+RANDBETWEEN(1,3)),0),0)&amp;"】"))</f>
        <v/>
      </c>
      <c r="M34" s="374" t="str">
        <f ca="1">IF(OR(ISERROR(#REF!),ISERROR(J34)),"👈エラー表示されたときは開示版説明を参照","")</f>
        <v>👈エラー表示されたときは開示版説明を参照</v>
      </c>
    </row>
    <row r="35" spans="2:13" ht="15.6" customHeight="1">
      <c r="B35" s="680"/>
      <c r="C35" s="419"/>
      <c r="D35" s="688"/>
      <c r="E35" s="123" t="s">
        <v>84</v>
      </c>
      <c r="F35" s="185" t="e">
        <f ca="1">IF('様式A-1-7'!F35="","",IF('様式A-1-7'!F35=0,"-","【"&amp;ROUND(IFERROR(IF(ABS('様式A-1-7'!F35)&gt;=10,IF('様式A-1-7'!F35&gt;=0,'様式A-1-7'!F35*RANDBETWEEN(80,90)*0.01,'様式A-1-7'!F35*RANDBETWEEN(110,120)*0.01),'様式A-1-7'!F35-RANDBETWEEN(1,3)),0),0)&amp;"～"&amp;ROUND(IFERROR(IF(ABS('様式A-1-7'!F35)&gt;=10,IF('様式A-1-7'!F35&gt;=0,'様式A-1-7'!F35*RANDBETWEEN(110,120)*0.01,'様式A-1-7'!F35*RANDBETWEEN(80,90)*0.01),'様式A-1-7'!F35+RANDBETWEEN(1,3)),0),0)&amp;"】"))</f>
        <v>#DIV/0!</v>
      </c>
      <c r="G35" s="185" t="e">
        <f ca="1">IF('様式A-1-7'!G35="","",IF('様式A-1-7'!G35=0,"-","【"&amp;ROUND(IFERROR(IF(ABS('様式A-1-7'!G35)&gt;=10,IF('様式A-1-7'!G35&gt;=0,'様式A-1-7'!G35*RANDBETWEEN(80,90)*0.01,'様式A-1-7'!G35*RANDBETWEEN(110,120)*0.01),'様式A-1-7'!G35-RANDBETWEEN(1,3)),0),0)&amp;"～"&amp;ROUND(IFERROR(IF(ABS('様式A-1-7'!G35)&gt;=10,IF('様式A-1-7'!G35&gt;=0,'様式A-1-7'!G35*RANDBETWEEN(110,120)*0.01,'様式A-1-7'!G35*RANDBETWEEN(80,90)*0.01),'様式A-1-7'!G35+RANDBETWEEN(1,3)),0),0)&amp;"】"))</f>
        <v>#DIV/0!</v>
      </c>
      <c r="H35" s="185" t="e">
        <f ca="1">IF('様式A-1-7'!H35="","",IF('様式A-1-7'!H35=0,"-","【"&amp;ROUND(IFERROR(IF(ABS('様式A-1-7'!H35)&gt;=10,IF('様式A-1-7'!H35&gt;=0,'様式A-1-7'!H35*RANDBETWEEN(80,90)*0.01,'様式A-1-7'!H35*RANDBETWEEN(110,120)*0.01),'様式A-1-7'!H35-RANDBETWEEN(1,3)),0),0)&amp;"～"&amp;ROUND(IFERROR(IF(ABS('様式A-1-7'!H35)&gt;=10,IF('様式A-1-7'!H35&gt;=0,'様式A-1-7'!H35*RANDBETWEEN(110,120)*0.01,'様式A-1-7'!H35*RANDBETWEEN(80,90)*0.01),'様式A-1-7'!H35+RANDBETWEEN(1,3)),0),0)&amp;"】"))</f>
        <v>#DIV/0!</v>
      </c>
      <c r="I35" s="185" t="e">
        <f ca="1">IF('様式A-1-7'!I35="","",IF('様式A-1-7'!I35=0,"-","【"&amp;ROUND(IFERROR(IF(ABS('様式A-1-7'!I35)&gt;=10,IF('様式A-1-7'!I35&gt;=0,'様式A-1-7'!I35*RANDBETWEEN(80,90)*0.01,'様式A-1-7'!I35*RANDBETWEEN(110,120)*0.01),'様式A-1-7'!I35-RANDBETWEEN(1,3)),0),0)&amp;"～"&amp;ROUND(IFERROR(IF(ABS('様式A-1-7'!I35)&gt;=10,IF('様式A-1-7'!I35&gt;=0,'様式A-1-7'!I35*RANDBETWEEN(110,120)*0.01,'様式A-1-7'!I35*RANDBETWEEN(80,90)*0.01),'様式A-1-7'!I35+RANDBETWEEN(1,3)),0),0)&amp;"】"))</f>
        <v>#DIV/0!</v>
      </c>
      <c r="J35" s="185" t="e">
        <f ca="1">IF('様式A-1-7'!J35="","",IF('様式A-1-7'!J35=0,"-","【"&amp;ROUND(IFERROR(IF(ABS('様式A-1-7'!J35)&gt;=10,IF('様式A-1-7'!J35&gt;=0,'様式A-1-7'!J35*RANDBETWEEN(80,90)*0.01,'様式A-1-7'!J35*RANDBETWEEN(110,120)*0.01),'様式A-1-7'!J35-RANDBETWEEN(1,3)),0),0)&amp;"～"&amp;ROUND(IFERROR(IF(ABS('様式A-1-7'!J35)&gt;=10,IF('様式A-1-7'!J35&gt;=0,'様式A-1-7'!J35*RANDBETWEEN(110,120)*0.01,'様式A-1-7'!J35*RANDBETWEEN(80,90)*0.01),'様式A-1-7'!J35+RANDBETWEEN(1,3)),0),0)&amp;"】"))</f>
        <v>#DIV/0!</v>
      </c>
    </row>
    <row r="36" spans="2:13" ht="15.6" customHeight="1">
      <c r="B36" s="680"/>
      <c r="C36" s="421"/>
      <c r="D36" s="675" t="s">
        <v>450</v>
      </c>
      <c r="E36" s="122" t="s">
        <v>82</v>
      </c>
      <c r="F36" s="134" t="str">
        <f ca="1">IF('様式A-1-7'!F36="","",IF('様式A-1-7'!F36=0,"-","【"&amp;ROUND(IFERROR(IF(ABS('様式A-1-7'!F36)&gt;=10,IF('様式A-1-7'!F36&gt;=0,'様式A-1-7'!F36*RANDBETWEEN(80,90)*0.01,'様式A-1-7'!F36*RANDBETWEEN(110,120)*0.01),'様式A-1-7'!F36-RANDBETWEEN(1,3)),0),0)&amp;"～"&amp;ROUND(IFERROR(IF(ABS('様式A-1-7'!F36)&gt;=10,IF('様式A-1-7'!F36&gt;=0,'様式A-1-7'!F36*RANDBETWEEN(110,120)*0.01,'様式A-1-7'!F36*RANDBETWEEN(80,90)*0.01),'様式A-1-7'!F36+RANDBETWEEN(1,3)),0),0)&amp;"】"))</f>
        <v/>
      </c>
      <c r="G36" s="134" t="str">
        <f ca="1">IF('様式A-1-7'!G36="","",IF('様式A-1-7'!G36=0,"-","【"&amp;ROUND(IFERROR(IF(ABS('様式A-1-7'!G36)&gt;=10,IF('様式A-1-7'!G36&gt;=0,'様式A-1-7'!G36*RANDBETWEEN(80,90)*0.01,'様式A-1-7'!G36*RANDBETWEEN(110,120)*0.01),'様式A-1-7'!G36-RANDBETWEEN(1,3)),0),0)&amp;"～"&amp;ROUND(IFERROR(IF(ABS('様式A-1-7'!G36)&gt;=10,IF('様式A-1-7'!G36&gt;=0,'様式A-1-7'!G36*RANDBETWEEN(110,120)*0.01,'様式A-1-7'!G36*RANDBETWEEN(80,90)*0.01),'様式A-1-7'!G36+RANDBETWEEN(1,3)),0),0)&amp;"】"))</f>
        <v/>
      </c>
      <c r="H36" s="134" t="str">
        <f ca="1">IF('様式A-1-7'!H36="","",IF('様式A-1-7'!H36=0,"-","【"&amp;ROUND(IFERROR(IF(ABS('様式A-1-7'!H36)&gt;=10,IF('様式A-1-7'!H36&gt;=0,'様式A-1-7'!H36*RANDBETWEEN(80,90)*0.01,'様式A-1-7'!H36*RANDBETWEEN(110,120)*0.01),'様式A-1-7'!H36-RANDBETWEEN(1,3)),0),0)&amp;"～"&amp;ROUND(IFERROR(IF(ABS('様式A-1-7'!H36)&gt;=10,IF('様式A-1-7'!H36&gt;=0,'様式A-1-7'!H36*RANDBETWEEN(110,120)*0.01,'様式A-1-7'!H36*RANDBETWEEN(80,90)*0.01),'様式A-1-7'!H36+RANDBETWEEN(1,3)),0),0)&amp;"】"))</f>
        <v/>
      </c>
      <c r="I36" s="134" t="str">
        <f ca="1">IF('様式A-1-7'!I36="","",IF('様式A-1-7'!I36=0,"-","【"&amp;ROUND(IFERROR(IF(ABS('様式A-1-7'!I36)&gt;=10,IF('様式A-1-7'!I36&gt;=0,'様式A-1-7'!I36*RANDBETWEEN(80,90)*0.01,'様式A-1-7'!I36*RANDBETWEEN(110,120)*0.01),'様式A-1-7'!I36-RANDBETWEEN(1,3)),0),0)&amp;"～"&amp;ROUND(IFERROR(IF(ABS('様式A-1-7'!I36)&gt;=10,IF('様式A-1-7'!I36&gt;=0,'様式A-1-7'!I36*RANDBETWEEN(110,120)*0.01,'様式A-1-7'!I36*RANDBETWEEN(80,90)*0.01),'様式A-1-7'!I36+RANDBETWEEN(1,3)),0),0)&amp;"】"))</f>
        <v/>
      </c>
      <c r="J36" s="134" t="str">
        <f ca="1">IF('様式A-1-7'!J36="","",IF('様式A-1-7'!J36=0,"-","【"&amp;ROUND(IFERROR(IF(ABS('様式A-1-7'!J36)&gt;=10,IF('様式A-1-7'!J36&gt;=0,'様式A-1-7'!J36*RANDBETWEEN(80,90)*0.01,'様式A-1-7'!J36*RANDBETWEEN(110,120)*0.01),'様式A-1-7'!J36-RANDBETWEEN(1,3)),0),0)&amp;"～"&amp;ROUND(IFERROR(IF(ABS('様式A-1-7'!J36)&gt;=10,IF('様式A-1-7'!J36&gt;=0,'様式A-1-7'!J36*RANDBETWEEN(110,120)*0.01,'様式A-1-7'!J36*RANDBETWEEN(80,90)*0.01),'様式A-1-7'!J36+RANDBETWEEN(1,3)),0),0)&amp;"】"))</f>
        <v/>
      </c>
      <c r="M36" s="374" t="str">
        <f ca="1">IF(OR(ISERROR(#REF!),ISERROR(J36)),"👈エラー表示されたときは開示版説明を参照","")</f>
        <v>👈エラー表示されたときは開示版説明を参照</v>
      </c>
    </row>
    <row r="37" spans="2:13" ht="15.6" customHeight="1">
      <c r="B37" s="680"/>
      <c r="C37" s="421"/>
      <c r="D37" s="676"/>
      <c r="E37" s="121" t="s">
        <v>83</v>
      </c>
      <c r="F37" s="134" t="str">
        <f ca="1">IF('様式A-1-7'!F37="","",IF('様式A-1-7'!F37=0,"-","【"&amp;ROUND(IFERROR(IF(ABS('様式A-1-7'!F37)&gt;=10,IF('様式A-1-7'!F37&gt;=0,'様式A-1-7'!F37*RANDBETWEEN(80,90)*0.01,'様式A-1-7'!F37*RANDBETWEEN(110,120)*0.01),'様式A-1-7'!F37-RANDBETWEEN(1,3)),0),0)&amp;"～"&amp;ROUND(IFERROR(IF(ABS('様式A-1-7'!F37)&gt;=10,IF('様式A-1-7'!F37&gt;=0,'様式A-1-7'!F37*RANDBETWEEN(110,120)*0.01,'様式A-1-7'!F37*RANDBETWEEN(80,90)*0.01),'様式A-1-7'!F37+RANDBETWEEN(1,3)),0),0)&amp;"】"))</f>
        <v/>
      </c>
      <c r="G37" s="134" t="str">
        <f ca="1">IF('様式A-1-7'!G37="","",IF('様式A-1-7'!G37=0,"-","【"&amp;ROUND(IFERROR(IF(ABS('様式A-1-7'!G37)&gt;=10,IF('様式A-1-7'!G37&gt;=0,'様式A-1-7'!G37*RANDBETWEEN(80,90)*0.01,'様式A-1-7'!G37*RANDBETWEEN(110,120)*0.01),'様式A-1-7'!G37-RANDBETWEEN(1,3)),0),0)&amp;"～"&amp;ROUND(IFERROR(IF(ABS('様式A-1-7'!G37)&gt;=10,IF('様式A-1-7'!G37&gt;=0,'様式A-1-7'!G37*RANDBETWEEN(110,120)*0.01,'様式A-1-7'!G37*RANDBETWEEN(80,90)*0.01),'様式A-1-7'!G37+RANDBETWEEN(1,3)),0),0)&amp;"】"))</f>
        <v/>
      </c>
      <c r="H37" s="134" t="str">
        <f ca="1">IF('様式A-1-7'!H37="","",IF('様式A-1-7'!H37=0,"-","【"&amp;ROUND(IFERROR(IF(ABS('様式A-1-7'!H37)&gt;=10,IF('様式A-1-7'!H37&gt;=0,'様式A-1-7'!H37*RANDBETWEEN(80,90)*0.01,'様式A-1-7'!H37*RANDBETWEEN(110,120)*0.01),'様式A-1-7'!H37-RANDBETWEEN(1,3)),0),0)&amp;"～"&amp;ROUND(IFERROR(IF(ABS('様式A-1-7'!H37)&gt;=10,IF('様式A-1-7'!H37&gt;=0,'様式A-1-7'!H37*RANDBETWEEN(110,120)*0.01,'様式A-1-7'!H37*RANDBETWEEN(80,90)*0.01),'様式A-1-7'!H37+RANDBETWEEN(1,3)),0),0)&amp;"】"))</f>
        <v/>
      </c>
      <c r="I37" s="134" t="str">
        <f ca="1">IF('様式A-1-7'!I37="","",IF('様式A-1-7'!I37=0,"-","【"&amp;ROUND(IFERROR(IF(ABS('様式A-1-7'!I37)&gt;=10,IF('様式A-1-7'!I37&gt;=0,'様式A-1-7'!I37*RANDBETWEEN(80,90)*0.01,'様式A-1-7'!I37*RANDBETWEEN(110,120)*0.01),'様式A-1-7'!I37-RANDBETWEEN(1,3)),0),0)&amp;"～"&amp;ROUND(IFERROR(IF(ABS('様式A-1-7'!I37)&gt;=10,IF('様式A-1-7'!I37&gt;=0,'様式A-1-7'!I37*RANDBETWEEN(110,120)*0.01,'様式A-1-7'!I37*RANDBETWEEN(80,90)*0.01),'様式A-1-7'!I37+RANDBETWEEN(1,3)),0),0)&amp;"】"))</f>
        <v/>
      </c>
      <c r="J37" s="134" t="str">
        <f ca="1">IF('様式A-1-7'!J37="","",IF('様式A-1-7'!J37=0,"-","【"&amp;ROUND(IFERROR(IF(ABS('様式A-1-7'!J37)&gt;=10,IF('様式A-1-7'!J37&gt;=0,'様式A-1-7'!J37*RANDBETWEEN(80,90)*0.01,'様式A-1-7'!J37*RANDBETWEEN(110,120)*0.01),'様式A-1-7'!J37-RANDBETWEEN(1,3)),0),0)&amp;"～"&amp;ROUND(IFERROR(IF(ABS('様式A-1-7'!J37)&gt;=10,IF('様式A-1-7'!J37&gt;=0,'様式A-1-7'!J37*RANDBETWEEN(110,120)*0.01,'様式A-1-7'!J37*RANDBETWEEN(80,90)*0.01),'様式A-1-7'!J37+RANDBETWEEN(1,3)),0),0)&amp;"】"))</f>
        <v/>
      </c>
      <c r="M37" s="374" t="str">
        <f ca="1">IF(OR(ISERROR(#REF!),ISERROR(J37)),"👈エラー表示されたときは開示版説明を参照","")</f>
        <v>👈エラー表示されたときは開示版説明を参照</v>
      </c>
    </row>
    <row r="38" spans="2:13" ht="15.6" customHeight="1">
      <c r="B38" s="680"/>
      <c r="C38" s="419"/>
      <c r="D38" s="710"/>
      <c r="E38" s="123" t="s">
        <v>84</v>
      </c>
      <c r="F38" s="185" t="e">
        <f ca="1">IF('様式A-1-7'!F38="","",IF('様式A-1-7'!F38=0,"-","【"&amp;ROUND(IFERROR(IF(ABS('様式A-1-7'!F38)&gt;=10,IF('様式A-1-7'!F38&gt;=0,'様式A-1-7'!F38*RANDBETWEEN(80,90)*0.01,'様式A-1-7'!F38*RANDBETWEEN(110,120)*0.01),'様式A-1-7'!F38-RANDBETWEEN(1,3)),0),0)&amp;"～"&amp;ROUND(IFERROR(IF(ABS('様式A-1-7'!F38)&gt;=10,IF('様式A-1-7'!F38&gt;=0,'様式A-1-7'!F38*RANDBETWEEN(110,120)*0.01,'様式A-1-7'!F38*RANDBETWEEN(80,90)*0.01),'様式A-1-7'!F38+RANDBETWEEN(1,3)),0),0)&amp;"】"))</f>
        <v>#DIV/0!</v>
      </c>
      <c r="G38" s="185" t="e">
        <f ca="1">IF('様式A-1-7'!G38="","",IF('様式A-1-7'!G38=0,"-","【"&amp;ROUND(IFERROR(IF(ABS('様式A-1-7'!G38)&gt;=10,IF('様式A-1-7'!G38&gt;=0,'様式A-1-7'!G38*RANDBETWEEN(80,90)*0.01,'様式A-1-7'!G38*RANDBETWEEN(110,120)*0.01),'様式A-1-7'!G38-RANDBETWEEN(1,3)),0),0)&amp;"～"&amp;ROUND(IFERROR(IF(ABS('様式A-1-7'!G38)&gt;=10,IF('様式A-1-7'!G38&gt;=0,'様式A-1-7'!G38*RANDBETWEEN(110,120)*0.01,'様式A-1-7'!G38*RANDBETWEEN(80,90)*0.01),'様式A-1-7'!G38+RANDBETWEEN(1,3)),0),0)&amp;"】"))</f>
        <v>#DIV/0!</v>
      </c>
      <c r="H38" s="185" t="e">
        <f ca="1">IF('様式A-1-7'!H38="","",IF('様式A-1-7'!H38=0,"-","【"&amp;ROUND(IFERROR(IF(ABS('様式A-1-7'!H38)&gt;=10,IF('様式A-1-7'!H38&gt;=0,'様式A-1-7'!H38*RANDBETWEEN(80,90)*0.01,'様式A-1-7'!H38*RANDBETWEEN(110,120)*0.01),'様式A-1-7'!H38-RANDBETWEEN(1,3)),0),0)&amp;"～"&amp;ROUND(IFERROR(IF(ABS('様式A-1-7'!H38)&gt;=10,IF('様式A-1-7'!H38&gt;=0,'様式A-1-7'!H38*RANDBETWEEN(110,120)*0.01,'様式A-1-7'!H38*RANDBETWEEN(80,90)*0.01),'様式A-1-7'!H38+RANDBETWEEN(1,3)),0),0)&amp;"】"))</f>
        <v>#DIV/0!</v>
      </c>
      <c r="I38" s="185" t="e">
        <f ca="1">IF('様式A-1-7'!I38="","",IF('様式A-1-7'!I38=0,"-","【"&amp;ROUND(IFERROR(IF(ABS('様式A-1-7'!I38)&gt;=10,IF('様式A-1-7'!I38&gt;=0,'様式A-1-7'!I38*RANDBETWEEN(80,90)*0.01,'様式A-1-7'!I38*RANDBETWEEN(110,120)*0.01),'様式A-1-7'!I38-RANDBETWEEN(1,3)),0),0)&amp;"～"&amp;ROUND(IFERROR(IF(ABS('様式A-1-7'!I38)&gt;=10,IF('様式A-1-7'!I38&gt;=0,'様式A-1-7'!I38*RANDBETWEEN(110,120)*0.01,'様式A-1-7'!I38*RANDBETWEEN(80,90)*0.01),'様式A-1-7'!I38+RANDBETWEEN(1,3)),0),0)&amp;"】"))</f>
        <v>#DIV/0!</v>
      </c>
      <c r="J38" s="185" t="e">
        <f ca="1">IF('様式A-1-7'!J38="","",IF('様式A-1-7'!J38=0,"-","【"&amp;ROUND(IFERROR(IF(ABS('様式A-1-7'!J38)&gt;=10,IF('様式A-1-7'!J38&gt;=0,'様式A-1-7'!J38*RANDBETWEEN(80,90)*0.01,'様式A-1-7'!J38*RANDBETWEEN(110,120)*0.01),'様式A-1-7'!J38-RANDBETWEEN(1,3)),0),0)&amp;"～"&amp;ROUND(IFERROR(IF(ABS('様式A-1-7'!J38)&gt;=10,IF('様式A-1-7'!J38&gt;=0,'様式A-1-7'!J38*RANDBETWEEN(110,120)*0.01,'様式A-1-7'!J38*RANDBETWEEN(80,90)*0.01),'様式A-1-7'!J38+RANDBETWEEN(1,3)),0),0)&amp;"】"))</f>
        <v>#DIV/0!</v>
      </c>
    </row>
    <row r="39" spans="2:13" ht="15.6" customHeight="1">
      <c r="B39" s="694" t="s">
        <v>528</v>
      </c>
      <c r="C39" s="695"/>
      <c r="D39" s="684"/>
      <c r="E39" s="122" t="s">
        <v>82</v>
      </c>
      <c r="F39" s="134" t="str">
        <f ca="1">IF('様式A-1-7'!F39="","",IF('様式A-1-7'!F39=0,"-","【"&amp;ROUND(IFERROR(IF(ABS('様式A-1-7'!F39)&gt;=10,IF('様式A-1-7'!F39&gt;=0,'様式A-1-7'!F39*RANDBETWEEN(80,90)*0.01,'様式A-1-7'!F39*RANDBETWEEN(110,120)*0.01),'様式A-1-7'!F39-RANDBETWEEN(1,3)),0),0)&amp;"～"&amp;ROUND(IFERROR(IF(ABS('様式A-1-7'!F39)&gt;=10,IF('様式A-1-7'!F39&gt;=0,'様式A-1-7'!F39*RANDBETWEEN(110,120)*0.01,'様式A-1-7'!F39*RANDBETWEEN(80,90)*0.01),'様式A-1-7'!F39+RANDBETWEEN(1,3)),0),0)&amp;"】"))</f>
        <v/>
      </c>
      <c r="G39" s="134" t="str">
        <f ca="1">IF('様式A-1-7'!G39="","",IF('様式A-1-7'!G39=0,"-","【"&amp;ROUND(IFERROR(IF(ABS('様式A-1-7'!G39)&gt;=10,IF('様式A-1-7'!G39&gt;=0,'様式A-1-7'!G39*RANDBETWEEN(80,90)*0.01,'様式A-1-7'!G39*RANDBETWEEN(110,120)*0.01),'様式A-1-7'!G39-RANDBETWEEN(1,3)),0),0)&amp;"～"&amp;ROUND(IFERROR(IF(ABS('様式A-1-7'!G39)&gt;=10,IF('様式A-1-7'!G39&gt;=0,'様式A-1-7'!G39*RANDBETWEEN(110,120)*0.01,'様式A-1-7'!G39*RANDBETWEEN(80,90)*0.01),'様式A-1-7'!G39+RANDBETWEEN(1,3)),0),0)&amp;"】"))</f>
        <v/>
      </c>
      <c r="H39" s="134" t="str">
        <f ca="1">IF('様式A-1-7'!H39="","",IF('様式A-1-7'!H39=0,"-","【"&amp;ROUND(IFERROR(IF(ABS('様式A-1-7'!H39)&gt;=10,IF('様式A-1-7'!H39&gt;=0,'様式A-1-7'!H39*RANDBETWEEN(80,90)*0.01,'様式A-1-7'!H39*RANDBETWEEN(110,120)*0.01),'様式A-1-7'!H39-RANDBETWEEN(1,3)),0),0)&amp;"～"&amp;ROUND(IFERROR(IF(ABS('様式A-1-7'!H39)&gt;=10,IF('様式A-1-7'!H39&gt;=0,'様式A-1-7'!H39*RANDBETWEEN(110,120)*0.01,'様式A-1-7'!H39*RANDBETWEEN(80,90)*0.01),'様式A-1-7'!H39+RANDBETWEEN(1,3)),0),0)&amp;"】"))</f>
        <v/>
      </c>
      <c r="I39" s="134" t="str">
        <f ca="1">IF('様式A-1-7'!I39="","",IF('様式A-1-7'!I39=0,"-","【"&amp;ROUND(IFERROR(IF(ABS('様式A-1-7'!I39)&gt;=10,IF('様式A-1-7'!I39&gt;=0,'様式A-1-7'!I39*RANDBETWEEN(80,90)*0.01,'様式A-1-7'!I39*RANDBETWEEN(110,120)*0.01),'様式A-1-7'!I39-RANDBETWEEN(1,3)),0),0)&amp;"～"&amp;ROUND(IFERROR(IF(ABS('様式A-1-7'!I39)&gt;=10,IF('様式A-1-7'!I39&gt;=0,'様式A-1-7'!I39*RANDBETWEEN(110,120)*0.01,'様式A-1-7'!I39*RANDBETWEEN(80,90)*0.01),'様式A-1-7'!I39+RANDBETWEEN(1,3)),0),0)&amp;"】"))</f>
        <v/>
      </c>
      <c r="J39" s="134" t="str">
        <f ca="1">IF('様式A-1-7'!J39="","",IF('様式A-1-7'!J39=0,"-","【"&amp;ROUND(IFERROR(IF(ABS('様式A-1-7'!J39)&gt;=10,IF('様式A-1-7'!J39&gt;=0,'様式A-1-7'!J39*RANDBETWEEN(80,90)*0.01,'様式A-1-7'!J39*RANDBETWEEN(110,120)*0.01),'様式A-1-7'!J39-RANDBETWEEN(1,3)),0),0)&amp;"～"&amp;ROUND(IFERROR(IF(ABS('様式A-1-7'!J39)&gt;=10,IF('様式A-1-7'!J39&gt;=0,'様式A-1-7'!J39*RANDBETWEEN(110,120)*0.01,'様式A-1-7'!J39*RANDBETWEEN(80,90)*0.01),'様式A-1-7'!J39+RANDBETWEEN(1,3)),0),0)&amp;"】"))</f>
        <v/>
      </c>
      <c r="M39" s="374" t="str">
        <f ca="1">IF(OR(ISERROR(#REF!),ISERROR(J39)),"👈エラー表示されたときは開示版説明を参照","")</f>
        <v>👈エラー表示されたときは開示版説明を参照</v>
      </c>
    </row>
    <row r="40" spans="2:13" ht="15.6" customHeight="1">
      <c r="B40" s="683"/>
      <c r="C40" s="697"/>
      <c r="D40" s="684"/>
      <c r="E40" s="121" t="s">
        <v>83</v>
      </c>
      <c r="F40" s="134" t="str">
        <f ca="1">IF('様式A-1-7'!F40="","",IF('様式A-1-7'!F40=0,"-","【"&amp;ROUND(IFERROR(IF(ABS('様式A-1-7'!F40)&gt;=10,IF('様式A-1-7'!F40&gt;=0,'様式A-1-7'!F40*RANDBETWEEN(80,90)*0.01,'様式A-1-7'!F40*RANDBETWEEN(110,120)*0.01),'様式A-1-7'!F40-RANDBETWEEN(1,3)),0),0)&amp;"～"&amp;ROUND(IFERROR(IF(ABS('様式A-1-7'!F40)&gt;=10,IF('様式A-1-7'!F40&gt;=0,'様式A-1-7'!F40*RANDBETWEEN(110,120)*0.01,'様式A-1-7'!F40*RANDBETWEEN(80,90)*0.01),'様式A-1-7'!F40+RANDBETWEEN(1,3)),0),0)&amp;"】"))</f>
        <v/>
      </c>
      <c r="G40" s="134" t="str">
        <f ca="1">IF('様式A-1-7'!G40="","",IF('様式A-1-7'!G40=0,"-","【"&amp;ROUND(IFERROR(IF(ABS('様式A-1-7'!G40)&gt;=10,IF('様式A-1-7'!G40&gt;=0,'様式A-1-7'!G40*RANDBETWEEN(80,90)*0.01,'様式A-1-7'!G40*RANDBETWEEN(110,120)*0.01),'様式A-1-7'!G40-RANDBETWEEN(1,3)),0),0)&amp;"～"&amp;ROUND(IFERROR(IF(ABS('様式A-1-7'!G40)&gt;=10,IF('様式A-1-7'!G40&gt;=0,'様式A-1-7'!G40*RANDBETWEEN(110,120)*0.01,'様式A-1-7'!G40*RANDBETWEEN(80,90)*0.01),'様式A-1-7'!G40+RANDBETWEEN(1,3)),0),0)&amp;"】"))</f>
        <v/>
      </c>
      <c r="H40" s="134" t="str">
        <f ca="1">IF('様式A-1-7'!H40="","",IF('様式A-1-7'!H40=0,"-","【"&amp;ROUND(IFERROR(IF(ABS('様式A-1-7'!H40)&gt;=10,IF('様式A-1-7'!H40&gt;=0,'様式A-1-7'!H40*RANDBETWEEN(80,90)*0.01,'様式A-1-7'!H40*RANDBETWEEN(110,120)*0.01),'様式A-1-7'!H40-RANDBETWEEN(1,3)),0),0)&amp;"～"&amp;ROUND(IFERROR(IF(ABS('様式A-1-7'!H40)&gt;=10,IF('様式A-1-7'!H40&gt;=0,'様式A-1-7'!H40*RANDBETWEEN(110,120)*0.01,'様式A-1-7'!H40*RANDBETWEEN(80,90)*0.01),'様式A-1-7'!H40+RANDBETWEEN(1,3)),0),0)&amp;"】"))</f>
        <v/>
      </c>
      <c r="I40" s="134" t="str">
        <f ca="1">IF('様式A-1-7'!I40="","",IF('様式A-1-7'!I40=0,"-","【"&amp;ROUND(IFERROR(IF(ABS('様式A-1-7'!I40)&gt;=10,IF('様式A-1-7'!I40&gt;=0,'様式A-1-7'!I40*RANDBETWEEN(80,90)*0.01,'様式A-1-7'!I40*RANDBETWEEN(110,120)*0.01),'様式A-1-7'!I40-RANDBETWEEN(1,3)),0),0)&amp;"～"&amp;ROUND(IFERROR(IF(ABS('様式A-1-7'!I40)&gt;=10,IF('様式A-1-7'!I40&gt;=0,'様式A-1-7'!I40*RANDBETWEEN(110,120)*0.01,'様式A-1-7'!I40*RANDBETWEEN(80,90)*0.01),'様式A-1-7'!I40+RANDBETWEEN(1,3)),0),0)&amp;"】"))</f>
        <v/>
      </c>
      <c r="J40" s="134" t="str">
        <f ca="1">IF('様式A-1-7'!J40="","",IF('様式A-1-7'!J40=0,"-","【"&amp;ROUND(IFERROR(IF(ABS('様式A-1-7'!J40)&gt;=10,IF('様式A-1-7'!J40&gt;=0,'様式A-1-7'!J40*RANDBETWEEN(80,90)*0.01,'様式A-1-7'!J40*RANDBETWEEN(110,120)*0.01),'様式A-1-7'!J40-RANDBETWEEN(1,3)),0),0)&amp;"～"&amp;ROUND(IFERROR(IF(ABS('様式A-1-7'!J40)&gt;=10,IF('様式A-1-7'!J40&gt;=0,'様式A-1-7'!J40*RANDBETWEEN(110,120)*0.01,'様式A-1-7'!J40*RANDBETWEEN(80,90)*0.01),'様式A-1-7'!J40+RANDBETWEEN(1,3)),0),0)&amp;"】"))</f>
        <v/>
      </c>
      <c r="M40" s="374" t="str">
        <f ca="1">IF(OR(ISERROR(#REF!),ISERROR(J40)),"👈エラー表示されたときは開示版説明を参照","")</f>
        <v>👈エラー表示されたときは開示版説明を参照</v>
      </c>
    </row>
    <row r="41" spans="2:13" ht="15.6" customHeight="1">
      <c r="B41" s="677"/>
      <c r="C41" s="678"/>
      <c r="D41" s="679"/>
      <c r="E41" s="123" t="s">
        <v>84</v>
      </c>
      <c r="F41" s="185" t="e">
        <f ca="1">IF('様式A-1-7'!F41="","",IF('様式A-1-7'!F41=0,"-","【"&amp;ROUND(IFERROR(IF(ABS('様式A-1-7'!F41)&gt;=10,IF('様式A-1-7'!F41&gt;=0,'様式A-1-7'!F41*RANDBETWEEN(80,90)*0.01,'様式A-1-7'!F41*RANDBETWEEN(110,120)*0.01),'様式A-1-7'!F41-RANDBETWEEN(1,3)),0),0)&amp;"～"&amp;ROUND(IFERROR(IF(ABS('様式A-1-7'!F41)&gt;=10,IF('様式A-1-7'!F41&gt;=0,'様式A-1-7'!F41*RANDBETWEEN(110,120)*0.01,'様式A-1-7'!F41*RANDBETWEEN(80,90)*0.01),'様式A-1-7'!F41+RANDBETWEEN(1,3)),0),0)&amp;"】"))</f>
        <v>#DIV/0!</v>
      </c>
      <c r="G41" s="185" t="e">
        <f ca="1">IF('様式A-1-7'!G41="","",IF('様式A-1-7'!G41=0,"-","【"&amp;ROUND(IFERROR(IF(ABS('様式A-1-7'!G41)&gt;=10,IF('様式A-1-7'!G41&gt;=0,'様式A-1-7'!G41*RANDBETWEEN(80,90)*0.01,'様式A-1-7'!G41*RANDBETWEEN(110,120)*0.01),'様式A-1-7'!G41-RANDBETWEEN(1,3)),0),0)&amp;"～"&amp;ROUND(IFERROR(IF(ABS('様式A-1-7'!G41)&gt;=10,IF('様式A-1-7'!G41&gt;=0,'様式A-1-7'!G41*RANDBETWEEN(110,120)*0.01,'様式A-1-7'!G41*RANDBETWEEN(80,90)*0.01),'様式A-1-7'!G41+RANDBETWEEN(1,3)),0),0)&amp;"】"))</f>
        <v>#DIV/0!</v>
      </c>
      <c r="H41" s="185" t="e">
        <f ca="1">IF('様式A-1-7'!H41="","",IF('様式A-1-7'!H41=0,"-","【"&amp;ROUND(IFERROR(IF(ABS('様式A-1-7'!H41)&gt;=10,IF('様式A-1-7'!H41&gt;=0,'様式A-1-7'!H41*RANDBETWEEN(80,90)*0.01,'様式A-1-7'!H41*RANDBETWEEN(110,120)*0.01),'様式A-1-7'!H41-RANDBETWEEN(1,3)),0),0)&amp;"～"&amp;ROUND(IFERROR(IF(ABS('様式A-1-7'!H41)&gt;=10,IF('様式A-1-7'!H41&gt;=0,'様式A-1-7'!H41*RANDBETWEEN(110,120)*0.01,'様式A-1-7'!H41*RANDBETWEEN(80,90)*0.01),'様式A-1-7'!H41+RANDBETWEEN(1,3)),0),0)&amp;"】"))</f>
        <v>#DIV/0!</v>
      </c>
      <c r="I41" s="185" t="e">
        <f ca="1">IF('様式A-1-7'!I41="","",IF('様式A-1-7'!I41=0,"-","【"&amp;ROUND(IFERROR(IF(ABS('様式A-1-7'!I41)&gt;=10,IF('様式A-1-7'!I41&gt;=0,'様式A-1-7'!I41*RANDBETWEEN(80,90)*0.01,'様式A-1-7'!I41*RANDBETWEEN(110,120)*0.01),'様式A-1-7'!I41-RANDBETWEEN(1,3)),0),0)&amp;"～"&amp;ROUND(IFERROR(IF(ABS('様式A-1-7'!I41)&gt;=10,IF('様式A-1-7'!I41&gt;=0,'様式A-1-7'!I41*RANDBETWEEN(110,120)*0.01,'様式A-1-7'!I41*RANDBETWEEN(80,90)*0.01),'様式A-1-7'!I41+RANDBETWEEN(1,3)),0),0)&amp;"】"))</f>
        <v>#DIV/0!</v>
      </c>
      <c r="J41" s="185" t="e">
        <f ca="1">IF('様式A-1-7'!J41="","",IF('様式A-1-7'!J41=0,"-","【"&amp;ROUND(IFERROR(IF(ABS('様式A-1-7'!J41)&gt;=10,IF('様式A-1-7'!J41&gt;=0,'様式A-1-7'!J41*RANDBETWEEN(80,90)*0.01,'様式A-1-7'!J41*RANDBETWEEN(110,120)*0.01),'様式A-1-7'!J41-RANDBETWEEN(1,3)),0),0)&amp;"～"&amp;ROUND(IFERROR(IF(ABS('様式A-1-7'!J41)&gt;=10,IF('様式A-1-7'!J41&gt;=0,'様式A-1-7'!J41*RANDBETWEEN(110,120)*0.01,'様式A-1-7'!J41*RANDBETWEEN(80,90)*0.01),'様式A-1-7'!J41+RANDBETWEEN(1,3)),0),0)&amp;"】"))</f>
        <v>#DIV/0!</v>
      </c>
    </row>
    <row r="42" spans="2:13" ht="15.6" customHeight="1">
      <c r="B42" s="711" t="s">
        <v>524</v>
      </c>
      <c r="C42" s="712"/>
      <c r="D42" s="713"/>
      <c r="E42" s="170" t="s">
        <v>83</v>
      </c>
      <c r="F42" s="132" t="str">
        <f ca="1">IF('様式A-1-7'!F42="","",IF('様式A-1-7'!F42=0,"-","【"&amp;ROUND(IFERROR(IF(ABS('様式A-1-7'!F42)&gt;=10,IF('様式A-1-7'!F42&gt;=0,'様式A-1-7'!F42*RANDBETWEEN(80,90)*0.01,'様式A-1-7'!F42*RANDBETWEEN(110,120)*0.01),'様式A-1-7'!F42-RANDBETWEEN(1,3)),0),0)&amp;"～"&amp;ROUND(IFERROR(IF(ABS('様式A-1-7'!F42)&gt;=10,IF('様式A-1-7'!F42&gt;=0,'様式A-1-7'!F42*RANDBETWEEN(110,120)*0.01,'様式A-1-7'!F42*RANDBETWEEN(80,90)*0.01),'様式A-1-7'!F42+RANDBETWEEN(1,3)),0),0)&amp;"】"))</f>
        <v/>
      </c>
      <c r="G42" s="132" t="str">
        <f ca="1">IF('様式A-1-7'!G42="","",IF('様式A-1-7'!G42=0,"-","【"&amp;ROUND(IFERROR(IF(ABS('様式A-1-7'!G42)&gt;=10,IF('様式A-1-7'!G42&gt;=0,'様式A-1-7'!G42*RANDBETWEEN(80,90)*0.01,'様式A-1-7'!G42*RANDBETWEEN(110,120)*0.01),'様式A-1-7'!G42-RANDBETWEEN(1,3)),0),0)&amp;"～"&amp;ROUND(IFERROR(IF(ABS('様式A-1-7'!G42)&gt;=10,IF('様式A-1-7'!G42&gt;=0,'様式A-1-7'!G42*RANDBETWEEN(110,120)*0.01,'様式A-1-7'!G42*RANDBETWEEN(80,90)*0.01),'様式A-1-7'!G42+RANDBETWEEN(1,3)),0),0)&amp;"】"))</f>
        <v/>
      </c>
      <c r="H42" s="132" t="str">
        <f ca="1">IF('様式A-1-7'!H42="","",IF('様式A-1-7'!H42=0,"-","【"&amp;ROUND(IFERROR(IF(ABS('様式A-1-7'!H42)&gt;=10,IF('様式A-1-7'!H42&gt;=0,'様式A-1-7'!H42*RANDBETWEEN(80,90)*0.01,'様式A-1-7'!H42*RANDBETWEEN(110,120)*0.01),'様式A-1-7'!H42-RANDBETWEEN(1,3)),0),0)&amp;"～"&amp;ROUND(IFERROR(IF(ABS('様式A-1-7'!H42)&gt;=10,IF('様式A-1-7'!H42&gt;=0,'様式A-1-7'!H42*RANDBETWEEN(110,120)*0.01,'様式A-1-7'!H42*RANDBETWEEN(80,90)*0.01),'様式A-1-7'!H42+RANDBETWEEN(1,3)),0),0)&amp;"】"))</f>
        <v/>
      </c>
      <c r="I42" s="132" t="str">
        <f ca="1">IF('様式A-1-7'!I42="","",IF('様式A-1-7'!I42=0,"-","【"&amp;ROUND(IFERROR(IF(ABS('様式A-1-7'!I42)&gt;=10,IF('様式A-1-7'!I42&gt;=0,'様式A-1-7'!I42*RANDBETWEEN(80,90)*0.01,'様式A-1-7'!I42*RANDBETWEEN(110,120)*0.01),'様式A-1-7'!I42-RANDBETWEEN(1,3)),0),0)&amp;"～"&amp;ROUND(IFERROR(IF(ABS('様式A-1-7'!I42)&gt;=10,IF('様式A-1-7'!I42&gt;=0,'様式A-1-7'!I42*RANDBETWEEN(110,120)*0.01,'様式A-1-7'!I42*RANDBETWEEN(80,90)*0.01),'様式A-1-7'!I42+RANDBETWEEN(1,3)),0),0)&amp;"】"))</f>
        <v/>
      </c>
      <c r="J42" s="132" t="str">
        <f ca="1">IF('様式A-1-7'!J42="","",IF('様式A-1-7'!J42=0,"-","【"&amp;ROUND(IFERROR(IF(ABS('様式A-1-7'!J42)&gt;=10,IF('様式A-1-7'!J42&gt;=0,'様式A-1-7'!J42*RANDBETWEEN(80,90)*0.01,'様式A-1-7'!J42*RANDBETWEEN(110,120)*0.01),'様式A-1-7'!J42-RANDBETWEEN(1,3)),0),0)&amp;"～"&amp;ROUND(IFERROR(IF(ABS('様式A-1-7'!J42)&gt;=10,IF('様式A-1-7'!J42&gt;=0,'様式A-1-7'!J42*RANDBETWEEN(110,120)*0.01,'様式A-1-7'!J42*RANDBETWEEN(80,90)*0.01),'様式A-1-7'!J42+RANDBETWEEN(1,3)),0),0)&amp;"】"))</f>
        <v/>
      </c>
      <c r="M42" s="374" t="str">
        <f ca="1">IF(OR(ISERROR(#REF!),ISERROR(J42)),"👈エラー表示されたときは開示版説明を参照","")</f>
        <v>👈エラー表示されたときは開示版説明を参照</v>
      </c>
    </row>
    <row r="43" spans="2:13" ht="15.6" customHeight="1">
      <c r="B43" s="698" t="s">
        <v>85</v>
      </c>
      <c r="C43" s="699"/>
      <c r="D43" s="700"/>
      <c r="E43" s="169" t="s">
        <v>83</v>
      </c>
      <c r="F43" s="132" t="str">
        <f ca="1">IF('様式A-1-7'!F43="","",IF('様式A-1-7'!F43=0,"-","【"&amp;ROUND(IFERROR(IF(ABS('様式A-1-7'!F43)&gt;=10,IF('様式A-1-7'!F43&gt;=0,'様式A-1-7'!F43*RANDBETWEEN(80,90)*0.01,'様式A-1-7'!F43*RANDBETWEEN(110,120)*0.01),'様式A-1-7'!F43-RANDBETWEEN(1,3)),0),0)&amp;"～"&amp;ROUND(IFERROR(IF(ABS('様式A-1-7'!F43)&gt;=10,IF('様式A-1-7'!F43&gt;=0,'様式A-1-7'!F43*RANDBETWEEN(110,120)*0.01,'様式A-1-7'!F43*RANDBETWEEN(80,90)*0.01),'様式A-1-7'!F43+RANDBETWEEN(1,3)),0),0)&amp;"】"))</f>
        <v/>
      </c>
      <c r="G43" s="132" t="str">
        <f ca="1">IF('様式A-1-7'!G43="","",IF('様式A-1-7'!G43=0,"-","【"&amp;ROUND(IFERROR(IF(ABS('様式A-1-7'!G43)&gt;=10,IF('様式A-1-7'!G43&gt;=0,'様式A-1-7'!G43*RANDBETWEEN(80,90)*0.01,'様式A-1-7'!G43*RANDBETWEEN(110,120)*0.01),'様式A-1-7'!G43-RANDBETWEEN(1,3)),0),0)&amp;"～"&amp;ROUND(IFERROR(IF(ABS('様式A-1-7'!G43)&gt;=10,IF('様式A-1-7'!G43&gt;=0,'様式A-1-7'!G43*RANDBETWEEN(110,120)*0.01,'様式A-1-7'!G43*RANDBETWEEN(80,90)*0.01),'様式A-1-7'!G43+RANDBETWEEN(1,3)),0),0)&amp;"】"))</f>
        <v/>
      </c>
      <c r="H43" s="132" t="str">
        <f ca="1">IF('様式A-1-7'!H43="","",IF('様式A-1-7'!H43=0,"-","【"&amp;ROUND(IFERROR(IF(ABS('様式A-1-7'!H43)&gt;=10,IF('様式A-1-7'!H43&gt;=0,'様式A-1-7'!H43*RANDBETWEEN(80,90)*0.01,'様式A-1-7'!H43*RANDBETWEEN(110,120)*0.01),'様式A-1-7'!H43-RANDBETWEEN(1,3)),0),0)&amp;"～"&amp;ROUND(IFERROR(IF(ABS('様式A-1-7'!H43)&gt;=10,IF('様式A-1-7'!H43&gt;=0,'様式A-1-7'!H43*RANDBETWEEN(110,120)*0.01,'様式A-1-7'!H43*RANDBETWEEN(80,90)*0.01),'様式A-1-7'!H43+RANDBETWEEN(1,3)),0),0)&amp;"】"))</f>
        <v/>
      </c>
      <c r="I43" s="132" t="str">
        <f ca="1">IF('様式A-1-7'!I43="","",IF('様式A-1-7'!I43=0,"-","【"&amp;ROUND(IFERROR(IF(ABS('様式A-1-7'!I43)&gt;=10,IF('様式A-1-7'!I43&gt;=0,'様式A-1-7'!I43*RANDBETWEEN(80,90)*0.01,'様式A-1-7'!I43*RANDBETWEEN(110,120)*0.01),'様式A-1-7'!I43-RANDBETWEEN(1,3)),0),0)&amp;"～"&amp;ROUND(IFERROR(IF(ABS('様式A-1-7'!I43)&gt;=10,IF('様式A-1-7'!I43&gt;=0,'様式A-1-7'!I43*RANDBETWEEN(110,120)*0.01,'様式A-1-7'!I43*RANDBETWEEN(80,90)*0.01),'様式A-1-7'!I43+RANDBETWEEN(1,3)),0),0)&amp;"】"))</f>
        <v/>
      </c>
      <c r="J43" s="132" t="str">
        <f ca="1">IF('様式A-1-7'!J43="","",IF('様式A-1-7'!J43=0,"-","【"&amp;ROUND(IFERROR(IF(ABS('様式A-1-7'!J43)&gt;=10,IF('様式A-1-7'!J43&gt;=0,'様式A-1-7'!J43*RANDBETWEEN(80,90)*0.01,'様式A-1-7'!J43*RANDBETWEEN(110,120)*0.01),'様式A-1-7'!J43-RANDBETWEEN(1,3)),0),0)&amp;"～"&amp;ROUND(IFERROR(IF(ABS('様式A-1-7'!J43)&gt;=10,IF('様式A-1-7'!J43&gt;=0,'様式A-1-7'!J43*RANDBETWEEN(110,120)*0.01,'様式A-1-7'!J43*RANDBETWEEN(80,90)*0.01),'様式A-1-7'!J43+RANDBETWEEN(1,3)),0),0)&amp;"】"))</f>
        <v/>
      </c>
      <c r="K43" s="177"/>
      <c r="M43" s="374" t="str">
        <f ca="1">IF(OR(ISERROR(#REF!),ISERROR(J43)),"👈エラー表示されたときは開示版説明を参照","")</f>
        <v>👈エラー表示されたときは開示版説明を参照</v>
      </c>
    </row>
    <row r="44" spans="2:13" ht="31.5" customHeight="1">
      <c r="B44" s="714"/>
      <c r="C44" s="714"/>
      <c r="D44" s="714"/>
      <c r="E44" s="714"/>
      <c r="F44" s="715"/>
      <c r="G44" s="715"/>
      <c r="H44" s="715"/>
      <c r="I44" s="715"/>
      <c r="J44" s="715"/>
      <c r="K44" s="715"/>
    </row>
    <row r="45" spans="2:13" ht="11.25" customHeight="1">
      <c r="B45" s="125" t="s">
        <v>86</v>
      </c>
      <c r="C45" s="126"/>
      <c r="D45" s="126"/>
      <c r="E45" s="126"/>
      <c r="F45" s="126"/>
      <c r="G45" s="126"/>
      <c r="H45" s="126"/>
      <c r="I45" s="126"/>
      <c r="J45" s="126"/>
      <c r="K45" s="126"/>
    </row>
    <row r="46" spans="2:13" ht="58.5" customHeight="1">
      <c r="B46" s="674" t="s">
        <v>525</v>
      </c>
      <c r="C46" s="674"/>
      <c r="D46" s="674"/>
      <c r="E46" s="674"/>
      <c r="F46" s="674"/>
      <c r="G46" s="674"/>
      <c r="H46" s="674"/>
      <c r="I46" s="674"/>
      <c r="J46" s="674"/>
      <c r="K46" s="674"/>
    </row>
    <row r="47" spans="2:13" ht="11.25" customHeight="1">
      <c r="B47" s="127" t="s">
        <v>87</v>
      </c>
      <c r="C47" s="126"/>
      <c r="D47" s="126"/>
      <c r="E47" s="126"/>
      <c r="F47" s="126"/>
      <c r="G47" s="126"/>
      <c r="H47" s="126"/>
      <c r="I47" s="126"/>
      <c r="J47" s="126"/>
      <c r="K47" s="126"/>
    </row>
    <row r="48" spans="2:13" ht="11.25" customHeight="1" thickBot="1">
      <c r="B48" s="127"/>
      <c r="C48" s="126"/>
      <c r="D48" s="126"/>
      <c r="E48" s="126"/>
      <c r="F48" s="126"/>
      <c r="G48" s="126"/>
      <c r="H48" s="126"/>
      <c r="I48" s="126"/>
      <c r="J48" s="126"/>
      <c r="K48" s="126"/>
    </row>
    <row r="49" spans="2:11" ht="13.5" customHeight="1">
      <c r="B49" s="701" t="str">
        <f>'様式A-1-7'!B50</f>
        <v>（例1）財務会計システムの売上元帳（Sales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v>
      </c>
      <c r="C49" s="702"/>
      <c r="D49" s="702"/>
      <c r="E49" s="702"/>
      <c r="F49" s="702"/>
      <c r="G49" s="702"/>
      <c r="H49" s="702"/>
      <c r="I49" s="702"/>
      <c r="J49" s="702"/>
      <c r="K49" s="703"/>
    </row>
    <row r="50" spans="2:11" ht="13.5" customHeight="1">
      <c r="B50" s="704"/>
      <c r="C50" s="705"/>
      <c r="D50" s="705"/>
      <c r="E50" s="705"/>
      <c r="F50" s="705"/>
      <c r="G50" s="705"/>
      <c r="H50" s="705"/>
      <c r="I50" s="705"/>
      <c r="J50" s="705"/>
      <c r="K50" s="706"/>
    </row>
    <row r="51" spans="2:11" ht="13.5" customHeight="1" thickBot="1">
      <c r="B51" s="707"/>
      <c r="C51" s="708"/>
      <c r="D51" s="708"/>
      <c r="E51" s="708"/>
      <c r="F51" s="708"/>
      <c r="G51" s="708"/>
      <c r="H51" s="708"/>
      <c r="I51" s="708"/>
      <c r="J51" s="708"/>
      <c r="K51" s="709"/>
    </row>
    <row r="52" spans="2:11" ht="12.75">
      <c r="B52" s="125"/>
      <c r="C52" s="125"/>
      <c r="D52" s="125"/>
      <c r="E52" s="125"/>
      <c r="F52" s="125"/>
      <c r="G52" s="125"/>
      <c r="H52" s="125"/>
      <c r="I52" s="125"/>
      <c r="J52" s="125"/>
      <c r="K52" s="125"/>
    </row>
    <row r="53" spans="2:11" ht="12.75">
      <c r="B53" s="423" t="s">
        <v>526</v>
      </c>
      <c r="C53" s="424"/>
      <c r="D53" s="126"/>
      <c r="E53" s="126"/>
      <c r="F53" s="126"/>
      <c r="G53" s="126"/>
      <c r="H53" s="126"/>
      <c r="I53" s="126"/>
      <c r="J53" s="126"/>
      <c r="K53" s="126"/>
    </row>
    <row r="54" spans="2:11" ht="12.75">
      <c r="B54" s="423" t="s">
        <v>527</v>
      </c>
      <c r="C54" s="424"/>
      <c r="D54" s="126"/>
      <c r="E54" s="126"/>
      <c r="F54" s="126"/>
      <c r="G54" s="126"/>
      <c r="H54" s="126"/>
      <c r="I54" s="126"/>
      <c r="J54" s="126"/>
      <c r="K54" s="126"/>
    </row>
    <row r="55" spans="2:11" ht="13.5" thickBot="1">
      <c r="B55" s="125"/>
      <c r="C55" s="126"/>
      <c r="D55" s="126"/>
      <c r="E55" s="126"/>
      <c r="F55" s="126"/>
      <c r="G55" s="126"/>
      <c r="H55" s="126"/>
      <c r="I55" s="126"/>
      <c r="J55" s="126"/>
      <c r="K55" s="126"/>
    </row>
    <row r="56" spans="2:11">
      <c r="B56" s="701" t="str">
        <f>'様式A-1-7'!B57</f>
        <v>（例）販売品目〇〇の売上（全社売上の20%程度）</v>
      </c>
      <c r="C56" s="702"/>
      <c r="D56" s="702"/>
      <c r="E56" s="702"/>
      <c r="F56" s="702"/>
      <c r="G56" s="702"/>
      <c r="H56" s="702"/>
      <c r="I56" s="702"/>
      <c r="J56" s="702"/>
      <c r="K56" s="703"/>
    </row>
    <row r="57" spans="2:11">
      <c r="B57" s="704"/>
      <c r="C57" s="705"/>
      <c r="D57" s="705"/>
      <c r="E57" s="705"/>
      <c r="F57" s="705"/>
      <c r="G57" s="705"/>
      <c r="H57" s="705"/>
      <c r="I57" s="705"/>
      <c r="J57" s="705"/>
      <c r="K57" s="706"/>
    </row>
    <row r="58" spans="2:11" ht="11.25" thickBot="1">
      <c r="B58" s="707"/>
      <c r="C58" s="708"/>
      <c r="D58" s="708"/>
      <c r="E58" s="708"/>
      <c r="F58" s="708"/>
      <c r="G58" s="708"/>
      <c r="H58" s="708"/>
      <c r="I58" s="708"/>
      <c r="J58" s="708"/>
      <c r="K58" s="709"/>
    </row>
    <row r="59" spans="2:11" ht="12.75">
      <c r="B59" s="125"/>
      <c r="C59" s="125"/>
      <c r="D59" s="125"/>
      <c r="E59" s="125"/>
      <c r="F59" s="125"/>
      <c r="G59" s="125"/>
      <c r="H59" s="125"/>
      <c r="I59" s="125"/>
      <c r="J59" s="125"/>
      <c r="K59" s="125"/>
    </row>
    <row r="60" spans="2:11" ht="12.75">
      <c r="B60" s="125"/>
      <c r="C60" s="125"/>
      <c r="D60" s="125"/>
      <c r="E60" s="125"/>
      <c r="F60" s="125"/>
      <c r="G60" s="125"/>
      <c r="H60" s="125"/>
      <c r="I60" s="125"/>
      <c r="J60" s="125"/>
      <c r="K60" s="125"/>
    </row>
  </sheetData>
  <mergeCells count="22">
    <mergeCell ref="B4:D4"/>
    <mergeCell ref="B11:E11"/>
    <mergeCell ref="B12:B38"/>
    <mergeCell ref="C12:D12"/>
    <mergeCell ref="C13:D13"/>
    <mergeCell ref="D15:D17"/>
    <mergeCell ref="D18:D20"/>
    <mergeCell ref="C21:D21"/>
    <mergeCell ref="C22:D22"/>
    <mergeCell ref="B46:K46"/>
    <mergeCell ref="B49:K51"/>
    <mergeCell ref="B56:K58"/>
    <mergeCell ref="D24:D26"/>
    <mergeCell ref="D27:D29"/>
    <mergeCell ref="C30:D30"/>
    <mergeCell ref="C31:D31"/>
    <mergeCell ref="D33:D35"/>
    <mergeCell ref="D36:D38"/>
    <mergeCell ref="B39:D41"/>
    <mergeCell ref="B42:D42"/>
    <mergeCell ref="B43:D43"/>
    <mergeCell ref="B44:K44"/>
  </mergeCells>
  <phoneticPr fontId="12"/>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Y243"/>
  <sheetViews>
    <sheetView showGridLines="0" view="pageBreakPreview" topLeftCell="A231" zoomScale="95" zoomScaleNormal="80" zoomScaleSheetLayoutView="95" workbookViewId="0">
      <selection activeCell="M61" sqref="M61"/>
    </sheetView>
  </sheetViews>
  <sheetFormatPr defaultColWidth="8.875" defaultRowHeight="14.25"/>
  <cols>
    <col min="1" max="1" width="1.875" style="23" customWidth="1"/>
    <col min="2" max="2" width="5" style="22" customWidth="1"/>
    <col min="3" max="3" width="3.875" style="21" customWidth="1"/>
    <col min="4" max="4" width="2.375" style="20" customWidth="1"/>
    <col min="5" max="5" width="5.125" style="19" customWidth="1"/>
    <col min="6" max="6" width="5.875" style="19" customWidth="1"/>
    <col min="7" max="8" width="5.125" style="19" customWidth="1"/>
    <col min="9" max="9" width="14.375" style="18" customWidth="1"/>
    <col min="10" max="13" width="16" style="17" customWidth="1"/>
    <col min="14" max="14" width="17" style="17" customWidth="1"/>
    <col min="15" max="15" width="17.125" style="15" customWidth="1"/>
    <col min="16" max="16" width="15.125" style="15" customWidth="1"/>
    <col min="17" max="17" width="14.375" style="15" customWidth="1"/>
    <col min="18" max="18" width="2.75" style="15" customWidth="1"/>
    <col min="19" max="19" width="14.25" style="15" customWidth="1"/>
    <col min="20" max="20" width="12.75" style="15" customWidth="1"/>
    <col min="21" max="21" width="14.25" style="15" customWidth="1"/>
    <col min="22" max="22" width="2.125" style="16" customWidth="1"/>
    <col min="23" max="23" width="30.375" style="15" bestFit="1" customWidth="1"/>
    <col min="24" max="24" width="25.375" style="15" customWidth="1"/>
    <col min="25" max="16384" width="8.875" style="15"/>
  </cols>
  <sheetData>
    <row r="1" spans="1:23" ht="20.25" customHeight="1">
      <c r="A1" s="109"/>
      <c r="B1" s="136" t="str">
        <f>コード!$A$1</f>
        <v>冷延鋼帯及び鋼板</v>
      </c>
    </row>
    <row r="2" spans="1:23">
      <c r="B2" s="3" t="s">
        <v>470</v>
      </c>
    </row>
    <row r="3" spans="1:23" ht="5.65" customHeight="1" thickBot="1">
      <c r="A3" s="15"/>
      <c r="B3" s="91"/>
    </row>
    <row r="4" spans="1:23" s="120" customFormat="1" ht="16.149999999999999" customHeight="1" thickBot="1">
      <c r="B4" s="819" t="s">
        <v>39</v>
      </c>
      <c r="C4" s="820"/>
      <c r="D4" s="820"/>
      <c r="E4" s="820"/>
      <c r="F4" s="820"/>
      <c r="G4" s="820"/>
      <c r="H4" s="821" t="str">
        <f>IF(様式一覧表!D5="","",様式一覧表!D5)</f>
        <v/>
      </c>
      <c r="I4" s="821"/>
      <c r="J4" s="821"/>
      <c r="K4" s="822"/>
      <c r="L4" s="822"/>
      <c r="M4" s="822"/>
      <c r="N4" s="822"/>
      <c r="O4" s="823"/>
    </row>
    <row r="5" spans="1:23" ht="9.75" customHeight="1">
      <c r="A5" s="15"/>
      <c r="B5" s="91"/>
    </row>
    <row r="6" spans="1:23">
      <c r="A6" s="153"/>
      <c r="B6" s="153" t="s">
        <v>89</v>
      </c>
    </row>
    <row r="7" spans="1:23" ht="7.5" customHeight="1">
      <c r="A7" s="15"/>
      <c r="B7" s="15"/>
    </row>
    <row r="8" spans="1:23">
      <c r="B8" s="133" t="s">
        <v>90</v>
      </c>
      <c r="C8" s="99" t="s">
        <v>91</v>
      </c>
    </row>
    <row r="9" spans="1:23" ht="30.75" customHeight="1" thickBot="1">
      <c r="C9" s="830" t="s">
        <v>536</v>
      </c>
      <c r="D9" s="830"/>
      <c r="E9" s="830"/>
      <c r="F9" s="830"/>
      <c r="G9" s="830"/>
      <c r="H9" s="830"/>
      <c r="I9" s="830"/>
      <c r="J9" s="830"/>
      <c r="K9" s="830"/>
      <c r="L9" s="830"/>
      <c r="M9" s="830"/>
      <c r="N9" s="830"/>
      <c r="O9" s="830"/>
      <c r="P9" s="830"/>
      <c r="Q9" s="830"/>
      <c r="R9" s="166"/>
      <c r="S9" s="166"/>
      <c r="T9" s="166"/>
      <c r="U9" s="82"/>
    </row>
    <row r="10" spans="1:23" ht="15" thickBot="1">
      <c r="C10" s="24"/>
      <c r="K10" s="829" t="s">
        <v>92</v>
      </c>
      <c r="L10" s="792"/>
      <c r="M10" s="792"/>
      <c r="N10" s="792"/>
      <c r="O10" s="792"/>
      <c r="P10" s="793"/>
      <c r="Q10" s="157"/>
      <c r="V10" s="15"/>
      <c r="W10" s="16"/>
    </row>
    <row r="11" spans="1:23" ht="13.9" customHeight="1">
      <c r="C11" s="824"/>
      <c r="D11" s="825"/>
      <c r="E11" s="825"/>
      <c r="F11" s="825"/>
      <c r="G11" s="825"/>
      <c r="H11" s="825"/>
      <c r="I11" s="825"/>
      <c r="J11" s="768" t="s">
        <v>93</v>
      </c>
      <c r="K11" s="786" t="s">
        <v>94</v>
      </c>
      <c r="L11" s="787"/>
      <c r="M11" s="787"/>
      <c r="N11" s="342"/>
      <c r="O11" s="162" t="s">
        <v>95</v>
      </c>
      <c r="P11" s="108"/>
      <c r="S11" s="16"/>
      <c r="V11" s="15"/>
    </row>
    <row r="12" spans="1:23" s="85" customFormat="1" ht="42">
      <c r="A12" s="90"/>
      <c r="B12" s="90"/>
      <c r="C12" s="743"/>
      <c r="D12" s="744"/>
      <c r="E12" s="744"/>
      <c r="F12" s="744"/>
      <c r="G12" s="744"/>
      <c r="H12" s="744"/>
      <c r="I12" s="744"/>
      <c r="J12" s="769"/>
      <c r="K12" s="360" t="s">
        <v>96</v>
      </c>
      <c r="L12" s="361" t="s">
        <v>97</v>
      </c>
      <c r="M12" s="361" t="s">
        <v>98</v>
      </c>
      <c r="N12" s="362" t="s">
        <v>99</v>
      </c>
      <c r="O12" s="363" t="s">
        <v>100</v>
      </c>
      <c r="P12" s="53" t="s">
        <v>101</v>
      </c>
      <c r="Q12" s="107"/>
      <c r="R12" s="107"/>
    </row>
    <row r="13" spans="1:23" ht="19.899999999999999" customHeight="1">
      <c r="C13" s="64" t="s">
        <v>102</v>
      </c>
      <c r="D13" s="826" t="s">
        <v>103</v>
      </c>
      <c r="E13" s="826"/>
      <c r="F13" s="826"/>
      <c r="G13" s="826"/>
      <c r="H13" s="826"/>
      <c r="I13" s="827"/>
      <c r="J13" s="106"/>
      <c r="K13" s="40"/>
      <c r="L13" s="40"/>
      <c r="M13" s="40"/>
      <c r="N13" s="40"/>
      <c r="O13" s="40"/>
      <c r="P13" s="295"/>
      <c r="Q13" s="17"/>
      <c r="R13" s="17"/>
      <c r="S13" s="16"/>
      <c r="V13" s="15"/>
    </row>
    <row r="14" spans="1:23" ht="19.899999999999999" customHeight="1">
      <c r="C14" s="44" t="s">
        <v>104</v>
      </c>
      <c r="D14" s="816" t="s">
        <v>105</v>
      </c>
      <c r="E14" s="817"/>
      <c r="F14" s="817"/>
      <c r="G14" s="817"/>
      <c r="H14" s="817"/>
      <c r="I14" s="818"/>
      <c r="J14" s="49"/>
      <c r="K14" s="193">
        <f>IF(K16&lt;&gt;0,(K15+K16-K17),0)</f>
        <v>0</v>
      </c>
      <c r="L14" s="193">
        <f t="shared" ref="L14:N14" si="0">IF(L16&lt;&gt;0,(L15+L16-L17),0)</f>
        <v>0</v>
      </c>
      <c r="M14" s="193">
        <f t="shared" si="0"/>
        <v>0</v>
      </c>
      <c r="N14" s="193">
        <f t="shared" si="0"/>
        <v>0</v>
      </c>
      <c r="O14" s="193">
        <f>IF(O16&lt;&gt;0,(O15+O16-O17),0)</f>
        <v>0</v>
      </c>
      <c r="P14" s="296" t="e">
        <f>O14/O13*100</f>
        <v>#DIV/0!</v>
      </c>
      <c r="Q14" s="17"/>
      <c r="R14" s="17"/>
      <c r="S14" s="16"/>
      <c r="V14" s="15"/>
    </row>
    <row r="15" spans="1:23" ht="15" customHeight="1">
      <c r="C15" s="44" t="s">
        <v>106</v>
      </c>
      <c r="D15" s="816" t="s">
        <v>107</v>
      </c>
      <c r="E15" s="817"/>
      <c r="F15" s="817"/>
      <c r="G15" s="817"/>
      <c r="H15" s="817"/>
      <c r="I15" s="818"/>
      <c r="J15" s="49"/>
      <c r="K15" s="100"/>
      <c r="L15" s="100"/>
      <c r="M15" s="100"/>
      <c r="N15" s="100"/>
      <c r="O15" s="100"/>
      <c r="P15" s="295"/>
      <c r="Q15" s="82"/>
      <c r="R15" s="82"/>
      <c r="S15" s="16"/>
      <c r="V15" s="15"/>
    </row>
    <row r="16" spans="1:23" ht="15" customHeight="1">
      <c r="C16" s="44" t="s">
        <v>108</v>
      </c>
      <c r="D16" s="816" t="s">
        <v>109</v>
      </c>
      <c r="E16" s="817"/>
      <c r="F16" s="817"/>
      <c r="G16" s="817"/>
      <c r="H16" s="817"/>
      <c r="I16" s="818"/>
      <c r="J16" s="49"/>
      <c r="K16" s="100"/>
      <c r="L16" s="100"/>
      <c r="M16" s="100"/>
      <c r="N16" s="100"/>
      <c r="O16" s="100"/>
      <c r="P16" s="295"/>
      <c r="Q16" s="17"/>
      <c r="R16" s="17"/>
      <c r="S16" s="16"/>
      <c r="V16" s="15"/>
    </row>
    <row r="17" spans="3:22" ht="15" customHeight="1">
      <c r="C17" s="44" t="s">
        <v>110</v>
      </c>
      <c r="D17" s="816" t="s">
        <v>111</v>
      </c>
      <c r="E17" s="817"/>
      <c r="F17" s="817"/>
      <c r="G17" s="817"/>
      <c r="H17" s="817"/>
      <c r="I17" s="818"/>
      <c r="J17" s="49"/>
      <c r="K17" s="100"/>
      <c r="L17" s="100"/>
      <c r="M17" s="100"/>
      <c r="N17" s="100"/>
      <c r="O17" s="100"/>
      <c r="P17" s="295"/>
      <c r="Q17" s="82"/>
      <c r="R17" s="82"/>
      <c r="S17" s="16"/>
      <c r="V17" s="15"/>
    </row>
    <row r="18" spans="3:22" ht="19.899999999999999" customHeight="1">
      <c r="C18" s="44"/>
      <c r="D18" s="816" t="s">
        <v>112</v>
      </c>
      <c r="E18" s="817"/>
      <c r="F18" s="817"/>
      <c r="G18" s="817"/>
      <c r="H18" s="817"/>
      <c r="I18" s="818"/>
      <c r="J18" s="216"/>
      <c r="K18" s="277" t="e">
        <f>K14/K13</f>
        <v>#DIV/0!</v>
      </c>
      <c r="L18" s="277" t="e">
        <f t="shared" ref="L18:N18" si="1">L14/L13</f>
        <v>#DIV/0!</v>
      </c>
      <c r="M18" s="277" t="e">
        <f t="shared" si="1"/>
        <v>#DIV/0!</v>
      </c>
      <c r="N18" s="277" t="e">
        <f t="shared" si="1"/>
        <v>#DIV/0!</v>
      </c>
      <c r="O18" s="277" t="e">
        <f>O14/O13</f>
        <v>#DIV/0!</v>
      </c>
      <c r="P18" s="295"/>
      <c r="Q18" s="17"/>
      <c r="R18" s="17"/>
      <c r="S18" s="16"/>
      <c r="V18" s="15"/>
    </row>
    <row r="19" spans="3:22" ht="19.899999999999999" customHeight="1">
      <c r="C19" s="44" t="s">
        <v>113</v>
      </c>
      <c r="D19" s="816" t="s">
        <v>114</v>
      </c>
      <c r="E19" s="817"/>
      <c r="F19" s="817"/>
      <c r="G19" s="817"/>
      <c r="H19" s="817"/>
      <c r="I19" s="818"/>
      <c r="J19" s="49"/>
      <c r="K19" s="312">
        <f t="shared" ref="K19:N19" si="2">K13-K14</f>
        <v>0</v>
      </c>
      <c r="L19" s="312">
        <f t="shared" si="2"/>
        <v>0</v>
      </c>
      <c r="M19" s="312">
        <f t="shared" si="2"/>
        <v>0</v>
      </c>
      <c r="N19" s="312">
        <f t="shared" si="2"/>
        <v>0</v>
      </c>
      <c r="O19" s="313">
        <f>O13-O14</f>
        <v>0</v>
      </c>
      <c r="P19" s="296" t="e">
        <f>O19/O13*100</f>
        <v>#DIV/0!</v>
      </c>
      <c r="Q19" s="17"/>
      <c r="R19" s="17"/>
      <c r="S19" s="16"/>
      <c r="V19" s="15"/>
    </row>
    <row r="20" spans="3:22" ht="19.899999999999999" customHeight="1">
      <c r="C20" s="44" t="s">
        <v>115</v>
      </c>
      <c r="D20" s="816" t="s">
        <v>116</v>
      </c>
      <c r="E20" s="816"/>
      <c r="F20" s="816"/>
      <c r="G20" s="816"/>
      <c r="H20" s="816"/>
      <c r="I20" s="828"/>
      <c r="J20" s="49"/>
      <c r="K20" s="100"/>
      <c r="L20" s="100"/>
      <c r="M20" s="100"/>
      <c r="N20" s="100"/>
      <c r="O20" s="100"/>
      <c r="P20" s="296" t="e">
        <f>O20/O13*100</f>
        <v>#DIV/0!</v>
      </c>
      <c r="Q20" s="17"/>
      <c r="R20" s="17"/>
      <c r="S20" s="16"/>
      <c r="V20" s="15"/>
    </row>
    <row r="21" spans="3:22" ht="19.899999999999999" customHeight="1">
      <c r="C21" s="44" t="s">
        <v>117</v>
      </c>
      <c r="D21" s="814" t="s">
        <v>118</v>
      </c>
      <c r="E21" s="814"/>
      <c r="F21" s="814"/>
      <c r="G21" s="814"/>
      <c r="H21" s="814"/>
      <c r="I21" s="815"/>
      <c r="J21" s="49"/>
      <c r="K21" s="312">
        <f t="shared" ref="K21:N21" si="3">K19-K20</f>
        <v>0</v>
      </c>
      <c r="L21" s="312">
        <f t="shared" si="3"/>
        <v>0</v>
      </c>
      <c r="M21" s="312">
        <f t="shared" si="3"/>
        <v>0</v>
      </c>
      <c r="N21" s="312">
        <f t="shared" si="3"/>
        <v>0</v>
      </c>
      <c r="O21" s="313">
        <f t="shared" ref="O21" si="4">O19-O20</f>
        <v>0</v>
      </c>
      <c r="P21" s="296" t="e">
        <f>O21/O13*100</f>
        <v>#DIV/0!</v>
      </c>
      <c r="Q21" s="17"/>
      <c r="R21" s="17"/>
      <c r="S21" s="16"/>
      <c r="V21" s="15"/>
    </row>
    <row r="22" spans="3:22" ht="19.899999999999999" customHeight="1">
      <c r="C22" s="44"/>
      <c r="D22" s="816" t="s">
        <v>119</v>
      </c>
      <c r="E22" s="817"/>
      <c r="F22" s="817"/>
      <c r="G22" s="817"/>
      <c r="H22" s="817"/>
      <c r="I22" s="818"/>
      <c r="J22" s="216"/>
      <c r="K22" s="277" t="e">
        <f t="shared" ref="K22:N22" si="5">K21/K13</f>
        <v>#DIV/0!</v>
      </c>
      <c r="L22" s="277" t="e">
        <f t="shared" si="5"/>
        <v>#DIV/0!</v>
      </c>
      <c r="M22" s="277" t="e">
        <f t="shared" si="5"/>
        <v>#DIV/0!</v>
      </c>
      <c r="N22" s="277" t="e">
        <f t="shared" si="5"/>
        <v>#DIV/0!</v>
      </c>
      <c r="O22" s="277" t="e">
        <f>O21/O13</f>
        <v>#DIV/0!</v>
      </c>
      <c r="P22" s="295"/>
      <c r="Q22" s="17"/>
      <c r="R22" s="17"/>
      <c r="S22" s="16"/>
      <c r="V22" s="15"/>
    </row>
    <row r="23" spans="3:22" ht="19.899999999999999" customHeight="1">
      <c r="C23" s="44" t="s">
        <v>120</v>
      </c>
      <c r="D23" s="812" t="s">
        <v>121</v>
      </c>
      <c r="E23" s="812"/>
      <c r="F23" s="812"/>
      <c r="G23" s="812"/>
      <c r="H23" s="812"/>
      <c r="I23" s="813"/>
      <c r="J23" s="49"/>
      <c r="K23" s="100"/>
      <c r="L23" s="100"/>
      <c r="M23" s="100"/>
      <c r="N23" s="100"/>
      <c r="O23" s="100"/>
      <c r="P23" s="296" t="e">
        <f>O23/O13*100</f>
        <v>#DIV/0!</v>
      </c>
      <c r="Q23" s="17"/>
      <c r="R23" s="17"/>
      <c r="S23" s="16"/>
      <c r="V23" s="15"/>
    </row>
    <row r="24" spans="3:22" ht="19.899999999999999" customHeight="1">
      <c r="C24" s="44"/>
      <c r="D24" s="450"/>
      <c r="E24" s="493" t="s">
        <v>122</v>
      </c>
      <c r="F24" s="716"/>
      <c r="G24" s="716"/>
      <c r="H24" s="450"/>
      <c r="I24" s="451"/>
      <c r="J24" s="49"/>
      <c r="K24" s="100"/>
      <c r="L24" s="100"/>
      <c r="M24" s="100"/>
      <c r="N24" s="100"/>
      <c r="O24" s="100"/>
      <c r="P24" s="296"/>
      <c r="Q24" s="17"/>
      <c r="R24" s="17"/>
      <c r="S24" s="16"/>
      <c r="V24" s="15"/>
    </row>
    <row r="25" spans="3:22" ht="19.899999999999999" customHeight="1">
      <c r="C25" s="44"/>
      <c r="D25" s="450"/>
      <c r="E25" s="450"/>
      <c r="F25" s="716"/>
      <c r="G25" s="716"/>
      <c r="H25" s="450"/>
      <c r="I25" s="451"/>
      <c r="J25" s="49"/>
      <c r="K25" s="100"/>
      <c r="L25" s="100"/>
      <c r="M25" s="100"/>
      <c r="N25" s="100"/>
      <c r="O25" s="100"/>
      <c r="P25" s="296"/>
      <c r="Q25" s="17"/>
      <c r="R25" s="17"/>
      <c r="S25" s="16"/>
      <c r="V25" s="15"/>
    </row>
    <row r="26" spans="3:22" ht="19.899999999999999" customHeight="1">
      <c r="C26" s="44" t="s">
        <v>123</v>
      </c>
      <c r="D26" s="812" t="s">
        <v>124</v>
      </c>
      <c r="E26" s="812"/>
      <c r="F26" s="812"/>
      <c r="G26" s="812"/>
      <c r="H26" s="812"/>
      <c r="I26" s="813"/>
      <c r="J26" s="49"/>
      <c r="K26" s="100"/>
      <c r="L26" s="100"/>
      <c r="M26" s="100"/>
      <c r="N26" s="100"/>
      <c r="O26" s="100"/>
      <c r="P26" s="296" t="e">
        <f>O26/O13*100</f>
        <v>#DIV/0!</v>
      </c>
      <c r="Q26" s="17"/>
      <c r="R26" s="17"/>
      <c r="S26" s="16"/>
      <c r="V26" s="15"/>
    </row>
    <row r="27" spans="3:22" ht="19.899999999999999" customHeight="1">
      <c r="C27" s="44"/>
      <c r="D27" s="450"/>
      <c r="E27" s="493" t="s">
        <v>122</v>
      </c>
      <c r="F27" s="716"/>
      <c r="G27" s="716"/>
      <c r="H27" s="450"/>
      <c r="I27" s="451"/>
      <c r="J27" s="49"/>
      <c r="K27" s="100"/>
      <c r="L27" s="100"/>
      <c r="M27" s="100"/>
      <c r="N27" s="100"/>
      <c r="O27" s="100"/>
      <c r="P27" s="296"/>
      <c r="Q27" s="17"/>
      <c r="R27" s="17"/>
      <c r="S27" s="16"/>
      <c r="V27" s="15"/>
    </row>
    <row r="28" spans="3:22" ht="19.899999999999999" customHeight="1">
      <c r="C28" s="44"/>
      <c r="D28" s="450"/>
      <c r="E28" s="450"/>
      <c r="F28" s="716"/>
      <c r="G28" s="716"/>
      <c r="H28" s="450"/>
      <c r="I28" s="451"/>
      <c r="J28" s="49"/>
      <c r="K28" s="100"/>
      <c r="L28" s="100"/>
      <c r="M28" s="100"/>
      <c r="N28" s="100"/>
      <c r="O28" s="100"/>
      <c r="P28" s="296"/>
      <c r="Q28" s="17"/>
      <c r="R28" s="17"/>
      <c r="S28" s="16"/>
      <c r="V28" s="15"/>
    </row>
    <row r="29" spans="3:22" ht="19.899999999999999" customHeight="1">
      <c r="C29" s="44" t="s">
        <v>125</v>
      </c>
      <c r="D29" s="814" t="s">
        <v>126</v>
      </c>
      <c r="E29" s="814"/>
      <c r="F29" s="814"/>
      <c r="G29" s="814"/>
      <c r="H29" s="814"/>
      <c r="I29" s="815"/>
      <c r="J29" s="49"/>
      <c r="K29" s="193">
        <f>K21+K23-K26</f>
        <v>0</v>
      </c>
      <c r="L29" s="193">
        <f>L21+L23-L26</f>
        <v>0</v>
      </c>
      <c r="M29" s="193">
        <f>M21+M23-M26</f>
        <v>0</v>
      </c>
      <c r="N29" s="193">
        <f>N21+N23-N26</f>
        <v>0</v>
      </c>
      <c r="O29" s="193">
        <f>O21+O23-O26</f>
        <v>0</v>
      </c>
      <c r="P29" s="296" t="e">
        <f>O29/O13*100</f>
        <v>#DIV/0!</v>
      </c>
      <c r="Q29" s="17"/>
      <c r="R29" s="17"/>
      <c r="S29" s="16"/>
      <c r="V29" s="15"/>
    </row>
    <row r="30" spans="3:22" ht="19.899999999999999" customHeight="1">
      <c r="C30" s="44"/>
      <c r="D30" s="816" t="s">
        <v>127</v>
      </c>
      <c r="E30" s="817"/>
      <c r="F30" s="817"/>
      <c r="G30" s="817"/>
      <c r="H30" s="817"/>
      <c r="I30" s="818"/>
      <c r="J30" s="273"/>
      <c r="K30" s="277" t="e">
        <f>K29/K13</f>
        <v>#DIV/0!</v>
      </c>
      <c r="L30" s="277" t="e">
        <f>L29/L13</f>
        <v>#DIV/0!</v>
      </c>
      <c r="M30" s="277" t="e">
        <f>M29/M13</f>
        <v>#DIV/0!</v>
      </c>
      <c r="N30" s="277" t="e">
        <f>N29/N13</f>
        <v>#DIV/0!</v>
      </c>
      <c r="O30" s="277" t="e">
        <f>O29/O13</f>
        <v>#DIV/0!</v>
      </c>
      <c r="P30" s="297"/>
      <c r="Q30" s="17"/>
      <c r="R30" s="17"/>
      <c r="S30" s="16"/>
      <c r="V30" s="15"/>
    </row>
    <row r="31" spans="3:22" ht="19.899999999999999" customHeight="1">
      <c r="C31" s="44" t="s">
        <v>128</v>
      </c>
      <c r="D31" s="751" t="s">
        <v>129</v>
      </c>
      <c r="E31" s="751"/>
      <c r="F31" s="751"/>
      <c r="G31" s="751"/>
      <c r="H31" s="751"/>
      <c r="I31" s="751"/>
      <c r="J31" s="273"/>
      <c r="K31" s="100"/>
      <c r="L31" s="100"/>
      <c r="M31" s="100"/>
      <c r="N31" s="100"/>
      <c r="O31" s="100"/>
      <c r="P31" s="295"/>
      <c r="Q31" s="17"/>
      <c r="R31" s="17"/>
      <c r="S31" s="16"/>
      <c r="V31" s="15"/>
    </row>
    <row r="32" spans="3:22" ht="19.899999999999999" customHeight="1">
      <c r="C32" s="44" t="s">
        <v>130</v>
      </c>
      <c r="D32" s="751" t="s">
        <v>131</v>
      </c>
      <c r="E32" s="751"/>
      <c r="F32" s="751"/>
      <c r="G32" s="751"/>
      <c r="H32" s="751"/>
      <c r="I32" s="751"/>
      <c r="J32" s="273"/>
      <c r="K32" s="100"/>
      <c r="L32" s="100"/>
      <c r="M32" s="100"/>
      <c r="N32" s="100"/>
      <c r="O32" s="100"/>
      <c r="P32" s="295"/>
      <c r="Q32" s="17"/>
      <c r="R32" s="17"/>
      <c r="S32" s="16"/>
      <c r="V32" s="15"/>
    </row>
    <row r="33" spans="2:25" ht="19.899999999999999" customHeight="1">
      <c r="C33" s="44" t="s">
        <v>132</v>
      </c>
      <c r="D33" s="751" t="s">
        <v>133</v>
      </c>
      <c r="E33" s="751"/>
      <c r="F33" s="751"/>
      <c r="G33" s="751"/>
      <c r="H33" s="751"/>
      <c r="I33" s="751"/>
      <c r="J33" s="273"/>
      <c r="K33" s="100"/>
      <c r="L33" s="100"/>
      <c r="M33" s="100"/>
      <c r="N33" s="100"/>
      <c r="O33" s="100"/>
      <c r="P33" s="295"/>
      <c r="Q33" s="17"/>
      <c r="R33" s="17"/>
      <c r="S33" s="16"/>
      <c r="V33" s="15"/>
    </row>
    <row r="34" spans="2:25" ht="19.899999999999999" customHeight="1">
      <c r="C34" s="44" t="s">
        <v>134</v>
      </c>
      <c r="D34" s="746" t="s">
        <v>135</v>
      </c>
      <c r="E34" s="746"/>
      <c r="F34" s="746"/>
      <c r="G34" s="746"/>
      <c r="H34" s="746"/>
      <c r="I34" s="746"/>
      <c r="J34" s="273"/>
      <c r="K34" s="100"/>
      <c r="L34" s="100"/>
      <c r="M34" s="100"/>
      <c r="N34" s="100"/>
      <c r="O34" s="100"/>
      <c r="P34" s="295"/>
      <c r="Q34" s="17"/>
      <c r="R34" s="17"/>
      <c r="S34" s="16"/>
      <c r="V34" s="15"/>
    </row>
    <row r="35" spans="2:25" ht="19.899999999999999" customHeight="1">
      <c r="C35" s="747" t="s">
        <v>136</v>
      </c>
      <c r="D35" s="748"/>
      <c r="E35" s="748"/>
      <c r="F35" s="748"/>
      <c r="G35" s="748"/>
      <c r="H35" s="748"/>
      <c r="I35" s="749"/>
      <c r="J35" s="273"/>
      <c r="K35" s="278" t="e">
        <f>K14/K34</f>
        <v>#DIV/0!</v>
      </c>
      <c r="L35" s="278" t="e">
        <f>L14/L34</f>
        <v>#DIV/0!</v>
      </c>
      <c r="M35" s="278" t="e">
        <f>M14/M34</f>
        <v>#DIV/0!</v>
      </c>
      <c r="N35" s="278" t="e">
        <f>N14/N34</f>
        <v>#DIV/0!</v>
      </c>
      <c r="O35" s="278" t="e">
        <f>O14/O34</f>
        <v>#DIV/0!</v>
      </c>
      <c r="P35" s="298"/>
      <c r="Q35" s="17"/>
      <c r="R35" s="17"/>
      <c r="S35" s="16"/>
      <c r="V35" s="15"/>
    </row>
    <row r="36" spans="2:25" ht="19.899999999999999" customHeight="1">
      <c r="C36" s="750" t="s">
        <v>137</v>
      </c>
      <c r="D36" s="751"/>
      <c r="E36" s="751"/>
      <c r="F36" s="751"/>
      <c r="G36" s="751"/>
      <c r="H36" s="751"/>
      <c r="I36" s="752"/>
      <c r="J36" s="273"/>
      <c r="K36" s="279" t="e">
        <f>K23/K34</f>
        <v>#DIV/0!</v>
      </c>
      <c r="L36" s="279" t="e">
        <f>L23/L34</f>
        <v>#DIV/0!</v>
      </c>
      <c r="M36" s="279" t="e">
        <f>M23/M34</f>
        <v>#DIV/0!</v>
      </c>
      <c r="N36" s="279" t="e">
        <f>N23/N34</f>
        <v>#DIV/0!</v>
      </c>
      <c r="O36" s="279" t="e">
        <f>O23/O34</f>
        <v>#DIV/0!</v>
      </c>
      <c r="P36" s="299"/>
      <c r="Q36" s="17"/>
      <c r="R36" s="17"/>
      <c r="S36" s="16"/>
      <c r="V36" s="15"/>
    </row>
    <row r="37" spans="2:25" ht="19.899999999999999" customHeight="1">
      <c r="C37" s="799" t="s">
        <v>138</v>
      </c>
      <c r="D37" s="782"/>
      <c r="E37" s="782"/>
      <c r="F37" s="782"/>
      <c r="G37" s="782"/>
      <c r="H37" s="782"/>
      <c r="I37" s="783"/>
      <c r="J37" s="274"/>
      <c r="K37" s="280" t="e">
        <f>K26/K34</f>
        <v>#DIV/0!</v>
      </c>
      <c r="L37" s="280" t="e">
        <f>L26/L34</f>
        <v>#DIV/0!</v>
      </c>
      <c r="M37" s="280" t="e">
        <f>M26/M34</f>
        <v>#DIV/0!</v>
      </c>
      <c r="N37" s="280" t="e">
        <f>N26/N34</f>
        <v>#DIV/0!</v>
      </c>
      <c r="O37" s="280" t="e">
        <f>O26/O34</f>
        <v>#DIV/0!</v>
      </c>
      <c r="P37" s="300"/>
      <c r="Q37" s="17"/>
      <c r="R37" s="17"/>
      <c r="S37" s="16"/>
      <c r="V37" s="15"/>
    </row>
    <row r="38" spans="2:25" ht="10.5" customHeight="1">
      <c r="C38" s="98"/>
      <c r="D38" s="98"/>
      <c r="E38" s="98"/>
      <c r="F38" s="98"/>
      <c r="G38" s="98"/>
      <c r="H38" s="98"/>
      <c r="I38" s="98"/>
      <c r="J38" s="98"/>
      <c r="K38" s="98"/>
      <c r="L38" s="98"/>
      <c r="M38" s="98"/>
      <c r="N38" s="98"/>
      <c r="O38" s="97"/>
      <c r="P38" s="97"/>
      <c r="Q38" s="97"/>
      <c r="R38" s="97"/>
      <c r="S38" s="97"/>
      <c r="T38" s="97"/>
      <c r="U38" s="97"/>
      <c r="V38" s="17"/>
      <c r="W38" s="17"/>
      <c r="X38" s="17"/>
      <c r="Y38" s="16"/>
    </row>
    <row r="39" spans="2:25" ht="17.25" customHeight="1">
      <c r="B39" s="22" t="s">
        <v>139</v>
      </c>
      <c r="C39" s="726" t="s">
        <v>140</v>
      </c>
      <c r="D39" s="726"/>
      <c r="E39" s="726"/>
      <c r="F39" s="726"/>
      <c r="G39" s="21"/>
      <c r="H39" s="21"/>
      <c r="J39" s="98"/>
      <c r="K39" s="98"/>
      <c r="L39" s="98"/>
      <c r="M39" s="98"/>
      <c r="N39" s="98"/>
      <c r="O39" s="97"/>
      <c r="R39" s="97"/>
      <c r="S39" s="97"/>
      <c r="T39" s="97"/>
      <c r="U39" s="97"/>
      <c r="V39" s="17"/>
      <c r="W39" s="17"/>
      <c r="X39" s="17"/>
      <c r="Y39" s="16"/>
    </row>
    <row r="40" spans="2:25" ht="34.5" customHeight="1" thickBot="1">
      <c r="B40" s="96"/>
      <c r="C40" s="727" t="s">
        <v>537</v>
      </c>
      <c r="D40" s="728"/>
      <c r="E40" s="728"/>
      <c r="F40" s="728"/>
      <c r="G40" s="728"/>
      <c r="H40" s="728"/>
      <c r="I40" s="728"/>
      <c r="J40" s="728"/>
      <c r="K40" s="728"/>
      <c r="L40" s="376"/>
      <c r="M40" s="376"/>
      <c r="N40" s="376"/>
      <c r="O40" s="376"/>
      <c r="P40" s="376"/>
      <c r="Q40" s="376"/>
      <c r="R40" s="376"/>
      <c r="S40" s="97"/>
      <c r="T40" s="97"/>
      <c r="U40" s="17"/>
      <c r="V40" s="17"/>
      <c r="W40" s="17"/>
      <c r="X40" s="16"/>
    </row>
    <row r="41" spans="2:25" ht="19.899999999999999" customHeight="1">
      <c r="B41" s="401"/>
      <c r="C41" s="804"/>
      <c r="D41" s="805"/>
      <c r="E41" s="805"/>
      <c r="F41" s="805"/>
      <c r="G41" s="805"/>
      <c r="H41" s="805"/>
      <c r="I41" s="806"/>
      <c r="J41" s="510" t="s">
        <v>141</v>
      </c>
      <c r="K41" s="511" t="s">
        <v>142</v>
      </c>
      <c r="L41" s="515" t="s">
        <v>143</v>
      </c>
      <c r="M41" s="402"/>
      <c r="O41" s="17"/>
      <c r="P41" s="97"/>
      <c r="R41" s="17"/>
      <c r="S41" s="17"/>
      <c r="T41" s="16"/>
      <c r="V41" s="15"/>
    </row>
    <row r="42" spans="2:25" ht="19.899999999999999" customHeight="1">
      <c r="B42" s="401"/>
      <c r="C42" s="807"/>
      <c r="D42" s="808"/>
      <c r="E42" s="808"/>
      <c r="F42" s="808"/>
      <c r="G42" s="808"/>
      <c r="H42" s="808"/>
      <c r="I42" s="809"/>
      <c r="J42" s="513" t="s">
        <v>144</v>
      </c>
      <c r="K42" s="513" t="s">
        <v>145</v>
      </c>
      <c r="L42" s="516" t="s">
        <v>146</v>
      </c>
      <c r="M42" s="402"/>
      <c r="N42" s="784"/>
      <c r="O42" s="17"/>
      <c r="P42" s="97"/>
      <c r="R42" s="17"/>
      <c r="S42" s="17"/>
      <c r="T42" s="16"/>
      <c r="V42" s="15"/>
    </row>
    <row r="43" spans="2:25" ht="19.5" customHeight="1">
      <c r="B43" s="401"/>
      <c r="C43" s="404" t="s">
        <v>102</v>
      </c>
      <c r="D43" s="405" t="s">
        <v>147</v>
      </c>
      <c r="E43" s="405"/>
      <c r="F43" s="405"/>
      <c r="G43" s="405"/>
      <c r="H43" s="405"/>
      <c r="I43" s="455"/>
      <c r="J43" s="406"/>
      <c r="K43" s="407"/>
      <c r="L43" s="462"/>
      <c r="M43" s="403"/>
      <c r="N43" s="785"/>
      <c r="O43" s="19"/>
      <c r="P43" s="19"/>
      <c r="Q43" s="19"/>
      <c r="R43" s="17"/>
      <c r="S43" s="19"/>
      <c r="T43" s="16"/>
      <c r="V43" s="15"/>
    </row>
    <row r="44" spans="2:25" ht="19.899999999999999" customHeight="1">
      <c r="C44" s="44" t="s">
        <v>104</v>
      </c>
      <c r="D44" s="816" t="s">
        <v>105</v>
      </c>
      <c r="E44" s="817"/>
      <c r="F44" s="817"/>
      <c r="G44" s="817"/>
      <c r="H44" s="817"/>
      <c r="I44" s="818"/>
      <c r="J44" s="193">
        <f t="shared" ref="J44" si="6">IF(J46&lt;&gt;0,(J45+J46-J47),0)</f>
        <v>0</v>
      </c>
      <c r="K44" s="193">
        <f>IF(K46&lt;&gt;0,(K45+K46-K47),0)</f>
        <v>0</v>
      </c>
      <c r="L44" s="458">
        <f>IF(L46&lt;&gt;0,(L45+L46-L47),0)</f>
        <v>0</v>
      </c>
      <c r="O44" s="16"/>
      <c r="V44" s="15"/>
    </row>
    <row r="45" spans="2:25" ht="15" customHeight="1">
      <c r="C45" s="44" t="s">
        <v>106</v>
      </c>
      <c r="D45" s="816" t="s">
        <v>107</v>
      </c>
      <c r="E45" s="817"/>
      <c r="F45" s="817"/>
      <c r="G45" s="817"/>
      <c r="H45" s="817"/>
      <c r="I45" s="818"/>
      <c r="J45" s="100"/>
      <c r="K45" s="100"/>
      <c r="L45" s="457"/>
      <c r="M45" s="82"/>
      <c r="N45" s="82"/>
      <c r="O45" s="16"/>
      <c r="V45" s="15"/>
    </row>
    <row r="46" spans="2:25" ht="15" customHeight="1">
      <c r="C46" s="44" t="s">
        <v>108</v>
      </c>
      <c r="D46" s="816" t="s">
        <v>148</v>
      </c>
      <c r="E46" s="817"/>
      <c r="F46" s="817"/>
      <c r="G46" s="817"/>
      <c r="H46" s="817"/>
      <c r="I46" s="818"/>
      <c r="J46" s="100"/>
      <c r="K46" s="100"/>
      <c r="L46" s="457"/>
      <c r="O46" s="16"/>
      <c r="V46" s="15"/>
    </row>
    <row r="47" spans="2:25" ht="15" customHeight="1">
      <c r="C47" s="44" t="s">
        <v>110</v>
      </c>
      <c r="D47" s="816" t="s">
        <v>111</v>
      </c>
      <c r="E47" s="817"/>
      <c r="F47" s="817"/>
      <c r="G47" s="817"/>
      <c r="H47" s="817"/>
      <c r="I47" s="818"/>
      <c r="J47" s="100"/>
      <c r="K47" s="100"/>
      <c r="L47" s="457"/>
      <c r="M47" s="82"/>
      <c r="N47" s="82"/>
      <c r="O47" s="16"/>
      <c r="V47" s="15"/>
    </row>
    <row r="48" spans="2:25" ht="19.899999999999999" customHeight="1">
      <c r="C48" s="44"/>
      <c r="D48" s="816" t="s">
        <v>112</v>
      </c>
      <c r="E48" s="817"/>
      <c r="F48" s="817"/>
      <c r="G48" s="817"/>
      <c r="H48" s="817"/>
      <c r="I48" s="818"/>
      <c r="J48" s="277" t="e">
        <f>J44/J43</f>
        <v>#DIV/0!</v>
      </c>
      <c r="K48" s="277" t="e">
        <f>K44/K43</f>
        <v>#DIV/0!</v>
      </c>
      <c r="L48" s="463" t="e">
        <f t="shared" ref="L48" si="7">L44/L43</f>
        <v>#DIV/0!</v>
      </c>
      <c r="O48" s="16"/>
      <c r="V48" s="15"/>
    </row>
    <row r="49" spans="3:22" ht="19.899999999999999" customHeight="1">
      <c r="C49" s="44" t="s">
        <v>113</v>
      </c>
      <c r="D49" s="816" t="s">
        <v>114</v>
      </c>
      <c r="E49" s="817"/>
      <c r="F49" s="817"/>
      <c r="G49" s="817"/>
      <c r="H49" s="817"/>
      <c r="I49" s="818"/>
      <c r="J49" s="103">
        <f>J43-J44</f>
        <v>0</v>
      </c>
      <c r="K49" s="576">
        <f>K43-K44</f>
        <v>0</v>
      </c>
      <c r="L49" s="457">
        <f>L43-L44</f>
        <v>0</v>
      </c>
      <c r="O49" s="16"/>
      <c r="V49" s="15"/>
    </row>
    <row r="50" spans="3:22" ht="19.899999999999999" customHeight="1">
      <c r="C50" s="44" t="s">
        <v>115</v>
      </c>
      <c r="D50" s="816" t="s">
        <v>116</v>
      </c>
      <c r="E50" s="816"/>
      <c r="F50" s="816"/>
      <c r="G50" s="816"/>
      <c r="H50" s="816"/>
      <c r="I50" s="828"/>
      <c r="J50" s="100"/>
      <c r="K50" s="100"/>
      <c r="L50" s="457"/>
      <c r="O50" s="16"/>
      <c r="V50" s="15"/>
    </row>
    <row r="51" spans="3:22" ht="19.899999999999999" customHeight="1">
      <c r="C51" s="44" t="s">
        <v>117</v>
      </c>
      <c r="D51" s="814" t="s">
        <v>118</v>
      </c>
      <c r="E51" s="814"/>
      <c r="F51" s="814"/>
      <c r="G51" s="814"/>
      <c r="H51" s="814"/>
      <c r="I51" s="815"/>
      <c r="J51" s="312">
        <f t="shared" ref="J51:K51" si="8">J49-J50</f>
        <v>0</v>
      </c>
      <c r="K51" s="313">
        <f t="shared" si="8"/>
        <v>0</v>
      </c>
      <c r="L51" s="458">
        <f t="shared" ref="L51" si="9">L49-L50</f>
        <v>0</v>
      </c>
      <c r="O51" s="16"/>
      <c r="V51" s="15"/>
    </row>
    <row r="52" spans="3:22" ht="19.899999999999999" customHeight="1">
      <c r="C52" s="44"/>
      <c r="D52" s="816" t="s">
        <v>119</v>
      </c>
      <c r="E52" s="817"/>
      <c r="F52" s="817"/>
      <c r="G52" s="817"/>
      <c r="H52" s="817"/>
      <c r="I52" s="818"/>
      <c r="J52" s="277" t="e">
        <f t="shared" ref="J52:L52" si="10">J51/J43</f>
        <v>#DIV/0!</v>
      </c>
      <c r="K52" s="277" t="e">
        <f t="shared" si="10"/>
        <v>#DIV/0!</v>
      </c>
      <c r="L52" s="463" t="e">
        <f t="shared" si="10"/>
        <v>#DIV/0!</v>
      </c>
      <c r="O52" s="16"/>
      <c r="V52" s="15"/>
    </row>
    <row r="53" spans="3:22" ht="19.899999999999999" customHeight="1">
      <c r="C53" s="44" t="s">
        <v>120</v>
      </c>
      <c r="D53" s="812" t="s">
        <v>121</v>
      </c>
      <c r="E53" s="812"/>
      <c r="F53" s="812"/>
      <c r="G53" s="812"/>
      <c r="H53" s="812"/>
      <c r="I53" s="813"/>
      <c r="J53" s="100"/>
      <c r="K53" s="100"/>
      <c r="L53" s="457"/>
      <c r="O53" s="16"/>
      <c r="V53" s="15"/>
    </row>
    <row r="54" spans="3:22" ht="19.899999999999999" customHeight="1">
      <c r="C54" s="44"/>
      <c r="D54" s="450"/>
      <c r="E54" s="493" t="s">
        <v>122</v>
      </c>
      <c r="F54" s="716"/>
      <c r="G54" s="716"/>
      <c r="H54" s="450"/>
      <c r="I54" s="451"/>
      <c r="J54" s="100"/>
      <c r="K54" s="100"/>
      <c r="L54" s="457"/>
      <c r="O54" s="16"/>
      <c r="V54" s="15"/>
    </row>
    <row r="55" spans="3:22" ht="19.899999999999999" customHeight="1">
      <c r="C55" s="44"/>
      <c r="D55" s="450"/>
      <c r="E55" s="450"/>
      <c r="F55" s="716"/>
      <c r="G55" s="716"/>
      <c r="H55" s="450"/>
      <c r="I55" s="451"/>
      <c r="J55" s="100"/>
      <c r="K55" s="100"/>
      <c r="L55" s="457"/>
      <c r="O55" s="16"/>
      <c r="V55" s="15"/>
    </row>
    <row r="56" spans="3:22" ht="19.899999999999999" customHeight="1">
      <c r="C56" s="44" t="s">
        <v>123</v>
      </c>
      <c r="D56" s="812" t="s">
        <v>124</v>
      </c>
      <c r="E56" s="812"/>
      <c r="F56" s="812"/>
      <c r="G56" s="812"/>
      <c r="H56" s="812"/>
      <c r="I56" s="813"/>
      <c r="J56" s="100"/>
      <c r="K56" s="100"/>
      <c r="L56" s="457"/>
      <c r="O56" s="16"/>
      <c r="V56" s="15"/>
    </row>
    <row r="57" spans="3:22" ht="19.899999999999999" customHeight="1">
      <c r="C57" s="44"/>
      <c r="D57" s="450"/>
      <c r="E57" s="493" t="s">
        <v>122</v>
      </c>
      <c r="F57" s="716"/>
      <c r="G57" s="716"/>
      <c r="H57" s="450"/>
      <c r="I57" s="451"/>
      <c r="J57" s="100"/>
      <c r="K57" s="100"/>
      <c r="L57" s="457"/>
      <c r="O57" s="16"/>
      <c r="V57" s="15"/>
    </row>
    <row r="58" spans="3:22" ht="19.899999999999999" customHeight="1">
      <c r="C58" s="44"/>
      <c r="D58" s="450"/>
      <c r="E58" s="450"/>
      <c r="F58" s="716"/>
      <c r="G58" s="716"/>
      <c r="H58" s="450"/>
      <c r="I58" s="451"/>
      <c r="J58" s="100"/>
      <c r="K58" s="100"/>
      <c r="L58" s="457"/>
      <c r="O58" s="16"/>
      <c r="V58" s="15"/>
    </row>
    <row r="59" spans="3:22" ht="19.899999999999999" customHeight="1">
      <c r="C59" s="44" t="s">
        <v>125</v>
      </c>
      <c r="D59" s="814" t="s">
        <v>126</v>
      </c>
      <c r="E59" s="814"/>
      <c r="F59" s="814"/>
      <c r="G59" s="814"/>
      <c r="H59" s="814"/>
      <c r="I59" s="815"/>
      <c r="J59" s="193">
        <f>J51+J53-J56</f>
        <v>0</v>
      </c>
      <c r="K59" s="193">
        <f>K51+K53-K56</f>
        <v>0</v>
      </c>
      <c r="L59" s="458">
        <f>L51+L53-L56</f>
        <v>0</v>
      </c>
      <c r="O59" s="16"/>
      <c r="V59" s="15"/>
    </row>
    <row r="60" spans="3:22" ht="19.899999999999999" customHeight="1">
      <c r="C60" s="44"/>
      <c r="D60" s="816" t="s">
        <v>127</v>
      </c>
      <c r="E60" s="817"/>
      <c r="F60" s="817"/>
      <c r="G60" s="817"/>
      <c r="H60" s="817"/>
      <c r="I60" s="818"/>
      <c r="J60" s="277" t="e">
        <f>J59/J43</f>
        <v>#DIV/0!</v>
      </c>
      <c r="K60" s="277" t="e">
        <f>K59/K43</f>
        <v>#DIV/0!</v>
      </c>
      <c r="L60" s="463" t="e">
        <f>L59/L43</f>
        <v>#DIV/0!</v>
      </c>
      <c r="O60" s="16"/>
      <c r="V60" s="15"/>
    </row>
    <row r="61" spans="3:22" ht="19.899999999999999" customHeight="1">
      <c r="C61" s="44" t="s">
        <v>128</v>
      </c>
      <c r="D61" s="751" t="s">
        <v>129</v>
      </c>
      <c r="E61" s="751"/>
      <c r="F61" s="751"/>
      <c r="G61" s="751"/>
      <c r="H61" s="751"/>
      <c r="I61" s="751"/>
      <c r="J61" s="100"/>
      <c r="K61" s="100"/>
      <c r="L61" s="457"/>
      <c r="O61" s="16"/>
      <c r="V61" s="15"/>
    </row>
    <row r="62" spans="3:22" ht="19.899999999999999" customHeight="1">
      <c r="C62" s="44" t="s">
        <v>130</v>
      </c>
      <c r="D62" s="831" t="s">
        <v>149</v>
      </c>
      <c r="E62" s="751"/>
      <c r="F62" s="751"/>
      <c r="G62" s="751"/>
      <c r="H62" s="751"/>
      <c r="I62" s="751"/>
      <c r="J62" s="100"/>
      <c r="K62" s="100"/>
      <c r="L62" s="457"/>
      <c r="O62" s="16"/>
      <c r="V62" s="15"/>
    </row>
    <row r="63" spans="3:22" ht="19.899999999999999" customHeight="1">
      <c r="C63" s="44" t="s">
        <v>132</v>
      </c>
      <c r="D63" s="751" t="s">
        <v>133</v>
      </c>
      <c r="E63" s="751"/>
      <c r="F63" s="751"/>
      <c r="G63" s="751"/>
      <c r="H63" s="751"/>
      <c r="I63" s="751"/>
      <c r="J63" s="100"/>
      <c r="K63" s="100"/>
      <c r="L63" s="457"/>
      <c r="O63" s="16"/>
      <c r="V63" s="15"/>
    </row>
    <row r="64" spans="3:22" ht="19.899999999999999" customHeight="1">
      <c r="C64" s="44" t="s">
        <v>134</v>
      </c>
      <c r="D64" s="745" t="s">
        <v>150</v>
      </c>
      <c r="E64" s="746"/>
      <c r="F64" s="746"/>
      <c r="G64" s="746"/>
      <c r="H64" s="746"/>
      <c r="I64" s="746"/>
      <c r="J64" s="100"/>
      <c r="K64" s="100"/>
      <c r="L64" s="457"/>
      <c r="O64" s="16"/>
      <c r="V64" s="15"/>
    </row>
    <row r="65" spans="1:25" ht="19.899999999999999" customHeight="1">
      <c r="C65" s="747" t="s">
        <v>151</v>
      </c>
      <c r="D65" s="748"/>
      <c r="E65" s="748"/>
      <c r="F65" s="748"/>
      <c r="G65" s="748"/>
      <c r="H65" s="748"/>
      <c r="I65" s="749"/>
      <c r="J65" s="278" t="e">
        <f>J44/J64</f>
        <v>#DIV/0!</v>
      </c>
      <c r="K65" s="278" t="e">
        <f>K44/K64</f>
        <v>#DIV/0!</v>
      </c>
      <c r="L65" s="464" t="e">
        <f>L44/L64</f>
        <v>#DIV/0!</v>
      </c>
      <c r="O65" s="16"/>
      <c r="V65" s="15"/>
    </row>
    <row r="66" spans="1:25" ht="19.899999999999999" customHeight="1">
      <c r="C66" s="750" t="s">
        <v>152</v>
      </c>
      <c r="D66" s="751"/>
      <c r="E66" s="751"/>
      <c r="F66" s="751"/>
      <c r="G66" s="751"/>
      <c r="H66" s="751"/>
      <c r="I66" s="752"/>
      <c r="J66" s="279" t="e">
        <f>J53/J64</f>
        <v>#DIV/0!</v>
      </c>
      <c r="K66" s="279" t="e">
        <f>K53/K64</f>
        <v>#DIV/0!</v>
      </c>
      <c r="L66" s="465" t="e">
        <f>L53/L64</f>
        <v>#DIV/0!</v>
      </c>
      <c r="O66" s="16"/>
      <c r="V66" s="15"/>
    </row>
    <row r="67" spans="1:25" ht="19.899999999999999" customHeight="1" thickBot="1">
      <c r="C67" s="781" t="s">
        <v>153</v>
      </c>
      <c r="D67" s="782"/>
      <c r="E67" s="782"/>
      <c r="F67" s="782"/>
      <c r="G67" s="782"/>
      <c r="H67" s="782"/>
      <c r="I67" s="783"/>
      <c r="J67" s="280" t="e">
        <f t="shared" ref="J67:K67" si="11">J56/J64</f>
        <v>#DIV/0!</v>
      </c>
      <c r="K67" s="280" t="e">
        <f t="shared" si="11"/>
        <v>#DIV/0!</v>
      </c>
      <c r="L67" s="466" t="e">
        <f t="shared" ref="L67" si="12">L56/L64</f>
        <v>#DIV/0!</v>
      </c>
      <c r="O67" s="16"/>
      <c r="V67" s="15"/>
    </row>
    <row r="68" spans="1:25" ht="10.5" customHeight="1">
      <c r="B68" s="96"/>
      <c r="C68" s="99"/>
      <c r="J68" s="99"/>
      <c r="K68" s="99"/>
      <c r="L68" s="99"/>
      <c r="M68" s="99"/>
      <c r="N68" s="99"/>
      <c r="O68" s="20"/>
      <c r="P68" s="19"/>
      <c r="Q68" s="19"/>
      <c r="R68" s="95" t="s">
        <v>154</v>
      </c>
      <c r="S68" s="99"/>
      <c r="T68" s="20"/>
      <c r="U68" s="19"/>
      <c r="V68" s="17"/>
      <c r="W68" s="17"/>
      <c r="X68" s="17"/>
      <c r="Y68" s="16"/>
    </row>
    <row r="69" spans="1:25">
      <c r="B69" s="22">
        <v>2</v>
      </c>
      <c r="C69" s="39" t="s">
        <v>155</v>
      </c>
      <c r="R69" s="94"/>
      <c r="S69" s="17"/>
    </row>
    <row r="70" spans="1:25" ht="39" customHeight="1">
      <c r="B70" s="92"/>
      <c r="C70" s="795" t="s">
        <v>538</v>
      </c>
      <c r="D70" s="795"/>
      <c r="E70" s="795"/>
      <c r="F70" s="795"/>
      <c r="G70" s="795"/>
      <c r="H70" s="795"/>
      <c r="I70" s="795"/>
      <c r="J70" s="795"/>
      <c r="K70" s="795"/>
      <c r="L70" s="795"/>
      <c r="M70" s="795"/>
      <c r="N70" s="795"/>
      <c r="O70" s="795"/>
      <c r="P70" s="795"/>
      <c r="Q70" s="795"/>
      <c r="R70" s="160"/>
      <c r="S70" s="160"/>
      <c r="T70" s="160"/>
      <c r="U70" s="160"/>
    </row>
    <row r="71" spans="1:25" ht="4.5" customHeight="1" thickBot="1">
      <c r="B71" s="92"/>
      <c r="C71" s="93"/>
      <c r="D71" s="93"/>
      <c r="E71" s="93"/>
      <c r="F71" s="93"/>
      <c r="G71" s="93"/>
      <c r="H71" s="93"/>
      <c r="I71" s="93"/>
      <c r="J71" s="93"/>
      <c r="K71" s="93"/>
      <c r="L71" s="93"/>
      <c r="M71" s="93"/>
      <c r="N71" s="93"/>
      <c r="O71" s="93"/>
      <c r="P71" s="93"/>
      <c r="Q71" s="93"/>
      <c r="R71" s="93"/>
      <c r="S71" s="93"/>
      <c r="T71" s="93"/>
      <c r="U71" s="93"/>
    </row>
    <row r="72" spans="1:25" ht="15" thickBot="1">
      <c r="C72" s="24"/>
      <c r="K72" s="788" t="s">
        <v>156</v>
      </c>
      <c r="L72" s="789"/>
      <c r="M72" s="789"/>
      <c r="N72" s="789"/>
      <c r="O72" s="789"/>
      <c r="P72" s="789"/>
      <c r="Q72" s="790"/>
      <c r="V72" s="15"/>
    </row>
    <row r="73" spans="1:25" s="91" customFormat="1" ht="27.6" customHeight="1">
      <c r="A73" s="22"/>
      <c r="B73" s="22"/>
      <c r="C73" s="834"/>
      <c r="D73" s="835"/>
      <c r="E73" s="835"/>
      <c r="F73" s="835"/>
      <c r="G73" s="835"/>
      <c r="H73" s="835"/>
      <c r="I73" s="835"/>
      <c r="J73" s="768" t="s">
        <v>93</v>
      </c>
      <c r="K73" s="810" t="s">
        <v>94</v>
      </c>
      <c r="L73" s="811"/>
      <c r="M73" s="341"/>
      <c r="N73" s="164" t="s">
        <v>95</v>
      </c>
      <c r="O73" s="165"/>
      <c r="P73" s="802" t="s">
        <v>157</v>
      </c>
      <c r="Q73" s="800" t="s">
        <v>158</v>
      </c>
      <c r="R73" s="158"/>
    </row>
    <row r="74" spans="1:25" s="85" customFormat="1" ht="42">
      <c r="A74" s="90"/>
      <c r="B74" s="90"/>
      <c r="C74" s="778"/>
      <c r="D74" s="779"/>
      <c r="E74" s="779"/>
      <c r="F74" s="779"/>
      <c r="G74" s="779"/>
      <c r="H74" s="779"/>
      <c r="I74" s="779"/>
      <c r="J74" s="769"/>
      <c r="K74" s="360" t="s">
        <v>96</v>
      </c>
      <c r="L74" s="361" t="s">
        <v>97</v>
      </c>
      <c r="M74" s="361" t="s">
        <v>98</v>
      </c>
      <c r="N74" s="362" t="s">
        <v>99</v>
      </c>
      <c r="O74" s="363" t="s">
        <v>100</v>
      </c>
      <c r="P74" s="803"/>
      <c r="Q74" s="801"/>
      <c r="R74" s="86"/>
    </row>
    <row r="75" spans="1:25" s="85" customFormat="1" ht="21.75" customHeight="1">
      <c r="A75" s="90"/>
      <c r="B75" s="90"/>
      <c r="C75" s="89" t="s">
        <v>102</v>
      </c>
      <c r="D75" s="88" t="s">
        <v>159</v>
      </c>
      <c r="E75" s="87"/>
      <c r="F75" s="81"/>
      <c r="G75" s="81"/>
      <c r="H75" s="81"/>
      <c r="I75" s="81"/>
      <c r="J75" s="199"/>
      <c r="K75" s="314">
        <f>K87+K92+K97</f>
        <v>0</v>
      </c>
      <c r="L75" s="315">
        <f>L87+L92+L97</f>
        <v>0</v>
      </c>
      <c r="M75" s="315">
        <f>M87+M92+M97</f>
        <v>0</v>
      </c>
      <c r="N75" s="316">
        <f>N87+N92+N97</f>
        <v>0</v>
      </c>
      <c r="O75" s="317">
        <f>O87+O92+O97</f>
        <v>0</v>
      </c>
      <c r="P75" s="301" t="e">
        <f>O75/$O$114*100</f>
        <v>#DIV/0!</v>
      </c>
      <c r="Q75" s="359"/>
      <c r="R75" s="86"/>
    </row>
    <row r="76" spans="1:25" ht="19.899999999999999" customHeight="1">
      <c r="C76" s="29" t="s">
        <v>104</v>
      </c>
      <c r="D76" s="84" t="s">
        <v>160</v>
      </c>
      <c r="E76" s="81"/>
      <c r="F76" s="81"/>
      <c r="G76" s="81"/>
      <c r="H76" s="81"/>
      <c r="I76" s="81"/>
      <c r="J76" s="73"/>
      <c r="K76" s="318"/>
      <c r="L76" s="319"/>
      <c r="M76" s="319"/>
      <c r="N76" s="320"/>
      <c r="O76" s="321"/>
      <c r="P76" s="215"/>
      <c r="Q76" s="74"/>
      <c r="V76" s="15"/>
    </row>
    <row r="77" spans="1:25" ht="19.899999999999999" customHeight="1">
      <c r="C77" s="67"/>
      <c r="D77" s="68"/>
      <c r="E77" s="65" t="s">
        <v>161</v>
      </c>
      <c r="F77" s="772"/>
      <c r="G77" s="772"/>
      <c r="H77" s="772"/>
      <c r="I77" s="773"/>
      <c r="J77" s="49"/>
      <c r="K77" s="322"/>
      <c r="L77" s="323"/>
      <c r="M77" s="323"/>
      <c r="N77" s="324"/>
      <c r="O77" s="100"/>
      <c r="P77" s="302" t="e">
        <f>O77/$O$114*100</f>
        <v>#DIV/0!</v>
      </c>
      <c r="Q77" s="74"/>
      <c r="V77" s="15"/>
    </row>
    <row r="78" spans="1:25" ht="19.899999999999999" customHeight="1">
      <c r="C78" s="67"/>
      <c r="D78" s="66"/>
      <c r="E78" s="65" t="s">
        <v>162</v>
      </c>
      <c r="F78" s="772"/>
      <c r="G78" s="772"/>
      <c r="H78" s="772"/>
      <c r="I78" s="773"/>
      <c r="J78" s="49"/>
      <c r="K78" s="322"/>
      <c r="L78" s="323"/>
      <c r="M78" s="323"/>
      <c r="N78" s="324"/>
      <c r="O78" s="103"/>
      <c r="P78" s="302" t="e">
        <f t="shared" ref="P78:P87" si="13">O78/$O$114*100</f>
        <v>#DIV/0!</v>
      </c>
      <c r="Q78" s="74"/>
      <c r="V78" s="15"/>
    </row>
    <row r="79" spans="1:25" ht="19.899999999999999" customHeight="1">
      <c r="C79" s="67"/>
      <c r="D79" s="66"/>
      <c r="E79" s="65" t="s">
        <v>163</v>
      </c>
      <c r="F79" s="772"/>
      <c r="G79" s="772"/>
      <c r="H79" s="772"/>
      <c r="I79" s="773"/>
      <c r="J79" s="49"/>
      <c r="K79" s="322"/>
      <c r="L79" s="323"/>
      <c r="M79" s="323"/>
      <c r="N79" s="325"/>
      <c r="O79" s="100"/>
      <c r="P79" s="302" t="e">
        <f t="shared" si="13"/>
        <v>#DIV/0!</v>
      </c>
      <c r="Q79" s="74"/>
      <c r="V79" s="15"/>
    </row>
    <row r="80" spans="1:25" ht="19.899999999999999" customHeight="1">
      <c r="C80" s="67"/>
      <c r="D80" s="66"/>
      <c r="E80" s="65" t="s">
        <v>164</v>
      </c>
      <c r="F80" s="79" t="s">
        <v>165</v>
      </c>
      <c r="G80" s="174" t="s">
        <v>166</v>
      </c>
      <c r="H80" s="347"/>
      <c r="I80" s="78" t="s">
        <v>167</v>
      </c>
      <c r="J80" s="49"/>
      <c r="K80" s="322"/>
      <c r="L80" s="323"/>
      <c r="M80" s="323"/>
      <c r="N80" s="325"/>
      <c r="O80" s="100"/>
      <c r="P80" s="302" t="e">
        <f t="shared" si="13"/>
        <v>#DIV/0!</v>
      </c>
      <c r="Q80" s="74"/>
      <c r="V80" s="15"/>
    </row>
    <row r="81" spans="3:22" ht="19.899999999999999" customHeight="1">
      <c r="C81" s="67"/>
      <c r="D81" s="82"/>
      <c r="E81" s="65" t="s">
        <v>168</v>
      </c>
      <c r="F81" s="79" t="s">
        <v>165</v>
      </c>
      <c r="G81" s="171" t="s">
        <v>169</v>
      </c>
      <c r="H81" s="347"/>
      <c r="I81" s="78" t="s">
        <v>167</v>
      </c>
      <c r="J81" s="49"/>
      <c r="K81" s="322"/>
      <c r="L81" s="323"/>
      <c r="M81" s="323"/>
      <c r="N81" s="324"/>
      <c r="O81" s="100"/>
      <c r="P81" s="302" t="e">
        <f t="shared" si="13"/>
        <v>#DIV/0!</v>
      </c>
      <c r="Q81" s="83"/>
      <c r="V81" s="15"/>
    </row>
    <row r="82" spans="3:22" ht="19.899999999999999" customHeight="1">
      <c r="C82" s="67"/>
      <c r="D82" s="82"/>
      <c r="E82" s="65" t="s">
        <v>170</v>
      </c>
      <c r="F82" s="81" t="s">
        <v>171</v>
      </c>
      <c r="G82" s="80"/>
      <c r="H82" s="80"/>
      <c r="I82" s="80"/>
      <c r="J82" s="49"/>
      <c r="K82" s="322"/>
      <c r="L82" s="323"/>
      <c r="M82" s="323"/>
      <c r="N82" s="325"/>
      <c r="O82" s="100"/>
      <c r="P82" s="302" t="e">
        <f t="shared" si="13"/>
        <v>#DIV/0!</v>
      </c>
      <c r="Q82" s="74"/>
      <c r="V82" s="15"/>
    </row>
    <row r="83" spans="3:22" ht="19.899999999999999" customHeight="1">
      <c r="C83" s="67"/>
      <c r="D83" s="82"/>
      <c r="E83" s="65" t="s">
        <v>172</v>
      </c>
      <c r="F83" s="81" t="s">
        <v>173</v>
      </c>
      <c r="G83" s="80"/>
      <c r="H83" s="80"/>
      <c r="I83" s="80"/>
      <c r="J83" s="49"/>
      <c r="K83" s="322"/>
      <c r="L83" s="323"/>
      <c r="M83" s="323"/>
      <c r="N83" s="325"/>
      <c r="O83" s="100"/>
      <c r="P83" s="302" t="e">
        <f t="shared" si="13"/>
        <v>#DIV/0!</v>
      </c>
      <c r="Q83" s="74"/>
      <c r="V83" s="15"/>
    </row>
    <row r="84" spans="3:22" ht="19.899999999999999" customHeight="1">
      <c r="C84" s="67"/>
      <c r="D84" s="76"/>
      <c r="E84" s="65" t="s">
        <v>174</v>
      </c>
      <c r="F84" s="79" t="s">
        <v>175</v>
      </c>
      <c r="G84" s="79"/>
      <c r="H84" s="79"/>
      <c r="I84" s="78"/>
      <c r="J84" s="49"/>
      <c r="K84" s="322"/>
      <c r="L84" s="323"/>
      <c r="M84" s="323"/>
      <c r="N84" s="324"/>
      <c r="O84" s="100"/>
      <c r="P84" s="302" t="e">
        <f t="shared" si="13"/>
        <v>#DIV/0!</v>
      </c>
      <c r="Q84" s="74"/>
      <c r="V84" s="15"/>
    </row>
    <row r="85" spans="3:22" ht="19.899999999999999" customHeight="1">
      <c r="C85" s="67"/>
      <c r="D85" s="76"/>
      <c r="E85" s="65" t="s">
        <v>176</v>
      </c>
      <c r="F85" s="774"/>
      <c r="G85" s="774"/>
      <c r="H85" s="774"/>
      <c r="I85" s="775"/>
      <c r="J85" s="49"/>
      <c r="K85" s="322"/>
      <c r="L85" s="323"/>
      <c r="M85" s="323"/>
      <c r="N85" s="325"/>
      <c r="O85" s="100"/>
      <c r="P85" s="302" t="e">
        <f t="shared" si="13"/>
        <v>#DIV/0!</v>
      </c>
      <c r="Q85" s="74"/>
      <c r="V85" s="15"/>
    </row>
    <row r="86" spans="3:22" ht="19.899999999999999" customHeight="1">
      <c r="C86" s="67"/>
      <c r="D86" s="76"/>
      <c r="E86" s="65" t="s">
        <v>177</v>
      </c>
      <c r="F86" s="776" t="s">
        <v>178</v>
      </c>
      <c r="G86" s="776"/>
      <c r="H86" s="776"/>
      <c r="I86" s="777"/>
      <c r="J86" s="49"/>
      <c r="K86" s="322"/>
      <c r="L86" s="323"/>
      <c r="M86" s="323"/>
      <c r="N86" s="325"/>
      <c r="O86" s="100"/>
      <c r="P86" s="302" t="e">
        <f t="shared" si="13"/>
        <v>#DIV/0!</v>
      </c>
      <c r="Q86" s="74"/>
      <c r="V86" s="15"/>
    </row>
    <row r="87" spans="3:22" ht="19.899999999999999" customHeight="1">
      <c r="C87" s="64"/>
      <c r="D87" s="75"/>
      <c r="E87" s="737" t="s">
        <v>179</v>
      </c>
      <c r="F87" s="737"/>
      <c r="G87" s="737"/>
      <c r="H87" s="737"/>
      <c r="I87" s="738"/>
      <c r="J87" s="199"/>
      <c r="K87" s="326">
        <f>SUM(K77:K86)</f>
        <v>0</v>
      </c>
      <c r="L87" s="327">
        <f t="shared" ref="L87:N87" si="14">SUM(L77:L86)</f>
        <v>0</v>
      </c>
      <c r="M87" s="327">
        <f t="shared" si="14"/>
        <v>0</v>
      </c>
      <c r="N87" s="328">
        <f t="shared" si="14"/>
        <v>0</v>
      </c>
      <c r="O87" s="312">
        <f>SUM(O77:O86)</f>
        <v>0</v>
      </c>
      <c r="P87" s="302" t="e">
        <f t="shared" si="13"/>
        <v>#DIV/0!</v>
      </c>
      <c r="Q87" s="74"/>
      <c r="V87" s="15"/>
    </row>
    <row r="88" spans="3:22" ht="19.899999999999999" customHeight="1">
      <c r="C88" s="29" t="s">
        <v>106</v>
      </c>
      <c r="D88" s="770" t="s">
        <v>180</v>
      </c>
      <c r="E88" s="770"/>
      <c r="F88" s="770"/>
      <c r="G88" s="770"/>
      <c r="H88" s="770"/>
      <c r="I88" s="770"/>
      <c r="J88" s="73"/>
      <c r="K88" s="72"/>
      <c r="L88" s="71"/>
      <c r="M88" s="71"/>
      <c r="N88" s="70"/>
      <c r="O88" s="69"/>
      <c r="P88" s="303"/>
      <c r="Q88" s="74"/>
      <c r="V88" s="15"/>
    </row>
    <row r="89" spans="3:22" ht="19.899999999999999" customHeight="1">
      <c r="C89" s="67"/>
      <c r="D89" s="68"/>
      <c r="E89" s="65" t="s">
        <v>161</v>
      </c>
      <c r="F89" s="766"/>
      <c r="G89" s="766"/>
      <c r="H89" s="766"/>
      <c r="I89" s="767"/>
      <c r="J89" s="49"/>
      <c r="K89" s="322"/>
      <c r="L89" s="323"/>
      <c r="M89" s="323"/>
      <c r="N89" s="325"/>
      <c r="O89" s="100"/>
      <c r="P89" s="302" t="e">
        <f>O89/$O$114*100</f>
        <v>#DIV/0!</v>
      </c>
      <c r="Q89" s="74"/>
      <c r="V89" s="15"/>
    </row>
    <row r="90" spans="3:22" ht="19.899999999999999" customHeight="1">
      <c r="C90" s="67"/>
      <c r="D90" s="66"/>
      <c r="E90" s="65" t="s">
        <v>162</v>
      </c>
      <c r="F90" s="766"/>
      <c r="G90" s="766"/>
      <c r="H90" s="766"/>
      <c r="I90" s="767"/>
      <c r="J90" s="49"/>
      <c r="K90" s="322"/>
      <c r="L90" s="323"/>
      <c r="M90" s="323"/>
      <c r="N90" s="324"/>
      <c r="O90" s="100"/>
      <c r="P90" s="302" t="e">
        <f>O90/$O$114*100</f>
        <v>#DIV/0!</v>
      </c>
      <c r="Q90" s="74"/>
      <c r="V90" s="15"/>
    </row>
    <row r="91" spans="3:22" ht="19.899999999999999" customHeight="1">
      <c r="C91" s="67"/>
      <c r="D91" s="66"/>
      <c r="E91" s="65" t="s">
        <v>163</v>
      </c>
      <c r="F91" s="766"/>
      <c r="G91" s="766"/>
      <c r="H91" s="766"/>
      <c r="I91" s="767"/>
      <c r="J91" s="49"/>
      <c r="K91" s="322"/>
      <c r="L91" s="323"/>
      <c r="M91" s="323"/>
      <c r="N91" s="325"/>
      <c r="O91" s="100"/>
      <c r="P91" s="302" t="e">
        <f>O91/$O$114*100</f>
        <v>#DIV/0!</v>
      </c>
      <c r="Q91" s="74"/>
      <c r="V91" s="15"/>
    </row>
    <row r="92" spans="3:22" ht="19.899999999999999" customHeight="1">
      <c r="C92" s="64"/>
      <c r="D92" s="63"/>
      <c r="E92" s="736" t="s">
        <v>179</v>
      </c>
      <c r="F92" s="737"/>
      <c r="G92" s="737"/>
      <c r="H92" s="737"/>
      <c r="I92" s="738"/>
      <c r="J92" s="199"/>
      <c r="K92" s="326">
        <f>SUM(K89:K91)</f>
        <v>0</v>
      </c>
      <c r="L92" s="327">
        <f>SUM(L89:L91)</f>
        <v>0</v>
      </c>
      <c r="M92" s="327">
        <f>SUM(M89:M91)</f>
        <v>0</v>
      </c>
      <c r="N92" s="328">
        <f>SUM(N89:N91)</f>
        <v>0</v>
      </c>
      <c r="O92" s="312">
        <f>SUM(O89:O91)</f>
        <v>0</v>
      </c>
      <c r="P92" s="302" t="e">
        <f>O92/$O$114*100</f>
        <v>#DIV/0!</v>
      </c>
      <c r="Q92" s="74"/>
      <c r="V92" s="15"/>
    </row>
    <row r="93" spans="3:22" ht="19.899999999999999" customHeight="1">
      <c r="C93" s="29" t="s">
        <v>108</v>
      </c>
      <c r="D93" s="770" t="s">
        <v>181</v>
      </c>
      <c r="E93" s="770"/>
      <c r="F93" s="770"/>
      <c r="G93" s="770"/>
      <c r="H93" s="770"/>
      <c r="I93" s="770"/>
      <c r="J93" s="73"/>
      <c r="K93" s="318"/>
      <c r="L93" s="319"/>
      <c r="M93" s="319"/>
      <c r="N93" s="320"/>
      <c r="O93" s="321"/>
      <c r="P93" s="303"/>
      <c r="Q93" s="57"/>
      <c r="V93" s="15"/>
    </row>
    <row r="94" spans="3:22" ht="19.899999999999999" customHeight="1">
      <c r="C94" s="67"/>
      <c r="D94" s="68"/>
      <c r="E94" s="65" t="s">
        <v>161</v>
      </c>
      <c r="F94" s="766"/>
      <c r="G94" s="766"/>
      <c r="H94" s="766"/>
      <c r="I94" s="767"/>
      <c r="J94" s="49"/>
      <c r="K94" s="322"/>
      <c r="L94" s="323"/>
      <c r="M94" s="323"/>
      <c r="N94" s="325"/>
      <c r="O94" s="100"/>
      <c r="P94" s="302" t="e">
        <f>O94/$O$114*100</f>
        <v>#DIV/0!</v>
      </c>
      <c r="Q94" s="57"/>
      <c r="V94" s="15"/>
    </row>
    <row r="95" spans="3:22" ht="19.899999999999999" customHeight="1">
      <c r="C95" s="67"/>
      <c r="D95" s="66"/>
      <c r="E95" s="65" t="s">
        <v>162</v>
      </c>
      <c r="F95" s="766"/>
      <c r="G95" s="766"/>
      <c r="H95" s="766"/>
      <c r="I95" s="767"/>
      <c r="J95" s="49"/>
      <c r="K95" s="322"/>
      <c r="L95" s="323"/>
      <c r="M95" s="323"/>
      <c r="N95" s="324"/>
      <c r="O95" s="100"/>
      <c r="P95" s="302" t="e">
        <f>O95/$O$114*100</f>
        <v>#DIV/0!</v>
      </c>
      <c r="Q95" s="57"/>
      <c r="V95" s="15"/>
    </row>
    <row r="96" spans="3:22" ht="19.899999999999999" customHeight="1">
      <c r="C96" s="67"/>
      <c r="D96" s="66"/>
      <c r="E96" s="65" t="s">
        <v>163</v>
      </c>
      <c r="F96" s="766"/>
      <c r="G96" s="766"/>
      <c r="H96" s="766"/>
      <c r="I96" s="767"/>
      <c r="J96" s="49"/>
      <c r="K96" s="322"/>
      <c r="L96" s="323"/>
      <c r="M96" s="323"/>
      <c r="N96" s="325"/>
      <c r="O96" s="100"/>
      <c r="P96" s="302" t="e">
        <f>O96/$O$114*100</f>
        <v>#DIV/0!</v>
      </c>
      <c r="Q96" s="57"/>
      <c r="V96" s="15"/>
    </row>
    <row r="97" spans="3:22" ht="19.899999999999999" customHeight="1">
      <c r="C97" s="64"/>
      <c r="D97" s="63"/>
      <c r="E97" s="736" t="s">
        <v>179</v>
      </c>
      <c r="F97" s="737"/>
      <c r="G97" s="737"/>
      <c r="H97" s="737"/>
      <c r="I97" s="738"/>
      <c r="J97" s="199"/>
      <c r="K97" s="326">
        <f>SUM(K94:K96)</f>
        <v>0</v>
      </c>
      <c r="L97" s="327">
        <f>SUM(L94:L96)</f>
        <v>0</v>
      </c>
      <c r="M97" s="327">
        <f>SUM(M94:M96)</f>
        <v>0</v>
      </c>
      <c r="N97" s="328">
        <f>SUM(N94:N96)</f>
        <v>0</v>
      </c>
      <c r="O97" s="312">
        <f>SUM(O94:O96)</f>
        <v>0</v>
      </c>
      <c r="P97" s="302" t="e">
        <f>O97/$O$114*100</f>
        <v>#DIV/0!</v>
      </c>
      <c r="Q97" s="57"/>
      <c r="V97" s="15"/>
    </row>
    <row r="98" spans="3:22" ht="19.899999999999999" customHeight="1">
      <c r="C98" s="29" t="s">
        <v>110</v>
      </c>
      <c r="D98" s="770" t="s">
        <v>182</v>
      </c>
      <c r="E98" s="770"/>
      <c r="F98" s="770"/>
      <c r="G98" s="770"/>
      <c r="H98" s="770"/>
      <c r="I98" s="770"/>
      <c r="J98" s="73"/>
      <c r="K98" s="326">
        <f>K103+K108+K113</f>
        <v>0</v>
      </c>
      <c r="L98" s="327">
        <f>L103+L108+L113</f>
        <v>0</v>
      </c>
      <c r="M98" s="327">
        <f>M103+M108+M113</f>
        <v>0</v>
      </c>
      <c r="N98" s="328">
        <f>N103+N108+N113</f>
        <v>0</v>
      </c>
      <c r="O98" s="312">
        <f>O103+O108+O113</f>
        <v>0</v>
      </c>
      <c r="P98" s="302" t="e">
        <f>O98/$O$114*100</f>
        <v>#DIV/0!</v>
      </c>
      <c r="Q98" s="57"/>
      <c r="V98" s="15"/>
    </row>
    <row r="99" spans="3:22" ht="19.899999999999999" customHeight="1">
      <c r="C99" s="29" t="s">
        <v>113</v>
      </c>
      <c r="D99" s="770" t="s">
        <v>183</v>
      </c>
      <c r="E99" s="770"/>
      <c r="F99" s="770"/>
      <c r="G99" s="770"/>
      <c r="H99" s="770"/>
      <c r="I99" s="770"/>
      <c r="J99" s="73"/>
      <c r="K99" s="318"/>
      <c r="L99" s="319"/>
      <c r="M99" s="319"/>
      <c r="N99" s="320"/>
      <c r="O99" s="321"/>
      <c r="P99" s="303"/>
      <c r="Q99" s="57"/>
      <c r="V99" s="15"/>
    </row>
    <row r="100" spans="3:22" ht="19.899999999999999" customHeight="1">
      <c r="C100" s="67"/>
      <c r="D100" s="68"/>
      <c r="E100" s="65" t="s">
        <v>161</v>
      </c>
      <c r="F100" s="766"/>
      <c r="G100" s="766"/>
      <c r="H100" s="766"/>
      <c r="I100" s="767"/>
      <c r="J100" s="49"/>
      <c r="K100" s="322"/>
      <c r="L100" s="323"/>
      <c r="M100" s="323"/>
      <c r="N100" s="325"/>
      <c r="O100" s="100"/>
      <c r="P100" s="302" t="e">
        <f>O100/$O$114*100</f>
        <v>#DIV/0!</v>
      </c>
      <c r="Q100" s="57"/>
      <c r="V100" s="15"/>
    </row>
    <row r="101" spans="3:22" ht="19.899999999999999" customHeight="1">
      <c r="C101" s="67"/>
      <c r="D101" s="66"/>
      <c r="E101" s="65" t="s">
        <v>162</v>
      </c>
      <c r="F101" s="766"/>
      <c r="G101" s="766"/>
      <c r="H101" s="766"/>
      <c r="I101" s="767"/>
      <c r="J101" s="49"/>
      <c r="K101" s="322"/>
      <c r="L101" s="323"/>
      <c r="M101" s="323"/>
      <c r="N101" s="325"/>
      <c r="O101" s="100"/>
      <c r="P101" s="302" t="e">
        <f>O101/$O$114*100</f>
        <v>#DIV/0!</v>
      </c>
      <c r="Q101" s="57"/>
      <c r="V101" s="15"/>
    </row>
    <row r="102" spans="3:22" ht="19.899999999999999" customHeight="1">
      <c r="C102" s="67"/>
      <c r="D102" s="66"/>
      <c r="E102" s="65" t="s">
        <v>163</v>
      </c>
      <c r="F102" s="766"/>
      <c r="G102" s="766"/>
      <c r="H102" s="766"/>
      <c r="I102" s="767"/>
      <c r="J102" s="49"/>
      <c r="K102" s="322"/>
      <c r="L102" s="323"/>
      <c r="M102" s="323"/>
      <c r="N102" s="324"/>
      <c r="O102" s="100"/>
      <c r="P102" s="302" t="e">
        <f>O102/$O$114*100</f>
        <v>#DIV/0!</v>
      </c>
      <c r="Q102" s="57"/>
      <c r="V102" s="15"/>
    </row>
    <row r="103" spans="3:22" ht="19.899999999999999" customHeight="1">
      <c r="C103" s="64"/>
      <c r="D103" s="63"/>
      <c r="E103" s="736" t="s">
        <v>179</v>
      </c>
      <c r="F103" s="737"/>
      <c r="G103" s="737"/>
      <c r="H103" s="737"/>
      <c r="I103" s="738"/>
      <c r="J103" s="199"/>
      <c r="K103" s="326">
        <f>SUM(K100:K102)</f>
        <v>0</v>
      </c>
      <c r="L103" s="327">
        <f>SUM(L100:L102)</f>
        <v>0</v>
      </c>
      <c r="M103" s="327">
        <f>SUM(M100:M102)</f>
        <v>0</v>
      </c>
      <c r="N103" s="328">
        <f>SUM(N100:N102)</f>
        <v>0</v>
      </c>
      <c r="O103" s="312">
        <f>SUM(O100:O102)</f>
        <v>0</v>
      </c>
      <c r="P103" s="302" t="e">
        <f>O103/$O$114*100</f>
        <v>#DIV/0!</v>
      </c>
      <c r="Q103" s="57"/>
      <c r="V103" s="15"/>
    </row>
    <row r="104" spans="3:22" ht="19.899999999999999" customHeight="1">
      <c r="C104" s="29" t="s">
        <v>115</v>
      </c>
      <c r="D104" s="770" t="s">
        <v>184</v>
      </c>
      <c r="E104" s="770"/>
      <c r="F104" s="770"/>
      <c r="G104" s="770"/>
      <c r="H104" s="770"/>
      <c r="I104" s="770"/>
      <c r="J104" s="73"/>
      <c r="K104" s="318"/>
      <c r="L104" s="319"/>
      <c r="M104" s="319"/>
      <c r="N104" s="320"/>
      <c r="O104" s="321"/>
      <c r="P104" s="303"/>
      <c r="Q104" s="74"/>
      <c r="V104" s="15"/>
    </row>
    <row r="105" spans="3:22" ht="19.899999999999999" customHeight="1">
      <c r="C105" s="67"/>
      <c r="D105" s="68"/>
      <c r="E105" s="65" t="s">
        <v>161</v>
      </c>
      <c r="F105" s="766"/>
      <c r="G105" s="766"/>
      <c r="H105" s="766"/>
      <c r="I105" s="767"/>
      <c r="J105" s="49"/>
      <c r="K105" s="322"/>
      <c r="L105" s="323"/>
      <c r="M105" s="323"/>
      <c r="N105" s="325"/>
      <c r="O105" s="100"/>
      <c r="P105" s="302" t="e">
        <f>O105/$O$114*100</f>
        <v>#DIV/0!</v>
      </c>
      <c r="Q105" s="74"/>
      <c r="V105" s="15"/>
    </row>
    <row r="106" spans="3:22" ht="19.899999999999999" customHeight="1">
      <c r="C106" s="67"/>
      <c r="D106" s="66"/>
      <c r="E106" s="65" t="s">
        <v>162</v>
      </c>
      <c r="F106" s="766"/>
      <c r="G106" s="766"/>
      <c r="H106" s="766"/>
      <c r="I106" s="767"/>
      <c r="J106" s="49"/>
      <c r="K106" s="322"/>
      <c r="L106" s="323"/>
      <c r="M106" s="323"/>
      <c r="N106" s="325"/>
      <c r="O106" s="100"/>
      <c r="P106" s="302" t="e">
        <f>O106/$O$114*100</f>
        <v>#DIV/0!</v>
      </c>
      <c r="Q106" s="74"/>
      <c r="V106" s="15"/>
    </row>
    <row r="107" spans="3:22" ht="19.899999999999999" customHeight="1">
      <c r="C107" s="67"/>
      <c r="D107" s="66"/>
      <c r="E107" s="65" t="s">
        <v>163</v>
      </c>
      <c r="F107" s="766"/>
      <c r="G107" s="766"/>
      <c r="H107" s="766"/>
      <c r="I107" s="767"/>
      <c r="J107" s="49"/>
      <c r="K107" s="322"/>
      <c r="L107" s="323"/>
      <c r="M107" s="323"/>
      <c r="N107" s="324"/>
      <c r="O107" s="100"/>
      <c r="P107" s="302" t="e">
        <f>O107/$O$114*100</f>
        <v>#DIV/0!</v>
      </c>
      <c r="Q107" s="74"/>
      <c r="V107" s="15"/>
    </row>
    <row r="108" spans="3:22" ht="19.899999999999999" customHeight="1">
      <c r="C108" s="64"/>
      <c r="D108" s="63"/>
      <c r="E108" s="736" t="s">
        <v>179</v>
      </c>
      <c r="F108" s="737"/>
      <c r="G108" s="737"/>
      <c r="H108" s="737"/>
      <c r="I108" s="738"/>
      <c r="J108" s="199"/>
      <c r="K108" s="326">
        <f>SUM(K105:K107)</f>
        <v>0</v>
      </c>
      <c r="L108" s="327">
        <f>SUM(L105:L107)</f>
        <v>0</v>
      </c>
      <c r="M108" s="327">
        <f>SUM(M105:M107)</f>
        <v>0</v>
      </c>
      <c r="N108" s="328">
        <f>SUM(N105:N107)</f>
        <v>0</v>
      </c>
      <c r="O108" s="312">
        <f>SUM(O105:O107)</f>
        <v>0</v>
      </c>
      <c r="P108" s="302" t="e">
        <f>O108/$O$114*100</f>
        <v>#DIV/0!</v>
      </c>
      <c r="Q108" s="74"/>
      <c r="V108" s="15"/>
    </row>
    <row r="109" spans="3:22" ht="19.899999999999999" customHeight="1">
      <c r="C109" s="29" t="s">
        <v>117</v>
      </c>
      <c r="D109" s="770" t="s">
        <v>185</v>
      </c>
      <c r="E109" s="770"/>
      <c r="F109" s="770"/>
      <c r="G109" s="770"/>
      <c r="H109" s="770"/>
      <c r="I109" s="770"/>
      <c r="J109" s="73"/>
      <c r="K109" s="318"/>
      <c r="L109" s="319"/>
      <c r="M109" s="319"/>
      <c r="N109" s="320"/>
      <c r="O109" s="321"/>
      <c r="P109" s="303"/>
      <c r="Q109" s="57"/>
      <c r="V109" s="15"/>
    </row>
    <row r="110" spans="3:22" ht="19.899999999999999" customHeight="1">
      <c r="C110" s="67"/>
      <c r="D110" s="68"/>
      <c r="E110" s="65" t="s">
        <v>161</v>
      </c>
      <c r="F110" s="766"/>
      <c r="G110" s="766"/>
      <c r="H110" s="766"/>
      <c r="I110" s="767"/>
      <c r="J110" s="49"/>
      <c r="K110" s="322"/>
      <c r="L110" s="323"/>
      <c r="M110" s="323"/>
      <c r="N110" s="325"/>
      <c r="O110" s="100"/>
      <c r="P110" s="302" t="e">
        <f>O110/$O$114*100</f>
        <v>#DIV/0!</v>
      </c>
      <c r="Q110" s="57"/>
      <c r="V110" s="15"/>
    </row>
    <row r="111" spans="3:22" ht="19.899999999999999" customHeight="1">
      <c r="C111" s="67"/>
      <c r="D111" s="66"/>
      <c r="E111" s="65" t="s">
        <v>162</v>
      </c>
      <c r="F111" s="766"/>
      <c r="G111" s="766"/>
      <c r="H111" s="766"/>
      <c r="I111" s="767"/>
      <c r="J111" s="49"/>
      <c r="K111" s="322"/>
      <c r="L111" s="323"/>
      <c r="M111" s="323"/>
      <c r="N111" s="325"/>
      <c r="O111" s="100"/>
      <c r="P111" s="302" t="e">
        <f>O111/$O$114*100</f>
        <v>#DIV/0!</v>
      </c>
      <c r="Q111" s="57"/>
      <c r="V111" s="15"/>
    </row>
    <row r="112" spans="3:22" ht="19.899999999999999" customHeight="1">
      <c r="C112" s="67"/>
      <c r="D112" s="66"/>
      <c r="E112" s="65" t="s">
        <v>163</v>
      </c>
      <c r="F112" s="766"/>
      <c r="G112" s="766"/>
      <c r="H112" s="766"/>
      <c r="I112" s="767"/>
      <c r="J112" s="49"/>
      <c r="K112" s="322"/>
      <c r="L112" s="323"/>
      <c r="M112" s="323"/>
      <c r="N112" s="324"/>
      <c r="O112" s="100"/>
      <c r="P112" s="302" t="e">
        <f>O112/$O$114*100</f>
        <v>#DIV/0!</v>
      </c>
      <c r="Q112" s="57"/>
      <c r="V112" s="15"/>
    </row>
    <row r="113" spans="1:25" ht="19.899999999999999" customHeight="1">
      <c r="C113" s="64"/>
      <c r="D113" s="63"/>
      <c r="E113" s="736" t="s">
        <v>179</v>
      </c>
      <c r="F113" s="737"/>
      <c r="G113" s="737"/>
      <c r="H113" s="737"/>
      <c r="I113" s="738"/>
      <c r="J113" s="199"/>
      <c r="K113" s="326">
        <f>SUM(K110:K112)</f>
        <v>0</v>
      </c>
      <c r="L113" s="327">
        <f>SUM(L110:L112)</f>
        <v>0</v>
      </c>
      <c r="M113" s="327">
        <f>SUM(M110:M112)</f>
        <v>0</v>
      </c>
      <c r="N113" s="328">
        <f>SUM(N110:N112)</f>
        <v>0</v>
      </c>
      <c r="O113" s="312">
        <f>SUM(O110:O112)</f>
        <v>0</v>
      </c>
      <c r="P113" s="302" t="e">
        <f>O113/$O$114*100</f>
        <v>#DIV/0!</v>
      </c>
      <c r="Q113" s="57"/>
      <c r="V113" s="15"/>
    </row>
    <row r="114" spans="1:25" ht="19.899999999999999" customHeight="1">
      <c r="C114" s="44" t="s">
        <v>120</v>
      </c>
      <c r="D114" s="734" t="s">
        <v>186</v>
      </c>
      <c r="E114" s="734"/>
      <c r="F114" s="734"/>
      <c r="G114" s="734"/>
      <c r="H114" s="734"/>
      <c r="I114" s="734"/>
      <c r="J114" s="199"/>
      <c r="K114" s="326">
        <f>K75+K98</f>
        <v>0</v>
      </c>
      <c r="L114" s="327">
        <f>L75+L98</f>
        <v>0</v>
      </c>
      <c r="M114" s="327">
        <f>M75+M98</f>
        <v>0</v>
      </c>
      <c r="N114" s="329">
        <f>N75+N98</f>
        <v>0</v>
      </c>
      <c r="O114" s="193">
        <f>O75+O98</f>
        <v>0</v>
      </c>
      <c r="P114" s="303"/>
      <c r="Q114" s="57"/>
      <c r="V114" s="15"/>
    </row>
    <row r="115" spans="1:25" ht="19.899999999999999" customHeight="1">
      <c r="C115" s="44" t="s">
        <v>123</v>
      </c>
      <c r="D115" s="734" t="s">
        <v>187</v>
      </c>
      <c r="E115" s="734"/>
      <c r="F115" s="734"/>
      <c r="G115" s="734"/>
      <c r="H115" s="734"/>
      <c r="I115" s="734"/>
      <c r="J115" s="199"/>
      <c r="K115" s="322"/>
      <c r="L115" s="323"/>
      <c r="M115" s="323"/>
      <c r="N115" s="325"/>
      <c r="O115" s="100"/>
      <c r="P115" s="303"/>
      <c r="Q115" s="57"/>
      <c r="V115" s="15"/>
    </row>
    <row r="116" spans="1:25" ht="19.899999999999999" customHeight="1">
      <c r="C116" s="44" t="s">
        <v>125</v>
      </c>
      <c r="D116" s="734" t="s">
        <v>188</v>
      </c>
      <c r="E116" s="734"/>
      <c r="F116" s="734"/>
      <c r="G116" s="734"/>
      <c r="H116" s="734"/>
      <c r="I116" s="734"/>
      <c r="J116" s="199"/>
      <c r="K116" s="322"/>
      <c r="L116" s="323"/>
      <c r="M116" s="323"/>
      <c r="N116" s="324"/>
      <c r="O116" s="100"/>
      <c r="P116" s="303"/>
      <c r="Q116" s="57"/>
      <c r="V116" s="15"/>
    </row>
    <row r="117" spans="1:25" ht="19.899999999999999" customHeight="1">
      <c r="C117" s="44" t="s">
        <v>189</v>
      </c>
      <c r="D117" s="734" t="s">
        <v>190</v>
      </c>
      <c r="E117" s="734"/>
      <c r="F117" s="734"/>
      <c r="G117" s="734"/>
      <c r="H117" s="734"/>
      <c r="I117" s="734"/>
      <c r="J117" s="199"/>
      <c r="K117" s="326">
        <f>K114+K115-K116</f>
        <v>0</v>
      </c>
      <c r="L117" s="327">
        <f>L114+L115-L116</f>
        <v>0</v>
      </c>
      <c r="M117" s="327">
        <f>M114+M115-M116</f>
        <v>0</v>
      </c>
      <c r="N117" s="328">
        <f>N114+N115-N116</f>
        <v>0</v>
      </c>
      <c r="O117" s="193">
        <f>O114+O115-O116</f>
        <v>0</v>
      </c>
      <c r="P117" s="303"/>
      <c r="Q117" s="57"/>
      <c r="V117" s="15"/>
    </row>
    <row r="118" spans="1:25" ht="19.899999999999999" customHeight="1">
      <c r="C118" s="61"/>
      <c r="D118" s="796" t="s">
        <v>191</v>
      </c>
      <c r="E118" s="796"/>
      <c r="F118" s="796"/>
      <c r="G118" s="796"/>
      <c r="H118" s="796"/>
      <c r="I118" s="796"/>
      <c r="J118" s="199"/>
      <c r="K118" s="60"/>
      <c r="L118" s="59"/>
      <c r="M118" s="59"/>
      <c r="N118" s="58"/>
      <c r="O118" s="40"/>
      <c r="P118" s="303"/>
      <c r="Q118" s="57"/>
      <c r="V118" s="15"/>
    </row>
    <row r="119" spans="1:25" ht="19.899999999999999" customHeight="1" thickBot="1">
      <c r="C119" s="797" t="s">
        <v>192</v>
      </c>
      <c r="D119" s="798"/>
      <c r="E119" s="798"/>
      <c r="F119" s="798"/>
      <c r="G119" s="798"/>
      <c r="H119" s="798"/>
      <c r="I119" s="798"/>
      <c r="J119" s="294"/>
      <c r="K119" s="310" t="e">
        <f>K117/K118</f>
        <v>#DIV/0!</v>
      </c>
      <c r="L119" s="309" t="e">
        <f>L117/L118</f>
        <v>#DIV/0!</v>
      </c>
      <c r="M119" s="309" t="e">
        <f>M117/M118</f>
        <v>#DIV/0!</v>
      </c>
      <c r="N119" s="311" t="e">
        <f>N117/N118</f>
        <v>#DIV/0!</v>
      </c>
      <c r="O119" s="309" t="e">
        <f>O117/O118</f>
        <v>#DIV/0!</v>
      </c>
      <c r="P119" s="304"/>
      <c r="Q119" s="56"/>
      <c r="V119" s="15"/>
    </row>
    <row r="121" spans="1:25" ht="17.25" customHeight="1">
      <c r="B121" s="22" t="s">
        <v>193</v>
      </c>
      <c r="C121" s="726" t="s">
        <v>140</v>
      </c>
      <c r="D121" s="726"/>
      <c r="E121" s="726"/>
      <c r="F121" s="726"/>
      <c r="G121" s="21"/>
      <c r="H121" s="21"/>
      <c r="J121" s="98"/>
      <c r="K121" s="98"/>
      <c r="L121" s="98"/>
      <c r="M121" s="98"/>
      <c r="N121" s="98"/>
      <c r="O121" s="97"/>
      <c r="R121" s="97"/>
      <c r="S121" s="97"/>
      <c r="T121" s="97"/>
      <c r="U121" s="97"/>
      <c r="V121" s="17"/>
      <c r="W121" s="17"/>
      <c r="X121" s="17"/>
      <c r="Y121" s="16"/>
    </row>
    <row r="122" spans="1:25" ht="35.25" customHeight="1" thickBot="1">
      <c r="B122" s="96"/>
      <c r="C122" s="764" t="s">
        <v>537</v>
      </c>
      <c r="D122" s="765"/>
      <c r="E122" s="765"/>
      <c r="F122" s="765"/>
      <c r="G122" s="765"/>
      <c r="H122" s="765"/>
      <c r="I122" s="765"/>
      <c r="J122" s="765"/>
      <c r="K122" s="765"/>
      <c r="L122" s="376"/>
      <c r="M122" s="376"/>
      <c r="N122" s="376"/>
      <c r="O122" s="376"/>
      <c r="P122" s="376"/>
      <c r="Q122" s="376"/>
      <c r="R122" s="376"/>
      <c r="S122" s="97"/>
      <c r="T122" s="97"/>
      <c r="U122" s="17"/>
      <c r="V122" s="17"/>
      <c r="W122" s="17"/>
      <c r="X122" s="16"/>
    </row>
    <row r="123" spans="1:25" s="85" customFormat="1">
      <c r="A123" s="90"/>
      <c r="B123" s="90"/>
      <c r="C123" s="778"/>
      <c r="D123" s="779"/>
      <c r="E123" s="779"/>
      <c r="F123" s="779"/>
      <c r="G123" s="779"/>
      <c r="H123" s="779"/>
      <c r="I123" s="780"/>
      <c r="J123" s="510" t="s">
        <v>194</v>
      </c>
      <c r="K123" s="511" t="s">
        <v>195</v>
      </c>
      <c r="L123" s="515" t="s">
        <v>196</v>
      </c>
      <c r="M123" s="468"/>
    </row>
    <row r="124" spans="1:25" s="85" customFormat="1">
      <c r="A124" s="90"/>
      <c r="B124" s="90"/>
      <c r="C124" s="452"/>
      <c r="D124" s="453"/>
      <c r="E124" s="453"/>
      <c r="F124" s="453"/>
      <c r="G124" s="453"/>
      <c r="H124" s="453"/>
      <c r="I124" s="454"/>
      <c r="J124" s="513" t="s">
        <v>144</v>
      </c>
      <c r="K124" s="513" t="s">
        <v>145</v>
      </c>
      <c r="L124" s="516" t="s">
        <v>197</v>
      </c>
      <c r="M124" s="86"/>
    </row>
    <row r="125" spans="1:25" s="85" customFormat="1" ht="21.75" customHeight="1">
      <c r="A125" s="90"/>
      <c r="B125" s="90"/>
      <c r="C125" s="89" t="s">
        <v>102</v>
      </c>
      <c r="D125" s="88" t="s">
        <v>159</v>
      </c>
      <c r="E125" s="87"/>
      <c r="F125" s="81"/>
      <c r="G125" s="81"/>
      <c r="H125" s="81"/>
      <c r="I125" s="475"/>
      <c r="J125" s="473">
        <f>J137+J142+J147</f>
        <v>0</v>
      </c>
      <c r="K125" s="316">
        <f>K137+K142+K147</f>
        <v>0</v>
      </c>
      <c r="L125" s="467">
        <f>L137+L142+L147</f>
        <v>0</v>
      </c>
      <c r="M125" s="86"/>
    </row>
    <row r="126" spans="1:25" ht="19.899999999999999" customHeight="1">
      <c r="C126" s="29" t="s">
        <v>104</v>
      </c>
      <c r="D126" s="84" t="s">
        <v>160</v>
      </c>
      <c r="E126" s="81"/>
      <c r="F126" s="81"/>
      <c r="G126" s="81"/>
      <c r="H126" s="81"/>
      <c r="I126" s="475"/>
      <c r="J126" s="319"/>
      <c r="K126" s="320"/>
      <c r="L126" s="456"/>
      <c r="M126" s="15"/>
      <c r="N126" s="15"/>
      <c r="V126" s="15"/>
    </row>
    <row r="127" spans="1:25" ht="19.899999999999999" customHeight="1">
      <c r="C127" s="67"/>
      <c r="D127" s="68"/>
      <c r="E127" s="65" t="s">
        <v>161</v>
      </c>
      <c r="F127" s="772"/>
      <c r="G127" s="772"/>
      <c r="H127" s="772"/>
      <c r="I127" s="773"/>
      <c r="J127" s="469"/>
      <c r="K127" s="324"/>
      <c r="L127" s="457"/>
      <c r="M127" s="15"/>
      <c r="N127" s="15"/>
      <c r="V127" s="15"/>
    </row>
    <row r="128" spans="1:25" ht="19.899999999999999" customHeight="1">
      <c r="C128" s="67"/>
      <c r="D128" s="66"/>
      <c r="E128" s="65" t="s">
        <v>162</v>
      </c>
      <c r="F128" s="772"/>
      <c r="G128" s="772"/>
      <c r="H128" s="772"/>
      <c r="I128" s="773"/>
      <c r="J128" s="469"/>
      <c r="K128" s="324"/>
      <c r="L128" s="457"/>
      <c r="M128" s="15"/>
      <c r="N128" s="15"/>
      <c r="V128" s="15"/>
    </row>
    <row r="129" spans="3:22" ht="19.899999999999999" customHeight="1">
      <c r="C129" s="67"/>
      <c r="D129" s="66"/>
      <c r="E129" s="65" t="s">
        <v>163</v>
      </c>
      <c r="F129" s="772"/>
      <c r="G129" s="772"/>
      <c r="H129" s="772"/>
      <c r="I129" s="773"/>
      <c r="J129" s="469"/>
      <c r="K129" s="325"/>
      <c r="L129" s="457"/>
      <c r="M129" s="15"/>
      <c r="N129" s="15"/>
      <c r="V129" s="15"/>
    </row>
    <row r="130" spans="3:22" ht="19.899999999999999" customHeight="1">
      <c r="C130" s="67"/>
      <c r="D130" s="66"/>
      <c r="E130" s="65" t="s">
        <v>164</v>
      </c>
      <c r="F130" s="79" t="s">
        <v>165</v>
      </c>
      <c r="G130" s="174" t="s">
        <v>166</v>
      </c>
      <c r="H130" s="347"/>
      <c r="I130" s="78" t="s">
        <v>167</v>
      </c>
      <c r="J130" s="469"/>
      <c r="K130" s="325"/>
      <c r="L130" s="457"/>
      <c r="M130" s="15"/>
      <c r="N130" s="15"/>
      <c r="V130" s="15"/>
    </row>
    <row r="131" spans="3:22" ht="19.899999999999999" customHeight="1">
      <c r="C131" s="67"/>
      <c r="D131" s="82"/>
      <c r="E131" s="65" t="s">
        <v>168</v>
      </c>
      <c r="F131" s="79" t="s">
        <v>165</v>
      </c>
      <c r="G131" s="171" t="s">
        <v>169</v>
      </c>
      <c r="H131" s="347"/>
      <c r="I131" s="78" t="s">
        <v>167</v>
      </c>
      <c r="J131" s="469"/>
      <c r="K131" s="324"/>
      <c r="L131" s="457"/>
      <c r="M131" s="15"/>
      <c r="N131" s="15"/>
      <c r="V131" s="15"/>
    </row>
    <row r="132" spans="3:22" ht="19.899999999999999" customHeight="1">
      <c r="C132" s="67"/>
      <c r="D132" s="82"/>
      <c r="E132" s="65" t="s">
        <v>170</v>
      </c>
      <c r="F132" s="81" t="s">
        <v>171</v>
      </c>
      <c r="G132" s="80"/>
      <c r="H132" s="80"/>
      <c r="I132" s="474"/>
      <c r="J132" s="469"/>
      <c r="K132" s="325"/>
      <c r="L132" s="457"/>
      <c r="M132" s="15"/>
      <c r="N132" s="15"/>
      <c r="V132" s="15"/>
    </row>
    <row r="133" spans="3:22" ht="19.899999999999999" customHeight="1">
      <c r="C133" s="67"/>
      <c r="D133" s="82"/>
      <c r="E133" s="65" t="s">
        <v>172</v>
      </c>
      <c r="F133" s="81" t="s">
        <v>173</v>
      </c>
      <c r="G133" s="80"/>
      <c r="H133" s="80"/>
      <c r="I133" s="474"/>
      <c r="J133" s="469"/>
      <c r="K133" s="325"/>
      <c r="L133" s="457"/>
      <c r="M133" s="15"/>
      <c r="N133" s="15"/>
      <c r="V133" s="15"/>
    </row>
    <row r="134" spans="3:22" ht="19.899999999999999" customHeight="1">
      <c r="C134" s="67"/>
      <c r="D134" s="76"/>
      <c r="E134" s="65" t="s">
        <v>174</v>
      </c>
      <c r="F134" s="79" t="s">
        <v>175</v>
      </c>
      <c r="G134" s="79"/>
      <c r="H134" s="79"/>
      <c r="I134" s="78"/>
      <c r="J134" s="469"/>
      <c r="K134" s="324"/>
      <c r="L134" s="457"/>
      <c r="M134" s="15"/>
      <c r="N134" s="15"/>
      <c r="V134" s="15"/>
    </row>
    <row r="135" spans="3:22" ht="19.899999999999999" customHeight="1">
      <c r="C135" s="67"/>
      <c r="D135" s="76"/>
      <c r="E135" s="65" t="s">
        <v>176</v>
      </c>
      <c r="F135" s="774"/>
      <c r="G135" s="774"/>
      <c r="H135" s="774"/>
      <c r="I135" s="775"/>
      <c r="J135" s="469"/>
      <c r="K135" s="325"/>
      <c r="L135" s="457"/>
      <c r="M135" s="15"/>
      <c r="N135" s="15"/>
      <c r="V135" s="15"/>
    </row>
    <row r="136" spans="3:22" ht="19.899999999999999" customHeight="1">
      <c r="C136" s="67"/>
      <c r="D136" s="76"/>
      <c r="E136" s="65" t="s">
        <v>177</v>
      </c>
      <c r="F136" s="776" t="s">
        <v>178</v>
      </c>
      <c r="G136" s="776"/>
      <c r="H136" s="776"/>
      <c r="I136" s="777"/>
      <c r="J136" s="469"/>
      <c r="K136" s="325"/>
      <c r="L136" s="457"/>
      <c r="M136" s="15"/>
      <c r="N136" s="15"/>
      <c r="V136" s="15"/>
    </row>
    <row r="137" spans="3:22" ht="19.899999999999999" customHeight="1">
      <c r="C137" s="64"/>
      <c r="D137" s="75"/>
      <c r="E137" s="737" t="s">
        <v>179</v>
      </c>
      <c r="F137" s="737"/>
      <c r="G137" s="737"/>
      <c r="H137" s="737"/>
      <c r="I137" s="738"/>
      <c r="J137" s="470">
        <f t="shared" ref="J137:K137" si="15">SUM(J127:J136)</f>
        <v>0</v>
      </c>
      <c r="K137" s="328">
        <f t="shared" si="15"/>
        <v>0</v>
      </c>
      <c r="L137" s="458">
        <f>SUM(L127:L136)</f>
        <v>0</v>
      </c>
      <c r="M137" s="15"/>
      <c r="N137" s="15"/>
      <c r="V137" s="15"/>
    </row>
    <row r="138" spans="3:22" ht="19.899999999999999" customHeight="1">
      <c r="C138" s="29" t="s">
        <v>106</v>
      </c>
      <c r="D138" s="770" t="s">
        <v>180</v>
      </c>
      <c r="E138" s="770"/>
      <c r="F138" s="770"/>
      <c r="G138" s="770"/>
      <c r="H138" s="770"/>
      <c r="I138" s="771"/>
      <c r="J138" s="71"/>
      <c r="K138" s="70"/>
      <c r="L138" s="459"/>
      <c r="M138" s="15"/>
      <c r="N138" s="15"/>
      <c r="V138" s="15"/>
    </row>
    <row r="139" spans="3:22" ht="19.899999999999999" customHeight="1">
      <c r="C139" s="67"/>
      <c r="D139" s="68"/>
      <c r="E139" s="65" t="s">
        <v>161</v>
      </c>
      <c r="F139" s="766"/>
      <c r="G139" s="766"/>
      <c r="H139" s="766"/>
      <c r="I139" s="767"/>
      <c r="J139" s="469"/>
      <c r="K139" s="325"/>
      <c r="L139" s="457"/>
      <c r="M139" s="15"/>
      <c r="N139" s="15"/>
      <c r="V139" s="15"/>
    </row>
    <row r="140" spans="3:22" ht="19.899999999999999" customHeight="1">
      <c r="C140" s="67"/>
      <c r="D140" s="66"/>
      <c r="E140" s="65" t="s">
        <v>162</v>
      </c>
      <c r="F140" s="766"/>
      <c r="G140" s="766"/>
      <c r="H140" s="766"/>
      <c r="I140" s="767"/>
      <c r="J140" s="469"/>
      <c r="K140" s="324"/>
      <c r="L140" s="457"/>
      <c r="M140" s="15"/>
      <c r="N140" s="15"/>
      <c r="V140" s="15"/>
    </row>
    <row r="141" spans="3:22" ht="19.899999999999999" customHeight="1">
      <c r="C141" s="67"/>
      <c r="D141" s="66"/>
      <c r="E141" s="65" t="s">
        <v>163</v>
      </c>
      <c r="F141" s="766"/>
      <c r="G141" s="766"/>
      <c r="H141" s="766"/>
      <c r="I141" s="767"/>
      <c r="J141" s="469"/>
      <c r="K141" s="325"/>
      <c r="L141" s="457"/>
      <c r="M141" s="15"/>
      <c r="N141" s="15"/>
      <c r="V141" s="15"/>
    </row>
    <row r="142" spans="3:22" ht="19.899999999999999" customHeight="1">
      <c r="C142" s="64"/>
      <c r="D142" s="63"/>
      <c r="E142" s="736" t="s">
        <v>179</v>
      </c>
      <c r="F142" s="737"/>
      <c r="G142" s="737"/>
      <c r="H142" s="737"/>
      <c r="I142" s="738"/>
      <c r="J142" s="470">
        <f>SUM(J139:J141)</f>
        <v>0</v>
      </c>
      <c r="K142" s="328">
        <f>SUM(K139:K141)</f>
        <v>0</v>
      </c>
      <c r="L142" s="458">
        <f>SUM(L139:L141)</f>
        <v>0</v>
      </c>
      <c r="M142" s="15"/>
      <c r="N142" s="15"/>
      <c r="V142" s="15"/>
    </row>
    <row r="143" spans="3:22" ht="19.899999999999999" customHeight="1">
      <c r="C143" s="29" t="s">
        <v>108</v>
      </c>
      <c r="D143" s="770" t="s">
        <v>181</v>
      </c>
      <c r="E143" s="770"/>
      <c r="F143" s="770"/>
      <c r="G143" s="770"/>
      <c r="H143" s="770"/>
      <c r="I143" s="771"/>
      <c r="J143" s="319"/>
      <c r="K143" s="320"/>
      <c r="L143" s="456"/>
      <c r="M143" s="15"/>
      <c r="N143" s="15"/>
      <c r="V143" s="15"/>
    </row>
    <row r="144" spans="3:22" ht="19.899999999999999" customHeight="1">
      <c r="C144" s="67"/>
      <c r="D144" s="68"/>
      <c r="E144" s="65" t="s">
        <v>161</v>
      </c>
      <c r="F144" s="766"/>
      <c r="G144" s="766"/>
      <c r="H144" s="766"/>
      <c r="I144" s="767"/>
      <c r="J144" s="469"/>
      <c r="K144" s="325"/>
      <c r="L144" s="457"/>
      <c r="M144" s="15"/>
      <c r="N144" s="15"/>
      <c r="V144" s="15"/>
    </row>
    <row r="145" spans="3:22" ht="19.899999999999999" customHeight="1">
      <c r="C145" s="67"/>
      <c r="D145" s="66"/>
      <c r="E145" s="65" t="s">
        <v>162</v>
      </c>
      <c r="F145" s="766"/>
      <c r="G145" s="766"/>
      <c r="H145" s="766"/>
      <c r="I145" s="767"/>
      <c r="J145" s="469"/>
      <c r="K145" s="324"/>
      <c r="L145" s="457"/>
      <c r="M145" s="15"/>
      <c r="N145" s="15"/>
      <c r="V145" s="15"/>
    </row>
    <row r="146" spans="3:22" ht="19.899999999999999" customHeight="1">
      <c r="C146" s="67"/>
      <c r="D146" s="66"/>
      <c r="E146" s="65" t="s">
        <v>163</v>
      </c>
      <c r="F146" s="766"/>
      <c r="G146" s="766"/>
      <c r="H146" s="766"/>
      <c r="I146" s="767"/>
      <c r="J146" s="469"/>
      <c r="K146" s="325"/>
      <c r="L146" s="457"/>
      <c r="M146" s="15"/>
      <c r="N146" s="15"/>
      <c r="V146" s="15"/>
    </row>
    <row r="147" spans="3:22" ht="19.899999999999999" customHeight="1">
      <c r="C147" s="64"/>
      <c r="D147" s="63"/>
      <c r="E147" s="736" t="s">
        <v>179</v>
      </c>
      <c r="F147" s="737"/>
      <c r="G147" s="737"/>
      <c r="H147" s="737"/>
      <c r="I147" s="738"/>
      <c r="J147" s="470">
        <f>SUM(J144:J146)</f>
        <v>0</v>
      </c>
      <c r="K147" s="328">
        <f>SUM(K144:K146)</f>
        <v>0</v>
      </c>
      <c r="L147" s="458">
        <f>SUM(L144:L146)</f>
        <v>0</v>
      </c>
      <c r="M147" s="15"/>
      <c r="N147" s="15"/>
      <c r="V147" s="15"/>
    </row>
    <row r="148" spans="3:22" ht="19.899999999999999" customHeight="1">
      <c r="C148" s="29" t="s">
        <v>110</v>
      </c>
      <c r="D148" s="770" t="s">
        <v>182</v>
      </c>
      <c r="E148" s="770"/>
      <c r="F148" s="770"/>
      <c r="G148" s="770"/>
      <c r="H148" s="770"/>
      <c r="I148" s="771"/>
      <c r="J148" s="470">
        <f>J153+J158+J163</f>
        <v>0</v>
      </c>
      <c r="K148" s="328">
        <f>K153+K158+K163</f>
        <v>0</v>
      </c>
      <c r="L148" s="458">
        <f>L153+L158+L163</f>
        <v>0</v>
      </c>
      <c r="M148" s="15"/>
      <c r="N148" s="15"/>
      <c r="V148" s="15"/>
    </row>
    <row r="149" spans="3:22" ht="19.899999999999999" customHeight="1">
      <c r="C149" s="29" t="s">
        <v>113</v>
      </c>
      <c r="D149" s="770" t="s">
        <v>183</v>
      </c>
      <c r="E149" s="770"/>
      <c r="F149" s="770"/>
      <c r="G149" s="770"/>
      <c r="H149" s="770"/>
      <c r="I149" s="771"/>
      <c r="J149" s="319"/>
      <c r="K149" s="320"/>
      <c r="L149" s="456"/>
      <c r="M149" s="15"/>
      <c r="N149" s="15"/>
      <c r="V149" s="15"/>
    </row>
    <row r="150" spans="3:22" ht="19.899999999999999" customHeight="1">
      <c r="C150" s="67"/>
      <c r="D150" s="68"/>
      <c r="E150" s="65" t="s">
        <v>161</v>
      </c>
      <c r="F150" s="766"/>
      <c r="G150" s="766"/>
      <c r="H150" s="766"/>
      <c r="I150" s="767"/>
      <c r="J150" s="469"/>
      <c r="K150" s="325"/>
      <c r="L150" s="457"/>
      <c r="M150" s="15"/>
      <c r="N150" s="15"/>
      <c r="V150" s="15"/>
    </row>
    <row r="151" spans="3:22" ht="19.899999999999999" customHeight="1">
      <c r="C151" s="67"/>
      <c r="D151" s="66"/>
      <c r="E151" s="65" t="s">
        <v>162</v>
      </c>
      <c r="F151" s="766"/>
      <c r="G151" s="766"/>
      <c r="H151" s="766"/>
      <c r="I151" s="767"/>
      <c r="J151" s="469"/>
      <c r="K151" s="325"/>
      <c r="L151" s="457"/>
      <c r="M151" s="15"/>
      <c r="N151" s="15"/>
      <c r="V151" s="15"/>
    </row>
    <row r="152" spans="3:22" ht="19.899999999999999" customHeight="1">
      <c r="C152" s="67"/>
      <c r="D152" s="66"/>
      <c r="E152" s="65" t="s">
        <v>163</v>
      </c>
      <c r="F152" s="766"/>
      <c r="G152" s="766"/>
      <c r="H152" s="766"/>
      <c r="I152" s="767"/>
      <c r="J152" s="469"/>
      <c r="K152" s="324"/>
      <c r="L152" s="457"/>
      <c r="M152" s="15"/>
      <c r="N152" s="15"/>
      <c r="V152" s="15"/>
    </row>
    <row r="153" spans="3:22" ht="19.899999999999999" customHeight="1">
      <c r="C153" s="64"/>
      <c r="D153" s="63"/>
      <c r="E153" s="736" t="s">
        <v>179</v>
      </c>
      <c r="F153" s="737"/>
      <c r="G153" s="737"/>
      <c r="H153" s="737"/>
      <c r="I153" s="738"/>
      <c r="J153" s="470">
        <f>SUM(J150:J152)</f>
        <v>0</v>
      </c>
      <c r="K153" s="328">
        <f>SUM(K150:K152)</f>
        <v>0</v>
      </c>
      <c r="L153" s="458">
        <f>SUM(L150:L152)</f>
        <v>0</v>
      </c>
      <c r="M153" s="15"/>
      <c r="N153" s="15"/>
      <c r="V153" s="15"/>
    </row>
    <row r="154" spans="3:22" ht="19.899999999999999" customHeight="1">
      <c r="C154" s="29" t="s">
        <v>115</v>
      </c>
      <c r="D154" s="770" t="s">
        <v>184</v>
      </c>
      <c r="E154" s="770"/>
      <c r="F154" s="770"/>
      <c r="G154" s="770"/>
      <c r="H154" s="770"/>
      <c r="I154" s="771"/>
      <c r="J154" s="319"/>
      <c r="K154" s="320"/>
      <c r="L154" s="456"/>
      <c r="M154" s="15"/>
      <c r="N154" s="15"/>
      <c r="V154" s="15"/>
    </row>
    <row r="155" spans="3:22" ht="19.899999999999999" customHeight="1">
      <c r="C155" s="67"/>
      <c r="D155" s="68"/>
      <c r="E155" s="65" t="s">
        <v>161</v>
      </c>
      <c r="F155" s="766"/>
      <c r="G155" s="766"/>
      <c r="H155" s="766"/>
      <c r="I155" s="767"/>
      <c r="J155" s="469"/>
      <c r="K155" s="325"/>
      <c r="L155" s="457"/>
      <c r="M155" s="15"/>
      <c r="N155" s="15"/>
      <c r="V155" s="15"/>
    </row>
    <row r="156" spans="3:22" ht="19.899999999999999" customHeight="1">
      <c r="C156" s="67"/>
      <c r="D156" s="66"/>
      <c r="E156" s="65" t="s">
        <v>162</v>
      </c>
      <c r="F156" s="766"/>
      <c r="G156" s="766"/>
      <c r="H156" s="766"/>
      <c r="I156" s="767"/>
      <c r="J156" s="469"/>
      <c r="K156" s="325"/>
      <c r="L156" s="457"/>
      <c r="M156" s="15"/>
      <c r="N156" s="15"/>
      <c r="V156" s="15"/>
    </row>
    <row r="157" spans="3:22" ht="19.899999999999999" customHeight="1">
      <c r="C157" s="67"/>
      <c r="D157" s="66"/>
      <c r="E157" s="65" t="s">
        <v>163</v>
      </c>
      <c r="F157" s="766"/>
      <c r="G157" s="766"/>
      <c r="H157" s="766"/>
      <c r="I157" s="767"/>
      <c r="J157" s="469"/>
      <c r="K157" s="324"/>
      <c r="L157" s="457"/>
      <c r="M157" s="15"/>
      <c r="N157" s="15"/>
      <c r="V157" s="15"/>
    </row>
    <row r="158" spans="3:22" ht="19.899999999999999" customHeight="1">
      <c r="C158" s="64"/>
      <c r="D158" s="63"/>
      <c r="E158" s="736" t="s">
        <v>179</v>
      </c>
      <c r="F158" s="737"/>
      <c r="G158" s="737"/>
      <c r="H158" s="737"/>
      <c r="I158" s="738"/>
      <c r="J158" s="470">
        <f>SUM(J155:J157)</f>
        <v>0</v>
      </c>
      <c r="K158" s="328">
        <f>SUM(K155:K157)</f>
        <v>0</v>
      </c>
      <c r="L158" s="458">
        <f>SUM(L155:L157)</f>
        <v>0</v>
      </c>
      <c r="M158" s="15"/>
      <c r="N158" s="15"/>
      <c r="V158" s="15"/>
    </row>
    <row r="159" spans="3:22" ht="19.899999999999999" customHeight="1">
      <c r="C159" s="29" t="s">
        <v>117</v>
      </c>
      <c r="D159" s="770" t="s">
        <v>185</v>
      </c>
      <c r="E159" s="770"/>
      <c r="F159" s="770"/>
      <c r="G159" s="770"/>
      <c r="H159" s="770"/>
      <c r="I159" s="771"/>
      <c r="J159" s="319"/>
      <c r="K159" s="320"/>
      <c r="L159" s="456"/>
      <c r="M159" s="15"/>
      <c r="N159" s="15"/>
      <c r="V159" s="15"/>
    </row>
    <row r="160" spans="3:22" ht="19.899999999999999" customHeight="1">
      <c r="C160" s="67"/>
      <c r="D160" s="68"/>
      <c r="E160" s="65" t="s">
        <v>161</v>
      </c>
      <c r="F160" s="766"/>
      <c r="G160" s="766"/>
      <c r="H160" s="766"/>
      <c r="I160" s="767"/>
      <c r="J160" s="469"/>
      <c r="K160" s="325"/>
      <c r="L160" s="457"/>
      <c r="M160" s="15"/>
      <c r="N160" s="15"/>
      <c r="V160" s="15"/>
    </row>
    <row r="161" spans="2:22" ht="19.899999999999999" customHeight="1">
      <c r="C161" s="67"/>
      <c r="D161" s="66"/>
      <c r="E161" s="65" t="s">
        <v>162</v>
      </c>
      <c r="F161" s="766"/>
      <c r="G161" s="766"/>
      <c r="H161" s="766"/>
      <c r="I161" s="767"/>
      <c r="J161" s="469"/>
      <c r="K161" s="325"/>
      <c r="L161" s="457"/>
      <c r="M161" s="15"/>
      <c r="N161" s="15"/>
      <c r="V161" s="15"/>
    </row>
    <row r="162" spans="2:22" ht="19.899999999999999" customHeight="1">
      <c r="C162" s="67"/>
      <c r="D162" s="66"/>
      <c r="E162" s="65" t="s">
        <v>163</v>
      </c>
      <c r="F162" s="766"/>
      <c r="G162" s="766"/>
      <c r="H162" s="766"/>
      <c r="I162" s="767"/>
      <c r="J162" s="469"/>
      <c r="K162" s="324"/>
      <c r="L162" s="457"/>
      <c r="M162" s="15"/>
      <c r="N162" s="15"/>
      <c r="V162" s="15"/>
    </row>
    <row r="163" spans="2:22" ht="19.899999999999999" customHeight="1">
      <c r="C163" s="64"/>
      <c r="D163" s="63"/>
      <c r="E163" s="736" t="s">
        <v>179</v>
      </c>
      <c r="F163" s="737"/>
      <c r="G163" s="737"/>
      <c r="H163" s="737"/>
      <c r="I163" s="738"/>
      <c r="J163" s="470">
        <f>SUM(J160:J162)</f>
        <v>0</v>
      </c>
      <c r="K163" s="328">
        <f>SUM(K160:K162)</f>
        <v>0</v>
      </c>
      <c r="L163" s="458">
        <f>SUM(L160:L162)</f>
        <v>0</v>
      </c>
      <c r="M163" s="15"/>
      <c r="N163" s="15"/>
      <c r="V163" s="15"/>
    </row>
    <row r="164" spans="2:22" ht="19.899999999999999" customHeight="1">
      <c r="C164" s="44" t="s">
        <v>120</v>
      </c>
      <c r="D164" s="734" t="s">
        <v>186</v>
      </c>
      <c r="E164" s="734"/>
      <c r="F164" s="734"/>
      <c r="G164" s="734"/>
      <c r="H164" s="734"/>
      <c r="I164" s="735"/>
      <c r="J164" s="470">
        <f>J125+J148</f>
        <v>0</v>
      </c>
      <c r="K164" s="329">
        <f>K125+K148</f>
        <v>0</v>
      </c>
      <c r="L164" s="458">
        <f>L125+L148</f>
        <v>0</v>
      </c>
      <c r="M164" s="15"/>
      <c r="N164" s="15"/>
      <c r="V164" s="15"/>
    </row>
    <row r="165" spans="2:22" ht="19.899999999999999" customHeight="1">
      <c r="C165" s="44" t="s">
        <v>123</v>
      </c>
      <c r="D165" s="734" t="s">
        <v>187</v>
      </c>
      <c r="E165" s="734"/>
      <c r="F165" s="734"/>
      <c r="G165" s="734"/>
      <c r="H165" s="734"/>
      <c r="I165" s="735"/>
      <c r="J165" s="469"/>
      <c r="K165" s="325"/>
      <c r="L165" s="457"/>
      <c r="M165" s="15"/>
      <c r="N165" s="15"/>
      <c r="V165" s="15"/>
    </row>
    <row r="166" spans="2:22" ht="19.899999999999999" customHeight="1">
      <c r="C166" s="44" t="s">
        <v>125</v>
      </c>
      <c r="D166" s="734" t="s">
        <v>188</v>
      </c>
      <c r="E166" s="734"/>
      <c r="F166" s="734"/>
      <c r="G166" s="734"/>
      <c r="H166" s="734"/>
      <c r="I166" s="735"/>
      <c r="J166" s="469"/>
      <c r="K166" s="324"/>
      <c r="L166" s="457"/>
      <c r="M166" s="15"/>
      <c r="N166" s="15"/>
      <c r="V166" s="15"/>
    </row>
    <row r="167" spans="2:22" ht="19.899999999999999" customHeight="1">
      <c r="C167" s="44" t="s">
        <v>189</v>
      </c>
      <c r="D167" s="841" t="s">
        <v>198</v>
      </c>
      <c r="E167" s="734"/>
      <c r="F167" s="734"/>
      <c r="G167" s="734"/>
      <c r="H167" s="734"/>
      <c r="I167" s="735"/>
      <c r="J167" s="470">
        <f>J164+J165-J166</f>
        <v>0</v>
      </c>
      <c r="K167" s="328">
        <f>K164+K165-K166</f>
        <v>0</v>
      </c>
      <c r="L167" s="458">
        <f>L164+L165-L166</f>
        <v>0</v>
      </c>
      <c r="M167" s="15"/>
      <c r="N167" s="15"/>
      <c r="V167" s="15"/>
    </row>
    <row r="168" spans="2:22" ht="19.899999999999999" customHeight="1">
      <c r="C168" s="61"/>
      <c r="D168" s="842" t="s">
        <v>199</v>
      </c>
      <c r="E168" s="796"/>
      <c r="F168" s="796"/>
      <c r="G168" s="796"/>
      <c r="H168" s="796"/>
      <c r="I168" s="843"/>
      <c r="J168" s="471"/>
      <c r="K168" s="58"/>
      <c r="L168" s="338"/>
      <c r="M168" s="15"/>
      <c r="N168" s="15"/>
      <c r="V168" s="15"/>
    </row>
    <row r="169" spans="2:22" ht="19.899999999999999" customHeight="1" thickBot="1">
      <c r="C169" s="844" t="s">
        <v>200</v>
      </c>
      <c r="D169" s="798"/>
      <c r="E169" s="798"/>
      <c r="F169" s="798"/>
      <c r="G169" s="798"/>
      <c r="H169" s="798"/>
      <c r="I169" s="845"/>
      <c r="J169" s="472" t="e">
        <f>J167/J168</f>
        <v>#DIV/0!</v>
      </c>
      <c r="K169" s="311" t="e">
        <f>K167/K168</f>
        <v>#DIV/0!</v>
      </c>
      <c r="L169" s="460" t="e">
        <f>L167/L168</f>
        <v>#DIV/0!</v>
      </c>
      <c r="M169" s="15"/>
      <c r="N169" s="15"/>
      <c r="V169" s="15"/>
    </row>
    <row r="171" spans="2:22">
      <c r="B171" s="22">
        <v>3</v>
      </c>
      <c r="C171" s="39" t="s">
        <v>201</v>
      </c>
      <c r="N171" s="15"/>
      <c r="U171" s="16"/>
      <c r="V171" s="15"/>
    </row>
    <row r="172" spans="2:22" ht="39.75" customHeight="1" thickBot="1">
      <c r="C172" s="839" t="s">
        <v>539</v>
      </c>
      <c r="D172" s="839"/>
      <c r="E172" s="839"/>
      <c r="F172" s="839"/>
      <c r="G172" s="839"/>
      <c r="H172" s="839"/>
      <c r="I172" s="839"/>
      <c r="J172" s="839"/>
      <c r="K172" s="839"/>
      <c r="L172" s="839"/>
      <c r="M172" s="839"/>
      <c r="N172" s="55"/>
      <c r="O172" s="55"/>
      <c r="P172" s="55"/>
      <c r="Q172" s="55"/>
      <c r="R172" s="55"/>
      <c r="S172" s="54"/>
      <c r="U172" s="16"/>
      <c r="V172" s="15"/>
    </row>
    <row r="173" spans="2:22" ht="15" customHeight="1" thickBot="1">
      <c r="C173" s="38"/>
      <c r="D173" s="37"/>
      <c r="E173" s="36"/>
      <c r="F173" s="36"/>
      <c r="G173" s="36"/>
      <c r="H173" s="36"/>
      <c r="I173" s="35"/>
      <c r="J173" s="506"/>
      <c r="K173" s="788" t="s">
        <v>156</v>
      </c>
      <c r="L173" s="789"/>
      <c r="M173" s="789"/>
      <c r="N173" s="789"/>
      <c r="O173" s="789"/>
      <c r="P173" s="790"/>
      <c r="V173" s="15"/>
    </row>
    <row r="174" spans="2:22" ht="14.25" customHeight="1">
      <c r="C174" s="741"/>
      <c r="D174" s="742"/>
      <c r="E174" s="742"/>
      <c r="F174" s="742"/>
      <c r="G174" s="742"/>
      <c r="H174" s="742"/>
      <c r="I174" s="742"/>
      <c r="J174" s="838" t="s">
        <v>93</v>
      </c>
      <c r="K174" s="836" t="s">
        <v>94</v>
      </c>
      <c r="L174" s="837"/>
      <c r="M174" s="342"/>
      <c r="N174" s="161" t="s">
        <v>95</v>
      </c>
      <c r="O174" s="161"/>
      <c r="P174" s="163"/>
      <c r="V174" s="15"/>
    </row>
    <row r="175" spans="2:22" ht="42">
      <c r="C175" s="743"/>
      <c r="D175" s="744"/>
      <c r="E175" s="744"/>
      <c r="F175" s="744"/>
      <c r="G175" s="744"/>
      <c r="H175" s="744"/>
      <c r="I175" s="744"/>
      <c r="J175" s="769"/>
      <c r="K175" s="360" t="s">
        <v>96</v>
      </c>
      <c r="L175" s="361" t="s">
        <v>97</v>
      </c>
      <c r="M175" s="361" t="s">
        <v>98</v>
      </c>
      <c r="N175" s="362" t="s">
        <v>99</v>
      </c>
      <c r="O175" s="363" t="s">
        <v>100</v>
      </c>
      <c r="P175" s="53" t="s">
        <v>202</v>
      </c>
      <c r="V175" s="15"/>
    </row>
    <row r="176" spans="2:22" ht="19.899999999999999" customHeight="1">
      <c r="C176" s="29" t="s">
        <v>102</v>
      </c>
      <c r="D176" s="832" t="s">
        <v>203</v>
      </c>
      <c r="E176" s="832"/>
      <c r="F176" s="832"/>
      <c r="G176" s="832"/>
      <c r="H176" s="832"/>
      <c r="I176" s="833"/>
      <c r="J176" s="216"/>
      <c r="K176" s="312">
        <f>IF(K177&lt;&gt;0,SUM(K177:K179),0)</f>
        <v>0</v>
      </c>
      <c r="L176" s="425">
        <f t="shared" ref="L176:N176" si="16">IF(L177&lt;&gt;0,SUM(L177:L179),0)</f>
        <v>0</v>
      </c>
      <c r="M176" s="425">
        <f t="shared" si="16"/>
        <v>0</v>
      </c>
      <c r="N176" s="426">
        <f t="shared" si="16"/>
        <v>0</v>
      </c>
      <c r="O176" s="312">
        <f>IF(O177&lt;&gt;0,SUM(O177:O179),0)</f>
        <v>0</v>
      </c>
      <c r="P176" s="296" t="e">
        <f>O176/O184*100</f>
        <v>#DIV/0!</v>
      </c>
      <c r="V176" s="15"/>
    </row>
    <row r="177" spans="1:25" ht="19.899999999999999" customHeight="1">
      <c r="C177" s="52"/>
      <c r="D177" s="50" t="s">
        <v>161</v>
      </c>
      <c r="E177" s="739"/>
      <c r="F177" s="739"/>
      <c r="G177" s="739"/>
      <c r="H177" s="739"/>
      <c r="I177" s="740"/>
      <c r="J177" s="49"/>
      <c r="K177" s="322"/>
      <c r="L177" s="323"/>
      <c r="M177" s="323"/>
      <c r="N177" s="325"/>
      <c r="O177" s="100"/>
      <c r="P177" s="296" t="e">
        <f>O177/$O184*100</f>
        <v>#DIV/0!</v>
      </c>
      <c r="V177" s="15"/>
    </row>
    <row r="178" spans="1:25" ht="19.899999999999999" customHeight="1">
      <c r="C178" s="52"/>
      <c r="D178" s="50" t="s">
        <v>162</v>
      </c>
      <c r="E178" s="739"/>
      <c r="F178" s="739"/>
      <c r="G178" s="739"/>
      <c r="H178" s="739"/>
      <c r="I178" s="740"/>
      <c r="J178" s="49"/>
      <c r="K178" s="322"/>
      <c r="L178" s="323"/>
      <c r="M178" s="323"/>
      <c r="N178" s="325"/>
      <c r="O178" s="100"/>
      <c r="P178" s="296" t="e">
        <f>O178/O184*100</f>
        <v>#DIV/0!</v>
      </c>
      <c r="V178" s="15"/>
    </row>
    <row r="179" spans="1:25" ht="19.899999999999999" customHeight="1">
      <c r="C179" s="51"/>
      <c r="D179" s="50" t="s">
        <v>163</v>
      </c>
      <c r="E179" s="739"/>
      <c r="F179" s="739"/>
      <c r="G179" s="739"/>
      <c r="H179" s="739"/>
      <c r="I179" s="740"/>
      <c r="J179" s="49"/>
      <c r="K179" s="322"/>
      <c r="L179" s="323"/>
      <c r="M179" s="323"/>
      <c r="N179" s="324"/>
      <c r="O179" s="100"/>
      <c r="P179" s="296" t="e">
        <f>O179/O184*100</f>
        <v>#DIV/0!</v>
      </c>
      <c r="V179" s="15"/>
    </row>
    <row r="180" spans="1:25" ht="19.899999999999999" customHeight="1">
      <c r="C180" s="29" t="s">
        <v>104</v>
      </c>
      <c r="D180" s="832" t="s">
        <v>204</v>
      </c>
      <c r="E180" s="832"/>
      <c r="F180" s="832"/>
      <c r="G180" s="832"/>
      <c r="H180" s="832"/>
      <c r="I180" s="833"/>
      <c r="J180" s="216"/>
      <c r="K180" s="312">
        <f>IF(K181&lt;&gt;0,SUM(K181:K183),0)</f>
        <v>0</v>
      </c>
      <c r="L180" s="425">
        <f t="shared" ref="L180:O180" si="17">IF(L181&lt;&gt;0,SUM(L181:L183),0)</f>
        <v>0</v>
      </c>
      <c r="M180" s="425">
        <f t="shared" si="17"/>
        <v>0</v>
      </c>
      <c r="N180" s="426">
        <f t="shared" si="17"/>
        <v>0</v>
      </c>
      <c r="O180" s="312">
        <f t="shared" si="17"/>
        <v>0</v>
      </c>
      <c r="P180" s="296" t="e">
        <f>O180/O184*100</f>
        <v>#DIV/0!</v>
      </c>
      <c r="V180" s="15"/>
    </row>
    <row r="181" spans="1:25" ht="19.899999999999999" customHeight="1">
      <c r="C181" s="52"/>
      <c r="D181" s="50" t="s">
        <v>161</v>
      </c>
      <c r="E181" s="739"/>
      <c r="F181" s="739"/>
      <c r="G181" s="739"/>
      <c r="H181" s="739"/>
      <c r="I181" s="740"/>
      <c r="J181" s="49"/>
      <c r="K181" s="322"/>
      <c r="L181" s="323"/>
      <c r="M181" s="323"/>
      <c r="N181" s="325"/>
      <c r="O181" s="100"/>
      <c r="P181" s="296" t="e">
        <f>O181/O184*100</f>
        <v>#DIV/0!</v>
      </c>
      <c r="V181" s="15"/>
    </row>
    <row r="182" spans="1:25" ht="19.899999999999999" customHeight="1">
      <c r="C182" s="52"/>
      <c r="D182" s="50" t="s">
        <v>162</v>
      </c>
      <c r="E182" s="739"/>
      <c r="F182" s="739"/>
      <c r="G182" s="739"/>
      <c r="H182" s="739"/>
      <c r="I182" s="740"/>
      <c r="J182" s="49"/>
      <c r="K182" s="322"/>
      <c r="L182" s="323"/>
      <c r="M182" s="323"/>
      <c r="N182" s="325"/>
      <c r="O182" s="100"/>
      <c r="P182" s="296" t="e">
        <f>O182/O184*100</f>
        <v>#DIV/0!</v>
      </c>
      <c r="V182" s="15"/>
    </row>
    <row r="183" spans="1:25" ht="19.899999999999999" customHeight="1">
      <c r="C183" s="51"/>
      <c r="D183" s="50" t="s">
        <v>163</v>
      </c>
      <c r="E183" s="739"/>
      <c r="F183" s="739"/>
      <c r="G183" s="739"/>
      <c r="H183" s="739"/>
      <c r="I183" s="740"/>
      <c r="J183" s="49"/>
      <c r="K183" s="322"/>
      <c r="L183" s="323"/>
      <c r="M183" s="323"/>
      <c r="N183" s="324"/>
      <c r="O183" s="100"/>
      <c r="P183" s="296" t="e">
        <f>O183/O184*100</f>
        <v>#DIV/0!</v>
      </c>
      <c r="V183" s="15"/>
    </row>
    <row r="184" spans="1:25" ht="22.5" customHeight="1">
      <c r="C184" s="44" t="s">
        <v>106</v>
      </c>
      <c r="D184" s="832" t="s">
        <v>205</v>
      </c>
      <c r="E184" s="832"/>
      <c r="F184" s="832"/>
      <c r="G184" s="832"/>
      <c r="H184" s="832"/>
      <c r="I184" s="832"/>
      <c r="J184" s="216"/>
      <c r="K184" s="312">
        <f>K176+K180</f>
        <v>0</v>
      </c>
      <c r="L184" s="425">
        <f>L176+L180</f>
        <v>0</v>
      </c>
      <c r="M184" s="425">
        <f>M176+M180</f>
        <v>0</v>
      </c>
      <c r="N184" s="426">
        <f>N176+N180</f>
        <v>0</v>
      </c>
      <c r="O184" s="193">
        <f>O176+O180</f>
        <v>0</v>
      </c>
      <c r="P184" s="305"/>
      <c r="V184" s="15"/>
    </row>
    <row r="185" spans="1:25" ht="19.899999999999999" customHeight="1">
      <c r="C185" s="29"/>
      <c r="D185" s="751" t="s">
        <v>135</v>
      </c>
      <c r="E185" s="751"/>
      <c r="F185" s="751"/>
      <c r="G185" s="751"/>
      <c r="H185" s="751"/>
      <c r="I185" s="752"/>
      <c r="J185" s="216"/>
      <c r="K185" s="43"/>
      <c r="L185" s="42"/>
      <c r="M185" s="42"/>
      <c r="N185" s="41"/>
      <c r="O185" s="40"/>
      <c r="P185" s="306"/>
      <c r="V185" s="15"/>
    </row>
    <row r="186" spans="1:25" ht="19.899999999999999" customHeight="1" thickBot="1">
      <c r="C186" s="799" t="s">
        <v>206</v>
      </c>
      <c r="D186" s="782"/>
      <c r="E186" s="782"/>
      <c r="F186" s="782"/>
      <c r="G186" s="782"/>
      <c r="H186" s="782"/>
      <c r="I186" s="782"/>
      <c r="J186" s="275"/>
      <c r="K186" s="308" t="e">
        <f>K184/K185</f>
        <v>#DIV/0!</v>
      </c>
      <c r="L186" s="308" t="e">
        <f>L184/L185</f>
        <v>#DIV/0!</v>
      </c>
      <c r="M186" s="308" t="e">
        <f>M184/M185</f>
        <v>#DIV/0!</v>
      </c>
      <c r="N186" s="308" t="e">
        <f>N184/N185</f>
        <v>#DIV/0!</v>
      </c>
      <c r="O186" s="309" t="e">
        <f>O184/O185</f>
        <v>#DIV/0!</v>
      </c>
      <c r="P186" s="307"/>
      <c r="V186" s="15"/>
    </row>
    <row r="187" spans="1:25">
      <c r="O187" s="17"/>
      <c r="V187" s="15"/>
      <c r="W187" s="16"/>
    </row>
    <row r="188" spans="1:25" ht="17.25" customHeight="1">
      <c r="B188" s="22" t="s">
        <v>207</v>
      </c>
      <c r="C188" s="726" t="s">
        <v>140</v>
      </c>
      <c r="D188" s="726"/>
      <c r="E188" s="726"/>
      <c r="F188" s="726"/>
      <c r="G188" s="21"/>
      <c r="H188" s="21"/>
      <c r="J188" s="98"/>
      <c r="K188" s="98"/>
      <c r="L188" s="98"/>
      <c r="M188" s="98"/>
      <c r="N188" s="98"/>
      <c r="O188" s="97"/>
      <c r="R188" s="97"/>
      <c r="S188" s="97"/>
      <c r="T188" s="97"/>
      <c r="U188" s="97"/>
      <c r="V188" s="17"/>
      <c r="W188" s="17"/>
      <c r="X188" s="17"/>
      <c r="Y188" s="16"/>
    </row>
    <row r="189" spans="1:25" ht="39" customHeight="1" thickBot="1">
      <c r="A189" s="96"/>
      <c r="B189" s="15"/>
      <c r="C189" s="840" t="s">
        <v>545</v>
      </c>
      <c r="D189" s="840"/>
      <c r="E189" s="840"/>
      <c r="F189" s="840"/>
      <c r="G189" s="840"/>
      <c r="H189" s="840"/>
      <c r="I189" s="840"/>
      <c r="J189" s="840"/>
      <c r="K189" s="840"/>
      <c r="L189" s="840"/>
      <c r="M189" s="376"/>
      <c r="N189" s="376"/>
      <c r="O189" s="376"/>
      <c r="P189" s="376"/>
      <c r="Q189" s="376"/>
      <c r="R189" s="376"/>
      <c r="S189" s="97"/>
      <c r="T189" s="97"/>
      <c r="U189" s="17"/>
      <c r="V189" s="17"/>
      <c r="W189" s="17"/>
      <c r="X189" s="16"/>
    </row>
    <row r="190" spans="1:25" ht="14.25" customHeight="1">
      <c r="C190" s="824"/>
      <c r="D190" s="825"/>
      <c r="E190" s="825"/>
      <c r="F190" s="825"/>
      <c r="G190" s="825"/>
      <c r="H190" s="825"/>
      <c r="I190" s="825"/>
      <c r="J190" s="510" t="s">
        <v>141</v>
      </c>
      <c r="K190" s="511" t="s">
        <v>142</v>
      </c>
      <c r="L190" s="512" t="s">
        <v>143</v>
      </c>
      <c r="M190" s="15"/>
      <c r="N190" s="15"/>
      <c r="V190" s="15"/>
    </row>
    <row r="191" spans="1:25">
      <c r="C191" s="743"/>
      <c r="D191" s="744"/>
      <c r="E191" s="744"/>
      <c r="F191" s="744"/>
      <c r="G191" s="744"/>
      <c r="H191" s="744"/>
      <c r="I191" s="744"/>
      <c r="J191" s="513" t="s">
        <v>144</v>
      </c>
      <c r="K191" s="513" t="s">
        <v>145</v>
      </c>
      <c r="L191" s="514" t="s">
        <v>146</v>
      </c>
      <c r="M191" s="15"/>
      <c r="N191" s="15"/>
      <c r="V191" s="15"/>
    </row>
    <row r="192" spans="1:25" ht="19.899999999999999" customHeight="1">
      <c r="C192" s="29" t="s">
        <v>102</v>
      </c>
      <c r="D192" s="832" t="s">
        <v>203</v>
      </c>
      <c r="E192" s="832"/>
      <c r="F192" s="832"/>
      <c r="G192" s="832"/>
      <c r="H192" s="832"/>
      <c r="I192" s="833"/>
      <c r="J192" s="312">
        <f>IF(J193&lt;&gt;0,SUM(J193:J195),0)</f>
        <v>0</v>
      </c>
      <c r="K192" s="426">
        <f t="shared" ref="K192:L192" si="18">IF(K193&lt;&gt;0,SUM(K193:K195),0)</f>
        <v>0</v>
      </c>
      <c r="L192" s="476">
        <f t="shared" si="18"/>
        <v>0</v>
      </c>
      <c r="M192" s="15"/>
      <c r="N192" s="15"/>
      <c r="V192" s="15"/>
    </row>
    <row r="193" spans="2:22" ht="19.899999999999999" customHeight="1">
      <c r="C193" s="52"/>
      <c r="D193" s="50" t="s">
        <v>161</v>
      </c>
      <c r="E193" s="739"/>
      <c r="F193" s="739"/>
      <c r="G193" s="739"/>
      <c r="H193" s="739"/>
      <c r="I193" s="740"/>
      <c r="J193" s="322"/>
      <c r="K193" s="325"/>
      <c r="L193" s="477"/>
      <c r="M193" s="15"/>
      <c r="N193" s="15"/>
      <c r="V193" s="15"/>
    </row>
    <row r="194" spans="2:22" ht="19.899999999999999" customHeight="1">
      <c r="C194" s="52"/>
      <c r="D194" s="50" t="s">
        <v>162</v>
      </c>
      <c r="E194" s="739"/>
      <c r="F194" s="739"/>
      <c r="G194" s="739"/>
      <c r="H194" s="739"/>
      <c r="I194" s="740"/>
      <c r="J194" s="322"/>
      <c r="K194" s="325"/>
      <c r="L194" s="477"/>
      <c r="M194" s="15"/>
      <c r="N194" s="15"/>
      <c r="V194" s="15"/>
    </row>
    <row r="195" spans="2:22" ht="19.899999999999999" customHeight="1">
      <c r="C195" s="51"/>
      <c r="D195" s="50" t="s">
        <v>163</v>
      </c>
      <c r="E195" s="739"/>
      <c r="F195" s="739"/>
      <c r="G195" s="739"/>
      <c r="H195" s="739"/>
      <c r="I195" s="740"/>
      <c r="J195" s="322"/>
      <c r="K195" s="325"/>
      <c r="L195" s="477"/>
      <c r="M195" s="15"/>
      <c r="N195" s="15"/>
      <c r="V195" s="15"/>
    </row>
    <row r="196" spans="2:22" ht="19.899999999999999" customHeight="1">
      <c r="C196" s="29" t="s">
        <v>104</v>
      </c>
      <c r="D196" s="832" t="s">
        <v>204</v>
      </c>
      <c r="E196" s="832"/>
      <c r="F196" s="832"/>
      <c r="G196" s="832"/>
      <c r="H196" s="832"/>
      <c r="I196" s="833"/>
      <c r="J196" s="312">
        <f>IF(J197&lt;&gt;0,SUM(J197:J199),0)</f>
        <v>0</v>
      </c>
      <c r="K196" s="426">
        <f t="shared" ref="K196:L196" si="19">IF(K197&lt;&gt;0,SUM(K197:K199),0)</f>
        <v>0</v>
      </c>
      <c r="L196" s="476">
        <f t="shared" si="19"/>
        <v>0</v>
      </c>
      <c r="M196" s="15"/>
      <c r="N196" s="15"/>
      <c r="V196" s="15"/>
    </row>
    <row r="197" spans="2:22" ht="19.899999999999999" customHeight="1">
      <c r="C197" s="52"/>
      <c r="D197" s="50" t="s">
        <v>161</v>
      </c>
      <c r="E197" s="739"/>
      <c r="F197" s="739"/>
      <c r="G197" s="739"/>
      <c r="H197" s="739"/>
      <c r="I197" s="740"/>
      <c r="J197" s="322"/>
      <c r="K197" s="325"/>
      <c r="L197" s="477"/>
      <c r="M197" s="15"/>
      <c r="N197" s="15"/>
      <c r="V197" s="15"/>
    </row>
    <row r="198" spans="2:22" ht="19.899999999999999" customHeight="1">
      <c r="C198" s="52"/>
      <c r="D198" s="50" t="s">
        <v>162</v>
      </c>
      <c r="E198" s="739"/>
      <c r="F198" s="739"/>
      <c r="G198" s="739"/>
      <c r="H198" s="739"/>
      <c r="I198" s="740"/>
      <c r="J198" s="322"/>
      <c r="K198" s="325"/>
      <c r="L198" s="477"/>
      <c r="M198" s="15"/>
      <c r="N198" s="15"/>
      <c r="V198" s="15"/>
    </row>
    <row r="199" spans="2:22" ht="19.899999999999999" customHeight="1">
      <c r="C199" s="51"/>
      <c r="D199" s="50" t="s">
        <v>163</v>
      </c>
      <c r="E199" s="739"/>
      <c r="F199" s="739"/>
      <c r="G199" s="739"/>
      <c r="H199" s="739"/>
      <c r="I199" s="740"/>
      <c r="J199" s="322"/>
      <c r="K199" s="325"/>
      <c r="L199" s="477"/>
      <c r="M199" s="15"/>
      <c r="N199" s="15"/>
      <c r="V199" s="15"/>
    </row>
    <row r="200" spans="2:22" ht="22.5" customHeight="1">
      <c r="C200" s="44" t="s">
        <v>106</v>
      </c>
      <c r="D200" s="832" t="s">
        <v>205</v>
      </c>
      <c r="E200" s="832"/>
      <c r="F200" s="832"/>
      <c r="G200" s="832"/>
      <c r="H200" s="832"/>
      <c r="I200" s="832"/>
      <c r="J200" s="312">
        <f>J192+J196</f>
        <v>0</v>
      </c>
      <c r="K200" s="426">
        <f>K192+K196</f>
        <v>0</v>
      </c>
      <c r="L200" s="476">
        <f>L192+L196</f>
        <v>0</v>
      </c>
      <c r="M200" s="15"/>
      <c r="N200" s="15"/>
      <c r="V200" s="15"/>
    </row>
    <row r="201" spans="2:22" ht="19.899999999999999" customHeight="1">
      <c r="C201" s="29"/>
      <c r="D201" s="831" t="s">
        <v>150</v>
      </c>
      <c r="E201" s="751"/>
      <c r="F201" s="751"/>
      <c r="G201" s="751"/>
      <c r="H201" s="751"/>
      <c r="I201" s="752"/>
      <c r="J201" s="43"/>
      <c r="K201" s="479"/>
      <c r="L201" s="478"/>
      <c r="M201" s="15"/>
      <c r="N201" s="15"/>
      <c r="V201" s="15"/>
    </row>
    <row r="202" spans="2:22" ht="19.899999999999999" customHeight="1" thickBot="1">
      <c r="C202" s="781" t="s">
        <v>208</v>
      </c>
      <c r="D202" s="782"/>
      <c r="E202" s="782"/>
      <c r="F202" s="782"/>
      <c r="G202" s="782"/>
      <c r="H202" s="782"/>
      <c r="I202" s="782"/>
      <c r="J202" s="308" t="e">
        <f>J200/J201</f>
        <v>#DIV/0!</v>
      </c>
      <c r="K202" s="308" t="e">
        <f>K200/K201</f>
        <v>#DIV/0!</v>
      </c>
      <c r="L202" s="460" t="e">
        <f>L200/L201</f>
        <v>#DIV/0!</v>
      </c>
      <c r="M202" s="15"/>
      <c r="N202" s="15"/>
      <c r="V202" s="15"/>
    </row>
    <row r="203" spans="2:22" ht="19.899999999999999" customHeight="1">
      <c r="C203" s="98"/>
      <c r="D203" s="98"/>
      <c r="E203" s="98"/>
      <c r="F203" s="98"/>
      <c r="G203" s="98"/>
      <c r="H203" s="98"/>
      <c r="I203" s="98"/>
      <c r="J203" s="461"/>
      <c r="K203" s="461"/>
      <c r="L203" s="461"/>
      <c r="M203" s="15"/>
      <c r="N203" s="15"/>
      <c r="V203" s="15"/>
    </row>
    <row r="204" spans="2:22">
      <c r="B204" s="22">
        <v>4</v>
      </c>
      <c r="C204" s="39" t="s">
        <v>209</v>
      </c>
    </row>
    <row r="205" spans="2:22" ht="35.65" customHeight="1" thickBot="1">
      <c r="C205" s="649" t="s">
        <v>540</v>
      </c>
      <c r="D205" s="649"/>
      <c r="E205" s="649"/>
      <c r="F205" s="649"/>
      <c r="G205" s="649"/>
      <c r="H205" s="649"/>
      <c r="I205" s="649"/>
      <c r="J205" s="649"/>
      <c r="K205" s="649"/>
      <c r="L205" s="649"/>
      <c r="M205" s="649"/>
      <c r="N205" s="649"/>
      <c r="O205" s="649"/>
      <c r="P205" s="575"/>
      <c r="Q205" s="575"/>
      <c r="R205" s="575"/>
      <c r="S205" s="575"/>
      <c r="T205" s="16"/>
      <c r="V205" s="15"/>
    </row>
    <row r="206" spans="2:22" ht="14.25" customHeight="1" thickBot="1">
      <c r="C206" s="38"/>
      <c r="D206" s="37"/>
      <c r="E206" s="36"/>
      <c r="F206" s="36"/>
      <c r="G206" s="36"/>
      <c r="H206" s="36"/>
      <c r="I206" s="35"/>
      <c r="J206" s="156"/>
      <c r="K206" s="791" t="s">
        <v>210</v>
      </c>
      <c r="L206" s="792"/>
      <c r="M206" s="792"/>
      <c r="N206" s="792"/>
      <c r="O206" s="793"/>
      <c r="V206" s="15"/>
    </row>
    <row r="207" spans="2:22" ht="14.25" customHeight="1">
      <c r="C207" s="717" t="s">
        <v>211</v>
      </c>
      <c r="D207" s="718"/>
      <c r="E207" s="718"/>
      <c r="F207" s="718"/>
      <c r="G207" s="718"/>
      <c r="H207" s="718"/>
      <c r="I207" s="719"/>
      <c r="J207" s="850" t="s">
        <v>93</v>
      </c>
      <c r="K207" s="786" t="s">
        <v>94</v>
      </c>
      <c r="L207" s="787"/>
      <c r="M207" s="342"/>
      <c r="N207" s="161" t="s">
        <v>95</v>
      </c>
      <c r="O207" s="163"/>
      <c r="V207" s="15"/>
    </row>
    <row r="208" spans="2:22" ht="42">
      <c r="C208" s="720"/>
      <c r="D208" s="721"/>
      <c r="E208" s="721"/>
      <c r="F208" s="721"/>
      <c r="G208" s="721"/>
      <c r="H208" s="721"/>
      <c r="I208" s="722"/>
      <c r="J208" s="851"/>
      <c r="K208" s="360" t="s">
        <v>96</v>
      </c>
      <c r="L208" s="361" t="s">
        <v>97</v>
      </c>
      <c r="M208" s="361" t="s">
        <v>98</v>
      </c>
      <c r="N208" s="362" t="s">
        <v>99</v>
      </c>
      <c r="O208" s="483" t="s">
        <v>100</v>
      </c>
      <c r="V208" s="15"/>
    </row>
    <row r="209" spans="3:22" ht="19.899999999999999" customHeight="1">
      <c r="C209" s="276" t="s">
        <v>161</v>
      </c>
      <c r="D209" s="729"/>
      <c r="E209" s="729"/>
      <c r="F209" s="729"/>
      <c r="G209" s="729"/>
      <c r="H209" s="729"/>
      <c r="I209" s="730"/>
      <c r="J209" s="34"/>
      <c r="K209" s="322"/>
      <c r="L209" s="323"/>
      <c r="M209" s="323"/>
      <c r="N209" s="325"/>
      <c r="O209" s="457"/>
      <c r="V209" s="15"/>
    </row>
    <row r="210" spans="3:22" ht="19.899999999999999" customHeight="1">
      <c r="C210" s="276" t="s">
        <v>162</v>
      </c>
      <c r="D210" s="729"/>
      <c r="E210" s="729"/>
      <c r="F210" s="729"/>
      <c r="G210" s="729"/>
      <c r="H210" s="729"/>
      <c r="I210" s="730"/>
      <c r="J210" s="34"/>
      <c r="K210" s="322"/>
      <c r="L210" s="323"/>
      <c r="M210" s="323"/>
      <c r="N210" s="325"/>
      <c r="O210" s="457"/>
      <c r="V210" s="15"/>
    </row>
    <row r="211" spans="3:22" ht="19.899999999999999" customHeight="1">
      <c r="C211" s="731" t="s">
        <v>212</v>
      </c>
      <c r="D211" s="732"/>
      <c r="E211" s="732"/>
      <c r="F211" s="732"/>
      <c r="G211" s="732"/>
      <c r="H211" s="732"/>
      <c r="I211" s="733"/>
      <c r="J211" s="216"/>
      <c r="K211" s="326">
        <f>IF(K209&lt;&gt;0,SUM(K209:K210),0)</f>
        <v>0</v>
      </c>
      <c r="L211" s="326">
        <f t="shared" ref="L211:O211" si="20">IF(L209&lt;&gt;0,SUM(L209:L210),0)</f>
        <v>0</v>
      </c>
      <c r="M211" s="326">
        <f t="shared" si="20"/>
        <v>0</v>
      </c>
      <c r="N211" s="326">
        <f t="shared" si="20"/>
        <v>0</v>
      </c>
      <c r="O211" s="458">
        <f t="shared" si="20"/>
        <v>0</v>
      </c>
      <c r="V211" s="15"/>
    </row>
    <row r="212" spans="3:22" ht="19.899999999999999" customHeight="1">
      <c r="C212" s="29"/>
      <c r="D212" s="761" t="s">
        <v>135</v>
      </c>
      <c r="E212" s="847"/>
      <c r="F212" s="847"/>
      <c r="G212" s="847"/>
      <c r="H212" s="847"/>
      <c r="I212" s="847"/>
      <c r="J212" s="847"/>
      <c r="K212" s="43"/>
      <c r="L212" s="42"/>
      <c r="M212" s="42"/>
      <c r="N212" s="41"/>
      <c r="O212" s="338"/>
      <c r="V212" s="15"/>
    </row>
    <row r="213" spans="3:22" ht="19.899999999999999" customHeight="1" thickBot="1">
      <c r="C213" s="848" t="s">
        <v>213</v>
      </c>
      <c r="D213" s="763"/>
      <c r="E213" s="763"/>
      <c r="F213" s="763"/>
      <c r="G213" s="763"/>
      <c r="H213" s="763"/>
      <c r="I213" s="763"/>
      <c r="J213" s="849"/>
      <c r="K213" s="336" t="e">
        <f>K211/K212</f>
        <v>#DIV/0!</v>
      </c>
      <c r="L213" s="336" t="e">
        <f>L211/L212</f>
        <v>#DIV/0!</v>
      </c>
      <c r="M213" s="336" t="e">
        <f>M211/M212</f>
        <v>#DIV/0!</v>
      </c>
      <c r="N213" s="336" t="e">
        <f>N211/N212</f>
        <v>#DIV/0!</v>
      </c>
      <c r="O213" s="337" t="e">
        <f>O211/O212</f>
        <v>#DIV/0!</v>
      </c>
      <c r="V213" s="15"/>
    </row>
    <row r="214" spans="3:22" ht="15" thickBot="1"/>
    <row r="215" spans="3:22" ht="18" customHeight="1" thickBot="1">
      <c r="C215" s="24"/>
      <c r="K215" s="794" t="s">
        <v>156</v>
      </c>
      <c r="L215" s="792"/>
      <c r="M215" s="792"/>
      <c r="N215" s="792"/>
      <c r="O215" s="793"/>
      <c r="P215" s="159"/>
      <c r="Q215" s="159"/>
      <c r="R215" s="159"/>
      <c r="S215" s="159"/>
      <c r="V215" s="15"/>
    </row>
    <row r="216" spans="3:22" ht="14.25" customHeight="1">
      <c r="C216" s="717" t="s">
        <v>214</v>
      </c>
      <c r="D216" s="718"/>
      <c r="E216" s="718"/>
      <c r="F216" s="718"/>
      <c r="G216" s="718"/>
      <c r="H216" s="718"/>
      <c r="I216" s="718"/>
      <c r="J216" s="719"/>
      <c r="K216" s="786" t="s">
        <v>94</v>
      </c>
      <c r="L216" s="787"/>
      <c r="M216" s="342"/>
      <c r="N216" s="161" t="s">
        <v>95</v>
      </c>
      <c r="O216" s="163"/>
      <c r="V216" s="15"/>
    </row>
    <row r="217" spans="3:22" ht="40.9" customHeight="1">
      <c r="C217" s="720"/>
      <c r="D217" s="721"/>
      <c r="E217" s="721"/>
      <c r="F217" s="721"/>
      <c r="G217" s="721"/>
      <c r="H217" s="721"/>
      <c r="I217" s="721"/>
      <c r="J217" s="722"/>
      <c r="K217" s="360" t="s">
        <v>96</v>
      </c>
      <c r="L217" s="361" t="s">
        <v>97</v>
      </c>
      <c r="M217" s="361" t="s">
        <v>98</v>
      </c>
      <c r="N217" s="362" t="s">
        <v>99</v>
      </c>
      <c r="O217" s="483" t="s">
        <v>100</v>
      </c>
      <c r="V217" s="15"/>
    </row>
    <row r="218" spans="3:22" ht="19.899999999999999" customHeight="1">
      <c r="C218" s="852" t="s">
        <v>215</v>
      </c>
      <c r="D218" s="724"/>
      <c r="E218" s="724"/>
      <c r="F218" s="724"/>
      <c r="G218" s="724"/>
      <c r="H218" s="724"/>
      <c r="I218" s="724"/>
      <c r="J218" s="725"/>
      <c r="K218" s="330" t="e">
        <f>K119</f>
        <v>#DIV/0!</v>
      </c>
      <c r="L218" s="330" t="e">
        <f>L119</f>
        <v>#DIV/0!</v>
      </c>
      <c r="M218" s="330" t="e">
        <f>M119</f>
        <v>#DIV/0!</v>
      </c>
      <c r="N218" s="330" t="e">
        <f>N119</f>
        <v>#DIV/0!</v>
      </c>
      <c r="O218" s="331" t="e">
        <f>O119</f>
        <v>#DIV/0!</v>
      </c>
      <c r="V218" s="15"/>
    </row>
    <row r="219" spans="3:22" ht="19.899999999999999" customHeight="1">
      <c r="C219" s="852" t="s">
        <v>216</v>
      </c>
      <c r="D219" s="724"/>
      <c r="E219" s="724"/>
      <c r="F219" s="724"/>
      <c r="G219" s="724"/>
      <c r="H219" s="724"/>
      <c r="I219" s="724"/>
      <c r="J219" s="725"/>
      <c r="K219" s="330" t="e">
        <f>K186</f>
        <v>#DIV/0!</v>
      </c>
      <c r="L219" s="330" t="e">
        <f>L186</f>
        <v>#DIV/0!</v>
      </c>
      <c r="M219" s="330" t="e">
        <f>M186</f>
        <v>#DIV/0!</v>
      </c>
      <c r="N219" s="330" t="e">
        <f>N186</f>
        <v>#DIV/0!</v>
      </c>
      <c r="O219" s="331" t="e">
        <f>O186</f>
        <v>#DIV/0!</v>
      </c>
      <c r="V219" s="15"/>
    </row>
    <row r="220" spans="3:22" ht="19.899999999999999" customHeight="1">
      <c r="C220" s="852" t="s">
        <v>217</v>
      </c>
      <c r="D220" s="724"/>
      <c r="E220" s="724"/>
      <c r="F220" s="724"/>
      <c r="G220" s="724"/>
      <c r="H220" s="724"/>
      <c r="I220" s="724"/>
      <c r="J220" s="725"/>
      <c r="K220" s="332" t="e">
        <f>K213</f>
        <v>#DIV/0!</v>
      </c>
      <c r="L220" s="332" t="e">
        <f>L213</f>
        <v>#DIV/0!</v>
      </c>
      <c r="M220" s="332" t="e">
        <f>M213</f>
        <v>#DIV/0!</v>
      </c>
      <c r="N220" s="332" t="e">
        <f>N213</f>
        <v>#DIV/0!</v>
      </c>
      <c r="O220" s="333" t="e">
        <f>O213</f>
        <v>#DIV/0!</v>
      </c>
      <c r="V220" s="15"/>
    </row>
    <row r="221" spans="3:22" ht="19.899999999999999" customHeight="1">
      <c r="C221" s="852" t="s">
        <v>218</v>
      </c>
      <c r="D221" s="724"/>
      <c r="E221" s="724"/>
      <c r="F221" s="724"/>
      <c r="G221" s="724"/>
      <c r="H221" s="724"/>
      <c r="I221" s="724"/>
      <c r="J221" s="725"/>
      <c r="K221" s="330" t="e">
        <f t="shared" ref="K221:O222" si="21">K36</f>
        <v>#DIV/0!</v>
      </c>
      <c r="L221" s="330" t="e">
        <f t="shared" si="21"/>
        <v>#DIV/0!</v>
      </c>
      <c r="M221" s="330" t="e">
        <f t="shared" si="21"/>
        <v>#DIV/0!</v>
      </c>
      <c r="N221" s="330" t="e">
        <f t="shared" si="21"/>
        <v>#DIV/0!</v>
      </c>
      <c r="O221" s="331" t="e">
        <f t="shared" si="21"/>
        <v>#DIV/0!</v>
      </c>
      <c r="R221" s="16"/>
      <c r="V221" s="15"/>
    </row>
    <row r="222" spans="3:22" ht="19.899999999999999" customHeight="1" thickBot="1">
      <c r="C222" s="846" t="s">
        <v>138</v>
      </c>
      <c r="D222" s="754"/>
      <c r="E222" s="754"/>
      <c r="F222" s="754"/>
      <c r="G222" s="754"/>
      <c r="H222" s="754"/>
      <c r="I222" s="754"/>
      <c r="J222" s="755"/>
      <c r="K222" s="334" t="e">
        <f t="shared" si="21"/>
        <v>#DIV/0!</v>
      </c>
      <c r="L222" s="334" t="e">
        <f t="shared" si="21"/>
        <v>#DIV/0!</v>
      </c>
      <c r="M222" s="334" t="e">
        <f t="shared" si="21"/>
        <v>#DIV/0!</v>
      </c>
      <c r="N222" s="334" t="e">
        <f t="shared" si="21"/>
        <v>#DIV/0!</v>
      </c>
      <c r="O222" s="335" t="e">
        <f t="shared" si="21"/>
        <v>#DIV/0!</v>
      </c>
      <c r="R222" s="16"/>
      <c r="V222" s="15"/>
    </row>
    <row r="223" spans="3:22" ht="19.899999999999999" customHeight="1" thickTop="1" thickBot="1">
      <c r="C223" s="756" t="s">
        <v>219</v>
      </c>
      <c r="D223" s="757"/>
      <c r="E223" s="757"/>
      <c r="F223" s="757"/>
      <c r="G223" s="757"/>
      <c r="H223" s="757"/>
      <c r="I223" s="757"/>
      <c r="J223" s="758"/>
      <c r="K223" s="336" t="e">
        <f>SUM(K218:K220,K222)-K221</f>
        <v>#DIV/0!</v>
      </c>
      <c r="L223" s="336" t="e">
        <f t="shared" ref="L223:N223" si="22">SUM(L218:L220,L222)-L221</f>
        <v>#DIV/0!</v>
      </c>
      <c r="M223" s="336" t="e">
        <f t="shared" si="22"/>
        <v>#DIV/0!</v>
      </c>
      <c r="N223" s="336" t="e">
        <f t="shared" si="22"/>
        <v>#DIV/0!</v>
      </c>
      <c r="O223" s="337" t="e">
        <f>SUM(O218:O220,O222)-O221</f>
        <v>#DIV/0!</v>
      </c>
      <c r="R223" s="16"/>
      <c r="V223" s="15"/>
    </row>
    <row r="224" spans="3:22" ht="19.899999999999999" customHeight="1">
      <c r="C224" s="480"/>
      <c r="D224" s="481"/>
      <c r="E224" s="481"/>
      <c r="F224" s="481"/>
      <c r="G224" s="481"/>
      <c r="H224" s="481"/>
      <c r="I224" s="481"/>
      <c r="J224" s="481"/>
      <c r="K224" s="482"/>
      <c r="L224" s="482"/>
      <c r="M224" s="482"/>
      <c r="N224" s="482"/>
      <c r="O224" s="482"/>
      <c r="R224" s="16"/>
      <c r="V224" s="15"/>
    </row>
    <row r="225" spans="2:25" ht="17.25" customHeight="1">
      <c r="B225" s="22" t="s">
        <v>220</v>
      </c>
      <c r="C225" s="726" t="s">
        <v>221</v>
      </c>
      <c r="D225" s="726"/>
      <c r="E225" s="726"/>
      <c r="F225" s="726"/>
      <c r="G225" s="21"/>
      <c r="H225" s="21"/>
      <c r="J225" s="98"/>
      <c r="K225" s="98"/>
      <c r="L225" s="98"/>
      <c r="M225" s="98"/>
      <c r="N225" s="98"/>
      <c r="O225" s="97"/>
      <c r="R225" s="97"/>
      <c r="S225" s="97"/>
      <c r="T225" s="97"/>
      <c r="U225" s="97"/>
      <c r="V225" s="17"/>
      <c r="W225" s="17"/>
      <c r="X225" s="17"/>
      <c r="Y225" s="16"/>
    </row>
    <row r="226" spans="2:25" ht="33" customHeight="1" thickBot="1">
      <c r="B226" s="96"/>
      <c r="C226" s="727" t="s">
        <v>541</v>
      </c>
      <c r="D226" s="728"/>
      <c r="E226" s="728"/>
      <c r="F226" s="728"/>
      <c r="G226" s="728"/>
      <c r="H226" s="728"/>
      <c r="I226" s="728"/>
      <c r="J226" s="728"/>
      <c r="K226" s="728"/>
      <c r="L226" s="376"/>
      <c r="M226" s="376"/>
      <c r="N226" s="376"/>
      <c r="O226" s="376"/>
      <c r="P226" s="376"/>
      <c r="Q226" s="376"/>
      <c r="R226" s="376"/>
      <c r="S226" s="97"/>
      <c r="T226" s="97"/>
      <c r="U226" s="17"/>
      <c r="V226" s="17"/>
      <c r="W226" s="17"/>
      <c r="X226" s="16"/>
    </row>
    <row r="227" spans="2:25" ht="14.25" customHeight="1">
      <c r="C227" s="717" t="s">
        <v>211</v>
      </c>
      <c r="D227" s="718"/>
      <c r="E227" s="718"/>
      <c r="F227" s="718"/>
      <c r="G227" s="718"/>
      <c r="H227" s="718"/>
      <c r="I227" s="719"/>
      <c r="J227" s="510" t="s">
        <v>141</v>
      </c>
      <c r="K227" s="511" t="s">
        <v>142</v>
      </c>
      <c r="L227" s="512" t="s">
        <v>143</v>
      </c>
      <c r="M227" s="15"/>
      <c r="N227" s="15"/>
      <c r="V227" s="15"/>
    </row>
    <row r="228" spans="2:25">
      <c r="C228" s="720"/>
      <c r="D228" s="721"/>
      <c r="E228" s="721"/>
      <c r="F228" s="721"/>
      <c r="G228" s="721"/>
      <c r="H228" s="721"/>
      <c r="I228" s="722"/>
      <c r="J228" s="513" t="s">
        <v>144</v>
      </c>
      <c r="K228" s="513" t="s">
        <v>145</v>
      </c>
      <c r="L228" s="514" t="s">
        <v>146</v>
      </c>
      <c r="M228" s="15"/>
      <c r="N228" s="15"/>
      <c r="V228" s="15"/>
    </row>
    <row r="229" spans="2:25" ht="19.899999999999999" customHeight="1">
      <c r="C229" s="276" t="s">
        <v>161</v>
      </c>
      <c r="D229" s="729"/>
      <c r="E229" s="729"/>
      <c r="F229" s="729"/>
      <c r="G229" s="729"/>
      <c r="H229" s="729"/>
      <c r="I229" s="730"/>
      <c r="J229" s="322"/>
      <c r="K229" s="325"/>
      <c r="L229" s="477"/>
      <c r="M229" s="15"/>
      <c r="N229" s="15"/>
      <c r="V229" s="15"/>
    </row>
    <row r="230" spans="2:25" ht="19.899999999999999" customHeight="1">
      <c r="C230" s="276" t="s">
        <v>162</v>
      </c>
      <c r="D230" s="729"/>
      <c r="E230" s="729"/>
      <c r="F230" s="729"/>
      <c r="G230" s="729"/>
      <c r="H230" s="729"/>
      <c r="I230" s="730"/>
      <c r="J230" s="322"/>
      <c r="K230" s="325"/>
      <c r="L230" s="477"/>
      <c r="M230" s="15"/>
      <c r="N230" s="15"/>
      <c r="V230" s="15"/>
    </row>
    <row r="231" spans="2:25" ht="19.899999999999999" customHeight="1">
      <c r="C231" s="731" t="s">
        <v>212</v>
      </c>
      <c r="D231" s="732"/>
      <c r="E231" s="732"/>
      <c r="F231" s="732"/>
      <c r="G231" s="732"/>
      <c r="H231" s="732"/>
      <c r="I231" s="733"/>
      <c r="J231" s="326">
        <f>IF(J229&lt;&gt;0,SUM(J229:J230),0)</f>
        <v>0</v>
      </c>
      <c r="K231" s="193">
        <f t="shared" ref="K231:L231" si="23">IF(K229&lt;&gt;0,SUM(K229:K230),0)</f>
        <v>0</v>
      </c>
      <c r="L231" s="476">
        <f t="shared" si="23"/>
        <v>0</v>
      </c>
      <c r="M231" s="15"/>
      <c r="N231" s="15"/>
      <c r="V231" s="15"/>
    </row>
    <row r="232" spans="2:25" ht="19.899999999999999" customHeight="1">
      <c r="C232" s="29"/>
      <c r="D232" s="759" t="s">
        <v>150</v>
      </c>
      <c r="E232" s="760"/>
      <c r="F232" s="760"/>
      <c r="G232" s="760"/>
      <c r="H232" s="760"/>
      <c r="I232" s="761"/>
      <c r="J232" s="43"/>
      <c r="K232" s="41"/>
      <c r="L232" s="478"/>
      <c r="M232" s="15"/>
      <c r="N232" s="15"/>
      <c r="V232" s="15"/>
    </row>
    <row r="233" spans="2:25" ht="19.899999999999999" customHeight="1" thickBot="1">
      <c r="C233" s="762" t="s">
        <v>222</v>
      </c>
      <c r="D233" s="763"/>
      <c r="E233" s="763"/>
      <c r="F233" s="763"/>
      <c r="G233" s="763"/>
      <c r="H233" s="763"/>
      <c r="I233" s="763"/>
      <c r="J233" s="336" t="e">
        <f>J231/J232</f>
        <v>#DIV/0!</v>
      </c>
      <c r="K233" s="491" t="e">
        <f>K231/K232</f>
        <v>#DIV/0!</v>
      </c>
      <c r="L233" s="485" t="e">
        <f>L231/L232</f>
        <v>#DIV/0!</v>
      </c>
      <c r="M233" s="15"/>
      <c r="N233" s="15"/>
      <c r="V233" s="15"/>
    </row>
    <row r="234" spans="2:25" ht="15" thickBot="1"/>
    <row r="235" spans="2:25" ht="14.25" customHeight="1">
      <c r="C235" s="717" t="s">
        <v>214</v>
      </c>
      <c r="D235" s="718"/>
      <c r="E235" s="718"/>
      <c r="F235" s="718"/>
      <c r="G235" s="718"/>
      <c r="H235" s="718"/>
      <c r="I235" s="718"/>
      <c r="J235" s="719"/>
      <c r="K235" s="510" t="s">
        <v>141</v>
      </c>
      <c r="L235" s="510" t="s">
        <v>142</v>
      </c>
      <c r="M235" s="512" t="s">
        <v>143</v>
      </c>
      <c r="N235" s="15"/>
      <c r="V235" s="15"/>
    </row>
    <row r="236" spans="2:25" ht="40.9" customHeight="1">
      <c r="C236" s="720"/>
      <c r="D236" s="721"/>
      <c r="E236" s="721"/>
      <c r="F236" s="721"/>
      <c r="G236" s="721"/>
      <c r="H236" s="721"/>
      <c r="I236" s="721"/>
      <c r="J236" s="722"/>
      <c r="K236" s="513" t="s">
        <v>144</v>
      </c>
      <c r="L236" s="513" t="s">
        <v>145</v>
      </c>
      <c r="M236" s="514" t="s">
        <v>146</v>
      </c>
      <c r="N236" s="15"/>
      <c r="V236" s="15"/>
    </row>
    <row r="237" spans="2:25" ht="19.899999999999999" customHeight="1">
      <c r="C237" s="723" t="s">
        <v>223</v>
      </c>
      <c r="D237" s="724"/>
      <c r="E237" s="724"/>
      <c r="F237" s="724"/>
      <c r="G237" s="724"/>
      <c r="H237" s="724"/>
      <c r="I237" s="724"/>
      <c r="J237" s="725"/>
      <c r="K237" s="486" t="e">
        <f>J169</f>
        <v>#DIV/0!</v>
      </c>
      <c r="L237" s="486" t="e">
        <f>K169</f>
        <v>#DIV/0!</v>
      </c>
      <c r="M237" s="484" t="e">
        <f>L169</f>
        <v>#DIV/0!</v>
      </c>
      <c r="N237" s="15"/>
      <c r="V237" s="15"/>
    </row>
    <row r="238" spans="2:25" ht="19.899999999999999" customHeight="1">
      <c r="C238" s="723" t="s">
        <v>224</v>
      </c>
      <c r="D238" s="724"/>
      <c r="E238" s="724"/>
      <c r="F238" s="724"/>
      <c r="G238" s="724"/>
      <c r="H238" s="724"/>
      <c r="I238" s="724"/>
      <c r="J238" s="725"/>
      <c r="K238" s="486" t="e">
        <f>J202</f>
        <v>#DIV/0!</v>
      </c>
      <c r="L238" s="486" t="e">
        <f t="shared" ref="L238:M238" si="24">K202</f>
        <v>#DIV/0!</v>
      </c>
      <c r="M238" s="484" t="e">
        <f t="shared" si="24"/>
        <v>#DIV/0!</v>
      </c>
      <c r="N238" s="15"/>
      <c r="V238" s="15"/>
    </row>
    <row r="239" spans="2:25" ht="19.899999999999999" customHeight="1">
      <c r="C239" s="723" t="s">
        <v>225</v>
      </c>
      <c r="D239" s="724"/>
      <c r="E239" s="724"/>
      <c r="F239" s="724"/>
      <c r="G239" s="724"/>
      <c r="H239" s="724"/>
      <c r="I239" s="724"/>
      <c r="J239" s="725"/>
      <c r="K239" s="492" t="e">
        <f>J233</f>
        <v>#DIV/0!</v>
      </c>
      <c r="L239" s="487" t="e">
        <f>K233</f>
        <v>#DIV/0!</v>
      </c>
      <c r="M239" s="333" t="e">
        <f>L233</f>
        <v>#DIV/0!</v>
      </c>
      <c r="N239" s="15"/>
      <c r="V239" s="15"/>
    </row>
    <row r="240" spans="2:25" ht="19.899999999999999" customHeight="1">
      <c r="C240" s="723" t="s">
        <v>152</v>
      </c>
      <c r="D240" s="724"/>
      <c r="E240" s="724"/>
      <c r="F240" s="724"/>
      <c r="G240" s="724"/>
      <c r="H240" s="724"/>
      <c r="I240" s="724"/>
      <c r="J240" s="725"/>
      <c r="K240" s="486" t="e">
        <f t="shared" ref="K240:M241" si="25">J66</f>
        <v>#DIV/0!</v>
      </c>
      <c r="L240" s="486" t="e">
        <f t="shared" si="25"/>
        <v>#DIV/0!</v>
      </c>
      <c r="M240" s="331" t="e">
        <f t="shared" si="25"/>
        <v>#DIV/0!</v>
      </c>
      <c r="N240" s="15"/>
      <c r="P240" s="16"/>
      <c r="V240" s="15"/>
    </row>
    <row r="241" spans="3:22" ht="19.899999999999999" customHeight="1" thickBot="1">
      <c r="C241" s="753" t="s">
        <v>153</v>
      </c>
      <c r="D241" s="754"/>
      <c r="E241" s="754"/>
      <c r="F241" s="754"/>
      <c r="G241" s="754"/>
      <c r="H241" s="754"/>
      <c r="I241" s="754"/>
      <c r="J241" s="755"/>
      <c r="K241" s="488" t="e">
        <f t="shared" si="25"/>
        <v>#DIV/0!</v>
      </c>
      <c r="L241" s="488" t="e">
        <f t="shared" si="25"/>
        <v>#DIV/0!</v>
      </c>
      <c r="M241" s="335" t="e">
        <f t="shared" si="25"/>
        <v>#DIV/0!</v>
      </c>
      <c r="N241" s="15"/>
      <c r="P241" s="16"/>
      <c r="V241" s="15"/>
    </row>
    <row r="242" spans="3:22" ht="19.899999999999999" customHeight="1" thickTop="1" thickBot="1">
      <c r="C242" s="756" t="s">
        <v>219</v>
      </c>
      <c r="D242" s="757"/>
      <c r="E242" s="757"/>
      <c r="F242" s="757"/>
      <c r="G242" s="757"/>
      <c r="H242" s="757"/>
      <c r="I242" s="757"/>
      <c r="J242" s="758"/>
      <c r="K242" s="489" t="e">
        <f>SUM(K237:K239,K241)-K240</f>
        <v>#DIV/0!</v>
      </c>
      <c r="L242" s="489" t="e">
        <f>SUM(L237:L239,L241)-L240</f>
        <v>#DIV/0!</v>
      </c>
      <c r="M242" s="485" t="e">
        <f>SUM(M237:M239,M241)-M240</f>
        <v>#DIV/0!</v>
      </c>
      <c r="N242" s="157"/>
      <c r="P242" s="16"/>
      <c r="V242" s="15"/>
    </row>
    <row r="243" spans="3:22">
      <c r="M243" s="490"/>
    </row>
  </sheetData>
  <mergeCells count="210">
    <mergeCell ref="C222:J222"/>
    <mergeCell ref="C223:J223"/>
    <mergeCell ref="C211:I211"/>
    <mergeCell ref="D212:J212"/>
    <mergeCell ref="C213:J213"/>
    <mergeCell ref="C216:J217"/>
    <mergeCell ref="C207:I208"/>
    <mergeCell ref="J207:J208"/>
    <mergeCell ref="D209:I209"/>
    <mergeCell ref="D210:I210"/>
    <mergeCell ref="C218:J218"/>
    <mergeCell ref="C219:J219"/>
    <mergeCell ref="C220:J220"/>
    <mergeCell ref="C221:J221"/>
    <mergeCell ref="K173:P173"/>
    <mergeCell ref="K174:L174"/>
    <mergeCell ref="J174:J175"/>
    <mergeCell ref="C172:M172"/>
    <mergeCell ref="E193:I193"/>
    <mergeCell ref="D138:I138"/>
    <mergeCell ref="F139:I139"/>
    <mergeCell ref="F140:I140"/>
    <mergeCell ref="F141:I141"/>
    <mergeCell ref="E142:I142"/>
    <mergeCell ref="D143:I143"/>
    <mergeCell ref="F144:I144"/>
    <mergeCell ref="F145:I145"/>
    <mergeCell ref="F146:I146"/>
    <mergeCell ref="C189:L189"/>
    <mergeCell ref="E181:I181"/>
    <mergeCell ref="D167:I167"/>
    <mergeCell ref="D168:I168"/>
    <mergeCell ref="C169:I169"/>
    <mergeCell ref="C190:I191"/>
    <mergeCell ref="D192:I192"/>
    <mergeCell ref="C188:F188"/>
    <mergeCell ref="F157:I157"/>
    <mergeCell ref="E158:I158"/>
    <mergeCell ref="D200:I200"/>
    <mergeCell ref="D201:I201"/>
    <mergeCell ref="C202:I202"/>
    <mergeCell ref="E147:I147"/>
    <mergeCell ref="E183:I183"/>
    <mergeCell ref="D184:I184"/>
    <mergeCell ref="D176:I176"/>
    <mergeCell ref="E177:I177"/>
    <mergeCell ref="E178:I178"/>
    <mergeCell ref="E179:I179"/>
    <mergeCell ref="D154:I154"/>
    <mergeCell ref="F155:I155"/>
    <mergeCell ref="F156:I156"/>
    <mergeCell ref="E194:I194"/>
    <mergeCell ref="E195:I195"/>
    <mergeCell ref="D196:I196"/>
    <mergeCell ref="E197:I197"/>
    <mergeCell ref="E198:I198"/>
    <mergeCell ref="D159:I159"/>
    <mergeCell ref="F160:I160"/>
    <mergeCell ref="F161:I161"/>
    <mergeCell ref="F162:I162"/>
    <mergeCell ref="D52:I52"/>
    <mergeCell ref="D53:I53"/>
    <mergeCell ref="D56:I56"/>
    <mergeCell ref="D59:I59"/>
    <mergeCell ref="D60:I60"/>
    <mergeCell ref="D61:I61"/>
    <mergeCell ref="D62:I62"/>
    <mergeCell ref="D63:I63"/>
    <mergeCell ref="D180:I180"/>
    <mergeCell ref="F127:I127"/>
    <mergeCell ref="E108:I108"/>
    <mergeCell ref="F85:I85"/>
    <mergeCell ref="F86:I86"/>
    <mergeCell ref="E87:I87"/>
    <mergeCell ref="C73:I74"/>
    <mergeCell ref="F100:I100"/>
    <mergeCell ref="F101:I101"/>
    <mergeCell ref="F102:I102"/>
    <mergeCell ref="E103:I103"/>
    <mergeCell ref="D104:I104"/>
    <mergeCell ref="D93:I93"/>
    <mergeCell ref="F94:I94"/>
    <mergeCell ref="F95:I95"/>
    <mergeCell ref="F96:I96"/>
    <mergeCell ref="C40:K40"/>
    <mergeCell ref="D44:I44"/>
    <mergeCell ref="D45:I45"/>
    <mergeCell ref="D46:I46"/>
    <mergeCell ref="D47:I47"/>
    <mergeCell ref="D48:I48"/>
    <mergeCell ref="D49:I49"/>
    <mergeCell ref="D50:I50"/>
    <mergeCell ref="D51:I51"/>
    <mergeCell ref="B4:G4"/>
    <mergeCell ref="H4:O4"/>
    <mergeCell ref="C11:I12"/>
    <mergeCell ref="J11:J12"/>
    <mergeCell ref="D13:I13"/>
    <mergeCell ref="D20:I20"/>
    <mergeCell ref="D21:I21"/>
    <mergeCell ref="D22:I22"/>
    <mergeCell ref="D23:I23"/>
    <mergeCell ref="K10:P10"/>
    <mergeCell ref="K11:M11"/>
    <mergeCell ref="C9:Q9"/>
    <mergeCell ref="D26:I26"/>
    <mergeCell ref="D29:I29"/>
    <mergeCell ref="D14:I14"/>
    <mergeCell ref="D15:I15"/>
    <mergeCell ref="D16:I16"/>
    <mergeCell ref="D17:I17"/>
    <mergeCell ref="D18:I18"/>
    <mergeCell ref="D19:I19"/>
    <mergeCell ref="C39:F39"/>
    <mergeCell ref="D30:I30"/>
    <mergeCell ref="D31:I31"/>
    <mergeCell ref="D32:I32"/>
    <mergeCell ref="D33:I33"/>
    <mergeCell ref="D34:I34"/>
    <mergeCell ref="C35:I35"/>
    <mergeCell ref="C36:I36"/>
    <mergeCell ref="C37:I37"/>
    <mergeCell ref="F24:G24"/>
    <mergeCell ref="F25:G25"/>
    <mergeCell ref="F27:G27"/>
    <mergeCell ref="F28:G28"/>
    <mergeCell ref="N42:N43"/>
    <mergeCell ref="K207:L207"/>
    <mergeCell ref="K216:L216"/>
    <mergeCell ref="K72:Q72"/>
    <mergeCell ref="K206:O206"/>
    <mergeCell ref="K215:O215"/>
    <mergeCell ref="C70:Q70"/>
    <mergeCell ref="D118:I118"/>
    <mergeCell ref="C119:I119"/>
    <mergeCell ref="D185:I185"/>
    <mergeCell ref="C186:I186"/>
    <mergeCell ref="Q73:Q74"/>
    <mergeCell ref="P73:P74"/>
    <mergeCell ref="F106:I106"/>
    <mergeCell ref="E97:I97"/>
    <mergeCell ref="D98:I98"/>
    <mergeCell ref="D99:I99"/>
    <mergeCell ref="D88:I88"/>
    <mergeCell ref="F89:I89"/>
    <mergeCell ref="F90:I90"/>
    <mergeCell ref="F91:I91"/>
    <mergeCell ref="C41:I42"/>
    <mergeCell ref="C121:F121"/>
    <mergeCell ref="K73:L73"/>
    <mergeCell ref="C67:I67"/>
    <mergeCell ref="F105:I105"/>
    <mergeCell ref="E92:I92"/>
    <mergeCell ref="F112:I112"/>
    <mergeCell ref="E113:I113"/>
    <mergeCell ref="D114:I114"/>
    <mergeCell ref="D115:I115"/>
    <mergeCell ref="D116:I116"/>
    <mergeCell ref="D117:I117"/>
    <mergeCell ref="D109:I109"/>
    <mergeCell ref="F110:I110"/>
    <mergeCell ref="F111:I111"/>
    <mergeCell ref="C241:J241"/>
    <mergeCell ref="C242:J242"/>
    <mergeCell ref="D232:I232"/>
    <mergeCell ref="C233:I233"/>
    <mergeCell ref="C122:K122"/>
    <mergeCell ref="F107:I107"/>
    <mergeCell ref="J73:J74"/>
    <mergeCell ref="D148:I148"/>
    <mergeCell ref="D149:I149"/>
    <mergeCell ref="F150:I150"/>
    <mergeCell ref="F151:I151"/>
    <mergeCell ref="F152:I152"/>
    <mergeCell ref="E153:I153"/>
    <mergeCell ref="F77:I77"/>
    <mergeCell ref="F78:I78"/>
    <mergeCell ref="F79:I79"/>
    <mergeCell ref="F128:I128"/>
    <mergeCell ref="F129:I129"/>
    <mergeCell ref="F135:I135"/>
    <mergeCell ref="F136:I136"/>
    <mergeCell ref="E137:I137"/>
    <mergeCell ref="C123:I123"/>
    <mergeCell ref="C205:O205"/>
    <mergeCell ref="E199:I199"/>
    <mergeCell ref="F54:G54"/>
    <mergeCell ref="F55:G55"/>
    <mergeCell ref="F57:G57"/>
    <mergeCell ref="F58:G58"/>
    <mergeCell ref="C235:J236"/>
    <mergeCell ref="C237:J237"/>
    <mergeCell ref="C238:J238"/>
    <mergeCell ref="C239:J239"/>
    <mergeCell ref="C240:J240"/>
    <mergeCell ref="C225:F225"/>
    <mergeCell ref="C226:K226"/>
    <mergeCell ref="C227:I228"/>
    <mergeCell ref="D229:I229"/>
    <mergeCell ref="D230:I230"/>
    <mergeCell ref="C231:I231"/>
    <mergeCell ref="D166:I166"/>
    <mergeCell ref="E163:I163"/>
    <mergeCell ref="D164:I164"/>
    <mergeCell ref="D165:I165"/>
    <mergeCell ref="E182:I182"/>
    <mergeCell ref="C174:I175"/>
    <mergeCell ref="D64:I64"/>
    <mergeCell ref="C65:I65"/>
    <mergeCell ref="C66:I66"/>
  </mergeCells>
  <phoneticPr fontId="12"/>
  <printOptions horizontalCentered="1"/>
  <pageMargins left="0.11811023622047245" right="0.11811023622047245" top="0.55118110236220474" bottom="0.35433070866141736" header="0.31496062992125984" footer="0.31496062992125984"/>
  <pageSetup paperSize="9" scale="57" fitToHeight="0" orientation="portrait" r:id="rId1"/>
  <headerFooter>
    <oddHeader xml:space="preserve">&amp;R&amp;U開示版・非開示版&amp;U
※上記いずれかに丸をつけてください。
</oddHeader>
  </headerFooter>
  <rowBreaks count="1" manualBreakCount="1">
    <brk id="8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04D0D-E130-44CB-A51A-DF05714E53B0}">
  <sheetPr>
    <tabColor rgb="FF92D050"/>
    <pageSetUpPr fitToPage="1"/>
  </sheetPr>
  <dimension ref="A1:Y243"/>
  <sheetViews>
    <sheetView showGridLines="0" view="pageBreakPreview" topLeftCell="A151" zoomScale="70" zoomScaleNormal="80" zoomScaleSheetLayoutView="70" workbookViewId="0">
      <selection activeCell="N230" sqref="N230"/>
    </sheetView>
  </sheetViews>
  <sheetFormatPr defaultColWidth="8.875" defaultRowHeight="14.25"/>
  <cols>
    <col min="1" max="1" width="1.875" style="23" customWidth="1"/>
    <col min="2" max="2" width="5" style="22" customWidth="1"/>
    <col min="3" max="3" width="3.875" style="21" customWidth="1"/>
    <col min="4" max="4" width="2.375" style="20" customWidth="1"/>
    <col min="5" max="5" width="5.125" style="19" customWidth="1"/>
    <col min="6" max="6" width="5.875" style="19" customWidth="1"/>
    <col min="7" max="8" width="5.125" style="19" customWidth="1"/>
    <col min="9" max="9" width="14.375" style="18" customWidth="1"/>
    <col min="10" max="13" width="16" style="17" customWidth="1"/>
    <col min="14" max="14" width="17" style="17" customWidth="1"/>
    <col min="15" max="15" width="17.125" style="15" customWidth="1"/>
    <col min="16" max="16" width="15.125" style="15" customWidth="1"/>
    <col min="17" max="17" width="14.375" style="15" customWidth="1"/>
    <col min="18" max="18" width="2.75" style="15" customWidth="1"/>
    <col min="19" max="19" width="14.25" style="15" customWidth="1"/>
    <col min="20" max="20" width="12.75" style="15" customWidth="1"/>
    <col min="21" max="21" width="14.25" style="15" customWidth="1"/>
    <col min="22" max="22" width="2.125" style="16" customWidth="1"/>
    <col min="23" max="23" width="30.375" style="15" bestFit="1" customWidth="1"/>
    <col min="24" max="24" width="25.375" style="15" customWidth="1"/>
    <col min="25" max="16384" width="8.875" style="15"/>
  </cols>
  <sheetData>
    <row r="1" spans="1:23" ht="20.25" customHeight="1">
      <c r="A1" s="109"/>
      <c r="B1" s="136" t="str">
        <f>コード!$A$1</f>
        <v>冷延鋼帯及び鋼板</v>
      </c>
    </row>
    <row r="2" spans="1:23">
      <c r="B2" s="3" t="s">
        <v>471</v>
      </c>
    </row>
    <row r="3" spans="1:23" ht="5.65" customHeight="1" thickBot="1">
      <c r="A3" s="15"/>
      <c r="B3" s="91"/>
    </row>
    <row r="4" spans="1:23" s="120" customFormat="1" ht="16.149999999999999" customHeight="1" thickBot="1">
      <c r="B4" s="819" t="s">
        <v>39</v>
      </c>
      <c r="C4" s="820"/>
      <c r="D4" s="820"/>
      <c r="E4" s="820"/>
      <c r="F4" s="820"/>
      <c r="G4" s="820"/>
      <c r="H4" s="821" t="str">
        <f>IF(様式一覧表!D5="","",様式一覧表!D5)</f>
        <v/>
      </c>
      <c r="I4" s="821"/>
      <c r="J4" s="821"/>
      <c r="K4" s="822"/>
      <c r="L4" s="822"/>
      <c r="M4" s="822"/>
      <c r="N4" s="822"/>
      <c r="O4" s="823"/>
    </row>
    <row r="5" spans="1:23" ht="9.75" customHeight="1">
      <c r="A5" s="15"/>
      <c r="B5" s="91"/>
    </row>
    <row r="6" spans="1:23">
      <c r="A6" s="153"/>
      <c r="B6" s="153" t="s">
        <v>89</v>
      </c>
    </row>
    <row r="7" spans="1:23" ht="7.5" customHeight="1">
      <c r="A7" s="15"/>
      <c r="B7" s="15"/>
    </row>
    <row r="8" spans="1:23">
      <c r="B8" s="133" t="s">
        <v>90</v>
      </c>
      <c r="C8" s="99" t="s">
        <v>91</v>
      </c>
    </row>
    <row r="9" spans="1:23" ht="39" customHeight="1" thickBot="1">
      <c r="C9" s="830" t="s">
        <v>536</v>
      </c>
      <c r="D9" s="830"/>
      <c r="E9" s="830"/>
      <c r="F9" s="830"/>
      <c r="G9" s="830"/>
      <c r="H9" s="830"/>
      <c r="I9" s="830"/>
      <c r="J9" s="830"/>
      <c r="K9" s="830"/>
      <c r="L9" s="830"/>
      <c r="M9" s="830"/>
      <c r="N9" s="830"/>
      <c r="O9" s="830"/>
      <c r="P9" s="830"/>
      <c r="Q9" s="830"/>
      <c r="R9" s="166"/>
      <c r="S9" s="166"/>
      <c r="T9" s="166"/>
      <c r="U9" s="82"/>
    </row>
    <row r="10" spans="1:23" ht="15" thickBot="1">
      <c r="C10" s="24"/>
      <c r="K10" s="829" t="s">
        <v>92</v>
      </c>
      <c r="L10" s="792"/>
      <c r="M10" s="792"/>
      <c r="N10" s="792"/>
      <c r="O10" s="792"/>
      <c r="P10" s="793"/>
      <c r="Q10" s="157"/>
      <c r="V10" s="15"/>
      <c r="W10" s="16"/>
    </row>
    <row r="11" spans="1:23" ht="13.9" customHeight="1">
      <c r="C11" s="834"/>
      <c r="D11" s="835"/>
      <c r="E11" s="835"/>
      <c r="F11" s="835"/>
      <c r="G11" s="835"/>
      <c r="H11" s="835"/>
      <c r="I11" s="860"/>
      <c r="J11" s="768" t="s">
        <v>93</v>
      </c>
      <c r="K11" s="786" t="s">
        <v>94</v>
      </c>
      <c r="L11" s="787"/>
      <c r="M11" s="787"/>
      <c r="N11" s="342"/>
      <c r="O11" s="162" t="s">
        <v>95</v>
      </c>
      <c r="P11" s="108"/>
      <c r="S11" s="16"/>
      <c r="V11" s="15"/>
    </row>
    <row r="12" spans="1:23" s="85" customFormat="1" ht="42">
      <c r="A12" s="90"/>
      <c r="B12" s="90"/>
      <c r="C12" s="778"/>
      <c r="D12" s="779"/>
      <c r="E12" s="779"/>
      <c r="F12" s="779"/>
      <c r="G12" s="779"/>
      <c r="H12" s="779"/>
      <c r="I12" s="780"/>
      <c r="J12" s="769"/>
      <c r="K12" s="360" t="s">
        <v>96</v>
      </c>
      <c r="L12" s="361" t="s">
        <v>97</v>
      </c>
      <c r="M12" s="361" t="s">
        <v>98</v>
      </c>
      <c r="N12" s="362" t="s">
        <v>99</v>
      </c>
      <c r="O12" s="363" t="s">
        <v>100</v>
      </c>
      <c r="P12" s="53" t="s">
        <v>101</v>
      </c>
      <c r="Q12" s="107"/>
      <c r="R12" s="107"/>
    </row>
    <row r="13" spans="1:23" ht="19.899999999999999" customHeight="1">
      <c r="C13" s="64" t="s">
        <v>102</v>
      </c>
      <c r="D13" s="826" t="s">
        <v>103</v>
      </c>
      <c r="E13" s="826"/>
      <c r="F13" s="826"/>
      <c r="G13" s="826"/>
      <c r="H13" s="826"/>
      <c r="I13" s="827"/>
      <c r="J13" s="106" t="str">
        <f>IF('様式A-3-2-2'!J13="","",'様式A-3-2-2'!J13)</f>
        <v/>
      </c>
      <c r="K13" s="48" t="str">
        <f ca="1">IF('様式A-3-2-2'!K13="","",IF('様式A-3-2-2'!K13=0,"-","【"&amp;ROUND(IFERROR(IF(ABS('様式A-3-2-2'!K13)&gt;=10,IF('様式A-3-2-2'!K13&gt;=0,'様式A-3-2-2'!K13*RANDBETWEEN(80,90)*0.01,'様式A-3-2-2'!K13*RANDBETWEEN(110,120)*0.01),'様式A-3-2-2'!K13-RANDBETWEEN(1,3)),0),0)&amp;"～"&amp;ROUND(IFERROR(IF(ABS('様式A-3-2-2'!K13)&gt;=10,IF('様式A-3-2-2'!K13&gt;=0,'様式A-3-2-2'!K13*RANDBETWEEN(110,120)*0.01,'様式A-3-2-2'!K13*RANDBETWEEN(80,90)*0.01),'様式A-3-2-2'!K13+RANDBETWEEN(1,3)),0),0)&amp;"】"))</f>
        <v/>
      </c>
      <c r="L13" s="47" t="str">
        <f ca="1">IF('様式A-3-2-2'!L13="","",IF('様式A-3-2-2'!L13=0,"-","【"&amp;ROUND(IFERROR(IF(ABS('様式A-3-2-2'!L13)&gt;=10,IF('様式A-3-2-2'!L13&gt;=0,'様式A-3-2-2'!L13*RANDBETWEEN(80,90)*0.01,'様式A-3-2-2'!L13*RANDBETWEEN(110,120)*0.01),'様式A-3-2-2'!L13-RANDBETWEEN(1,3)),0),0)&amp;"～"&amp;ROUND(IFERROR(IF(ABS('様式A-3-2-2'!L13)&gt;=10,IF('様式A-3-2-2'!L13&gt;=0,'様式A-3-2-2'!L13*RANDBETWEEN(110,120)*0.01,'様式A-3-2-2'!L13*RANDBETWEEN(80,90)*0.01),'様式A-3-2-2'!L13+RANDBETWEEN(1,3)),0),0)&amp;"】"))</f>
        <v/>
      </c>
      <c r="M13" s="47" t="str">
        <f ca="1">IF('様式A-3-2-2'!M13="","",IF('様式A-3-2-2'!M13=0,"-","【"&amp;ROUND(IFERROR(IF(ABS('様式A-3-2-2'!M13)&gt;=10,IF('様式A-3-2-2'!M13&gt;=0,'様式A-3-2-2'!M13*RANDBETWEEN(80,90)*0.01,'様式A-3-2-2'!M13*RANDBETWEEN(110,120)*0.01),'様式A-3-2-2'!M13-RANDBETWEEN(1,3)),0),0)&amp;"～"&amp;ROUND(IFERROR(IF(ABS('様式A-3-2-2'!M13)&gt;=10,IF('様式A-3-2-2'!M13&gt;=0,'様式A-3-2-2'!M13*RANDBETWEEN(110,120)*0.01,'様式A-3-2-2'!M13*RANDBETWEEN(80,90)*0.01),'様式A-3-2-2'!M13+RANDBETWEEN(1,3)),0),0)&amp;"】"))</f>
        <v/>
      </c>
      <c r="N13" s="26" t="str">
        <f ca="1">IF('様式A-3-2-2'!N13="","",IF('様式A-3-2-2'!N13=0,"-","【"&amp;ROUND(IFERROR(IF(ABS('様式A-3-2-2'!N13)&gt;=10,IF('様式A-3-2-2'!N13&gt;=0,'様式A-3-2-2'!N13*RANDBETWEEN(80,90)*0.01,'様式A-3-2-2'!N13*RANDBETWEEN(110,120)*0.01),'様式A-3-2-2'!N13-RANDBETWEEN(1,3)),0),0)&amp;"～"&amp;ROUND(IFERROR(IF(ABS('様式A-3-2-2'!N13)&gt;=10,IF('様式A-3-2-2'!N13&gt;=0,'様式A-3-2-2'!N13*RANDBETWEEN(110,120)*0.01,'様式A-3-2-2'!N13*RANDBETWEEN(80,90)*0.01),'様式A-3-2-2'!N13+RANDBETWEEN(1,3)),0),0)&amp;"】"))</f>
        <v/>
      </c>
      <c r="O13" s="339" t="str">
        <f ca="1">IF('様式A-3-2-2'!O13="","",IF('様式A-3-2-2'!O13=0,"-","【"&amp;ROUND(IFERROR(IF(ABS('様式A-3-2-2'!O13)&gt;=10,IF('様式A-3-2-2'!O13&gt;=0,'様式A-3-2-2'!O13*RANDBETWEEN(80,90)*0.01,'様式A-3-2-2'!O13*RANDBETWEEN(110,120)*0.01),'様式A-3-2-2'!O13-RANDBETWEEN(1,3)),0),0)&amp;"～"&amp;ROUND(IFERROR(IF(ABS('様式A-3-2-2'!O13)&gt;=10,IF('様式A-3-2-2'!O13&gt;=0,'様式A-3-2-2'!O13*RANDBETWEEN(110,120)*0.01,'様式A-3-2-2'!O13*RANDBETWEEN(80,90)*0.01),'様式A-3-2-2'!O13+RANDBETWEEN(1,3)),0),0)&amp;"】"))</f>
        <v/>
      </c>
      <c r="P13" s="190" t="str">
        <f ca="1">IF('様式A-3-2-2'!P13="","",IF('様式A-3-2-2'!P13=0,"-","【"&amp;ROUND(IFERROR(IF(ABS('様式A-3-2-2'!P13)&gt;=10,IF('様式A-3-2-2'!P13&gt;=0,'様式A-3-2-2'!P13*RANDBETWEEN(80,90)*0.01,'様式A-3-2-2'!P13*RANDBETWEEN(110,120)*0.01),'様式A-3-2-2'!P13-RANDBETWEEN(1,3)),0),0)&amp;"～"&amp;ROUND(IFERROR(IF(ABS('様式A-3-2-2'!P13)&gt;=10,IF('様式A-3-2-2'!P13&gt;=0,'様式A-3-2-2'!P13*RANDBETWEEN(110,120)*0.01,'様式A-3-2-2'!P13*RANDBETWEEN(80,90)*0.01),'様式A-3-2-2'!P13+RANDBETWEEN(1,3)),0),0)&amp;"】"))</f>
        <v/>
      </c>
      <c r="Q13" s="17"/>
      <c r="R13" s="17"/>
      <c r="S13" s="16"/>
      <c r="V13" s="15"/>
    </row>
    <row r="14" spans="1:23" ht="19.899999999999999" customHeight="1">
      <c r="C14" s="44" t="s">
        <v>104</v>
      </c>
      <c r="D14" s="816" t="s">
        <v>105</v>
      </c>
      <c r="E14" s="817"/>
      <c r="F14" s="817"/>
      <c r="G14" s="817"/>
      <c r="H14" s="817"/>
      <c r="I14" s="818"/>
      <c r="J14" s="49" t="str">
        <f>IF('様式A-3-2-2'!J14="","",'様式A-3-2-2'!J14)</f>
        <v/>
      </c>
      <c r="K14" s="186" t="str">
        <f ca="1">IF('様式A-3-2-2'!K14="","",IF('様式A-3-2-2'!K14=0,"-","【"&amp;ROUND(IFERROR(IF(ABS('様式A-3-2-2'!K14)&gt;=10,IF('様式A-3-2-2'!K14&gt;=0,'様式A-3-2-2'!K14*RANDBETWEEN(80,90)*0.01,'様式A-3-2-2'!K14*RANDBETWEEN(110,120)*0.01),'様式A-3-2-2'!K14-RANDBETWEEN(1,3)),0),0)&amp;"～"&amp;ROUND(IFERROR(IF(ABS('様式A-3-2-2'!K14)&gt;=10,IF('様式A-3-2-2'!K14&gt;=0,'様式A-3-2-2'!K14*RANDBETWEEN(110,120)*0.01,'様式A-3-2-2'!K14*RANDBETWEEN(80,90)*0.01),'様式A-3-2-2'!K14+RANDBETWEEN(1,3)),0),0)&amp;"】"))</f>
        <v>-</v>
      </c>
      <c r="L14" s="186" t="str">
        <f ca="1">IF('様式A-3-2-2'!L14="","",IF('様式A-3-2-2'!L14=0,"-","【"&amp;ROUND(IFERROR(IF(ABS('様式A-3-2-2'!L14)&gt;=10,IF('様式A-3-2-2'!L14&gt;=0,'様式A-3-2-2'!L14*RANDBETWEEN(80,90)*0.01,'様式A-3-2-2'!L14*RANDBETWEEN(110,120)*0.01),'様式A-3-2-2'!L14-RANDBETWEEN(1,3)),0),0)&amp;"～"&amp;ROUND(IFERROR(IF(ABS('様式A-3-2-2'!L14)&gt;=10,IF('様式A-3-2-2'!L14&gt;=0,'様式A-3-2-2'!L14*RANDBETWEEN(110,120)*0.01,'様式A-3-2-2'!L14*RANDBETWEEN(80,90)*0.01),'様式A-3-2-2'!L14+RANDBETWEEN(1,3)),0),0)&amp;"】"))</f>
        <v>-</v>
      </c>
      <c r="M14" s="187" t="str">
        <f ca="1">IF('様式A-3-2-2'!M14="","",IF('様式A-3-2-2'!M14=0,"-","【"&amp;ROUND(IFERROR(IF(ABS('様式A-3-2-2'!M14)&gt;=10,IF('様式A-3-2-2'!M14&gt;=0,'様式A-3-2-2'!M14*RANDBETWEEN(80,90)*0.01,'様式A-3-2-2'!M14*RANDBETWEEN(110,120)*0.01),'様式A-3-2-2'!M14-RANDBETWEEN(1,3)),0),0)&amp;"～"&amp;ROUND(IFERROR(IF(ABS('様式A-3-2-2'!M14)&gt;=10,IF('様式A-3-2-2'!M14&gt;=0,'様式A-3-2-2'!M14*RANDBETWEEN(110,120)*0.01,'様式A-3-2-2'!M14*RANDBETWEEN(80,90)*0.01),'様式A-3-2-2'!M14+RANDBETWEEN(1,3)),0),0)&amp;"】"))</f>
        <v>-</v>
      </c>
      <c r="N14" s="188" t="str">
        <f ca="1">IF('様式A-3-2-2'!N14="","",IF('様式A-3-2-2'!N14=0,"-","【"&amp;ROUND(IFERROR(IF(ABS('様式A-3-2-2'!N14)&gt;=10,IF('様式A-3-2-2'!N14&gt;=0,'様式A-3-2-2'!N14*RANDBETWEEN(80,90)*0.01,'様式A-3-2-2'!N14*RANDBETWEEN(110,120)*0.01),'様式A-3-2-2'!N14-RANDBETWEEN(1,3)),0),0)&amp;"～"&amp;ROUND(IFERROR(IF(ABS('様式A-3-2-2'!N14)&gt;=10,IF('様式A-3-2-2'!N14&gt;=0,'様式A-3-2-2'!N14*RANDBETWEEN(110,120)*0.01,'様式A-3-2-2'!N14*RANDBETWEEN(80,90)*0.01),'様式A-3-2-2'!N14+RANDBETWEEN(1,3)),0),0)&amp;"】"))</f>
        <v>-</v>
      </c>
      <c r="O14" s="188" t="str">
        <f ca="1">IF('様式A-3-2-2'!O14="","",IF('様式A-3-2-2'!O14=0,"-","【"&amp;ROUND(IFERROR(IF(ABS('様式A-3-2-2'!O14)&gt;=10,IF('様式A-3-2-2'!O14&gt;=0,'様式A-3-2-2'!O14*RANDBETWEEN(80,90)*0.01,'様式A-3-2-2'!O14*RANDBETWEEN(110,120)*0.01),'様式A-3-2-2'!O14-RANDBETWEEN(1,3)),0),0)&amp;"～"&amp;ROUND(IFERROR(IF(ABS('様式A-3-2-2'!O14)&gt;=10,IF('様式A-3-2-2'!O14&gt;=0,'様式A-3-2-2'!O14*RANDBETWEEN(110,120)*0.01,'様式A-3-2-2'!O14*RANDBETWEEN(80,90)*0.01),'様式A-3-2-2'!O14+RANDBETWEEN(1,3)),0),0)&amp;"】"))</f>
        <v>-</v>
      </c>
      <c r="P14" s="189" t="e">
        <f ca="1">IF('様式A-3-2-2'!P14="","",IF('様式A-3-2-2'!P14=0,"-","【"&amp;ROUND(IFERROR(IF(ABS('様式A-3-2-2'!P14)&gt;=10,IF('様式A-3-2-2'!P14&gt;=0,'様式A-3-2-2'!P14*RANDBETWEEN(80,90)*0.01,'様式A-3-2-2'!P14*RANDBETWEEN(110,120)*0.01),'様式A-3-2-2'!P14-RANDBETWEEN(1,3)),0),0)&amp;"～"&amp;ROUND(IFERROR(IF(ABS('様式A-3-2-2'!P14)&gt;=10,IF('様式A-3-2-2'!P14&gt;=0,'様式A-3-2-2'!P14*RANDBETWEEN(110,120)*0.01,'様式A-3-2-2'!P14*RANDBETWEEN(80,90)*0.01),'様式A-3-2-2'!P14+RANDBETWEEN(1,3)),0),0)&amp;"】"))</f>
        <v>#DIV/0!</v>
      </c>
      <c r="Q14" s="17"/>
      <c r="R14" s="17"/>
      <c r="S14" s="16"/>
      <c r="V14" s="15"/>
    </row>
    <row r="15" spans="1:23" ht="15" customHeight="1">
      <c r="C15" s="44" t="s">
        <v>106</v>
      </c>
      <c r="D15" s="816" t="s">
        <v>107</v>
      </c>
      <c r="E15" s="817"/>
      <c r="F15" s="817"/>
      <c r="G15" s="817"/>
      <c r="H15" s="817"/>
      <c r="I15" s="818"/>
      <c r="J15" s="49" t="str">
        <f>IF('様式A-3-2-2'!J15="","",'様式A-3-2-2'!J15)</f>
        <v/>
      </c>
      <c r="K15" s="48" t="str">
        <f ca="1">IF('様式A-3-2-2'!K15="","",IF('様式A-3-2-2'!K15=0,"-","【"&amp;ROUND(IFERROR(IF(ABS('様式A-3-2-2'!K15)&gt;=10,IF('様式A-3-2-2'!K15&gt;=0,'様式A-3-2-2'!K15*RANDBETWEEN(80,90)*0.01,'様式A-3-2-2'!K15*RANDBETWEEN(110,120)*0.01),'様式A-3-2-2'!K15-RANDBETWEEN(1,3)),0),0)&amp;"～"&amp;ROUND(IFERROR(IF(ABS('様式A-3-2-2'!K15)&gt;=10,IF('様式A-3-2-2'!K15&gt;=0,'様式A-3-2-2'!K15*RANDBETWEEN(110,120)*0.01,'様式A-3-2-2'!K15*RANDBETWEEN(80,90)*0.01),'様式A-3-2-2'!K15+RANDBETWEEN(1,3)),0),0)&amp;"】"))</f>
        <v/>
      </c>
      <c r="L15" s="47" t="str">
        <f ca="1">IF('様式A-3-2-2'!L15="","",IF('様式A-3-2-2'!L15=0,"-","【"&amp;ROUND(IFERROR(IF(ABS('様式A-3-2-2'!L15)&gt;=10,IF('様式A-3-2-2'!L15&gt;=0,'様式A-3-2-2'!L15*RANDBETWEEN(80,90)*0.01,'様式A-3-2-2'!L15*RANDBETWEEN(110,120)*0.01),'様式A-3-2-2'!L15-RANDBETWEEN(1,3)),0),0)&amp;"～"&amp;ROUND(IFERROR(IF(ABS('様式A-3-2-2'!L15)&gt;=10,IF('様式A-3-2-2'!L15&gt;=0,'様式A-3-2-2'!L15*RANDBETWEEN(110,120)*0.01,'様式A-3-2-2'!L15*RANDBETWEEN(80,90)*0.01),'様式A-3-2-2'!L15+RANDBETWEEN(1,3)),0),0)&amp;"】"))</f>
        <v/>
      </c>
      <c r="M15" s="47" t="str">
        <f ca="1">IF('様式A-3-2-2'!M15="","",IF('様式A-3-2-2'!M15=0,"-","【"&amp;ROUND(IFERROR(IF(ABS('様式A-3-2-2'!M15)&gt;=10,IF('様式A-3-2-2'!M15&gt;=0,'様式A-3-2-2'!M15*RANDBETWEEN(80,90)*0.01,'様式A-3-2-2'!M15*RANDBETWEEN(110,120)*0.01),'様式A-3-2-2'!M15-RANDBETWEEN(1,3)),0),0)&amp;"～"&amp;ROUND(IFERROR(IF(ABS('様式A-3-2-2'!M15)&gt;=10,IF('様式A-3-2-2'!M15&gt;=0,'様式A-3-2-2'!M15*RANDBETWEEN(110,120)*0.01,'様式A-3-2-2'!M15*RANDBETWEEN(80,90)*0.01),'様式A-3-2-2'!M15+RANDBETWEEN(1,3)),0),0)&amp;"】"))</f>
        <v/>
      </c>
      <c r="N15" s="45" t="str">
        <f ca="1">IF('様式A-3-2-2'!N15="","",IF('様式A-3-2-2'!N15=0,"-","【"&amp;ROUND(IFERROR(IF(ABS('様式A-3-2-2'!N15)&gt;=10,IF('様式A-3-2-2'!N15&gt;=0,'様式A-3-2-2'!N15*RANDBETWEEN(80,90)*0.01,'様式A-3-2-2'!N15*RANDBETWEEN(110,120)*0.01),'様式A-3-2-2'!N15-RANDBETWEEN(1,3)),0),0)&amp;"～"&amp;ROUND(IFERROR(IF(ABS('様式A-3-2-2'!N15)&gt;=10,IF('様式A-3-2-2'!N15&gt;=0,'様式A-3-2-2'!N15*RANDBETWEEN(110,120)*0.01,'様式A-3-2-2'!N15*RANDBETWEEN(80,90)*0.01),'様式A-3-2-2'!N15+RANDBETWEEN(1,3)),0),0)&amp;"】"))</f>
        <v/>
      </c>
      <c r="O15" s="45" t="str">
        <f ca="1">IF('様式A-3-2-2'!O15="","",IF('様式A-3-2-2'!O15=0,"-","【"&amp;ROUND(IFERROR(IF(ABS('様式A-3-2-2'!O15)&gt;=10,IF('様式A-3-2-2'!O15&gt;=0,'様式A-3-2-2'!O15*RANDBETWEEN(80,90)*0.01,'様式A-3-2-2'!O15*RANDBETWEEN(110,120)*0.01),'様式A-3-2-2'!O15-RANDBETWEEN(1,3)),0),0)&amp;"～"&amp;ROUND(IFERROR(IF(ABS('様式A-3-2-2'!O15)&gt;=10,IF('様式A-3-2-2'!O15&gt;=0,'様式A-3-2-2'!O15*RANDBETWEEN(110,120)*0.01,'様式A-3-2-2'!O15*RANDBETWEEN(80,90)*0.01),'様式A-3-2-2'!O15+RANDBETWEEN(1,3)),0),0)&amp;"】"))</f>
        <v/>
      </c>
      <c r="P15" s="190" t="str">
        <f ca="1">IF('様式A-3-2-2'!P15="","",IF('様式A-3-2-2'!P15=0,"-","【"&amp;ROUND(IFERROR(IF(ABS('様式A-3-2-2'!P15)&gt;=10,IF('様式A-3-2-2'!P15&gt;=0,'様式A-3-2-2'!P15*RANDBETWEEN(80,90)*0.01,'様式A-3-2-2'!P15*RANDBETWEEN(110,120)*0.01),'様式A-3-2-2'!P15-RANDBETWEEN(1,3)),0),0)&amp;"～"&amp;ROUND(IFERROR(IF(ABS('様式A-3-2-2'!P15)&gt;=10,IF('様式A-3-2-2'!P15&gt;=0,'様式A-3-2-2'!P15*RANDBETWEEN(110,120)*0.01,'様式A-3-2-2'!P15*RANDBETWEEN(80,90)*0.01),'様式A-3-2-2'!P15+RANDBETWEEN(1,3)),0),0)&amp;"】"))</f>
        <v/>
      </c>
      <c r="Q15" s="82"/>
      <c r="R15" s="82"/>
      <c r="S15" s="16"/>
      <c r="V15" s="15"/>
    </row>
    <row r="16" spans="1:23" ht="15" customHeight="1">
      <c r="C16" s="44" t="s">
        <v>108</v>
      </c>
      <c r="D16" s="816" t="s">
        <v>109</v>
      </c>
      <c r="E16" s="817"/>
      <c r="F16" s="817"/>
      <c r="G16" s="817"/>
      <c r="H16" s="817"/>
      <c r="I16" s="818"/>
      <c r="J16" s="49" t="str">
        <f>IF('様式A-3-2-2'!J16="","",'様式A-3-2-2'!J16)</f>
        <v/>
      </c>
      <c r="K16" s="48" t="str">
        <f ca="1">IF('様式A-3-2-2'!K16="","",IF('様式A-3-2-2'!K16=0,"-","【"&amp;ROUND(IFERROR(IF(ABS('様式A-3-2-2'!K16)&gt;=10,IF('様式A-3-2-2'!K16&gt;=0,'様式A-3-2-2'!K16*RANDBETWEEN(80,90)*0.01,'様式A-3-2-2'!K16*RANDBETWEEN(110,120)*0.01),'様式A-3-2-2'!K16-RANDBETWEEN(1,3)),0),0)&amp;"～"&amp;ROUND(IFERROR(IF(ABS('様式A-3-2-2'!K16)&gt;=10,IF('様式A-3-2-2'!K16&gt;=0,'様式A-3-2-2'!K16*RANDBETWEEN(110,120)*0.01,'様式A-3-2-2'!K16*RANDBETWEEN(80,90)*0.01),'様式A-3-2-2'!K16+RANDBETWEEN(1,3)),0),0)&amp;"】"))</f>
        <v/>
      </c>
      <c r="L16" s="47" t="str">
        <f ca="1">IF('様式A-3-2-2'!L16="","",IF('様式A-3-2-2'!L16=0,"-","【"&amp;ROUND(IFERROR(IF(ABS('様式A-3-2-2'!L16)&gt;=10,IF('様式A-3-2-2'!L16&gt;=0,'様式A-3-2-2'!L16*RANDBETWEEN(80,90)*0.01,'様式A-3-2-2'!L16*RANDBETWEEN(110,120)*0.01),'様式A-3-2-2'!L16-RANDBETWEEN(1,3)),0),0)&amp;"～"&amp;ROUND(IFERROR(IF(ABS('様式A-3-2-2'!L16)&gt;=10,IF('様式A-3-2-2'!L16&gt;=0,'様式A-3-2-2'!L16*RANDBETWEEN(110,120)*0.01,'様式A-3-2-2'!L16*RANDBETWEEN(80,90)*0.01),'様式A-3-2-2'!L16+RANDBETWEEN(1,3)),0),0)&amp;"】"))</f>
        <v/>
      </c>
      <c r="M16" s="105" t="str">
        <f ca="1">IF('様式A-3-2-2'!M16="","",IF('様式A-3-2-2'!M16=0,"-","【"&amp;ROUND(IFERROR(IF(ABS('様式A-3-2-2'!M16)&gt;=10,IF('様式A-3-2-2'!M16&gt;=0,'様式A-3-2-2'!M16*RANDBETWEEN(80,90)*0.01,'様式A-3-2-2'!M16*RANDBETWEEN(110,120)*0.01),'様式A-3-2-2'!M16-RANDBETWEEN(1,3)),0),0)&amp;"～"&amp;ROUND(IFERROR(IF(ABS('様式A-3-2-2'!M16)&gt;=10,IF('様式A-3-2-2'!M16&gt;=0,'様式A-3-2-2'!M16*RANDBETWEEN(110,120)*0.01,'様式A-3-2-2'!M16*RANDBETWEEN(80,90)*0.01),'様式A-3-2-2'!M16+RANDBETWEEN(1,3)),0),0)&amp;"】"))</f>
        <v/>
      </c>
      <c r="N16" s="45" t="str">
        <f ca="1">IF('様式A-3-2-2'!N16="","",IF('様式A-3-2-2'!N16=0,"-","【"&amp;ROUND(IFERROR(IF(ABS('様式A-3-2-2'!N16)&gt;=10,IF('様式A-3-2-2'!N16&gt;=0,'様式A-3-2-2'!N16*RANDBETWEEN(80,90)*0.01,'様式A-3-2-2'!N16*RANDBETWEEN(110,120)*0.01),'様式A-3-2-2'!N16-RANDBETWEEN(1,3)),0),0)&amp;"～"&amp;ROUND(IFERROR(IF(ABS('様式A-3-2-2'!N16)&gt;=10,IF('様式A-3-2-2'!N16&gt;=0,'様式A-3-2-2'!N16*RANDBETWEEN(110,120)*0.01,'様式A-3-2-2'!N16*RANDBETWEEN(80,90)*0.01),'様式A-3-2-2'!N16+RANDBETWEEN(1,3)),0),0)&amp;"】"))</f>
        <v/>
      </c>
      <c r="O16" s="45" t="str">
        <f ca="1">IF('様式A-3-2-2'!O16="","",IF('様式A-3-2-2'!O16=0,"-","【"&amp;ROUND(IFERROR(IF(ABS('様式A-3-2-2'!O16)&gt;=10,IF('様式A-3-2-2'!O16&gt;=0,'様式A-3-2-2'!O16*RANDBETWEEN(80,90)*0.01,'様式A-3-2-2'!O16*RANDBETWEEN(110,120)*0.01),'様式A-3-2-2'!O16-RANDBETWEEN(1,3)),0),0)&amp;"～"&amp;ROUND(IFERROR(IF(ABS('様式A-3-2-2'!O16)&gt;=10,IF('様式A-3-2-2'!O16&gt;=0,'様式A-3-2-2'!O16*RANDBETWEEN(110,120)*0.01,'様式A-3-2-2'!O16*RANDBETWEEN(80,90)*0.01),'様式A-3-2-2'!O16+RANDBETWEEN(1,3)),0),0)&amp;"】"))</f>
        <v/>
      </c>
      <c r="P16" s="190" t="str">
        <f ca="1">IF('様式A-3-2-2'!P16="","",IF('様式A-3-2-2'!P16=0,"-","【"&amp;ROUND(IFERROR(IF(ABS('様式A-3-2-2'!P16)&gt;=10,IF('様式A-3-2-2'!P16&gt;=0,'様式A-3-2-2'!P16*RANDBETWEEN(80,90)*0.01,'様式A-3-2-2'!P16*RANDBETWEEN(110,120)*0.01),'様式A-3-2-2'!P16-RANDBETWEEN(1,3)),0),0)&amp;"～"&amp;ROUND(IFERROR(IF(ABS('様式A-3-2-2'!P16)&gt;=10,IF('様式A-3-2-2'!P16&gt;=0,'様式A-3-2-2'!P16*RANDBETWEEN(110,120)*0.01,'様式A-3-2-2'!P16*RANDBETWEEN(80,90)*0.01),'様式A-3-2-2'!P16+RANDBETWEEN(1,3)),0),0)&amp;"】"))</f>
        <v/>
      </c>
      <c r="Q16" s="17"/>
      <c r="R16" s="17"/>
      <c r="S16" s="16"/>
      <c r="V16" s="15"/>
    </row>
    <row r="17" spans="3:22" ht="15" customHeight="1">
      <c r="C17" s="44" t="s">
        <v>110</v>
      </c>
      <c r="D17" s="816" t="s">
        <v>111</v>
      </c>
      <c r="E17" s="817"/>
      <c r="F17" s="817"/>
      <c r="G17" s="817"/>
      <c r="H17" s="817"/>
      <c r="I17" s="818"/>
      <c r="J17" s="49" t="str">
        <f>IF('様式A-3-2-2'!J17="","",'様式A-3-2-2'!J17)</f>
        <v/>
      </c>
      <c r="K17" s="48" t="str">
        <f ca="1">IF('様式A-3-2-2'!K17="","",IF('様式A-3-2-2'!K17=0,"-","【"&amp;ROUND(IFERROR(IF(ABS('様式A-3-2-2'!K17)&gt;=10,IF('様式A-3-2-2'!K17&gt;=0,'様式A-3-2-2'!K17*RANDBETWEEN(80,90)*0.01,'様式A-3-2-2'!K17*RANDBETWEEN(110,120)*0.01),'様式A-3-2-2'!K17-RANDBETWEEN(1,3)),0),0)&amp;"～"&amp;ROUND(IFERROR(IF(ABS('様式A-3-2-2'!K17)&gt;=10,IF('様式A-3-2-2'!K17&gt;=0,'様式A-3-2-2'!K17*RANDBETWEEN(110,120)*0.01,'様式A-3-2-2'!K17*RANDBETWEEN(80,90)*0.01),'様式A-3-2-2'!K17+RANDBETWEEN(1,3)),0),0)&amp;"】"))</f>
        <v/>
      </c>
      <c r="L17" s="47" t="str">
        <f ca="1">IF('様式A-3-2-2'!L17="","",IF('様式A-3-2-2'!L17=0,"-","【"&amp;ROUND(IFERROR(IF(ABS('様式A-3-2-2'!L17)&gt;=10,IF('様式A-3-2-2'!L17&gt;=0,'様式A-3-2-2'!L17*RANDBETWEEN(80,90)*0.01,'様式A-3-2-2'!L17*RANDBETWEEN(110,120)*0.01),'様式A-3-2-2'!L17-RANDBETWEEN(1,3)),0),0)&amp;"～"&amp;ROUND(IFERROR(IF(ABS('様式A-3-2-2'!L17)&gt;=10,IF('様式A-3-2-2'!L17&gt;=0,'様式A-3-2-2'!L17*RANDBETWEEN(110,120)*0.01,'様式A-3-2-2'!L17*RANDBETWEEN(80,90)*0.01),'様式A-3-2-2'!L17+RANDBETWEEN(1,3)),0),0)&amp;"】"))</f>
        <v/>
      </c>
      <c r="M17" s="105" t="str">
        <f ca="1">IF('様式A-3-2-2'!M17="","",IF('様式A-3-2-2'!M17=0,"-","【"&amp;ROUND(IFERROR(IF(ABS('様式A-3-2-2'!M17)&gt;=10,IF('様式A-3-2-2'!M17&gt;=0,'様式A-3-2-2'!M17*RANDBETWEEN(80,90)*0.01,'様式A-3-2-2'!M17*RANDBETWEEN(110,120)*0.01),'様式A-3-2-2'!M17-RANDBETWEEN(1,3)),0),0)&amp;"～"&amp;ROUND(IFERROR(IF(ABS('様式A-3-2-2'!M17)&gt;=10,IF('様式A-3-2-2'!M17&gt;=0,'様式A-3-2-2'!M17*RANDBETWEEN(110,120)*0.01,'様式A-3-2-2'!M17*RANDBETWEEN(80,90)*0.01),'様式A-3-2-2'!M17+RANDBETWEEN(1,3)),0),0)&amp;"】"))</f>
        <v/>
      </c>
      <c r="N17" s="45" t="str">
        <f ca="1">IF('様式A-3-2-2'!N17="","",IF('様式A-3-2-2'!N17=0,"-","【"&amp;ROUND(IFERROR(IF(ABS('様式A-3-2-2'!N17)&gt;=10,IF('様式A-3-2-2'!N17&gt;=0,'様式A-3-2-2'!N17*RANDBETWEEN(80,90)*0.01,'様式A-3-2-2'!N17*RANDBETWEEN(110,120)*0.01),'様式A-3-2-2'!N17-RANDBETWEEN(1,3)),0),0)&amp;"～"&amp;ROUND(IFERROR(IF(ABS('様式A-3-2-2'!N17)&gt;=10,IF('様式A-3-2-2'!N17&gt;=0,'様式A-3-2-2'!N17*RANDBETWEEN(110,120)*0.01,'様式A-3-2-2'!N17*RANDBETWEEN(80,90)*0.01),'様式A-3-2-2'!N17+RANDBETWEEN(1,3)),0),0)&amp;"】"))</f>
        <v/>
      </c>
      <c r="O17" s="45" t="str">
        <f ca="1">IF('様式A-3-2-2'!O17="","",IF('様式A-3-2-2'!O17=0,"-","【"&amp;ROUND(IFERROR(IF(ABS('様式A-3-2-2'!O17)&gt;=10,IF('様式A-3-2-2'!O17&gt;=0,'様式A-3-2-2'!O17*RANDBETWEEN(80,90)*0.01,'様式A-3-2-2'!O17*RANDBETWEEN(110,120)*0.01),'様式A-3-2-2'!O17-RANDBETWEEN(1,3)),0),0)&amp;"～"&amp;ROUND(IFERROR(IF(ABS('様式A-3-2-2'!O17)&gt;=10,IF('様式A-3-2-2'!O17&gt;=0,'様式A-3-2-2'!O17*RANDBETWEEN(110,120)*0.01,'様式A-3-2-2'!O17*RANDBETWEEN(80,90)*0.01),'様式A-3-2-2'!O17+RANDBETWEEN(1,3)),0),0)&amp;"】"))</f>
        <v/>
      </c>
      <c r="P17" s="190" t="str">
        <f ca="1">IF('様式A-3-2-2'!P17="","",IF('様式A-3-2-2'!P17=0,"-","【"&amp;ROUND(IFERROR(IF(ABS('様式A-3-2-2'!P17)&gt;=10,IF('様式A-3-2-2'!P17&gt;=0,'様式A-3-2-2'!P17*RANDBETWEEN(80,90)*0.01,'様式A-3-2-2'!P17*RANDBETWEEN(110,120)*0.01),'様式A-3-2-2'!P17-RANDBETWEEN(1,3)),0),0)&amp;"～"&amp;ROUND(IFERROR(IF(ABS('様式A-3-2-2'!P17)&gt;=10,IF('様式A-3-2-2'!P17&gt;=0,'様式A-3-2-2'!P17*RANDBETWEEN(110,120)*0.01,'様式A-3-2-2'!P17*RANDBETWEEN(80,90)*0.01),'様式A-3-2-2'!P17+RANDBETWEEN(1,3)),0),0)&amp;"】"))</f>
        <v/>
      </c>
      <c r="Q17" s="82"/>
      <c r="R17" s="82"/>
      <c r="S17" s="16"/>
      <c r="V17" s="15"/>
    </row>
    <row r="18" spans="3:22" ht="19.899999999999999" customHeight="1">
      <c r="C18" s="44"/>
      <c r="D18" s="816" t="s">
        <v>112</v>
      </c>
      <c r="E18" s="817"/>
      <c r="F18" s="817"/>
      <c r="G18" s="817"/>
      <c r="H18" s="817"/>
      <c r="I18" s="818"/>
      <c r="J18" s="216" t="str">
        <f>IF('様式A-3-2-2'!J18="","",'様式A-3-2-2'!J18)</f>
        <v/>
      </c>
      <c r="K18" s="186" t="e">
        <f ca="1">IF('様式A-3-2-2'!K18="","",IF('様式A-3-2-2'!K18=0,"-","【"&amp;ROUND(IFERROR(IF(ABS('様式A-3-2-2'!K18)&gt;=0.1,IF('様式A-3-2-2'!K18&gt;=0,'様式A-3-2-2'!K18*RANDBETWEEN(80,90),'様式A-3-2-2'!K18*RANDBETWEEN(110,120)),('様式A-3-2-2'!K18)*100-RANDBETWEEN(3,7)),0),0)&amp;"%～"&amp;ROUND(IFERROR(IF(ABS('様式A-3-2-2'!K18)&gt;=0.1,IF('様式A-3-2-2'!K18&gt;=0,'様式A-3-2-2'!K18*RANDBETWEEN(110,120),'様式A-3-2-2'!K18*RANDBETWEEN(80,90)),('様式A-3-2-2'!K18)*100+RANDBETWEEN(3,7)),0),0)&amp;"%】"))</f>
        <v>#DIV/0!</v>
      </c>
      <c r="L18" s="186" t="e">
        <f ca="1">IF('様式A-3-2-2'!L18="","",IF('様式A-3-2-2'!L18=0,"-","【"&amp;ROUND(IFERROR(IF(ABS('様式A-3-2-2'!L18)&gt;=0.1,IF('様式A-3-2-2'!L18&gt;=0,'様式A-3-2-2'!L18*RANDBETWEEN(80,90),'様式A-3-2-2'!L18*RANDBETWEEN(110,120)),('様式A-3-2-2'!L18)*100-RANDBETWEEN(3,7)),0),0)&amp;"%～"&amp;ROUND(IFERROR(IF(ABS('様式A-3-2-2'!L18)&gt;=0.1,IF('様式A-3-2-2'!L18&gt;=0,'様式A-3-2-2'!L18*RANDBETWEEN(110,120),'様式A-3-2-2'!L18*RANDBETWEEN(80,90)),('様式A-3-2-2'!L18)*100+RANDBETWEEN(3,7)),0),0)&amp;"%】"))</f>
        <v>#DIV/0!</v>
      </c>
      <c r="M18" s="187" t="e">
        <f ca="1">IF('様式A-3-2-2'!M18="","",IF('様式A-3-2-2'!M18=0,"-","【"&amp;ROUND(IFERROR(IF(ABS('様式A-3-2-2'!M18)&gt;=0.1,IF('様式A-3-2-2'!M18&gt;=0,'様式A-3-2-2'!M18*RANDBETWEEN(80,90),'様式A-3-2-2'!M18*RANDBETWEEN(110,120)),('様式A-3-2-2'!M18)*100-RANDBETWEEN(3,7)),0),0)&amp;"%～"&amp;ROUND(IFERROR(IF(ABS('様式A-3-2-2'!M18)&gt;=0.1,IF('様式A-3-2-2'!M18&gt;=0,'様式A-3-2-2'!M18*RANDBETWEEN(110,120),'様式A-3-2-2'!M18*RANDBETWEEN(80,90)),('様式A-3-2-2'!M18)*100+RANDBETWEEN(3,7)),0),0)&amp;"%】"))</f>
        <v>#DIV/0!</v>
      </c>
      <c r="N18" s="188" t="e">
        <f ca="1">IF('様式A-3-2-2'!N18="","",IF('様式A-3-2-2'!N18=0,"-","【"&amp;ROUND(IFERROR(IF(ABS('様式A-3-2-2'!N18)&gt;=0.1,IF('様式A-3-2-2'!N18&gt;=0,'様式A-3-2-2'!N18*RANDBETWEEN(80,90),'様式A-3-2-2'!N18*RANDBETWEEN(110,120)),('様式A-3-2-2'!N18)*100-RANDBETWEEN(3,7)),0),0)&amp;"%～"&amp;ROUND(IFERROR(IF(ABS('様式A-3-2-2'!N18)&gt;=0.1,IF('様式A-3-2-2'!N18&gt;=0,'様式A-3-2-2'!N18*RANDBETWEEN(110,120),'様式A-3-2-2'!N18*RANDBETWEEN(80,90)),('様式A-3-2-2'!N18)*100+RANDBETWEEN(3,7)),0),0)&amp;"%】"))</f>
        <v>#DIV/0!</v>
      </c>
      <c r="O18" s="188" t="e">
        <f ca="1">IF('様式A-3-2-2'!O18="","",IF('様式A-3-2-2'!O18=0,"-","【"&amp;ROUND(IFERROR(IF(ABS('様式A-3-2-2'!O18)&gt;=0.1,IF('様式A-3-2-2'!O18&gt;=0,'様式A-3-2-2'!O18*RANDBETWEEN(80,90),'様式A-3-2-2'!O18*RANDBETWEEN(110,120)),('様式A-3-2-2'!O18)*100-RANDBETWEEN(3,7)),0),0)&amp;"%～"&amp;ROUND(IFERROR(IF(ABS('様式A-3-2-2'!O18)&gt;=0.1,IF('様式A-3-2-2'!O18&gt;=0,'様式A-3-2-2'!O18*RANDBETWEEN(110,120),'様式A-3-2-2'!O18*RANDBETWEEN(80,90)),('様式A-3-2-2'!O18)*100+RANDBETWEEN(3,7)),0),0)&amp;"%】"))</f>
        <v>#DIV/0!</v>
      </c>
      <c r="P18" s="190" t="str">
        <f ca="1">IF('様式A-3-2-2'!P18="","",IF('様式A-3-2-2'!P18=0,"-","【"&amp;ROUND(IFERROR(IF(ABS('様式A-3-2-2'!P18)&gt;=0.1,IF('様式A-3-2-2'!P18&gt;=0,'様式A-3-2-2'!P18*RANDBETWEEN(80,90),'様式A-3-2-2'!P18*RANDBETWEEN(110,120)),('様式A-3-2-2'!P18)*100-RANDBETWEEN(3,7)),0),0)&amp;"%～"&amp;ROUND(IFERROR(IF(ABS('様式A-3-2-2'!P18)&gt;=0.1,IF('様式A-3-2-2'!P18&gt;=0,'様式A-3-2-2'!P18*RANDBETWEEN(110,120),'様式A-3-2-2'!P18*RANDBETWEEN(80,90)),('様式A-3-2-2'!P18)*100+RANDBETWEEN(3,7)),0),0)&amp;"%】"))</f>
        <v/>
      </c>
      <c r="Q18" s="17"/>
      <c r="R18" s="17"/>
      <c r="S18" s="16"/>
      <c r="V18" s="15"/>
    </row>
    <row r="19" spans="3:22" ht="19.899999999999999" customHeight="1">
      <c r="C19" s="44" t="s">
        <v>113</v>
      </c>
      <c r="D19" s="816" t="s">
        <v>114</v>
      </c>
      <c r="E19" s="817"/>
      <c r="F19" s="817"/>
      <c r="G19" s="817"/>
      <c r="H19" s="817"/>
      <c r="I19" s="818"/>
      <c r="J19" s="49" t="str">
        <f>IF('様式A-3-2-2'!J19="","",'様式A-3-2-2'!J19)</f>
        <v/>
      </c>
      <c r="K19" s="186" t="str">
        <f ca="1">IF('様式A-3-2-2'!K19="","",IF('様式A-3-2-2'!K19=0,"-","【"&amp;ROUND(IFERROR(IF(ABS('様式A-3-2-2'!K19)&gt;=10,IF('様式A-3-2-2'!K19&gt;=0,'様式A-3-2-2'!K19*RANDBETWEEN(80,90)*0.01,'様式A-3-2-2'!K19*RANDBETWEEN(110,120)*0.01),'様式A-3-2-2'!K19-RANDBETWEEN(1,3)),0),0)&amp;"～"&amp;ROUND(IFERROR(IF(ABS('様式A-3-2-2'!K19)&gt;=10,IF('様式A-3-2-2'!K19&gt;=0,'様式A-3-2-2'!K19*RANDBETWEEN(110,120)*0.01,'様式A-3-2-2'!K19*RANDBETWEEN(80,90)*0.01),'様式A-3-2-2'!K19+RANDBETWEEN(1,3)),0),0)&amp;"】"))</f>
        <v>-</v>
      </c>
      <c r="L19" s="186" t="str">
        <f ca="1">IF('様式A-3-2-2'!L19="","",IF('様式A-3-2-2'!L19=0,"-","【"&amp;ROUND(IFERROR(IF(ABS('様式A-3-2-2'!L19)&gt;=10,IF('様式A-3-2-2'!L19&gt;=0,'様式A-3-2-2'!L19*RANDBETWEEN(80,90)*0.01,'様式A-3-2-2'!L19*RANDBETWEEN(110,120)*0.01),'様式A-3-2-2'!L19-RANDBETWEEN(1,3)),0),0)&amp;"～"&amp;ROUND(IFERROR(IF(ABS('様式A-3-2-2'!L19)&gt;=10,IF('様式A-3-2-2'!L19&gt;=0,'様式A-3-2-2'!L19*RANDBETWEEN(110,120)*0.01,'様式A-3-2-2'!L19*RANDBETWEEN(80,90)*0.01),'様式A-3-2-2'!L19+RANDBETWEEN(1,3)),0),0)&amp;"】"))</f>
        <v>-</v>
      </c>
      <c r="M19" s="186" t="str">
        <f ca="1">IF('様式A-3-2-2'!M19="","",IF('様式A-3-2-2'!M19=0,"-","【"&amp;ROUND(IFERROR(IF(ABS('様式A-3-2-2'!M19)&gt;=10,IF('様式A-3-2-2'!M19&gt;=0,'様式A-3-2-2'!M19*RANDBETWEEN(80,90)*0.01,'様式A-3-2-2'!M19*RANDBETWEEN(110,120)*0.01),'様式A-3-2-2'!M19-RANDBETWEEN(1,3)),0),0)&amp;"～"&amp;ROUND(IFERROR(IF(ABS('様式A-3-2-2'!M19)&gt;=10,IF('様式A-3-2-2'!M19&gt;=0,'様式A-3-2-2'!M19*RANDBETWEEN(110,120)*0.01,'様式A-3-2-2'!M19*RANDBETWEEN(80,90)*0.01),'様式A-3-2-2'!M19+RANDBETWEEN(1,3)),0),0)&amp;"】"))</f>
        <v>-</v>
      </c>
      <c r="N19" s="186" t="str">
        <f ca="1">IF('様式A-3-2-2'!N19="","",IF('様式A-3-2-2'!N19=0,"-","【"&amp;ROUND(IFERROR(IF(ABS('様式A-3-2-2'!N19)&gt;=10,IF('様式A-3-2-2'!N19&gt;=0,'様式A-3-2-2'!N19*RANDBETWEEN(80,90)*0.01,'様式A-3-2-2'!N19*RANDBETWEEN(110,120)*0.01),'様式A-3-2-2'!N19-RANDBETWEEN(1,3)),0),0)&amp;"～"&amp;ROUND(IFERROR(IF(ABS('様式A-3-2-2'!N19)&gt;=10,IF('様式A-3-2-2'!N19&gt;=0,'様式A-3-2-2'!N19*RANDBETWEEN(110,120)*0.01,'様式A-3-2-2'!N19*RANDBETWEEN(80,90)*0.01),'様式A-3-2-2'!N19+RANDBETWEEN(1,3)),0),0)&amp;"】"))</f>
        <v>-</v>
      </c>
      <c r="O19" s="187" t="str">
        <f ca="1">IF('様式A-3-2-2'!O19="","",IF('様式A-3-2-2'!O19=0,"-","【"&amp;ROUND(IFERROR(IF(ABS('様式A-3-2-2'!O19)&gt;=10,IF('様式A-3-2-2'!O19&gt;=0,'様式A-3-2-2'!O19*RANDBETWEEN(80,90)*0.01,'様式A-3-2-2'!O19*RANDBETWEEN(110,120)*0.01),'様式A-3-2-2'!O19-RANDBETWEEN(1,3)),0),0)&amp;"～"&amp;ROUND(IFERROR(IF(ABS('様式A-3-2-2'!O19)&gt;=10,IF('様式A-3-2-2'!O19&gt;=0,'様式A-3-2-2'!O19*RANDBETWEEN(110,120)*0.01,'様式A-3-2-2'!O19*RANDBETWEEN(80,90)*0.01),'様式A-3-2-2'!O19+RANDBETWEEN(1,3)),0),0)&amp;"】"))</f>
        <v>-</v>
      </c>
      <c r="P19" s="293" t="e">
        <f ca="1">IF('様式A-3-2-2'!P19="","",IF('様式A-3-2-2'!P19=0,"-","【"&amp;ROUND(IFERROR(IF(ABS('様式A-3-2-2'!P19)&gt;=10,IF('様式A-3-2-2'!P19&gt;=0,'様式A-3-2-2'!P19*RANDBETWEEN(80,90)*0.01,'様式A-3-2-2'!P19*RANDBETWEEN(110,120)*0.01),'様式A-3-2-2'!P19-RANDBETWEEN(1,3)),0),0)&amp;"～"&amp;ROUND(IFERROR(IF(ABS('様式A-3-2-2'!P19)&gt;=10,IF('様式A-3-2-2'!P19&gt;=0,'様式A-3-2-2'!P19*RANDBETWEEN(110,120)*0.01,'様式A-3-2-2'!P19*RANDBETWEEN(80,90)*0.01),'様式A-3-2-2'!P19+RANDBETWEEN(1,3)),0),0)&amp;"】"))</f>
        <v>#DIV/0!</v>
      </c>
      <c r="Q19" s="17"/>
      <c r="R19" s="17"/>
      <c r="S19" s="16"/>
      <c r="V19" s="15"/>
    </row>
    <row r="20" spans="3:22" ht="19.899999999999999" customHeight="1">
      <c r="C20" s="44" t="s">
        <v>115</v>
      </c>
      <c r="D20" s="816" t="s">
        <v>116</v>
      </c>
      <c r="E20" s="816"/>
      <c r="F20" s="816"/>
      <c r="G20" s="816"/>
      <c r="H20" s="816"/>
      <c r="I20" s="828"/>
      <c r="J20" s="104" t="str">
        <f>IF('様式A-3-2-2'!J20="","",'様式A-3-2-2'!J20)</f>
        <v/>
      </c>
      <c r="K20" s="48" t="str">
        <f ca="1">IF('様式A-3-2-2'!K20="","",IF('様式A-3-2-2'!K20=0,"-","【"&amp;ROUND(IFERROR(IF(ABS('様式A-3-2-2'!K20)&gt;=10,IF('様式A-3-2-2'!K20&gt;=0,'様式A-3-2-2'!K20*RANDBETWEEN(80,90)*0.01,'様式A-3-2-2'!K20*RANDBETWEEN(110,120)*0.01),'様式A-3-2-2'!K20-RANDBETWEEN(1,3)),0),0)&amp;"～"&amp;ROUND(IFERROR(IF(ABS('様式A-3-2-2'!K20)&gt;=10,IF('様式A-3-2-2'!K20&gt;=0,'様式A-3-2-2'!K20*RANDBETWEEN(110,120)*0.01,'様式A-3-2-2'!K20*RANDBETWEEN(80,90)*0.01),'様式A-3-2-2'!K20+RANDBETWEEN(1,3)),0),0)&amp;"】"))</f>
        <v/>
      </c>
      <c r="L20" s="47" t="str">
        <f ca="1">IF('様式A-3-2-2'!L20="","",IF('様式A-3-2-2'!L20=0,"-","【"&amp;ROUND(IFERROR(IF(ABS('様式A-3-2-2'!L20)&gt;=10,IF('様式A-3-2-2'!L20&gt;=0,'様式A-3-2-2'!L20*RANDBETWEEN(80,90)*0.01,'様式A-3-2-2'!L20*RANDBETWEEN(110,120)*0.01),'様式A-3-2-2'!L20-RANDBETWEEN(1,3)),0),0)&amp;"～"&amp;ROUND(IFERROR(IF(ABS('様式A-3-2-2'!L20)&gt;=10,IF('様式A-3-2-2'!L20&gt;=0,'様式A-3-2-2'!L20*RANDBETWEEN(110,120)*0.01,'様式A-3-2-2'!L20*RANDBETWEEN(80,90)*0.01),'様式A-3-2-2'!L20+RANDBETWEEN(1,3)),0),0)&amp;"】"))</f>
        <v/>
      </c>
      <c r="M20" s="105" t="str">
        <f ca="1">IF('様式A-3-2-2'!M20="","",IF('様式A-3-2-2'!M20=0,"-","【"&amp;ROUND(IFERROR(IF(ABS('様式A-3-2-2'!M20)&gt;=10,IF('様式A-3-2-2'!M20&gt;=0,'様式A-3-2-2'!M20*RANDBETWEEN(80,90)*0.01,'様式A-3-2-2'!M20*RANDBETWEEN(110,120)*0.01),'様式A-3-2-2'!M20-RANDBETWEEN(1,3)),0),0)&amp;"～"&amp;ROUND(IFERROR(IF(ABS('様式A-3-2-2'!M20)&gt;=10,IF('様式A-3-2-2'!M20&gt;=0,'様式A-3-2-2'!M20*RANDBETWEEN(110,120)*0.01,'様式A-3-2-2'!M20*RANDBETWEEN(80,90)*0.01),'様式A-3-2-2'!M20+RANDBETWEEN(1,3)),0),0)&amp;"】"))</f>
        <v/>
      </c>
      <c r="N20" s="45" t="str">
        <f ca="1">IF('様式A-3-2-2'!N20="","",IF('様式A-3-2-2'!N20=0,"-","【"&amp;ROUND(IFERROR(IF(ABS('様式A-3-2-2'!N20)&gt;=10,IF('様式A-3-2-2'!N20&gt;=0,'様式A-3-2-2'!N20*RANDBETWEEN(80,90)*0.01,'様式A-3-2-2'!N20*RANDBETWEEN(110,120)*0.01),'様式A-3-2-2'!N20-RANDBETWEEN(1,3)),0),0)&amp;"～"&amp;ROUND(IFERROR(IF(ABS('様式A-3-2-2'!N20)&gt;=10,IF('様式A-3-2-2'!N20&gt;=0,'様式A-3-2-2'!N20*RANDBETWEEN(110,120)*0.01,'様式A-3-2-2'!N20*RANDBETWEEN(80,90)*0.01),'様式A-3-2-2'!N20+RANDBETWEEN(1,3)),0),0)&amp;"】"))</f>
        <v/>
      </c>
      <c r="O20" s="45" t="str">
        <f ca="1">IF('様式A-3-2-2'!O20="","",IF('様式A-3-2-2'!O20=0,"-","【"&amp;ROUND(IFERROR(IF(ABS('様式A-3-2-2'!O20)&gt;=10,IF('様式A-3-2-2'!O20&gt;=0,'様式A-3-2-2'!O20*RANDBETWEEN(80,90)*0.01,'様式A-3-2-2'!O20*RANDBETWEEN(110,120)*0.01),'様式A-3-2-2'!O20-RANDBETWEEN(1,3)),0),0)&amp;"～"&amp;ROUND(IFERROR(IF(ABS('様式A-3-2-2'!O20)&gt;=10,IF('様式A-3-2-2'!O20&gt;=0,'様式A-3-2-2'!O20*RANDBETWEEN(110,120)*0.01,'様式A-3-2-2'!O20*RANDBETWEEN(80,90)*0.01),'様式A-3-2-2'!O20+RANDBETWEEN(1,3)),0),0)&amp;"】"))</f>
        <v/>
      </c>
      <c r="P20" s="189" t="e">
        <f ca="1">IF('様式A-3-2-2'!P20="","",IF('様式A-3-2-2'!P20=0,"-","【"&amp;ROUND(IFERROR(IF(ABS('様式A-3-2-2'!P20)&gt;=10,IF('様式A-3-2-2'!P20&gt;=0,'様式A-3-2-2'!P20*RANDBETWEEN(80,90)*0.01,'様式A-3-2-2'!P20*RANDBETWEEN(110,120)*0.01),'様式A-3-2-2'!P20-RANDBETWEEN(1,3)),0),0)&amp;"～"&amp;ROUND(IFERROR(IF(ABS('様式A-3-2-2'!P20)&gt;=10,IF('様式A-3-2-2'!P20&gt;=0,'様式A-3-2-2'!P20*RANDBETWEEN(110,120)*0.01,'様式A-3-2-2'!P20*RANDBETWEEN(80,90)*0.01),'様式A-3-2-2'!P20+RANDBETWEEN(1,3)),0),0)&amp;"】"))</f>
        <v>#DIV/0!</v>
      </c>
      <c r="Q20" s="17"/>
      <c r="R20" s="17"/>
      <c r="S20" s="16"/>
      <c r="V20" s="15"/>
    </row>
    <row r="21" spans="3:22" ht="19.899999999999999" customHeight="1">
      <c r="C21" s="44" t="s">
        <v>117</v>
      </c>
      <c r="D21" s="814" t="s">
        <v>118</v>
      </c>
      <c r="E21" s="814"/>
      <c r="F21" s="814"/>
      <c r="G21" s="814"/>
      <c r="H21" s="814"/>
      <c r="I21" s="815"/>
      <c r="J21" s="104" t="str">
        <f>IF('様式A-3-2-2'!J21="","",'様式A-3-2-2'!J21)</f>
        <v/>
      </c>
      <c r="K21" s="186" t="str">
        <f ca="1">IF('様式A-3-2-2'!K21="","",IF('様式A-3-2-2'!K21=0,"-","【"&amp;ROUND(IFERROR(IF(ABS('様式A-3-2-2'!K21)&gt;=10,IF('様式A-3-2-2'!K21&gt;=0,'様式A-3-2-2'!K21*RANDBETWEEN(80,90)*0.01,'様式A-3-2-2'!K21*RANDBETWEEN(110,120)*0.01),'様式A-3-2-2'!K21-RANDBETWEEN(1,3)),0),0)&amp;"～"&amp;ROUND(IFERROR(IF(ABS('様式A-3-2-2'!K21)&gt;=10,IF('様式A-3-2-2'!K21&gt;=0,'様式A-3-2-2'!K21*RANDBETWEEN(110,120)*0.01,'様式A-3-2-2'!K21*RANDBETWEEN(80,90)*0.01),'様式A-3-2-2'!K21+RANDBETWEEN(1,3)),0),0)&amp;"】"))</f>
        <v>-</v>
      </c>
      <c r="L21" s="186" t="str">
        <f ca="1">IF('様式A-3-2-2'!L21="","",IF('様式A-3-2-2'!L21=0,"-","【"&amp;ROUND(IFERROR(IF(ABS('様式A-3-2-2'!L21)&gt;=10,IF('様式A-3-2-2'!L21&gt;=0,'様式A-3-2-2'!L21*RANDBETWEEN(80,90)*0.01,'様式A-3-2-2'!L21*RANDBETWEEN(110,120)*0.01),'様式A-3-2-2'!L21-RANDBETWEEN(1,3)),0),0)&amp;"～"&amp;ROUND(IFERROR(IF(ABS('様式A-3-2-2'!L21)&gt;=10,IF('様式A-3-2-2'!L21&gt;=0,'様式A-3-2-2'!L21*RANDBETWEEN(110,120)*0.01,'様式A-3-2-2'!L21*RANDBETWEEN(80,90)*0.01),'様式A-3-2-2'!L21+RANDBETWEEN(1,3)),0),0)&amp;"】"))</f>
        <v>-</v>
      </c>
      <c r="M21" s="186" t="str">
        <f ca="1">IF('様式A-3-2-2'!M21="","",IF('様式A-3-2-2'!M21=0,"-","【"&amp;ROUND(IFERROR(IF(ABS('様式A-3-2-2'!M21)&gt;=10,IF('様式A-3-2-2'!M21&gt;=0,'様式A-3-2-2'!M21*RANDBETWEEN(80,90)*0.01,'様式A-3-2-2'!M21*RANDBETWEEN(110,120)*0.01),'様式A-3-2-2'!M21-RANDBETWEEN(1,3)),0),0)&amp;"～"&amp;ROUND(IFERROR(IF(ABS('様式A-3-2-2'!M21)&gt;=10,IF('様式A-3-2-2'!M21&gt;=0,'様式A-3-2-2'!M21*RANDBETWEEN(110,120)*0.01,'様式A-3-2-2'!M21*RANDBETWEEN(80,90)*0.01),'様式A-3-2-2'!M21+RANDBETWEEN(1,3)),0),0)&amp;"】"))</f>
        <v>-</v>
      </c>
      <c r="N21" s="186" t="str">
        <f ca="1">IF('様式A-3-2-2'!N21="","",IF('様式A-3-2-2'!N21=0,"-","【"&amp;ROUND(IFERROR(IF(ABS('様式A-3-2-2'!N21)&gt;=10,IF('様式A-3-2-2'!N21&gt;=0,'様式A-3-2-2'!N21*RANDBETWEEN(80,90)*0.01,'様式A-3-2-2'!N21*RANDBETWEEN(110,120)*0.01),'様式A-3-2-2'!N21-RANDBETWEEN(1,3)),0),0)&amp;"～"&amp;ROUND(IFERROR(IF(ABS('様式A-3-2-2'!N21)&gt;=10,IF('様式A-3-2-2'!N21&gt;=0,'様式A-3-2-2'!N21*RANDBETWEEN(110,120)*0.01,'様式A-3-2-2'!N21*RANDBETWEEN(80,90)*0.01),'様式A-3-2-2'!N21+RANDBETWEEN(1,3)),0),0)&amp;"】"))</f>
        <v>-</v>
      </c>
      <c r="O21" s="187" t="str">
        <f ca="1">IF('様式A-3-2-2'!O21="","",IF('様式A-3-2-2'!O21=0,"-","【"&amp;ROUND(IFERROR(IF(ABS('様式A-3-2-2'!O21)&gt;=10,IF('様式A-3-2-2'!O21&gt;=0,'様式A-3-2-2'!O21*RANDBETWEEN(80,90)*0.01,'様式A-3-2-2'!O21*RANDBETWEEN(110,120)*0.01),'様式A-3-2-2'!O21-RANDBETWEEN(1,3)),0),0)&amp;"～"&amp;ROUND(IFERROR(IF(ABS('様式A-3-2-2'!O21)&gt;=10,IF('様式A-3-2-2'!O21&gt;=0,'様式A-3-2-2'!O21*RANDBETWEEN(110,120)*0.01,'様式A-3-2-2'!O21*RANDBETWEEN(80,90)*0.01),'様式A-3-2-2'!O21+RANDBETWEEN(1,3)),0),0)&amp;"】"))</f>
        <v>-</v>
      </c>
      <c r="P21" s="293" t="e">
        <f ca="1">IF('様式A-3-2-2'!P21="","",IF('様式A-3-2-2'!P21=0,"-","【"&amp;ROUND(IFERROR(IF(ABS('様式A-3-2-2'!P21)&gt;=10,IF('様式A-3-2-2'!P21&gt;=0,'様式A-3-2-2'!P21*RANDBETWEEN(80,90)*0.01,'様式A-3-2-2'!P21*RANDBETWEEN(110,120)*0.01),'様式A-3-2-2'!P21-RANDBETWEEN(1,3)),0),0)&amp;"～"&amp;ROUND(IFERROR(IF(ABS('様式A-3-2-2'!P21)&gt;=10,IF('様式A-3-2-2'!P21&gt;=0,'様式A-3-2-2'!P21*RANDBETWEEN(110,120)*0.01,'様式A-3-2-2'!P21*RANDBETWEEN(80,90)*0.01),'様式A-3-2-2'!P21+RANDBETWEEN(1,3)),0),0)&amp;"】"))</f>
        <v>#DIV/0!</v>
      </c>
      <c r="Q21" s="17"/>
      <c r="R21" s="17"/>
      <c r="S21" s="16"/>
      <c r="V21" s="15"/>
    </row>
    <row r="22" spans="3:22" ht="19.899999999999999" customHeight="1">
      <c r="C22" s="44"/>
      <c r="D22" s="816" t="s">
        <v>119</v>
      </c>
      <c r="E22" s="817"/>
      <c r="F22" s="817"/>
      <c r="G22" s="817"/>
      <c r="H22" s="817"/>
      <c r="I22" s="818"/>
      <c r="J22" s="273"/>
      <c r="K22" s="186" t="e">
        <f ca="1">IF('様式A-3-2-2'!K22="","",IF('様式A-3-2-2'!K22=0,"-","【"&amp;ROUND(IFERROR(IF(ABS('様式A-3-2-2'!K22)&gt;=0.1,IF('様式A-3-2-2'!K22&gt;=0,'様式A-3-2-2'!K22*RANDBETWEEN(80,90),'様式A-3-2-2'!K22*RANDBETWEEN(110,120)),('様式A-3-2-2'!K22)*100-RANDBETWEEN(3,7)),0),0)&amp;"%～"&amp;ROUND(IFERROR(IF(ABS('様式A-3-2-2'!K22)&gt;=0.1,IF('様式A-3-2-2'!K22&gt;=0,'様式A-3-2-2'!K22*RANDBETWEEN(110,120),'様式A-3-2-2'!K22*RANDBETWEEN(80,90)),('様式A-3-2-2'!K22)*100+RANDBETWEEN(3,7)),0),0)&amp;"%】"))</f>
        <v>#DIV/0!</v>
      </c>
      <c r="L22" s="186" t="e">
        <f ca="1">IF('様式A-3-2-2'!L22="","",IF('様式A-3-2-2'!L22=0,"-","【"&amp;ROUND(IFERROR(IF(ABS('様式A-3-2-2'!L22)&gt;=0.1,IF('様式A-3-2-2'!L22&gt;=0,'様式A-3-2-2'!L22*RANDBETWEEN(80,90),'様式A-3-2-2'!L22*RANDBETWEEN(110,120)),('様式A-3-2-2'!L22)*100-RANDBETWEEN(3,7)),0),0)&amp;"%～"&amp;ROUND(IFERROR(IF(ABS('様式A-3-2-2'!L22)&gt;=0.1,IF('様式A-3-2-2'!L22&gt;=0,'様式A-3-2-2'!L22*RANDBETWEEN(110,120),'様式A-3-2-2'!L22*RANDBETWEEN(80,90)),('様式A-3-2-2'!L22)*100+RANDBETWEEN(3,7)),0),0)&amp;"%】"))</f>
        <v>#DIV/0!</v>
      </c>
      <c r="M22" s="187" t="e">
        <f ca="1">IF('様式A-3-2-2'!M22="","",IF('様式A-3-2-2'!M22=0,"-","【"&amp;ROUND(IFERROR(IF(ABS('様式A-3-2-2'!M22)&gt;=0.1,IF('様式A-3-2-2'!M22&gt;=0,'様式A-3-2-2'!M22*RANDBETWEEN(80,90),'様式A-3-2-2'!M22*RANDBETWEEN(110,120)),('様式A-3-2-2'!M22)*100-RANDBETWEEN(3,7)),0),0)&amp;"%～"&amp;ROUND(IFERROR(IF(ABS('様式A-3-2-2'!M22)&gt;=0.1,IF('様式A-3-2-2'!M22&gt;=0,'様式A-3-2-2'!M22*RANDBETWEEN(110,120),'様式A-3-2-2'!M22*RANDBETWEEN(80,90)),('様式A-3-2-2'!M22)*100+RANDBETWEEN(3,7)),0),0)&amp;"%】"))</f>
        <v>#DIV/0!</v>
      </c>
      <c r="N22" s="188" t="e">
        <f ca="1">IF('様式A-3-2-2'!N22="","",IF('様式A-3-2-2'!N22=0,"-","【"&amp;ROUND(IFERROR(IF(ABS('様式A-3-2-2'!N22)&gt;=0.1,IF('様式A-3-2-2'!N22&gt;=0,'様式A-3-2-2'!N22*RANDBETWEEN(80,90),'様式A-3-2-2'!N22*RANDBETWEEN(110,120)),('様式A-3-2-2'!N22)*100-RANDBETWEEN(3,7)),0),0)&amp;"%～"&amp;ROUND(IFERROR(IF(ABS('様式A-3-2-2'!N22)&gt;=0.1,IF('様式A-3-2-2'!N22&gt;=0,'様式A-3-2-2'!N22*RANDBETWEEN(110,120),'様式A-3-2-2'!N22*RANDBETWEEN(80,90)),('様式A-3-2-2'!N22)*100+RANDBETWEEN(3,7)),0),0)&amp;"%】"))</f>
        <v>#DIV/0!</v>
      </c>
      <c r="O22" s="188" t="e">
        <f ca="1">IF('様式A-3-2-2'!O22="","",IF('様式A-3-2-2'!O22=0,"-","【"&amp;ROUND(IFERROR(IF(ABS('様式A-3-2-2'!O22)&gt;=0.1,IF('様式A-3-2-2'!O22&gt;=0,'様式A-3-2-2'!O22*RANDBETWEEN(80,90),'様式A-3-2-2'!O22*RANDBETWEEN(110,120)),('様式A-3-2-2'!O22)*100-RANDBETWEEN(3,7)),0),0)&amp;"%～"&amp;ROUND(IFERROR(IF(ABS('様式A-3-2-2'!O22)&gt;=0.1,IF('様式A-3-2-2'!O22&gt;=0,'様式A-3-2-2'!O22*RANDBETWEEN(110,120),'様式A-3-2-2'!O22*RANDBETWEEN(80,90)),('様式A-3-2-2'!O22)*100+RANDBETWEEN(3,7)),0),0)&amp;"%】"))</f>
        <v>#DIV/0!</v>
      </c>
      <c r="P22" s="190" t="str">
        <f ca="1">IF('様式A-3-2-2'!P22="","",IF('様式A-3-2-2'!P22=0,"-","【"&amp;ROUND(IFERROR(IF(ABS('様式A-3-2-2'!P22)&gt;=0.1,IF('様式A-3-2-2'!P22&gt;=0,'様式A-3-2-2'!P22*RANDBETWEEN(80,90),'様式A-3-2-2'!P22*RANDBETWEEN(110,120)),('様式A-3-2-2'!P22)*100-RANDBETWEEN(3,7)),0),0)&amp;"%～"&amp;ROUND(IFERROR(IF(ABS('様式A-3-2-2'!P22)&gt;=0.1,IF('様式A-3-2-2'!P22&gt;=0,'様式A-3-2-2'!P22*RANDBETWEEN(110,120),'様式A-3-2-2'!P22*RANDBETWEEN(80,90)),('様式A-3-2-2'!P22)*100+RANDBETWEEN(3,7)),0),0)&amp;"%】"))</f>
        <v/>
      </c>
      <c r="Q22" s="17"/>
      <c r="R22" s="17"/>
      <c r="S22" s="16"/>
      <c r="V22" s="15"/>
    </row>
    <row r="23" spans="3:22" ht="19.899999999999999" customHeight="1">
      <c r="C23" s="44" t="s">
        <v>120</v>
      </c>
      <c r="D23" s="812" t="s">
        <v>121</v>
      </c>
      <c r="E23" s="812"/>
      <c r="F23" s="812"/>
      <c r="G23" s="812"/>
      <c r="H23" s="812"/>
      <c r="I23" s="813"/>
      <c r="J23" s="104" t="str">
        <f>IF('様式A-3-2-2'!J23="","",'様式A-3-2-2'!J23)</f>
        <v/>
      </c>
      <c r="K23" s="48" t="str">
        <f ca="1">IF('様式A-3-2-2'!K23="","",IF('様式A-3-2-2'!K23=0,"-","【"&amp;ROUND(IFERROR(IF(ABS('様式A-3-2-2'!K23)&gt;=10,IF('様式A-3-2-2'!K23&gt;=0,'様式A-3-2-2'!K23*RANDBETWEEN(80,90)*0.01,'様式A-3-2-2'!K23*RANDBETWEEN(110,120)*0.01),'様式A-3-2-2'!K23-RANDBETWEEN(1,3)),0),0)&amp;"～"&amp;ROUND(IFERROR(IF(ABS('様式A-3-2-2'!K23)&gt;=10,IF('様式A-3-2-2'!K23&gt;=0,'様式A-3-2-2'!K23*RANDBETWEEN(110,120)*0.01,'様式A-3-2-2'!K23*RANDBETWEEN(80,90)*0.01),'様式A-3-2-2'!K23+RANDBETWEEN(1,3)),0),0)&amp;"】"))</f>
        <v/>
      </c>
      <c r="L23" s="47" t="str">
        <f ca="1">IF('様式A-3-2-2'!L23="","",IF('様式A-3-2-2'!L23=0,"-","【"&amp;ROUND(IFERROR(IF(ABS('様式A-3-2-2'!L23)&gt;=10,IF('様式A-3-2-2'!L23&gt;=0,'様式A-3-2-2'!L23*RANDBETWEEN(80,90)*0.01,'様式A-3-2-2'!L23*RANDBETWEEN(110,120)*0.01),'様式A-3-2-2'!L23-RANDBETWEEN(1,3)),0),0)&amp;"～"&amp;ROUND(IFERROR(IF(ABS('様式A-3-2-2'!L23)&gt;=10,IF('様式A-3-2-2'!L23&gt;=0,'様式A-3-2-2'!L23*RANDBETWEEN(110,120)*0.01,'様式A-3-2-2'!L23*RANDBETWEEN(80,90)*0.01),'様式A-3-2-2'!L23+RANDBETWEEN(1,3)),0),0)&amp;"】"))</f>
        <v/>
      </c>
      <c r="M23" s="105" t="str">
        <f ca="1">IF('様式A-3-2-2'!M23="","",IF('様式A-3-2-2'!M23=0,"-","【"&amp;ROUND(IFERROR(IF(ABS('様式A-3-2-2'!M23)&gt;=10,IF('様式A-3-2-2'!M23&gt;=0,'様式A-3-2-2'!M23*RANDBETWEEN(80,90)*0.01,'様式A-3-2-2'!M23*RANDBETWEEN(110,120)*0.01),'様式A-3-2-2'!M23-RANDBETWEEN(1,3)),0),0)&amp;"～"&amp;ROUND(IFERROR(IF(ABS('様式A-3-2-2'!M23)&gt;=10,IF('様式A-3-2-2'!M23&gt;=0,'様式A-3-2-2'!M23*RANDBETWEEN(110,120)*0.01,'様式A-3-2-2'!M23*RANDBETWEEN(80,90)*0.01),'様式A-3-2-2'!M23+RANDBETWEEN(1,3)),0),0)&amp;"】"))</f>
        <v/>
      </c>
      <c r="N23" s="45" t="str">
        <f ca="1">IF('様式A-3-2-2'!N23="","",IF('様式A-3-2-2'!N23=0,"-","【"&amp;ROUND(IFERROR(IF(ABS('様式A-3-2-2'!N23)&gt;=10,IF('様式A-3-2-2'!N23&gt;=0,'様式A-3-2-2'!N23*RANDBETWEEN(80,90)*0.01,'様式A-3-2-2'!N23*RANDBETWEEN(110,120)*0.01),'様式A-3-2-2'!N23-RANDBETWEEN(1,3)),0),0)&amp;"～"&amp;ROUND(IFERROR(IF(ABS('様式A-3-2-2'!N23)&gt;=10,IF('様式A-3-2-2'!N23&gt;=0,'様式A-3-2-2'!N23*RANDBETWEEN(110,120)*0.01,'様式A-3-2-2'!N23*RANDBETWEEN(80,90)*0.01),'様式A-3-2-2'!N23+RANDBETWEEN(1,3)),0),0)&amp;"】"))</f>
        <v/>
      </c>
      <c r="O23" s="45" t="str">
        <f ca="1">IF('様式A-3-2-2'!O23="","",IF('様式A-3-2-2'!O23=0,"-","【"&amp;ROUND(IFERROR(IF(ABS('様式A-3-2-2'!O23)&gt;=10,IF('様式A-3-2-2'!O23&gt;=0,'様式A-3-2-2'!O23*RANDBETWEEN(80,90)*0.01,'様式A-3-2-2'!O23*RANDBETWEEN(110,120)*0.01),'様式A-3-2-2'!O23-RANDBETWEEN(1,3)),0),0)&amp;"～"&amp;ROUND(IFERROR(IF(ABS('様式A-3-2-2'!O23)&gt;=10,IF('様式A-3-2-2'!O23&gt;=0,'様式A-3-2-2'!O23*RANDBETWEEN(110,120)*0.01,'様式A-3-2-2'!O23*RANDBETWEEN(80,90)*0.01),'様式A-3-2-2'!O23+RANDBETWEEN(1,3)),0),0)&amp;"】"))</f>
        <v/>
      </c>
      <c r="P23" s="189" t="e">
        <f ca="1">IF('様式A-3-2-2'!P23="","",IF('様式A-3-2-2'!P23=0,"-","【"&amp;ROUND(IFERROR(IF(ABS('様式A-3-2-2'!P23)&gt;=10,IF('様式A-3-2-2'!P23&gt;=0,'様式A-3-2-2'!P23*RANDBETWEEN(80,90)*0.01,'様式A-3-2-2'!P23*RANDBETWEEN(110,120)*0.01),'様式A-3-2-2'!P23-RANDBETWEEN(1,3)),0),0)&amp;"～"&amp;ROUND(IFERROR(IF(ABS('様式A-3-2-2'!P23)&gt;=10,IF('様式A-3-2-2'!P23&gt;=0,'様式A-3-2-2'!P23*RANDBETWEEN(110,120)*0.01,'様式A-3-2-2'!P23*RANDBETWEEN(80,90)*0.01),'様式A-3-2-2'!P23+RANDBETWEEN(1,3)),0),0)&amp;"】"))</f>
        <v>#DIV/0!</v>
      </c>
      <c r="Q23" s="17"/>
      <c r="R23" s="17"/>
      <c r="S23" s="16"/>
      <c r="V23" s="15"/>
    </row>
    <row r="24" spans="3:22" ht="19.899999999999999" customHeight="1">
      <c r="C24" s="44"/>
      <c r="D24" s="450"/>
      <c r="E24" s="493" t="s">
        <v>122</v>
      </c>
      <c r="F24" s="716"/>
      <c r="G24" s="716"/>
      <c r="H24" s="450"/>
      <c r="I24" s="451"/>
      <c r="J24" s="49"/>
      <c r="K24" s="100"/>
      <c r="L24" s="100"/>
      <c r="M24" s="100"/>
      <c r="N24" s="100"/>
      <c r="O24" s="100"/>
      <c r="P24" s="296"/>
      <c r="Q24" s="17"/>
      <c r="R24" s="17"/>
      <c r="S24" s="16"/>
      <c r="V24" s="15"/>
    </row>
    <row r="25" spans="3:22" ht="19.899999999999999" customHeight="1">
      <c r="C25" s="44"/>
      <c r="D25" s="450"/>
      <c r="E25" s="450"/>
      <c r="F25" s="716"/>
      <c r="G25" s="716"/>
      <c r="H25" s="450"/>
      <c r="I25" s="451"/>
      <c r="J25" s="49"/>
      <c r="K25" s="100"/>
      <c r="L25" s="100"/>
      <c r="M25" s="100"/>
      <c r="N25" s="100"/>
      <c r="O25" s="100"/>
      <c r="P25" s="296"/>
      <c r="Q25" s="17"/>
      <c r="R25" s="17"/>
      <c r="S25" s="16"/>
      <c r="V25" s="15"/>
    </row>
    <row r="26" spans="3:22" ht="19.899999999999999" customHeight="1">
      <c r="C26" s="44" t="s">
        <v>123</v>
      </c>
      <c r="D26" s="812" t="s">
        <v>124</v>
      </c>
      <c r="E26" s="812"/>
      <c r="F26" s="812"/>
      <c r="G26" s="812"/>
      <c r="H26" s="812"/>
      <c r="I26" s="813"/>
      <c r="J26" s="104" t="str">
        <f>IF('様式A-3-2-2'!J26="","",'様式A-3-2-2'!J26)</f>
        <v/>
      </c>
      <c r="K26" s="48" t="str">
        <f ca="1">IF('様式A-3-2-2'!K26="","",IF('様式A-3-2-2'!K26=0,"-","【"&amp;ROUND(IFERROR(IF(ABS('様式A-3-2-2'!K26)&gt;=10,IF('様式A-3-2-2'!K26&gt;=0,'様式A-3-2-2'!K26*RANDBETWEEN(80,90)*0.01,'様式A-3-2-2'!K26*RANDBETWEEN(110,120)*0.01),'様式A-3-2-2'!K26-RANDBETWEEN(1,3)),0),0)&amp;"～"&amp;ROUND(IFERROR(IF(ABS('様式A-3-2-2'!K26)&gt;=10,IF('様式A-3-2-2'!K26&gt;=0,'様式A-3-2-2'!K26*RANDBETWEEN(110,120)*0.01,'様式A-3-2-2'!K26*RANDBETWEEN(80,90)*0.01),'様式A-3-2-2'!K26+RANDBETWEEN(1,3)),0),0)&amp;"】"))</f>
        <v/>
      </c>
      <c r="L26" s="47" t="str">
        <f ca="1">IF('様式A-3-2-2'!L26="","",IF('様式A-3-2-2'!L26=0,"-","【"&amp;ROUND(IFERROR(IF(ABS('様式A-3-2-2'!L26)&gt;=10,IF('様式A-3-2-2'!L26&gt;=0,'様式A-3-2-2'!L26*RANDBETWEEN(80,90)*0.01,'様式A-3-2-2'!L26*RANDBETWEEN(110,120)*0.01),'様式A-3-2-2'!L26-RANDBETWEEN(1,3)),0),0)&amp;"～"&amp;ROUND(IFERROR(IF(ABS('様式A-3-2-2'!L26)&gt;=10,IF('様式A-3-2-2'!L26&gt;=0,'様式A-3-2-2'!L26*RANDBETWEEN(110,120)*0.01,'様式A-3-2-2'!L26*RANDBETWEEN(80,90)*0.01),'様式A-3-2-2'!L26+RANDBETWEEN(1,3)),0),0)&amp;"】"))</f>
        <v/>
      </c>
      <c r="M26" s="105" t="str">
        <f ca="1">IF('様式A-3-2-2'!M26="","",IF('様式A-3-2-2'!M26=0,"-","【"&amp;ROUND(IFERROR(IF(ABS('様式A-3-2-2'!M26)&gt;=10,IF('様式A-3-2-2'!M26&gt;=0,'様式A-3-2-2'!M26*RANDBETWEEN(80,90)*0.01,'様式A-3-2-2'!M26*RANDBETWEEN(110,120)*0.01),'様式A-3-2-2'!M26-RANDBETWEEN(1,3)),0),0)&amp;"～"&amp;ROUND(IFERROR(IF(ABS('様式A-3-2-2'!M26)&gt;=10,IF('様式A-3-2-2'!M26&gt;=0,'様式A-3-2-2'!M26*RANDBETWEEN(110,120)*0.01,'様式A-3-2-2'!M26*RANDBETWEEN(80,90)*0.01),'様式A-3-2-2'!M26+RANDBETWEEN(1,3)),0),0)&amp;"】"))</f>
        <v/>
      </c>
      <c r="N26" s="45" t="str">
        <f ca="1">IF('様式A-3-2-2'!N26="","",IF('様式A-3-2-2'!N26=0,"-","【"&amp;ROUND(IFERROR(IF(ABS('様式A-3-2-2'!N26)&gt;=10,IF('様式A-3-2-2'!N26&gt;=0,'様式A-3-2-2'!N26*RANDBETWEEN(80,90)*0.01,'様式A-3-2-2'!N26*RANDBETWEEN(110,120)*0.01),'様式A-3-2-2'!N26-RANDBETWEEN(1,3)),0),0)&amp;"～"&amp;ROUND(IFERROR(IF(ABS('様式A-3-2-2'!N26)&gt;=10,IF('様式A-3-2-2'!N26&gt;=0,'様式A-3-2-2'!N26*RANDBETWEEN(110,120)*0.01,'様式A-3-2-2'!N26*RANDBETWEEN(80,90)*0.01),'様式A-3-2-2'!N26+RANDBETWEEN(1,3)),0),0)&amp;"】"))</f>
        <v/>
      </c>
      <c r="O26" s="45" t="str">
        <f ca="1">IF('様式A-3-2-2'!O26="","",IF('様式A-3-2-2'!O26=0,"-","【"&amp;ROUND(IFERROR(IF(ABS('様式A-3-2-2'!O26)&gt;=10,IF('様式A-3-2-2'!O26&gt;=0,'様式A-3-2-2'!O26*RANDBETWEEN(80,90)*0.01,'様式A-3-2-2'!O26*RANDBETWEEN(110,120)*0.01),'様式A-3-2-2'!O26-RANDBETWEEN(1,3)),0),0)&amp;"～"&amp;ROUND(IFERROR(IF(ABS('様式A-3-2-2'!O26)&gt;=10,IF('様式A-3-2-2'!O26&gt;=0,'様式A-3-2-2'!O26*RANDBETWEEN(110,120)*0.01,'様式A-3-2-2'!O26*RANDBETWEEN(80,90)*0.01),'様式A-3-2-2'!O26+RANDBETWEEN(1,3)),0),0)&amp;"】"))</f>
        <v/>
      </c>
      <c r="P26" s="189" t="e">
        <f ca="1">IF('様式A-3-2-2'!P26="","",IF('様式A-3-2-2'!P26=0,"-","【"&amp;ROUND(IFERROR(IF(ABS('様式A-3-2-2'!P26)&gt;=10,IF('様式A-3-2-2'!P26&gt;=0,'様式A-3-2-2'!P26*RANDBETWEEN(80,90)*0.01,'様式A-3-2-2'!P26*RANDBETWEEN(110,120)*0.01),'様式A-3-2-2'!P26-RANDBETWEEN(1,3)),0),0)&amp;"～"&amp;ROUND(IFERROR(IF(ABS('様式A-3-2-2'!P26)&gt;=10,IF('様式A-3-2-2'!P26&gt;=0,'様式A-3-2-2'!P26*RANDBETWEEN(110,120)*0.01,'様式A-3-2-2'!P26*RANDBETWEEN(80,90)*0.01),'様式A-3-2-2'!P26+RANDBETWEEN(1,3)),0),0)&amp;"】"))</f>
        <v>#DIV/0!</v>
      </c>
      <c r="Q26" s="17"/>
      <c r="R26" s="17"/>
      <c r="S26" s="16"/>
      <c r="V26" s="15"/>
    </row>
    <row r="27" spans="3:22" ht="19.899999999999999" customHeight="1">
      <c r="C27" s="44"/>
      <c r="D27" s="450"/>
      <c r="E27" s="493" t="s">
        <v>122</v>
      </c>
      <c r="F27" s="716"/>
      <c r="G27" s="716"/>
      <c r="H27" s="450"/>
      <c r="I27" s="451"/>
      <c r="J27" s="49"/>
      <c r="K27" s="100"/>
      <c r="L27" s="100"/>
      <c r="M27" s="100"/>
      <c r="N27" s="100"/>
      <c r="O27" s="100"/>
      <c r="P27" s="296"/>
      <c r="Q27" s="17"/>
      <c r="R27" s="17"/>
      <c r="S27" s="16"/>
      <c r="V27" s="15"/>
    </row>
    <row r="28" spans="3:22" ht="19.899999999999999" customHeight="1">
      <c r="C28" s="44"/>
      <c r="D28" s="450"/>
      <c r="E28" s="450"/>
      <c r="F28" s="716"/>
      <c r="G28" s="716"/>
      <c r="H28" s="450"/>
      <c r="I28" s="451"/>
      <c r="J28" s="49"/>
      <c r="K28" s="100"/>
      <c r="L28" s="100"/>
      <c r="M28" s="100"/>
      <c r="N28" s="100"/>
      <c r="O28" s="100"/>
      <c r="P28" s="296"/>
      <c r="Q28" s="17"/>
      <c r="R28" s="17"/>
      <c r="S28" s="16"/>
      <c r="V28" s="15"/>
    </row>
    <row r="29" spans="3:22" ht="19.899999999999999" customHeight="1">
      <c r="C29" s="44" t="s">
        <v>125</v>
      </c>
      <c r="D29" s="814" t="s">
        <v>126</v>
      </c>
      <c r="E29" s="814"/>
      <c r="F29" s="814"/>
      <c r="G29" s="814"/>
      <c r="H29" s="814"/>
      <c r="I29" s="815"/>
      <c r="J29" s="104" t="str">
        <f>IF('様式A-3-2-2'!J29="","",'様式A-3-2-2'!J29)</f>
        <v/>
      </c>
      <c r="K29" s="186" t="str">
        <f ca="1">IF('様式A-3-2-2'!K29="","",IF('様式A-3-2-2'!K29=0,"-","【"&amp;ROUND(IFERROR(IF(ABS('様式A-3-2-2'!K29)&gt;=10,IF('様式A-3-2-2'!K29&gt;=0,'様式A-3-2-2'!K29*RANDBETWEEN(80,90)*0.01,'様式A-3-2-2'!K29*RANDBETWEEN(110,120)*0.01),'様式A-3-2-2'!K29-RANDBETWEEN(1,3)),0),0)&amp;"～"&amp;ROUND(IFERROR(IF(ABS('様式A-3-2-2'!K29)&gt;=10,IF('様式A-3-2-2'!K29&gt;=0,'様式A-3-2-2'!K29*RANDBETWEEN(110,120)*0.01,'様式A-3-2-2'!K29*RANDBETWEEN(80,90)*0.01),'様式A-3-2-2'!K29+RANDBETWEEN(1,3)),0),0)&amp;"】"))</f>
        <v>-</v>
      </c>
      <c r="L29" s="186" t="str">
        <f ca="1">IF('様式A-3-2-2'!L29="","",IF('様式A-3-2-2'!L29=0,"-","【"&amp;ROUND(IFERROR(IF(ABS('様式A-3-2-2'!L29)&gt;=10,IF('様式A-3-2-2'!L29&gt;=0,'様式A-3-2-2'!L29*RANDBETWEEN(80,90)*0.01,'様式A-3-2-2'!L29*RANDBETWEEN(110,120)*0.01),'様式A-3-2-2'!L29-RANDBETWEEN(1,3)),0),0)&amp;"～"&amp;ROUND(IFERROR(IF(ABS('様式A-3-2-2'!L29)&gt;=10,IF('様式A-3-2-2'!L29&gt;=0,'様式A-3-2-2'!L29*RANDBETWEEN(110,120)*0.01,'様式A-3-2-2'!L29*RANDBETWEEN(80,90)*0.01),'様式A-3-2-2'!L29+RANDBETWEEN(1,3)),0),0)&amp;"】"))</f>
        <v>-</v>
      </c>
      <c r="M29" s="187" t="str">
        <f ca="1">IF('様式A-3-2-2'!M29="","",IF('様式A-3-2-2'!M29=0,"-","【"&amp;ROUND(IFERROR(IF(ABS('様式A-3-2-2'!M29)&gt;=10,IF('様式A-3-2-2'!M29&gt;=0,'様式A-3-2-2'!M29*RANDBETWEEN(80,90)*0.01,'様式A-3-2-2'!M29*RANDBETWEEN(110,120)*0.01),'様式A-3-2-2'!M29-RANDBETWEEN(1,3)),0),0)&amp;"～"&amp;ROUND(IFERROR(IF(ABS('様式A-3-2-2'!M29)&gt;=10,IF('様式A-3-2-2'!M29&gt;=0,'様式A-3-2-2'!M29*RANDBETWEEN(110,120)*0.01,'様式A-3-2-2'!M29*RANDBETWEEN(80,90)*0.01),'様式A-3-2-2'!M29+RANDBETWEEN(1,3)),0),0)&amp;"】"))</f>
        <v>-</v>
      </c>
      <c r="N29" s="188" t="str">
        <f ca="1">IF('様式A-3-2-2'!N29="","",IF('様式A-3-2-2'!N29=0,"-","【"&amp;ROUND(IFERROR(IF(ABS('様式A-3-2-2'!N29)&gt;=10,IF('様式A-3-2-2'!N29&gt;=0,'様式A-3-2-2'!N29*RANDBETWEEN(80,90)*0.01,'様式A-3-2-2'!N29*RANDBETWEEN(110,120)*0.01),'様式A-3-2-2'!N29-RANDBETWEEN(1,3)),0),0)&amp;"～"&amp;ROUND(IFERROR(IF(ABS('様式A-3-2-2'!N29)&gt;=10,IF('様式A-3-2-2'!N29&gt;=0,'様式A-3-2-2'!N29*RANDBETWEEN(110,120)*0.01,'様式A-3-2-2'!N29*RANDBETWEEN(80,90)*0.01),'様式A-3-2-2'!N29+RANDBETWEEN(1,3)),0),0)&amp;"】"))</f>
        <v>-</v>
      </c>
      <c r="O29" s="188" t="str">
        <f ca="1">IF('様式A-3-2-2'!O29="","",IF('様式A-3-2-2'!O29=0,"-","【"&amp;ROUND(IFERROR(IF(ABS('様式A-3-2-2'!O29)&gt;=10,IF('様式A-3-2-2'!O29&gt;=0,'様式A-3-2-2'!O29*RANDBETWEEN(80,90)*0.01,'様式A-3-2-2'!O29*RANDBETWEEN(110,120)*0.01),'様式A-3-2-2'!O29-RANDBETWEEN(1,3)),0),0)&amp;"～"&amp;ROUND(IFERROR(IF(ABS('様式A-3-2-2'!O29)&gt;=10,IF('様式A-3-2-2'!O29&gt;=0,'様式A-3-2-2'!O29*RANDBETWEEN(110,120)*0.01,'様式A-3-2-2'!O29*RANDBETWEEN(80,90)*0.01),'様式A-3-2-2'!O29+RANDBETWEEN(1,3)),0),0)&amp;"】"))</f>
        <v>-</v>
      </c>
      <c r="P29" s="189" t="e">
        <f ca="1">IF('様式A-3-2-2'!P29="","",IF('様式A-3-2-2'!P29=0,"-","【"&amp;ROUND(IFERROR(IF(ABS('様式A-3-2-2'!P29)&gt;=10,IF('様式A-3-2-2'!P29&gt;=0,'様式A-3-2-2'!P29*RANDBETWEEN(80,90)*0.01,'様式A-3-2-2'!P29*RANDBETWEEN(110,120)*0.01),'様式A-3-2-2'!P29-RANDBETWEEN(1,3)),0),0)&amp;"～"&amp;ROUND(IFERROR(IF(ABS('様式A-3-2-2'!P29)&gt;=10,IF('様式A-3-2-2'!P29&gt;=0,'様式A-3-2-2'!P29*RANDBETWEEN(110,120)*0.01,'様式A-3-2-2'!P29*RANDBETWEEN(80,90)*0.01),'様式A-3-2-2'!P29+RANDBETWEEN(1,3)),0),0)&amp;"】"))</f>
        <v>#DIV/0!</v>
      </c>
      <c r="Q29" s="17"/>
      <c r="R29" s="17"/>
      <c r="S29" s="16"/>
      <c r="V29" s="15"/>
    </row>
    <row r="30" spans="3:22" ht="19.899999999999999" customHeight="1">
      <c r="C30" s="44"/>
      <c r="D30" s="816" t="s">
        <v>127</v>
      </c>
      <c r="E30" s="817"/>
      <c r="F30" s="817"/>
      <c r="G30" s="817"/>
      <c r="H30" s="817"/>
      <c r="I30" s="818"/>
      <c r="J30" s="273"/>
      <c r="K30" s="186" t="e">
        <f ca="1">IF('様式A-3-2-2'!K30="","",IF('様式A-3-2-2'!K30=0,"-","【"&amp;ROUND(IFERROR(IF(ABS('様式A-3-2-2'!K30)&gt;=0.1,IF('様式A-3-2-2'!K30&gt;=0,'様式A-3-2-2'!K30*RANDBETWEEN(80,90),'様式A-3-2-2'!K30*RANDBETWEEN(110,120)),('様式A-3-2-2'!K30)*100-RANDBETWEEN(3,7)),0),0)&amp;"%～"&amp;ROUND(IFERROR(IF(ABS('様式A-3-2-2'!K30)&gt;=0.1,IF('様式A-3-2-2'!K30&gt;=0,'様式A-3-2-2'!K30*RANDBETWEEN(110,120),'様式A-3-2-2'!K30*RANDBETWEEN(80,90)),('様式A-3-2-2'!K30)*100+RANDBETWEEN(3,7)),0),0)&amp;"%】"))</f>
        <v>#DIV/0!</v>
      </c>
      <c r="L30" s="186" t="e">
        <f ca="1">IF('様式A-3-2-2'!L30="","",IF('様式A-3-2-2'!L30=0,"-","【"&amp;ROUND(IFERROR(IF(ABS('様式A-3-2-2'!L30)&gt;=0.1,IF('様式A-3-2-2'!L30&gt;=0,'様式A-3-2-2'!L30*RANDBETWEEN(80,90),'様式A-3-2-2'!L30*RANDBETWEEN(110,120)),('様式A-3-2-2'!L30)*100-RANDBETWEEN(3,7)),0),0)&amp;"%～"&amp;ROUND(IFERROR(IF(ABS('様式A-3-2-2'!L30)&gt;=0.1,IF('様式A-3-2-2'!L30&gt;=0,'様式A-3-2-2'!L30*RANDBETWEEN(110,120),'様式A-3-2-2'!L30*RANDBETWEEN(80,90)),('様式A-3-2-2'!L30)*100+RANDBETWEEN(3,7)),0),0)&amp;"%】"))</f>
        <v>#DIV/0!</v>
      </c>
      <c r="M30" s="187" t="e">
        <f ca="1">IF('様式A-3-2-2'!M30="","",IF('様式A-3-2-2'!M30=0,"-","【"&amp;ROUND(IFERROR(IF(ABS('様式A-3-2-2'!M30)&gt;=0.1,IF('様式A-3-2-2'!M30&gt;=0,'様式A-3-2-2'!M30*RANDBETWEEN(80,90),'様式A-3-2-2'!M30*RANDBETWEEN(110,120)),('様式A-3-2-2'!M30)*100-RANDBETWEEN(3,7)),0),0)&amp;"%～"&amp;ROUND(IFERROR(IF(ABS('様式A-3-2-2'!M30)&gt;=0.1,IF('様式A-3-2-2'!M30&gt;=0,'様式A-3-2-2'!M30*RANDBETWEEN(110,120),'様式A-3-2-2'!M30*RANDBETWEEN(80,90)),('様式A-3-2-2'!M30)*100+RANDBETWEEN(3,7)),0),0)&amp;"%】"))</f>
        <v>#DIV/0!</v>
      </c>
      <c r="N30" s="188" t="e">
        <f ca="1">IF('様式A-3-2-2'!N30="","",IF('様式A-3-2-2'!N30=0,"-","【"&amp;ROUND(IFERROR(IF(ABS('様式A-3-2-2'!N30)&gt;=0.1,IF('様式A-3-2-2'!N30&gt;=0,'様式A-3-2-2'!N30*RANDBETWEEN(80,90),'様式A-3-2-2'!N30*RANDBETWEEN(110,120)),('様式A-3-2-2'!N30)*100-RANDBETWEEN(3,7)),0),0)&amp;"%～"&amp;ROUND(IFERROR(IF(ABS('様式A-3-2-2'!N30)&gt;=0.1,IF('様式A-3-2-2'!N30&gt;=0,'様式A-3-2-2'!N30*RANDBETWEEN(110,120),'様式A-3-2-2'!N30*RANDBETWEEN(80,90)),('様式A-3-2-2'!N30)*100+RANDBETWEEN(3,7)),0),0)&amp;"%】"))</f>
        <v>#DIV/0!</v>
      </c>
      <c r="O30" s="188" t="e">
        <f ca="1">IF('様式A-3-2-2'!O30="","",IF('様式A-3-2-2'!O30=0,"-","【"&amp;ROUND(IFERROR(IF(ABS('様式A-3-2-2'!O30)&gt;=0.1,IF('様式A-3-2-2'!O30&gt;=0,'様式A-3-2-2'!O30*RANDBETWEEN(80,90),'様式A-3-2-2'!O30*RANDBETWEEN(110,120)),('様式A-3-2-2'!O30)*100-RANDBETWEEN(3,7)),0),0)&amp;"%～"&amp;ROUND(IFERROR(IF(ABS('様式A-3-2-2'!O30)&gt;=0.1,IF('様式A-3-2-2'!O30&gt;=0,'様式A-3-2-2'!O30*RANDBETWEEN(110,120),'様式A-3-2-2'!O30*RANDBETWEEN(80,90)),('様式A-3-2-2'!O30)*100+RANDBETWEEN(3,7)),0),0)&amp;"%】"))</f>
        <v>#DIV/0!</v>
      </c>
      <c r="P30" s="191" t="str">
        <f ca="1">IF('様式A-3-2-2'!P30="","",IF('様式A-3-2-2'!P30=0,"-","【"&amp;ROUND(IFERROR(IF(ABS('様式A-3-2-2'!P30)&gt;=0.1,IF('様式A-3-2-2'!P30&gt;=0,'様式A-3-2-2'!P30*RANDBETWEEN(80,90),'様式A-3-2-2'!P30*RANDBETWEEN(110,120)),('様式A-3-2-2'!P30)*100-RANDBETWEEN(3,7)),0),0)&amp;"%～"&amp;ROUND(IFERROR(IF(ABS('様式A-3-2-2'!P30)&gt;=0.1,IF('様式A-3-2-2'!P30&gt;=0,'様式A-3-2-2'!P30*RANDBETWEEN(110,120),'様式A-3-2-2'!P30*RANDBETWEEN(80,90)),('様式A-3-2-2'!P30)*100+RANDBETWEEN(3,7)),0),0)&amp;"%】"))</f>
        <v/>
      </c>
      <c r="Q30" s="17"/>
      <c r="R30" s="17"/>
      <c r="S30" s="16"/>
      <c r="V30" s="15"/>
    </row>
    <row r="31" spans="3:22" ht="19.899999999999999" customHeight="1">
      <c r="C31" s="44" t="s">
        <v>128</v>
      </c>
      <c r="D31" s="751" t="s">
        <v>129</v>
      </c>
      <c r="E31" s="751"/>
      <c r="F31" s="751"/>
      <c r="G31" s="751"/>
      <c r="H31" s="751"/>
      <c r="I31" s="751"/>
      <c r="J31" s="273"/>
      <c r="K31" s="103" t="str">
        <f ca="1">IF('様式A-3-2-2'!K31="","",IF('様式A-3-2-2'!K31=0,"-","【"&amp;ROUND(IFERROR(IF(ABS('様式A-3-2-2'!K31)&gt;=10,IF('様式A-3-2-2'!K31&gt;=0,'様式A-3-2-2'!K31*RANDBETWEEN(80,90)*0.01,'様式A-3-2-2'!K31*RANDBETWEEN(110,120)*0.01),'様式A-3-2-2'!K31-RANDBETWEEN(1,3)),0),0)&amp;"～"&amp;ROUND(IFERROR(IF(ABS('様式A-3-2-2'!K31)&gt;=10,IF('様式A-3-2-2'!K31&gt;=0,'様式A-3-2-2'!K31*RANDBETWEEN(110,120)*0.01,'様式A-3-2-2'!K31*RANDBETWEEN(80,90)*0.01),'様式A-3-2-2'!K31+RANDBETWEEN(1,3)),0),0)&amp;"】"))</f>
        <v/>
      </c>
      <c r="L31" s="102" t="str">
        <f ca="1">IF('様式A-3-2-2'!L31="","",IF('様式A-3-2-2'!L31=0,"-","【"&amp;ROUND(IFERROR(IF(ABS('様式A-3-2-2'!L31)&gt;=10,IF('様式A-3-2-2'!L31&gt;=0,'様式A-3-2-2'!L31*RANDBETWEEN(80,90)*0.01,'様式A-3-2-2'!L31*RANDBETWEEN(110,120)*0.01),'様式A-3-2-2'!L31-RANDBETWEEN(1,3)),0),0)&amp;"～"&amp;ROUND(IFERROR(IF(ABS('様式A-3-2-2'!L31)&gt;=10,IF('様式A-3-2-2'!L31&gt;=0,'様式A-3-2-2'!L31*RANDBETWEEN(110,120)*0.01,'様式A-3-2-2'!L31*RANDBETWEEN(80,90)*0.01),'様式A-3-2-2'!L31+RANDBETWEEN(1,3)),0),0)&amp;"】"))</f>
        <v/>
      </c>
      <c r="M31" s="101" t="str">
        <f ca="1">IF('様式A-3-2-2'!M31="","",IF('様式A-3-2-2'!M31=0,"-","【"&amp;ROUND(IFERROR(IF(ABS('様式A-3-2-2'!M31)&gt;=10,IF('様式A-3-2-2'!M31&gt;=0,'様式A-3-2-2'!M31*RANDBETWEEN(80,90)*0.01,'様式A-3-2-2'!M31*RANDBETWEEN(110,120)*0.01),'様式A-3-2-2'!M31-RANDBETWEEN(1,3)),0),0)&amp;"～"&amp;ROUND(IFERROR(IF(ABS('様式A-3-2-2'!M31)&gt;=10,IF('様式A-3-2-2'!M31&gt;=0,'様式A-3-2-2'!M31*RANDBETWEEN(110,120)*0.01,'様式A-3-2-2'!M31*RANDBETWEEN(80,90)*0.01),'様式A-3-2-2'!M31+RANDBETWEEN(1,3)),0),0)&amp;"】"))</f>
        <v/>
      </c>
      <c r="N31" s="100" t="str">
        <f ca="1">IF('様式A-3-2-2'!N31="","",IF('様式A-3-2-2'!N31=0,"-","【"&amp;ROUND(IFERROR(IF(ABS('様式A-3-2-2'!N31)&gt;=10,IF('様式A-3-2-2'!N31&gt;=0,'様式A-3-2-2'!N31*RANDBETWEEN(80,90)*0.01,'様式A-3-2-2'!N31*RANDBETWEEN(110,120)*0.01),'様式A-3-2-2'!N31-RANDBETWEEN(1,3)),0),0)&amp;"～"&amp;ROUND(IFERROR(IF(ABS('様式A-3-2-2'!N31)&gt;=10,IF('様式A-3-2-2'!N31&gt;=0,'様式A-3-2-2'!N31*RANDBETWEEN(110,120)*0.01,'様式A-3-2-2'!N31*RANDBETWEEN(80,90)*0.01),'様式A-3-2-2'!N31+RANDBETWEEN(1,3)),0),0)&amp;"】"))</f>
        <v/>
      </c>
      <c r="O31" s="100" t="str">
        <f ca="1">IF('様式A-3-2-2'!O31="","",IF('様式A-3-2-2'!O31=0,"-","【"&amp;ROUND(IFERROR(IF(ABS('様式A-3-2-2'!O31)&gt;=10,IF('様式A-3-2-2'!O31&gt;=0,'様式A-3-2-2'!O31*RANDBETWEEN(80,90)*0.01,'様式A-3-2-2'!O31*RANDBETWEEN(110,120)*0.01),'様式A-3-2-2'!O31-RANDBETWEEN(1,3)),0),0)&amp;"～"&amp;ROUND(IFERROR(IF(ABS('様式A-3-2-2'!O31)&gt;=10,IF('様式A-3-2-2'!O31&gt;=0,'様式A-3-2-2'!O31*RANDBETWEEN(110,120)*0.01,'様式A-3-2-2'!O31*RANDBETWEEN(80,90)*0.01),'様式A-3-2-2'!O31+RANDBETWEEN(1,3)),0),0)&amp;"】"))</f>
        <v/>
      </c>
      <c r="P31" s="190" t="str">
        <f ca="1">IF('様式A-3-2-2'!P31="","",IF('様式A-3-2-2'!P31=0,"-","【"&amp;ROUND(IFERROR(IF(ABS('様式A-3-2-2'!P31)&gt;=10,IF('様式A-3-2-2'!P31&gt;=0,'様式A-3-2-2'!P31*RANDBETWEEN(80,90)*0.01,'様式A-3-2-2'!P31*RANDBETWEEN(110,120)*0.01),'様式A-3-2-2'!P31-RANDBETWEEN(1,3)),0),0)&amp;"～"&amp;ROUND(IFERROR(IF(ABS('様式A-3-2-2'!P31)&gt;=10,IF('様式A-3-2-2'!P31&gt;=0,'様式A-3-2-2'!P31*RANDBETWEEN(110,120)*0.01,'様式A-3-2-2'!P31*RANDBETWEEN(80,90)*0.01),'様式A-3-2-2'!P31+RANDBETWEEN(1,3)),0),0)&amp;"】"))</f>
        <v/>
      </c>
      <c r="Q31" s="17"/>
      <c r="R31" s="17"/>
      <c r="S31" s="16"/>
      <c r="V31" s="15"/>
    </row>
    <row r="32" spans="3:22" ht="19.899999999999999" customHeight="1">
      <c r="C32" s="44" t="s">
        <v>130</v>
      </c>
      <c r="D32" s="751" t="s">
        <v>131</v>
      </c>
      <c r="E32" s="751"/>
      <c r="F32" s="751"/>
      <c r="G32" s="751"/>
      <c r="H32" s="751"/>
      <c r="I32" s="751"/>
      <c r="J32" s="273"/>
      <c r="K32" s="103" t="str">
        <f ca="1">IF('様式A-3-2-2'!K32="","",IF('様式A-3-2-2'!K32=0,"-","【"&amp;ROUND(IFERROR(IF(ABS('様式A-3-2-2'!K32)&gt;=10,IF('様式A-3-2-2'!K32&gt;=0,'様式A-3-2-2'!K32*RANDBETWEEN(80,90)*0.01,'様式A-3-2-2'!K32*RANDBETWEEN(110,120)*0.01),'様式A-3-2-2'!K32-RANDBETWEEN(1,3)),0),0)&amp;"～"&amp;ROUND(IFERROR(IF(ABS('様式A-3-2-2'!K32)&gt;=10,IF('様式A-3-2-2'!K32&gt;=0,'様式A-3-2-2'!K32*RANDBETWEEN(110,120)*0.01,'様式A-3-2-2'!K32*RANDBETWEEN(80,90)*0.01),'様式A-3-2-2'!K32+RANDBETWEEN(1,3)),0),0)&amp;"】"))</f>
        <v/>
      </c>
      <c r="L32" s="102" t="str">
        <f ca="1">IF('様式A-3-2-2'!L32="","",IF('様式A-3-2-2'!L32=0,"-","【"&amp;ROUND(IFERROR(IF(ABS('様式A-3-2-2'!L32)&gt;=10,IF('様式A-3-2-2'!L32&gt;=0,'様式A-3-2-2'!L32*RANDBETWEEN(80,90)*0.01,'様式A-3-2-2'!L32*RANDBETWEEN(110,120)*0.01),'様式A-3-2-2'!L32-RANDBETWEEN(1,3)),0),0)&amp;"～"&amp;ROUND(IFERROR(IF(ABS('様式A-3-2-2'!L32)&gt;=10,IF('様式A-3-2-2'!L32&gt;=0,'様式A-3-2-2'!L32*RANDBETWEEN(110,120)*0.01,'様式A-3-2-2'!L32*RANDBETWEEN(80,90)*0.01),'様式A-3-2-2'!L32+RANDBETWEEN(1,3)),0),0)&amp;"】"))</f>
        <v/>
      </c>
      <c r="M32" s="101" t="str">
        <f ca="1">IF('様式A-3-2-2'!M32="","",IF('様式A-3-2-2'!M32=0,"-","【"&amp;ROUND(IFERROR(IF(ABS('様式A-3-2-2'!M32)&gt;=10,IF('様式A-3-2-2'!M32&gt;=0,'様式A-3-2-2'!M32*RANDBETWEEN(80,90)*0.01,'様式A-3-2-2'!M32*RANDBETWEEN(110,120)*0.01),'様式A-3-2-2'!M32-RANDBETWEEN(1,3)),0),0)&amp;"～"&amp;ROUND(IFERROR(IF(ABS('様式A-3-2-2'!M32)&gt;=10,IF('様式A-3-2-2'!M32&gt;=0,'様式A-3-2-2'!M32*RANDBETWEEN(110,120)*0.01,'様式A-3-2-2'!M32*RANDBETWEEN(80,90)*0.01),'様式A-3-2-2'!M32+RANDBETWEEN(1,3)),0),0)&amp;"】"))</f>
        <v/>
      </c>
      <c r="N32" s="100" t="str">
        <f ca="1">IF('様式A-3-2-2'!N32="","",IF('様式A-3-2-2'!N32=0,"-","【"&amp;ROUND(IFERROR(IF(ABS('様式A-3-2-2'!N32)&gt;=10,IF('様式A-3-2-2'!N32&gt;=0,'様式A-3-2-2'!N32*RANDBETWEEN(80,90)*0.01,'様式A-3-2-2'!N32*RANDBETWEEN(110,120)*0.01),'様式A-3-2-2'!N32-RANDBETWEEN(1,3)),0),0)&amp;"～"&amp;ROUND(IFERROR(IF(ABS('様式A-3-2-2'!N32)&gt;=10,IF('様式A-3-2-2'!N32&gt;=0,'様式A-3-2-2'!N32*RANDBETWEEN(110,120)*0.01,'様式A-3-2-2'!N32*RANDBETWEEN(80,90)*0.01),'様式A-3-2-2'!N32+RANDBETWEEN(1,3)),0),0)&amp;"】"))</f>
        <v/>
      </c>
      <c r="O32" s="100" t="str">
        <f ca="1">IF('様式A-3-2-2'!O32="","",IF('様式A-3-2-2'!O32=0,"-","【"&amp;ROUND(IFERROR(IF(ABS('様式A-3-2-2'!O32)&gt;=10,IF('様式A-3-2-2'!O32&gt;=0,'様式A-3-2-2'!O32*RANDBETWEEN(80,90)*0.01,'様式A-3-2-2'!O32*RANDBETWEEN(110,120)*0.01),'様式A-3-2-2'!O32-RANDBETWEEN(1,3)),0),0)&amp;"～"&amp;ROUND(IFERROR(IF(ABS('様式A-3-2-2'!O32)&gt;=10,IF('様式A-3-2-2'!O32&gt;=0,'様式A-3-2-2'!O32*RANDBETWEEN(110,120)*0.01,'様式A-3-2-2'!O32*RANDBETWEEN(80,90)*0.01),'様式A-3-2-2'!O32+RANDBETWEEN(1,3)),0),0)&amp;"】"))</f>
        <v/>
      </c>
      <c r="P32" s="190" t="str">
        <f ca="1">IF('様式A-3-2-2'!P32="","",IF('様式A-3-2-2'!P32=0,"-","【"&amp;ROUND(IFERROR(IF(ABS('様式A-3-2-2'!P32)&gt;=10,IF('様式A-3-2-2'!P32&gt;=0,'様式A-3-2-2'!P32*RANDBETWEEN(80,90)*0.01,'様式A-3-2-2'!P32*RANDBETWEEN(110,120)*0.01),'様式A-3-2-2'!P32-RANDBETWEEN(1,3)),0),0)&amp;"～"&amp;ROUND(IFERROR(IF(ABS('様式A-3-2-2'!P32)&gt;=10,IF('様式A-3-2-2'!P32&gt;=0,'様式A-3-2-2'!P32*RANDBETWEEN(110,120)*0.01,'様式A-3-2-2'!P32*RANDBETWEEN(80,90)*0.01),'様式A-3-2-2'!P32+RANDBETWEEN(1,3)),0),0)&amp;"】"))</f>
        <v/>
      </c>
      <c r="Q32" s="17"/>
      <c r="R32" s="17"/>
      <c r="S32" s="16"/>
      <c r="V32" s="15"/>
    </row>
    <row r="33" spans="2:25" ht="19.899999999999999" customHeight="1">
      <c r="C33" s="44" t="s">
        <v>132</v>
      </c>
      <c r="D33" s="751" t="s">
        <v>133</v>
      </c>
      <c r="E33" s="751"/>
      <c r="F33" s="751"/>
      <c r="G33" s="751"/>
      <c r="H33" s="751"/>
      <c r="I33" s="751"/>
      <c r="J33" s="273"/>
      <c r="K33" s="103" t="str">
        <f ca="1">IF('様式A-3-2-2'!K33="","",IF('様式A-3-2-2'!K33=0,"-","【"&amp;ROUND(IFERROR(IF(ABS('様式A-3-2-2'!K33)&gt;=10,IF('様式A-3-2-2'!K33&gt;=0,'様式A-3-2-2'!K33*RANDBETWEEN(80,90)*0.01,'様式A-3-2-2'!K33*RANDBETWEEN(110,120)*0.01),'様式A-3-2-2'!K33-RANDBETWEEN(1,3)),0),0)&amp;"～"&amp;ROUND(IFERROR(IF(ABS('様式A-3-2-2'!K33)&gt;=10,IF('様式A-3-2-2'!K33&gt;=0,'様式A-3-2-2'!K33*RANDBETWEEN(110,120)*0.01,'様式A-3-2-2'!K33*RANDBETWEEN(80,90)*0.01),'様式A-3-2-2'!K33+RANDBETWEEN(1,3)),0),0)&amp;"】"))</f>
        <v/>
      </c>
      <c r="L33" s="102" t="str">
        <f ca="1">IF('様式A-3-2-2'!L33="","",IF('様式A-3-2-2'!L33=0,"-","【"&amp;ROUND(IFERROR(IF(ABS('様式A-3-2-2'!L33)&gt;=10,IF('様式A-3-2-2'!L33&gt;=0,'様式A-3-2-2'!L33*RANDBETWEEN(80,90)*0.01,'様式A-3-2-2'!L33*RANDBETWEEN(110,120)*0.01),'様式A-3-2-2'!L33-RANDBETWEEN(1,3)),0),0)&amp;"～"&amp;ROUND(IFERROR(IF(ABS('様式A-3-2-2'!L33)&gt;=10,IF('様式A-3-2-2'!L33&gt;=0,'様式A-3-2-2'!L33*RANDBETWEEN(110,120)*0.01,'様式A-3-2-2'!L33*RANDBETWEEN(80,90)*0.01),'様式A-3-2-2'!L33+RANDBETWEEN(1,3)),0),0)&amp;"】"))</f>
        <v/>
      </c>
      <c r="M33" s="101" t="str">
        <f ca="1">IF('様式A-3-2-2'!M33="","",IF('様式A-3-2-2'!M33=0,"-","【"&amp;ROUND(IFERROR(IF(ABS('様式A-3-2-2'!M33)&gt;=10,IF('様式A-3-2-2'!M33&gt;=0,'様式A-3-2-2'!M33*RANDBETWEEN(80,90)*0.01,'様式A-3-2-2'!M33*RANDBETWEEN(110,120)*0.01),'様式A-3-2-2'!M33-RANDBETWEEN(1,3)),0),0)&amp;"～"&amp;ROUND(IFERROR(IF(ABS('様式A-3-2-2'!M33)&gt;=10,IF('様式A-3-2-2'!M33&gt;=0,'様式A-3-2-2'!M33*RANDBETWEEN(110,120)*0.01,'様式A-3-2-2'!M33*RANDBETWEEN(80,90)*0.01),'様式A-3-2-2'!M33+RANDBETWEEN(1,3)),0),0)&amp;"】"))</f>
        <v/>
      </c>
      <c r="N33" s="100" t="str">
        <f ca="1">IF('様式A-3-2-2'!N33="","",IF('様式A-3-2-2'!N33=0,"-","【"&amp;ROUND(IFERROR(IF(ABS('様式A-3-2-2'!N33)&gt;=10,IF('様式A-3-2-2'!N33&gt;=0,'様式A-3-2-2'!N33*RANDBETWEEN(80,90)*0.01,'様式A-3-2-2'!N33*RANDBETWEEN(110,120)*0.01),'様式A-3-2-2'!N33-RANDBETWEEN(1,3)),0),0)&amp;"～"&amp;ROUND(IFERROR(IF(ABS('様式A-3-2-2'!N33)&gt;=10,IF('様式A-3-2-2'!N33&gt;=0,'様式A-3-2-2'!N33*RANDBETWEEN(110,120)*0.01,'様式A-3-2-2'!N33*RANDBETWEEN(80,90)*0.01),'様式A-3-2-2'!N33+RANDBETWEEN(1,3)),0),0)&amp;"】"))</f>
        <v/>
      </c>
      <c r="O33" s="100" t="str">
        <f ca="1">IF('様式A-3-2-2'!O33="","",IF('様式A-3-2-2'!O33=0,"-","【"&amp;ROUND(IFERROR(IF(ABS('様式A-3-2-2'!O33)&gt;=10,IF('様式A-3-2-2'!O33&gt;=0,'様式A-3-2-2'!O33*RANDBETWEEN(80,90)*0.01,'様式A-3-2-2'!O33*RANDBETWEEN(110,120)*0.01),'様式A-3-2-2'!O33-RANDBETWEEN(1,3)),0),0)&amp;"～"&amp;ROUND(IFERROR(IF(ABS('様式A-3-2-2'!O33)&gt;=10,IF('様式A-3-2-2'!O33&gt;=0,'様式A-3-2-2'!O33*RANDBETWEEN(110,120)*0.01,'様式A-3-2-2'!O33*RANDBETWEEN(80,90)*0.01),'様式A-3-2-2'!O33+RANDBETWEEN(1,3)),0),0)&amp;"】"))</f>
        <v/>
      </c>
      <c r="P33" s="190" t="str">
        <f ca="1">IF('様式A-3-2-2'!P33="","",IF('様式A-3-2-2'!P33=0,"-","【"&amp;ROUND(IFERROR(IF(ABS('様式A-3-2-2'!P33)&gt;=10,IF('様式A-3-2-2'!P33&gt;=0,'様式A-3-2-2'!P33*RANDBETWEEN(80,90)*0.01,'様式A-3-2-2'!P33*RANDBETWEEN(110,120)*0.01),'様式A-3-2-2'!P33-RANDBETWEEN(1,3)),0),0)&amp;"～"&amp;ROUND(IFERROR(IF(ABS('様式A-3-2-2'!P33)&gt;=10,IF('様式A-3-2-2'!P33&gt;=0,'様式A-3-2-2'!P33*RANDBETWEEN(110,120)*0.01,'様式A-3-2-2'!P33*RANDBETWEEN(80,90)*0.01),'様式A-3-2-2'!P33+RANDBETWEEN(1,3)),0),0)&amp;"】"))</f>
        <v/>
      </c>
      <c r="Q33" s="17"/>
      <c r="R33" s="17"/>
      <c r="S33" s="16"/>
      <c r="V33" s="15"/>
    </row>
    <row r="34" spans="2:25" ht="19.899999999999999" customHeight="1">
      <c r="C34" s="44" t="s">
        <v>134</v>
      </c>
      <c r="D34" s="746" t="s">
        <v>135</v>
      </c>
      <c r="E34" s="746"/>
      <c r="F34" s="746"/>
      <c r="G34" s="746"/>
      <c r="H34" s="746"/>
      <c r="I34" s="746"/>
      <c r="J34" s="273"/>
      <c r="K34" s="103" t="str">
        <f ca="1">IF('様式A-3-2-2'!K34="","",IF('様式A-3-2-2'!K34=0,"-","【"&amp;ROUND(IFERROR(IF(ABS('様式A-3-2-2'!K34)&gt;=10,IF('様式A-3-2-2'!K34&gt;=0,'様式A-3-2-2'!K34*RANDBETWEEN(80,90)*0.01,'様式A-3-2-2'!K34*RANDBETWEEN(110,120)*0.01),'様式A-3-2-2'!K34-RANDBETWEEN(1,3)),0),0)&amp;"～"&amp;ROUND(IFERROR(IF(ABS('様式A-3-2-2'!K34)&gt;=10,IF('様式A-3-2-2'!K34&gt;=0,'様式A-3-2-2'!K34*RANDBETWEEN(110,120)*0.01,'様式A-3-2-2'!K34*RANDBETWEEN(80,90)*0.01),'様式A-3-2-2'!K34+RANDBETWEEN(1,3)),0),0)&amp;"】"))</f>
        <v/>
      </c>
      <c r="L34" s="102" t="str">
        <f ca="1">IF('様式A-3-2-2'!L34="","",IF('様式A-3-2-2'!L34=0,"-","【"&amp;ROUND(IFERROR(IF(ABS('様式A-3-2-2'!L34)&gt;=10,IF('様式A-3-2-2'!L34&gt;=0,'様式A-3-2-2'!L34*RANDBETWEEN(80,90)*0.01,'様式A-3-2-2'!L34*RANDBETWEEN(110,120)*0.01),'様式A-3-2-2'!L34-RANDBETWEEN(1,3)),0),0)&amp;"～"&amp;ROUND(IFERROR(IF(ABS('様式A-3-2-2'!L34)&gt;=10,IF('様式A-3-2-2'!L34&gt;=0,'様式A-3-2-2'!L34*RANDBETWEEN(110,120)*0.01,'様式A-3-2-2'!L34*RANDBETWEEN(80,90)*0.01),'様式A-3-2-2'!L34+RANDBETWEEN(1,3)),0),0)&amp;"】"))</f>
        <v/>
      </c>
      <c r="M34" s="101" t="str">
        <f ca="1">IF('様式A-3-2-2'!M34="","",IF('様式A-3-2-2'!M34=0,"-","【"&amp;ROUND(IFERROR(IF(ABS('様式A-3-2-2'!M34)&gt;=10,IF('様式A-3-2-2'!M34&gt;=0,'様式A-3-2-2'!M34*RANDBETWEEN(80,90)*0.01,'様式A-3-2-2'!M34*RANDBETWEEN(110,120)*0.01),'様式A-3-2-2'!M34-RANDBETWEEN(1,3)),0),0)&amp;"～"&amp;ROUND(IFERROR(IF(ABS('様式A-3-2-2'!M34)&gt;=10,IF('様式A-3-2-2'!M34&gt;=0,'様式A-3-2-2'!M34*RANDBETWEEN(110,120)*0.01,'様式A-3-2-2'!M34*RANDBETWEEN(80,90)*0.01),'様式A-3-2-2'!M34+RANDBETWEEN(1,3)),0),0)&amp;"】"))</f>
        <v/>
      </c>
      <c r="N34" s="100" t="str">
        <f ca="1">IF('様式A-3-2-2'!N34="","",IF('様式A-3-2-2'!N34=0,"-","【"&amp;ROUND(IFERROR(IF(ABS('様式A-3-2-2'!N34)&gt;=10,IF('様式A-3-2-2'!N34&gt;=0,'様式A-3-2-2'!N34*RANDBETWEEN(80,90)*0.01,'様式A-3-2-2'!N34*RANDBETWEEN(110,120)*0.01),'様式A-3-2-2'!N34-RANDBETWEEN(1,3)),0),0)&amp;"～"&amp;ROUND(IFERROR(IF(ABS('様式A-3-2-2'!N34)&gt;=10,IF('様式A-3-2-2'!N34&gt;=0,'様式A-3-2-2'!N34*RANDBETWEEN(110,120)*0.01,'様式A-3-2-2'!N34*RANDBETWEEN(80,90)*0.01),'様式A-3-2-2'!N34+RANDBETWEEN(1,3)),0),0)&amp;"】"))</f>
        <v/>
      </c>
      <c r="O34" s="100" t="str">
        <f ca="1">IF('様式A-3-2-2'!O34="","",IF('様式A-3-2-2'!O34=0,"-","【"&amp;ROUND(IFERROR(IF(ABS('様式A-3-2-2'!O34)&gt;=10,IF('様式A-3-2-2'!O34&gt;=0,'様式A-3-2-2'!O34*RANDBETWEEN(80,90)*0.01,'様式A-3-2-2'!O34*RANDBETWEEN(110,120)*0.01),'様式A-3-2-2'!O34-RANDBETWEEN(1,3)),0),0)&amp;"～"&amp;ROUND(IFERROR(IF(ABS('様式A-3-2-2'!O34)&gt;=10,IF('様式A-3-2-2'!O34&gt;=0,'様式A-3-2-2'!O34*RANDBETWEEN(110,120)*0.01,'様式A-3-2-2'!O34*RANDBETWEEN(80,90)*0.01),'様式A-3-2-2'!O34+RANDBETWEEN(1,3)),0),0)&amp;"】"))</f>
        <v/>
      </c>
      <c r="P34" s="190" t="str">
        <f ca="1">IF('様式A-3-2-2'!P34="","",IF('様式A-3-2-2'!P34=0,"-","【"&amp;ROUND(IFERROR(IF(ABS('様式A-3-2-2'!P34)&gt;=10,IF('様式A-3-2-2'!P34&gt;=0,'様式A-3-2-2'!P34*RANDBETWEEN(80,90)*0.01,'様式A-3-2-2'!P34*RANDBETWEEN(110,120)*0.01),'様式A-3-2-2'!P34-RANDBETWEEN(1,3)),0),0)&amp;"～"&amp;ROUND(IFERROR(IF(ABS('様式A-3-2-2'!P34)&gt;=10,IF('様式A-3-2-2'!P34&gt;=0,'様式A-3-2-2'!P34*RANDBETWEEN(110,120)*0.01,'様式A-3-2-2'!P34*RANDBETWEEN(80,90)*0.01),'様式A-3-2-2'!P34+RANDBETWEEN(1,3)),0),0)&amp;"】"))</f>
        <v/>
      </c>
      <c r="Q34" s="17"/>
      <c r="R34" s="17"/>
      <c r="S34" s="16"/>
      <c r="V34" s="15"/>
    </row>
    <row r="35" spans="2:25" ht="19.899999999999999" customHeight="1">
      <c r="C35" s="747" t="s">
        <v>136</v>
      </c>
      <c r="D35" s="748"/>
      <c r="E35" s="748"/>
      <c r="F35" s="748"/>
      <c r="G35" s="748"/>
      <c r="H35" s="748"/>
      <c r="I35" s="749"/>
      <c r="J35" s="273"/>
      <c r="K35" s="192" t="e">
        <f ca="1">IF('様式A-3-2-2'!K35="","",IF('様式A-3-2-2'!K35=0,"-","【"&amp;ROUND(IFERROR(IF(ABS('様式A-3-2-2'!K35)&gt;=10,IF('様式A-3-2-2'!K35&gt;=0,'様式A-3-2-2'!K35*RANDBETWEEN(80,90)*0.01,'様式A-3-2-2'!K35*RANDBETWEEN(110,120)*0.01),'様式A-3-2-2'!K35-RANDBETWEEN(1,3)),0),0)&amp;"～"&amp;ROUND(IFERROR(IF(ABS('様式A-3-2-2'!K35)&gt;=10,IF('様式A-3-2-2'!K35&gt;=0,'様式A-3-2-2'!K35*RANDBETWEEN(110,120)*0.01,'様式A-3-2-2'!K35*RANDBETWEEN(80,90)*0.01),'様式A-3-2-2'!K35+RANDBETWEEN(1,3)),0),0)&amp;"】"))</f>
        <v>#DIV/0!</v>
      </c>
      <c r="L35" s="192" t="e">
        <f ca="1">IF('様式A-3-2-2'!L35="","",IF('様式A-3-2-2'!L35=0,"-","【"&amp;ROUND(IFERROR(IF(ABS('様式A-3-2-2'!L35)&gt;=10,IF('様式A-3-2-2'!L35&gt;=0,'様式A-3-2-2'!L35*RANDBETWEEN(80,90)*0.01,'様式A-3-2-2'!L35*RANDBETWEEN(110,120)*0.01),'様式A-3-2-2'!L35-RANDBETWEEN(1,3)),0),0)&amp;"～"&amp;ROUND(IFERROR(IF(ABS('様式A-3-2-2'!L35)&gt;=10,IF('様式A-3-2-2'!L35&gt;=0,'様式A-3-2-2'!L35*RANDBETWEEN(110,120)*0.01,'様式A-3-2-2'!L35*RANDBETWEEN(80,90)*0.01),'様式A-3-2-2'!L35+RANDBETWEEN(1,3)),0),0)&amp;"】"))</f>
        <v>#DIV/0!</v>
      </c>
      <c r="M35" s="192" t="e">
        <f ca="1">IF('様式A-3-2-2'!M35="","",IF('様式A-3-2-2'!M35=0,"-","【"&amp;ROUND(IFERROR(IF(ABS('様式A-3-2-2'!M35)&gt;=10,IF('様式A-3-2-2'!M35&gt;=0,'様式A-3-2-2'!M35*RANDBETWEEN(80,90)*0.01,'様式A-3-2-2'!M35*RANDBETWEEN(110,120)*0.01),'様式A-3-2-2'!M35-RANDBETWEEN(1,3)),0),0)&amp;"～"&amp;ROUND(IFERROR(IF(ABS('様式A-3-2-2'!M35)&gt;=10,IF('様式A-3-2-2'!M35&gt;=0,'様式A-3-2-2'!M35*RANDBETWEEN(110,120)*0.01,'様式A-3-2-2'!M35*RANDBETWEEN(80,90)*0.01),'様式A-3-2-2'!M35+RANDBETWEEN(1,3)),0),0)&amp;"】"))</f>
        <v>#DIV/0!</v>
      </c>
      <c r="N35" s="193" t="e">
        <f ca="1">IF('様式A-3-2-2'!N35="","",IF('様式A-3-2-2'!N35=0,"-","【"&amp;ROUND(IFERROR(IF(ABS('様式A-3-2-2'!N35)&gt;=10,IF('様式A-3-2-2'!N35&gt;=0,'様式A-3-2-2'!N35*RANDBETWEEN(80,90)*0.01,'様式A-3-2-2'!N35*RANDBETWEEN(110,120)*0.01),'様式A-3-2-2'!N35-RANDBETWEEN(1,3)),0),0)&amp;"～"&amp;ROUND(IFERROR(IF(ABS('様式A-3-2-2'!N35)&gt;=10,IF('様式A-3-2-2'!N35&gt;=0,'様式A-3-2-2'!N35*RANDBETWEEN(110,120)*0.01,'様式A-3-2-2'!N35*RANDBETWEEN(80,90)*0.01),'様式A-3-2-2'!N35+RANDBETWEEN(1,3)),0),0)&amp;"】"))</f>
        <v>#DIV/0!</v>
      </c>
      <c r="O35" s="193" t="e">
        <f ca="1">IF('様式A-3-2-2'!O35="","",IF('様式A-3-2-2'!O35=0,"-","【"&amp;ROUND(IFERROR(IF(ABS('様式A-3-2-2'!O35)&gt;=10,IF('様式A-3-2-2'!O35&gt;=0,'様式A-3-2-2'!O35*RANDBETWEEN(80,90)*0.01,'様式A-3-2-2'!O35*RANDBETWEEN(110,120)*0.01),'様式A-3-2-2'!O35-RANDBETWEEN(1,3)),0),0)&amp;"～"&amp;ROUND(IFERROR(IF(ABS('様式A-3-2-2'!O35)&gt;=10,IF('様式A-3-2-2'!O35&gt;=0,'様式A-3-2-2'!O35*RANDBETWEEN(110,120)*0.01,'様式A-3-2-2'!O35*RANDBETWEEN(80,90)*0.01),'様式A-3-2-2'!O35+RANDBETWEEN(1,3)),0),0)&amp;"】"))</f>
        <v>#DIV/0!</v>
      </c>
      <c r="P35" s="194" t="str">
        <f ca="1">IF('様式A-3-2-2'!P35="","",IF('様式A-3-2-2'!P35=0,"-","【"&amp;ROUND(IFERROR(IF(ABS('様式A-3-2-2'!P35)&gt;=10,IF('様式A-3-2-2'!P35&gt;=0,'様式A-3-2-2'!P35*RANDBETWEEN(80,90)*0.01,'様式A-3-2-2'!P35*RANDBETWEEN(110,120)*0.01),'様式A-3-2-2'!P35-RANDBETWEEN(1,3)),0),0)&amp;"～"&amp;ROUND(IFERROR(IF(ABS('様式A-3-2-2'!P35)&gt;=10,IF('様式A-3-2-2'!P35&gt;=0,'様式A-3-2-2'!P35*RANDBETWEEN(110,120)*0.01,'様式A-3-2-2'!P35*RANDBETWEEN(80,90)*0.01),'様式A-3-2-2'!P35+RANDBETWEEN(1,3)),0),0)&amp;"】"))</f>
        <v/>
      </c>
      <c r="Q35" s="17"/>
      <c r="R35" s="17"/>
      <c r="S35" s="16"/>
      <c r="V35" s="15"/>
    </row>
    <row r="36" spans="2:25" ht="19.899999999999999" customHeight="1">
      <c r="C36" s="857" t="s">
        <v>218</v>
      </c>
      <c r="D36" s="751"/>
      <c r="E36" s="751"/>
      <c r="F36" s="751"/>
      <c r="G36" s="751"/>
      <c r="H36" s="751"/>
      <c r="I36" s="752"/>
      <c r="J36" s="273"/>
      <c r="K36" s="193" t="e">
        <f ca="1">IF('様式A-3-2-2'!K36="","",IF('様式A-3-2-2'!K36=0,"-","【"&amp;ROUND(IFERROR(IF(ABS('様式A-3-2-2'!K36)&gt;=10,IF('様式A-3-2-2'!K36&gt;=0,'様式A-3-2-2'!K36*RANDBETWEEN(80,90)*0.01,'様式A-3-2-2'!K36*RANDBETWEEN(110,120)*0.01),'様式A-3-2-2'!K36-RANDBETWEEN(1,3)),0),0)&amp;"～"&amp;ROUND(IFERROR(IF(ABS('様式A-3-2-2'!K36)&gt;=10,IF('様式A-3-2-2'!K36&gt;=0,'様式A-3-2-2'!K36*RANDBETWEEN(110,120)*0.01,'様式A-3-2-2'!K36*RANDBETWEEN(80,90)*0.01),'様式A-3-2-2'!K36+RANDBETWEEN(1,3)),0),0)&amp;"】"))</f>
        <v>#DIV/0!</v>
      </c>
      <c r="L36" s="193" t="e">
        <f ca="1">IF('様式A-3-2-2'!L36="","",IF('様式A-3-2-2'!L36=0,"-","【"&amp;ROUND(IFERROR(IF(ABS('様式A-3-2-2'!L36)&gt;=10,IF('様式A-3-2-2'!L36&gt;=0,'様式A-3-2-2'!L36*RANDBETWEEN(80,90)*0.01,'様式A-3-2-2'!L36*RANDBETWEEN(110,120)*0.01),'様式A-3-2-2'!L36-RANDBETWEEN(1,3)),0),0)&amp;"～"&amp;ROUND(IFERROR(IF(ABS('様式A-3-2-2'!L36)&gt;=10,IF('様式A-3-2-2'!L36&gt;=0,'様式A-3-2-2'!L36*RANDBETWEEN(110,120)*0.01,'様式A-3-2-2'!L36*RANDBETWEEN(80,90)*0.01),'様式A-3-2-2'!L36+RANDBETWEEN(1,3)),0),0)&amp;"】"))</f>
        <v>#DIV/0!</v>
      </c>
      <c r="M36" s="193" t="e">
        <f ca="1">IF('様式A-3-2-2'!M36="","",IF('様式A-3-2-2'!M36=0,"-","【"&amp;ROUND(IFERROR(IF(ABS('様式A-3-2-2'!M36)&gt;=10,IF('様式A-3-2-2'!M36&gt;=0,'様式A-3-2-2'!M36*RANDBETWEEN(80,90)*0.01,'様式A-3-2-2'!M36*RANDBETWEEN(110,120)*0.01),'様式A-3-2-2'!M36-RANDBETWEEN(1,3)),0),0)&amp;"～"&amp;ROUND(IFERROR(IF(ABS('様式A-3-2-2'!M36)&gt;=10,IF('様式A-3-2-2'!M36&gt;=0,'様式A-3-2-2'!M36*RANDBETWEEN(110,120)*0.01,'様式A-3-2-2'!M36*RANDBETWEEN(80,90)*0.01),'様式A-3-2-2'!M36+RANDBETWEEN(1,3)),0),0)&amp;"】"))</f>
        <v>#DIV/0!</v>
      </c>
      <c r="N36" s="195" t="e">
        <f ca="1">IF('様式A-3-2-2'!N36="","",IF('様式A-3-2-2'!N36=0,"-","【"&amp;ROUND(IFERROR(IF(ABS('様式A-3-2-2'!N36)&gt;=10,IF('様式A-3-2-2'!N36&gt;=0,'様式A-3-2-2'!N36*RANDBETWEEN(80,90)*0.01,'様式A-3-2-2'!N36*RANDBETWEEN(110,120)*0.01),'様式A-3-2-2'!N36-RANDBETWEEN(1,3)),0),0)&amp;"～"&amp;ROUND(IFERROR(IF(ABS('様式A-3-2-2'!N36)&gt;=10,IF('様式A-3-2-2'!N36&gt;=0,'様式A-3-2-2'!N36*RANDBETWEEN(110,120)*0.01,'様式A-3-2-2'!N36*RANDBETWEEN(80,90)*0.01),'様式A-3-2-2'!N36+RANDBETWEEN(1,3)),0),0)&amp;"】"))</f>
        <v>#DIV/0!</v>
      </c>
      <c r="O36" s="195" t="e">
        <f ca="1">IF('様式A-3-2-2'!O36="","",IF('様式A-3-2-2'!O36=0,"-","【"&amp;ROUND(IFERROR(IF(ABS('様式A-3-2-2'!O36)&gt;=10,IF('様式A-3-2-2'!O36&gt;=0,'様式A-3-2-2'!O36*RANDBETWEEN(80,90)*0.01,'様式A-3-2-2'!O36*RANDBETWEEN(110,120)*0.01),'様式A-3-2-2'!O36-RANDBETWEEN(1,3)),0),0)&amp;"～"&amp;ROUND(IFERROR(IF(ABS('様式A-3-2-2'!O36)&gt;=10,IF('様式A-3-2-2'!O36&gt;=0,'様式A-3-2-2'!O36*RANDBETWEEN(110,120)*0.01,'様式A-3-2-2'!O36*RANDBETWEEN(80,90)*0.01),'様式A-3-2-2'!O36+RANDBETWEEN(1,3)),0),0)&amp;"】"))</f>
        <v>#DIV/0!</v>
      </c>
      <c r="P36" s="196" t="str">
        <f ca="1">IF('様式A-3-2-2'!P36="","",IF('様式A-3-2-2'!P36=0,"-","【"&amp;ROUND(IFERROR(IF(ABS('様式A-3-2-2'!P36)&gt;=10,IF('様式A-3-2-2'!P36&gt;=0,'様式A-3-2-2'!P36*RANDBETWEEN(80,90)*0.01,'様式A-3-2-2'!P36*RANDBETWEEN(110,120)*0.01),'様式A-3-2-2'!P36-RANDBETWEEN(1,3)),0),0)&amp;"～"&amp;ROUND(IFERROR(IF(ABS('様式A-3-2-2'!P36)&gt;=10,IF('様式A-3-2-2'!P36&gt;=0,'様式A-3-2-2'!P36*RANDBETWEEN(110,120)*0.01,'様式A-3-2-2'!P36*RANDBETWEEN(80,90)*0.01),'様式A-3-2-2'!P36+RANDBETWEEN(1,3)),0),0)&amp;"】"))</f>
        <v/>
      </c>
      <c r="Q36" s="17"/>
      <c r="R36" s="17"/>
      <c r="S36" s="16"/>
      <c r="V36" s="15"/>
    </row>
    <row r="37" spans="2:25" ht="19.899999999999999" customHeight="1" thickBot="1">
      <c r="C37" s="799" t="s">
        <v>138</v>
      </c>
      <c r="D37" s="782"/>
      <c r="E37" s="782"/>
      <c r="F37" s="782"/>
      <c r="G37" s="782"/>
      <c r="H37" s="782"/>
      <c r="I37" s="783"/>
      <c r="J37" s="274" t="str">
        <f>IF('様式A-3-2-2'!J37="","",'様式A-3-2-2'!J37)</f>
        <v/>
      </c>
      <c r="K37" s="197" t="e">
        <f ca="1">IF('様式A-3-2-2'!K37="","",IF('様式A-3-2-2'!K37=0,"-","【"&amp;ROUND(IFERROR(IF(ABS('様式A-3-2-2'!K37)&gt;=10,IF('様式A-3-2-2'!K37&gt;=0,'様式A-3-2-2'!K37*RANDBETWEEN(80,90)*0.01,'様式A-3-2-2'!K37*RANDBETWEEN(110,120)*0.01),'様式A-3-2-2'!K37-RANDBETWEEN(1,3)),0),0)&amp;"～"&amp;ROUND(IFERROR(IF(ABS('様式A-3-2-2'!K37)&gt;=10,IF('様式A-3-2-2'!K37&gt;=0,'様式A-3-2-2'!K37*RANDBETWEEN(110,120)*0.01,'様式A-3-2-2'!K37*RANDBETWEEN(80,90)*0.01),'様式A-3-2-2'!K37+RANDBETWEEN(1,3)),0),0)&amp;"】"))</f>
        <v>#DIV/0!</v>
      </c>
      <c r="L37" s="197" t="e">
        <f ca="1">IF('様式A-3-2-2'!L37="","",IF('様式A-3-2-2'!L37=0,"-","【"&amp;ROUND(IFERROR(IF(ABS('様式A-3-2-2'!L37)&gt;=10,IF('様式A-3-2-2'!L37&gt;=0,'様式A-3-2-2'!L37*RANDBETWEEN(80,90)*0.01,'様式A-3-2-2'!L37*RANDBETWEEN(110,120)*0.01),'様式A-3-2-2'!L37-RANDBETWEEN(1,3)),0),0)&amp;"～"&amp;ROUND(IFERROR(IF(ABS('様式A-3-2-2'!L37)&gt;=10,IF('様式A-3-2-2'!L37&gt;=0,'様式A-3-2-2'!L37*RANDBETWEEN(110,120)*0.01,'様式A-3-2-2'!L37*RANDBETWEEN(80,90)*0.01),'様式A-3-2-2'!L37+RANDBETWEEN(1,3)),0),0)&amp;"】"))</f>
        <v>#DIV/0!</v>
      </c>
      <c r="M37" s="197" t="e">
        <f ca="1">IF('様式A-3-2-2'!M37="","",IF('様式A-3-2-2'!M37=0,"-","【"&amp;ROUND(IFERROR(IF(ABS('様式A-3-2-2'!M37)&gt;=10,IF('様式A-3-2-2'!M37&gt;=0,'様式A-3-2-2'!M37*RANDBETWEEN(80,90)*0.01,'様式A-3-2-2'!M37*RANDBETWEEN(110,120)*0.01),'様式A-3-2-2'!M37-RANDBETWEEN(1,3)),0),0)&amp;"～"&amp;ROUND(IFERROR(IF(ABS('様式A-3-2-2'!M37)&gt;=10,IF('様式A-3-2-2'!M37&gt;=0,'様式A-3-2-2'!M37*RANDBETWEEN(110,120)*0.01,'様式A-3-2-2'!M37*RANDBETWEEN(80,90)*0.01),'様式A-3-2-2'!M37+RANDBETWEEN(1,3)),0),0)&amp;"】"))</f>
        <v>#DIV/0!</v>
      </c>
      <c r="N37" s="197" t="e">
        <f ca="1">IF('様式A-3-2-2'!N37="","",IF('様式A-3-2-2'!N37=0,"-","【"&amp;ROUND(IFERROR(IF(ABS('様式A-3-2-2'!N37)&gt;=10,IF('様式A-3-2-2'!N37&gt;=0,'様式A-3-2-2'!N37*RANDBETWEEN(80,90)*0.01,'様式A-3-2-2'!N37*RANDBETWEEN(110,120)*0.01),'様式A-3-2-2'!N37-RANDBETWEEN(1,3)),0),0)&amp;"～"&amp;ROUND(IFERROR(IF(ABS('様式A-3-2-2'!N37)&gt;=10,IF('様式A-3-2-2'!N37&gt;=0,'様式A-3-2-2'!N37*RANDBETWEEN(110,120)*0.01,'様式A-3-2-2'!N37*RANDBETWEEN(80,90)*0.01),'様式A-3-2-2'!N37+RANDBETWEEN(1,3)),0),0)&amp;"】"))</f>
        <v>#DIV/0!</v>
      </c>
      <c r="O37" s="197" t="e">
        <f ca="1">IF('様式A-3-2-2'!O37="","",IF('様式A-3-2-2'!O37=0,"-","【"&amp;ROUND(IFERROR(IF(ABS('様式A-3-2-2'!O37)&gt;=10,IF('様式A-3-2-2'!O37&gt;=0,'様式A-3-2-2'!O37*RANDBETWEEN(80,90)*0.01,'様式A-3-2-2'!O37*RANDBETWEEN(110,120)*0.01),'様式A-3-2-2'!O37-RANDBETWEEN(1,3)),0),0)&amp;"～"&amp;ROUND(IFERROR(IF(ABS('様式A-3-2-2'!O37)&gt;=10,IF('様式A-3-2-2'!O37&gt;=0,'様式A-3-2-2'!O37*RANDBETWEEN(110,120)*0.01,'様式A-3-2-2'!O37*RANDBETWEEN(80,90)*0.01),'様式A-3-2-2'!O37+RANDBETWEEN(1,3)),0),0)&amp;"】"))</f>
        <v>#DIV/0!</v>
      </c>
      <c r="P37" s="198" t="str">
        <f ca="1">IF('様式A-3-2-2'!P37="","",IF('様式A-3-2-2'!P37=0,"-","【"&amp;ROUND(IFERROR(IF(ABS('様式A-3-2-2'!P37)&gt;=10,IF('様式A-3-2-2'!P37&gt;=0,'様式A-3-2-2'!P37*RANDBETWEEN(80,90)*0.01,'様式A-3-2-2'!P37*RANDBETWEEN(110,120)*0.01),'様式A-3-2-2'!P37-RANDBETWEEN(1,3)),0),0)&amp;"～"&amp;ROUND(IFERROR(IF(ABS('様式A-3-2-2'!P37)&gt;=10,IF('様式A-3-2-2'!P37&gt;=0,'様式A-3-2-2'!P37*RANDBETWEEN(110,120)*0.01,'様式A-3-2-2'!P37*RANDBETWEEN(80,90)*0.01),'様式A-3-2-2'!P37+RANDBETWEEN(1,3)),0),0)&amp;"】"))</f>
        <v/>
      </c>
      <c r="Q37" s="17"/>
      <c r="R37" s="17"/>
      <c r="S37" s="16"/>
      <c r="V37" s="15"/>
    </row>
    <row r="38" spans="2:25" ht="10.5" customHeight="1">
      <c r="C38" s="98"/>
      <c r="D38" s="98"/>
      <c r="E38" s="98"/>
      <c r="F38" s="98"/>
      <c r="G38" s="98"/>
      <c r="H38" s="98"/>
      <c r="I38" s="98"/>
      <c r="J38" s="98"/>
      <c r="K38" s="98"/>
      <c r="L38" s="98"/>
      <c r="M38" s="98"/>
      <c r="N38" s="98"/>
      <c r="O38" s="97"/>
      <c r="P38" s="97"/>
      <c r="Q38" s="97"/>
      <c r="R38" s="97"/>
      <c r="S38" s="97"/>
      <c r="T38" s="97"/>
      <c r="U38" s="97"/>
      <c r="V38" s="17"/>
      <c r="W38" s="17"/>
      <c r="X38" s="17"/>
      <c r="Y38" s="16"/>
    </row>
    <row r="39" spans="2:25" ht="17.25" customHeight="1">
      <c r="B39" s="22" t="s">
        <v>139</v>
      </c>
      <c r="C39" s="855" t="s">
        <v>226</v>
      </c>
      <c r="D39" s="855"/>
      <c r="E39" s="855"/>
      <c r="F39" s="855"/>
      <c r="G39" s="39"/>
      <c r="H39" s="39"/>
      <c r="I39" s="480"/>
      <c r="J39" s="508"/>
      <c r="K39" s="508"/>
      <c r="L39" s="508"/>
      <c r="M39" s="98"/>
      <c r="N39" s="98"/>
      <c r="O39" s="97"/>
      <c r="R39" s="97"/>
      <c r="S39" s="97"/>
      <c r="T39" s="97"/>
      <c r="U39" s="97"/>
      <c r="V39" s="17"/>
      <c r="W39" s="17"/>
      <c r="X39" s="17"/>
      <c r="Y39" s="16"/>
    </row>
    <row r="40" spans="2:25" ht="35.25" customHeight="1" thickBot="1">
      <c r="B40" s="509"/>
      <c r="C40" s="853" t="s">
        <v>542</v>
      </c>
      <c r="D40" s="854"/>
      <c r="E40" s="854"/>
      <c r="F40" s="854"/>
      <c r="G40" s="854"/>
      <c r="H40" s="854"/>
      <c r="I40" s="854"/>
      <c r="J40" s="854"/>
      <c r="K40" s="854"/>
      <c r="L40" s="376"/>
      <c r="M40" s="376"/>
      <c r="N40" s="376"/>
      <c r="O40" s="376"/>
      <c r="P40" s="376"/>
      <c r="Q40" s="376"/>
      <c r="R40" s="376"/>
      <c r="S40" s="97"/>
      <c r="T40" s="97"/>
      <c r="U40" s="17"/>
      <c r="V40" s="17"/>
      <c r="W40" s="17"/>
      <c r="X40" s="16"/>
    </row>
    <row r="41" spans="2:25" ht="19.899999999999999" customHeight="1">
      <c r="B41" s="401"/>
      <c r="C41" s="804"/>
      <c r="D41" s="805"/>
      <c r="E41" s="805"/>
      <c r="F41" s="805"/>
      <c r="G41" s="805"/>
      <c r="H41" s="805"/>
      <c r="I41" s="806"/>
      <c r="J41" s="510" t="s">
        <v>141</v>
      </c>
      <c r="K41" s="511" t="s">
        <v>142</v>
      </c>
      <c r="L41" s="515" t="s">
        <v>143</v>
      </c>
      <c r="M41" s="402"/>
      <c r="O41" s="17"/>
      <c r="P41" s="97"/>
      <c r="R41" s="17"/>
      <c r="S41" s="17"/>
      <c r="T41" s="16"/>
      <c r="V41" s="15"/>
    </row>
    <row r="42" spans="2:25" ht="19.899999999999999" customHeight="1">
      <c r="B42" s="401"/>
      <c r="C42" s="807"/>
      <c r="D42" s="808"/>
      <c r="E42" s="808"/>
      <c r="F42" s="808"/>
      <c r="G42" s="808"/>
      <c r="H42" s="808"/>
      <c r="I42" s="809"/>
      <c r="J42" s="513" t="s">
        <v>144</v>
      </c>
      <c r="K42" s="513" t="s">
        <v>145</v>
      </c>
      <c r="L42" s="516" t="s">
        <v>146</v>
      </c>
      <c r="M42" s="494"/>
      <c r="N42" s="784"/>
      <c r="O42" s="17"/>
      <c r="P42" s="97"/>
      <c r="R42" s="17"/>
      <c r="S42" s="17"/>
      <c r="T42" s="16"/>
      <c r="V42" s="15"/>
    </row>
    <row r="43" spans="2:25" ht="19.5" customHeight="1">
      <c r="B43" s="401"/>
      <c r="C43" s="404" t="s">
        <v>102</v>
      </c>
      <c r="D43" s="405" t="s">
        <v>147</v>
      </c>
      <c r="E43" s="405"/>
      <c r="F43" s="405"/>
      <c r="G43" s="405"/>
      <c r="H43" s="405"/>
      <c r="I43" s="455"/>
      <c r="J43" s="48" t="str">
        <f ca="1">IF('様式A-3-2-2'!J43="","",IF('様式A-3-2-2'!J43=0,"-","【"&amp;ROUND(IFERROR(IF(ABS('様式A-3-2-2'!J43)&gt;=10,IF('様式A-3-2-2'!J43&gt;=0,'様式A-3-2-2'!J43*RANDBETWEEN(80,90)*0.01,'様式A-3-2-2'!J43*RANDBETWEEN(110,120)*0.01),'様式A-3-2-2'!J43-RANDBETWEEN(1,3)),0),0)&amp;"～"&amp;ROUND(IFERROR(IF(ABS('様式A-3-2-2'!J43)&gt;=10,IF('様式A-3-2-2'!J43&gt;=0,'様式A-3-2-2'!J43*RANDBETWEEN(110,120)*0.01,'様式A-3-2-2'!J43*RANDBETWEEN(80,90)*0.01),'様式A-3-2-2'!J43+RANDBETWEEN(1,3)),0),0)&amp;"】"))</f>
        <v/>
      </c>
      <c r="K43" s="48" t="str">
        <f ca="1">IF('様式A-3-2-2'!K43="","",IF('様式A-3-2-2'!K43=0,"-","【"&amp;ROUND(IFERROR(IF(ABS('様式A-3-2-2'!K43)&gt;=10,IF('様式A-3-2-2'!K43&gt;=0,'様式A-3-2-2'!K43*RANDBETWEEN(80,90)*0.01,'様式A-3-2-2'!K43*RANDBETWEEN(110,120)*0.01),'様式A-3-2-2'!K43-RANDBETWEEN(1,3)),0),0)&amp;"～"&amp;ROUND(IFERROR(IF(ABS('様式A-3-2-2'!K43)&gt;=10,IF('様式A-3-2-2'!K43&gt;=0,'様式A-3-2-2'!K43*RANDBETWEEN(110,120)*0.01,'様式A-3-2-2'!K43*RANDBETWEEN(80,90)*0.01),'様式A-3-2-2'!K43+RANDBETWEEN(1,3)),0),0)&amp;"】"))</f>
        <v/>
      </c>
      <c r="L43" s="30" t="str">
        <f ca="1">IF('様式A-3-2-2'!L43="","",IF('様式A-3-2-2'!L43=0,"-","【"&amp;ROUND(IFERROR(IF(ABS('様式A-3-2-2'!L43)&gt;=10,IF('様式A-3-2-2'!L43&gt;=0,'様式A-3-2-2'!L43*RANDBETWEEN(80,90)*0.01,'様式A-3-2-2'!L43*RANDBETWEEN(110,120)*0.01),'様式A-3-2-2'!L43-RANDBETWEEN(1,3)),0),0)&amp;"～"&amp;ROUND(IFERROR(IF(ABS('様式A-3-2-2'!L43)&gt;=10,IF('様式A-3-2-2'!L43&gt;=0,'様式A-3-2-2'!L43*RANDBETWEEN(110,120)*0.01,'様式A-3-2-2'!L43*RANDBETWEEN(80,90)*0.01),'様式A-3-2-2'!L43+RANDBETWEEN(1,3)),0),0)&amp;"】"))</f>
        <v/>
      </c>
      <c r="M43" s="403"/>
      <c r="N43" s="785"/>
      <c r="O43" s="19"/>
      <c r="P43" s="19"/>
      <c r="Q43" s="19"/>
      <c r="R43" s="17"/>
      <c r="S43" s="19"/>
      <c r="T43" s="16"/>
      <c r="V43" s="15"/>
    </row>
    <row r="44" spans="2:25" ht="19.899999999999999" customHeight="1">
      <c r="C44" s="44" t="s">
        <v>104</v>
      </c>
      <c r="D44" s="816" t="s">
        <v>105</v>
      </c>
      <c r="E44" s="817"/>
      <c r="F44" s="817"/>
      <c r="G44" s="817"/>
      <c r="H44" s="817"/>
      <c r="I44" s="818"/>
      <c r="J44" s="186" t="str">
        <f ca="1">IF('様式A-3-2-2'!J44="","",IF('様式A-3-2-2'!J44=0,"-","【"&amp;ROUND(IFERROR(IF(ABS('様式A-3-2-2'!J44)&gt;=10,IF('様式A-3-2-2'!J44&gt;=0,'様式A-3-2-2'!J44*RANDBETWEEN(80,90)*0.01,'様式A-3-2-2'!J44*RANDBETWEEN(110,120)*0.01),'様式A-3-2-2'!J44-RANDBETWEEN(1,3)),0),0)&amp;"～"&amp;ROUND(IFERROR(IF(ABS('様式A-3-2-2'!J44)&gt;=10,IF('様式A-3-2-2'!J44&gt;=0,'様式A-3-2-2'!J44*RANDBETWEEN(110,120)*0.01,'様式A-3-2-2'!J44*RANDBETWEEN(80,90)*0.01),'様式A-3-2-2'!J44+RANDBETWEEN(1,3)),0),0)&amp;"】"))</f>
        <v>-</v>
      </c>
      <c r="K44" s="186" t="str">
        <f ca="1">IF('様式A-3-2-2'!K44="","",IF('様式A-3-2-2'!K44=0,"-","【"&amp;ROUND(IFERROR(IF(ABS('様式A-3-2-2'!K44)&gt;=10,IF('様式A-3-2-2'!K44&gt;=0,'様式A-3-2-2'!K44*RANDBETWEEN(80,90)*0.01,'様式A-3-2-2'!K44*RANDBETWEEN(110,120)*0.01),'様式A-3-2-2'!K44-RANDBETWEEN(1,3)),0),0)&amp;"～"&amp;ROUND(IFERROR(IF(ABS('様式A-3-2-2'!K44)&gt;=10,IF('様式A-3-2-2'!K44&gt;=0,'様式A-3-2-2'!K44*RANDBETWEEN(110,120)*0.01,'様式A-3-2-2'!K44*RANDBETWEEN(80,90)*0.01),'様式A-3-2-2'!K44+RANDBETWEEN(1,3)),0),0)&amp;"】"))</f>
        <v>-</v>
      </c>
      <c r="L44" s="495" t="str">
        <f ca="1">IF('様式A-3-2-2'!L44="","",IF('様式A-3-2-2'!L44=0,"-","【"&amp;ROUND(IFERROR(IF(ABS('様式A-3-2-2'!L44)&gt;=10,IF('様式A-3-2-2'!L44&gt;=0,'様式A-3-2-2'!L44*RANDBETWEEN(80,90)*0.01,'様式A-3-2-2'!L44*RANDBETWEEN(110,120)*0.01),'様式A-3-2-2'!L44-RANDBETWEEN(1,3)),0),0)&amp;"～"&amp;ROUND(IFERROR(IF(ABS('様式A-3-2-2'!L44)&gt;=10,IF('様式A-3-2-2'!L44&gt;=0,'様式A-3-2-2'!L44*RANDBETWEEN(110,120)*0.01,'様式A-3-2-2'!L44*RANDBETWEEN(80,90)*0.01),'様式A-3-2-2'!L44+RANDBETWEEN(1,3)),0),0)&amp;"】"))</f>
        <v>-</v>
      </c>
      <c r="O44" s="16"/>
      <c r="V44" s="15"/>
    </row>
    <row r="45" spans="2:25" ht="15" customHeight="1">
      <c r="C45" s="44" t="s">
        <v>106</v>
      </c>
      <c r="D45" s="816" t="s">
        <v>107</v>
      </c>
      <c r="E45" s="817"/>
      <c r="F45" s="817"/>
      <c r="G45" s="817"/>
      <c r="H45" s="817"/>
      <c r="I45" s="818"/>
      <c r="J45" s="48" t="str">
        <f ca="1">IF('様式A-3-2-2'!J45="","",IF('様式A-3-2-2'!J45=0,"-","【"&amp;ROUND(IFERROR(IF(ABS('様式A-3-2-2'!J45)&gt;=10,IF('様式A-3-2-2'!J45&gt;=0,'様式A-3-2-2'!J45*RANDBETWEEN(80,90)*0.01,'様式A-3-2-2'!J45*RANDBETWEEN(110,120)*0.01),'様式A-3-2-2'!J45-RANDBETWEEN(1,3)),0),0)&amp;"～"&amp;ROUND(IFERROR(IF(ABS('様式A-3-2-2'!J45)&gt;=10,IF('様式A-3-2-2'!J45&gt;=0,'様式A-3-2-2'!J45*RANDBETWEEN(110,120)*0.01,'様式A-3-2-2'!J45*RANDBETWEEN(80,90)*0.01),'様式A-3-2-2'!J45+RANDBETWEEN(1,3)),0),0)&amp;"】"))</f>
        <v/>
      </c>
      <c r="K45" s="48" t="str">
        <f ca="1">IF('様式A-3-2-2'!K45="","",IF('様式A-3-2-2'!K45=0,"-","【"&amp;ROUND(IFERROR(IF(ABS('様式A-3-2-2'!K45)&gt;=10,IF('様式A-3-2-2'!K45&gt;=0,'様式A-3-2-2'!K45*RANDBETWEEN(80,90)*0.01,'様式A-3-2-2'!K45*RANDBETWEEN(110,120)*0.01),'様式A-3-2-2'!K45-RANDBETWEEN(1,3)),0),0)&amp;"～"&amp;ROUND(IFERROR(IF(ABS('様式A-3-2-2'!K45)&gt;=10,IF('様式A-3-2-2'!K45&gt;=0,'様式A-3-2-2'!K45*RANDBETWEEN(110,120)*0.01,'様式A-3-2-2'!K45*RANDBETWEEN(80,90)*0.01),'様式A-3-2-2'!K45+RANDBETWEEN(1,3)),0),0)&amp;"】"))</f>
        <v/>
      </c>
      <c r="L45" s="30" t="str">
        <f ca="1">IF('様式A-3-2-2'!L45="","",IF('様式A-3-2-2'!L45=0,"-","【"&amp;ROUND(IFERROR(IF(ABS('様式A-3-2-2'!L45)&gt;=10,IF('様式A-3-2-2'!L45&gt;=0,'様式A-3-2-2'!L45*RANDBETWEEN(80,90)*0.01,'様式A-3-2-2'!L45*RANDBETWEEN(110,120)*0.01),'様式A-3-2-2'!L45-RANDBETWEEN(1,3)),0),0)&amp;"～"&amp;ROUND(IFERROR(IF(ABS('様式A-3-2-2'!L45)&gt;=10,IF('様式A-3-2-2'!L45&gt;=0,'様式A-3-2-2'!L45*RANDBETWEEN(110,120)*0.01,'様式A-3-2-2'!L45*RANDBETWEEN(80,90)*0.01),'様式A-3-2-2'!L45+RANDBETWEEN(1,3)),0),0)&amp;"】"))</f>
        <v/>
      </c>
      <c r="M45" s="82"/>
      <c r="N45" s="82"/>
      <c r="O45" s="16"/>
      <c r="V45" s="15"/>
    </row>
    <row r="46" spans="2:25" ht="15" customHeight="1">
      <c r="C46" s="44" t="s">
        <v>108</v>
      </c>
      <c r="D46" s="816" t="s">
        <v>148</v>
      </c>
      <c r="E46" s="817"/>
      <c r="F46" s="817"/>
      <c r="G46" s="817"/>
      <c r="H46" s="817"/>
      <c r="I46" s="818"/>
      <c r="J46" s="48" t="str">
        <f ca="1">IF('様式A-3-2-2'!J46="","",IF('様式A-3-2-2'!J46=0,"-","【"&amp;ROUND(IFERROR(IF(ABS('様式A-3-2-2'!J46)&gt;=10,IF('様式A-3-2-2'!J46&gt;=0,'様式A-3-2-2'!J46*RANDBETWEEN(80,90)*0.01,'様式A-3-2-2'!J46*RANDBETWEEN(110,120)*0.01),'様式A-3-2-2'!J46-RANDBETWEEN(1,3)),0),0)&amp;"～"&amp;ROUND(IFERROR(IF(ABS('様式A-3-2-2'!J46)&gt;=10,IF('様式A-3-2-2'!J46&gt;=0,'様式A-3-2-2'!J46*RANDBETWEEN(110,120)*0.01,'様式A-3-2-2'!J46*RANDBETWEEN(80,90)*0.01),'様式A-3-2-2'!J46+RANDBETWEEN(1,3)),0),0)&amp;"】"))</f>
        <v/>
      </c>
      <c r="K46" s="48" t="str">
        <f ca="1">IF('様式A-3-2-2'!K46="","",IF('様式A-3-2-2'!K46=0,"-","【"&amp;ROUND(IFERROR(IF(ABS('様式A-3-2-2'!K46)&gt;=10,IF('様式A-3-2-2'!K46&gt;=0,'様式A-3-2-2'!K46*RANDBETWEEN(80,90)*0.01,'様式A-3-2-2'!K46*RANDBETWEEN(110,120)*0.01),'様式A-3-2-2'!K46-RANDBETWEEN(1,3)),0),0)&amp;"～"&amp;ROUND(IFERROR(IF(ABS('様式A-3-2-2'!K46)&gt;=10,IF('様式A-3-2-2'!K46&gt;=0,'様式A-3-2-2'!K46*RANDBETWEEN(110,120)*0.01,'様式A-3-2-2'!K46*RANDBETWEEN(80,90)*0.01),'様式A-3-2-2'!K46+RANDBETWEEN(1,3)),0),0)&amp;"】"))</f>
        <v/>
      </c>
      <c r="L46" s="30" t="str">
        <f ca="1">IF('様式A-3-2-2'!L46="","",IF('様式A-3-2-2'!L46=0,"-","【"&amp;ROUND(IFERROR(IF(ABS('様式A-3-2-2'!L46)&gt;=10,IF('様式A-3-2-2'!L46&gt;=0,'様式A-3-2-2'!L46*RANDBETWEEN(80,90)*0.01,'様式A-3-2-2'!L46*RANDBETWEEN(110,120)*0.01),'様式A-3-2-2'!L46-RANDBETWEEN(1,3)),0),0)&amp;"～"&amp;ROUND(IFERROR(IF(ABS('様式A-3-2-2'!L46)&gt;=10,IF('様式A-3-2-2'!L46&gt;=0,'様式A-3-2-2'!L46*RANDBETWEEN(110,120)*0.01,'様式A-3-2-2'!L46*RANDBETWEEN(80,90)*0.01),'様式A-3-2-2'!L46+RANDBETWEEN(1,3)),0),0)&amp;"】"))</f>
        <v/>
      </c>
      <c r="O46" s="16"/>
      <c r="V46" s="15"/>
    </row>
    <row r="47" spans="2:25" ht="15" customHeight="1">
      <c r="C47" s="44" t="s">
        <v>110</v>
      </c>
      <c r="D47" s="816" t="s">
        <v>111</v>
      </c>
      <c r="E47" s="817"/>
      <c r="F47" s="817"/>
      <c r="G47" s="817"/>
      <c r="H47" s="817"/>
      <c r="I47" s="818"/>
      <c r="J47" s="48" t="str">
        <f ca="1">IF('様式A-3-2-2'!J47="","",IF('様式A-3-2-2'!J47=0,"-","【"&amp;ROUND(IFERROR(IF(ABS('様式A-3-2-2'!J47)&gt;=10,IF('様式A-3-2-2'!J47&gt;=0,'様式A-3-2-2'!J47*RANDBETWEEN(80,90)*0.01,'様式A-3-2-2'!J47*RANDBETWEEN(110,120)*0.01),'様式A-3-2-2'!J47-RANDBETWEEN(1,3)),0),0)&amp;"～"&amp;ROUND(IFERROR(IF(ABS('様式A-3-2-2'!J47)&gt;=10,IF('様式A-3-2-2'!J47&gt;=0,'様式A-3-2-2'!J47*RANDBETWEEN(110,120)*0.01,'様式A-3-2-2'!J47*RANDBETWEEN(80,90)*0.01),'様式A-3-2-2'!J47+RANDBETWEEN(1,3)),0),0)&amp;"】"))</f>
        <v/>
      </c>
      <c r="K47" s="48" t="str">
        <f ca="1">IF('様式A-3-2-2'!K47="","",IF('様式A-3-2-2'!K47=0,"-","【"&amp;ROUND(IFERROR(IF(ABS('様式A-3-2-2'!K47)&gt;=10,IF('様式A-3-2-2'!K47&gt;=0,'様式A-3-2-2'!K47*RANDBETWEEN(80,90)*0.01,'様式A-3-2-2'!K47*RANDBETWEEN(110,120)*0.01),'様式A-3-2-2'!K47-RANDBETWEEN(1,3)),0),0)&amp;"～"&amp;ROUND(IFERROR(IF(ABS('様式A-3-2-2'!K47)&gt;=10,IF('様式A-3-2-2'!K47&gt;=0,'様式A-3-2-2'!K47*RANDBETWEEN(110,120)*0.01,'様式A-3-2-2'!K47*RANDBETWEEN(80,90)*0.01),'様式A-3-2-2'!K47+RANDBETWEEN(1,3)),0),0)&amp;"】"))</f>
        <v/>
      </c>
      <c r="L47" s="30" t="str">
        <f ca="1">IF('様式A-3-2-2'!L47="","",IF('様式A-3-2-2'!L47=0,"-","【"&amp;ROUND(IFERROR(IF(ABS('様式A-3-2-2'!L47)&gt;=10,IF('様式A-3-2-2'!L47&gt;=0,'様式A-3-2-2'!L47*RANDBETWEEN(80,90)*0.01,'様式A-3-2-2'!L47*RANDBETWEEN(110,120)*0.01),'様式A-3-2-2'!L47-RANDBETWEEN(1,3)),0),0)&amp;"～"&amp;ROUND(IFERROR(IF(ABS('様式A-3-2-2'!L47)&gt;=10,IF('様式A-3-2-2'!L47&gt;=0,'様式A-3-2-2'!L47*RANDBETWEEN(110,120)*0.01,'様式A-3-2-2'!L47*RANDBETWEEN(80,90)*0.01),'様式A-3-2-2'!L47+RANDBETWEEN(1,3)),0),0)&amp;"】"))</f>
        <v/>
      </c>
      <c r="M47" s="82"/>
      <c r="N47" s="82"/>
      <c r="O47" s="16"/>
      <c r="V47" s="15"/>
    </row>
    <row r="48" spans="2:25" ht="19.899999999999999" customHeight="1">
      <c r="C48" s="44"/>
      <c r="D48" s="816" t="s">
        <v>112</v>
      </c>
      <c r="E48" s="817"/>
      <c r="F48" s="817"/>
      <c r="G48" s="817"/>
      <c r="H48" s="817"/>
      <c r="I48" s="818"/>
      <c r="J48" s="186" t="e">
        <f ca="1">IF('様式A-3-2-2'!J48="","",IF('様式A-3-2-2'!J48=0,"-","【"&amp;ROUND(IFERROR(IF(ABS('様式A-3-2-2'!J48)&gt;=0.1,IF('様式A-3-2-2'!J48&gt;=0,'様式A-3-2-2'!J48*RANDBETWEEN(80,90),'様式A-3-2-2'!J48*RANDBETWEEN(110,120)),('様式A-3-2-2'!J48)*100-RANDBETWEEN(3,7)),0),0)&amp;"%～"&amp;ROUND(IFERROR(IF(ABS('様式A-3-2-2'!J48)&gt;=0.1,IF('様式A-3-2-2'!J48&gt;=0,'様式A-3-2-2'!J48*RANDBETWEEN(110,120),'様式A-3-2-2'!J48*RANDBETWEEN(80,90)),('様式A-3-2-2'!J48)*100+RANDBETWEEN(3,7)),0),0)&amp;"%】"))</f>
        <v>#DIV/0!</v>
      </c>
      <c r="K48" s="186" t="e">
        <f ca="1">IF('様式A-3-2-2'!K48="","",IF('様式A-3-2-2'!K48=0,"-","【"&amp;ROUND(IFERROR(IF(ABS('様式A-3-2-2'!K48)&gt;=0.1,IF('様式A-3-2-2'!K48&gt;=0,'様式A-3-2-2'!K48*RANDBETWEEN(80,90),'様式A-3-2-2'!K48*RANDBETWEEN(110,120)),('様式A-3-2-2'!K48)*100-RANDBETWEEN(3,7)),0),0)&amp;"%～"&amp;ROUND(IFERROR(IF(ABS('様式A-3-2-2'!K48)&gt;=0.1,IF('様式A-3-2-2'!K48&gt;=0,'様式A-3-2-2'!K48*RANDBETWEEN(110,120),'様式A-3-2-2'!K48*RANDBETWEEN(80,90)),('様式A-3-2-2'!K48)*100+RANDBETWEEN(3,7)),0),0)&amp;"%】"))</f>
        <v>#DIV/0!</v>
      </c>
      <c r="L48" s="495" t="e">
        <f ca="1">IF('様式A-3-2-2'!L48="","",IF('様式A-3-2-2'!L48=0,"-","【"&amp;ROUND(IFERROR(IF(ABS('様式A-3-2-2'!L48)&gt;=0.1,IF('様式A-3-2-2'!L48&gt;=0,'様式A-3-2-2'!L48*RANDBETWEEN(80,90),'様式A-3-2-2'!L48*RANDBETWEEN(110,120)),('様式A-3-2-2'!L48)*100-RANDBETWEEN(3,7)),0),0)&amp;"%～"&amp;ROUND(IFERROR(IF(ABS('様式A-3-2-2'!L48)&gt;=0.1,IF('様式A-3-2-2'!L48&gt;=0,'様式A-3-2-2'!L48*RANDBETWEEN(110,120),'様式A-3-2-2'!L48*RANDBETWEEN(80,90)),('様式A-3-2-2'!L48)*100+RANDBETWEEN(3,7)),0),0)&amp;"%】"))</f>
        <v>#DIV/0!</v>
      </c>
      <c r="O48" s="16"/>
      <c r="V48" s="15"/>
    </row>
    <row r="49" spans="3:22" ht="19.899999999999999" customHeight="1">
      <c r="C49" s="44" t="s">
        <v>113</v>
      </c>
      <c r="D49" s="816" t="s">
        <v>114</v>
      </c>
      <c r="E49" s="817"/>
      <c r="F49" s="817"/>
      <c r="G49" s="817"/>
      <c r="H49" s="817"/>
      <c r="I49" s="818"/>
      <c r="J49" s="186" t="str">
        <f ca="1">IF('様式A-3-2-2'!J49="","",IF('様式A-3-2-2'!J49=0,"-","【"&amp;ROUND(IFERROR(IF(ABS('様式A-3-2-2'!J49)&gt;=0.1,IF('様式A-3-2-2'!J49&gt;=0,'様式A-3-2-2'!J49*RANDBETWEEN(80,90),'様式A-3-2-2'!J49*RANDBETWEEN(110,120)),('様式A-3-2-2'!J49)*100-RANDBETWEEN(3,7)),0),0)&amp;"%～"&amp;ROUND(IFERROR(IF(ABS('様式A-3-2-2'!J49)&gt;=0.1,IF('様式A-3-2-2'!J49&gt;=0,'様式A-3-2-2'!J49*RANDBETWEEN(110,120),'様式A-3-2-2'!J49*RANDBETWEEN(80,90)),('様式A-3-2-2'!J49)*100+RANDBETWEEN(3,7)),0),0)&amp;"%】"))</f>
        <v>-</v>
      </c>
      <c r="K49" s="186" t="str">
        <f ca="1">IF('様式A-3-2-2'!K49="","",IF('様式A-3-2-2'!K49=0,"-","【"&amp;ROUND(IFERROR(IF(ABS('様式A-3-2-2'!K49)&gt;=0.1,IF('様式A-3-2-2'!K49&gt;=0,'様式A-3-2-2'!K49*RANDBETWEEN(80,90),'様式A-3-2-2'!K49*RANDBETWEEN(110,120)),('様式A-3-2-2'!K49)*100-RANDBETWEEN(3,7)),0),0)&amp;"%～"&amp;ROUND(IFERROR(IF(ABS('様式A-3-2-2'!K49)&gt;=0.1,IF('様式A-3-2-2'!K49&gt;=0,'様式A-3-2-2'!K49*RANDBETWEEN(110,120),'様式A-3-2-2'!K49*RANDBETWEEN(80,90)),('様式A-3-2-2'!K49)*100+RANDBETWEEN(3,7)),0),0)&amp;"%】"))</f>
        <v>-</v>
      </c>
      <c r="L49" s="495" t="str">
        <f ca="1">IF('様式A-3-2-2'!L49="","",IF('様式A-3-2-2'!L49=0,"-","【"&amp;ROUND(IFERROR(IF(ABS('様式A-3-2-2'!L49)&gt;=0.1,IF('様式A-3-2-2'!L49&gt;=0,'様式A-3-2-2'!L49*RANDBETWEEN(80,90),'様式A-3-2-2'!L49*RANDBETWEEN(110,120)),('様式A-3-2-2'!L49)*100-RANDBETWEEN(3,7)),0),0)&amp;"%～"&amp;ROUND(IFERROR(IF(ABS('様式A-3-2-2'!L49)&gt;=0.1,IF('様式A-3-2-2'!L49&gt;=0,'様式A-3-2-2'!L49*RANDBETWEEN(110,120),'様式A-3-2-2'!L49*RANDBETWEEN(80,90)),('様式A-3-2-2'!L49)*100+RANDBETWEEN(3,7)),0),0)&amp;"%】"))</f>
        <v>-</v>
      </c>
      <c r="O49" s="16"/>
      <c r="V49" s="15"/>
    </row>
    <row r="50" spans="3:22" ht="19.899999999999999" customHeight="1">
      <c r="C50" s="44" t="s">
        <v>115</v>
      </c>
      <c r="D50" s="816" t="s">
        <v>116</v>
      </c>
      <c r="E50" s="816"/>
      <c r="F50" s="816"/>
      <c r="G50" s="816"/>
      <c r="H50" s="816"/>
      <c r="I50" s="828"/>
      <c r="J50" s="48" t="str">
        <f ca="1">IF('様式A-3-2-2'!J50="","",IF('様式A-3-2-2'!J50=0,"-","【"&amp;ROUND(IFERROR(IF(ABS('様式A-3-2-2'!J50)&gt;=10,IF('様式A-3-2-2'!J50&gt;=0,'様式A-3-2-2'!J50*RANDBETWEEN(80,90)*0.01,'様式A-3-2-2'!J50*RANDBETWEEN(110,120)*0.01),'様式A-3-2-2'!J50-RANDBETWEEN(1,3)),0),0)&amp;"～"&amp;ROUND(IFERROR(IF(ABS('様式A-3-2-2'!J50)&gt;=10,IF('様式A-3-2-2'!J50&gt;=0,'様式A-3-2-2'!J50*RANDBETWEEN(110,120)*0.01,'様式A-3-2-2'!J50*RANDBETWEEN(80,90)*0.01),'様式A-3-2-2'!J50+RANDBETWEEN(1,3)),0),0)&amp;"】"))</f>
        <v/>
      </c>
      <c r="K50" s="48" t="str">
        <f ca="1">IF('様式A-3-2-2'!K50="","",IF('様式A-3-2-2'!K50=0,"-","【"&amp;ROUND(IFERROR(IF(ABS('様式A-3-2-2'!K50)&gt;=10,IF('様式A-3-2-2'!K50&gt;=0,'様式A-3-2-2'!K50*RANDBETWEEN(80,90)*0.01,'様式A-3-2-2'!K50*RANDBETWEEN(110,120)*0.01),'様式A-3-2-2'!K50-RANDBETWEEN(1,3)),0),0)&amp;"～"&amp;ROUND(IFERROR(IF(ABS('様式A-3-2-2'!K50)&gt;=10,IF('様式A-3-2-2'!K50&gt;=0,'様式A-3-2-2'!K50*RANDBETWEEN(110,120)*0.01,'様式A-3-2-2'!K50*RANDBETWEEN(80,90)*0.01),'様式A-3-2-2'!K50+RANDBETWEEN(1,3)),0),0)&amp;"】"))</f>
        <v/>
      </c>
      <c r="L50" s="30" t="str">
        <f ca="1">IF('様式A-3-2-2'!L50="","",IF('様式A-3-2-2'!L50=0,"-","【"&amp;ROUND(IFERROR(IF(ABS('様式A-3-2-2'!L50)&gt;=10,IF('様式A-3-2-2'!L50&gt;=0,'様式A-3-2-2'!L50*RANDBETWEEN(80,90)*0.01,'様式A-3-2-2'!L50*RANDBETWEEN(110,120)*0.01),'様式A-3-2-2'!L50-RANDBETWEEN(1,3)),0),0)&amp;"～"&amp;ROUND(IFERROR(IF(ABS('様式A-3-2-2'!L50)&gt;=10,IF('様式A-3-2-2'!L50&gt;=0,'様式A-3-2-2'!L50*RANDBETWEEN(110,120)*0.01,'様式A-3-2-2'!L50*RANDBETWEEN(80,90)*0.01),'様式A-3-2-2'!L50+RANDBETWEEN(1,3)),0),0)&amp;"】"))</f>
        <v/>
      </c>
      <c r="O50" s="16"/>
      <c r="V50" s="15"/>
    </row>
    <row r="51" spans="3:22" ht="19.899999999999999" customHeight="1">
      <c r="C51" s="44" t="s">
        <v>117</v>
      </c>
      <c r="D51" s="814" t="s">
        <v>118</v>
      </c>
      <c r="E51" s="814"/>
      <c r="F51" s="814"/>
      <c r="G51" s="814"/>
      <c r="H51" s="814"/>
      <c r="I51" s="815"/>
      <c r="J51" s="186" t="str">
        <f ca="1">IF('様式A-3-2-2'!J51="","",IF('様式A-3-2-2'!J51=0,"-","【"&amp;ROUND(IFERROR(IF(ABS('様式A-3-2-2'!J51)&gt;=0.1,IF('様式A-3-2-2'!J51&gt;=0,'様式A-3-2-2'!J51*RANDBETWEEN(80,90),'様式A-3-2-2'!J51*RANDBETWEEN(110,120)),('様式A-3-2-2'!J51)*100-RANDBETWEEN(3,7)),0),0)&amp;"%～"&amp;ROUND(IFERROR(IF(ABS('様式A-3-2-2'!J51)&gt;=0.1,IF('様式A-3-2-2'!J51&gt;=0,'様式A-3-2-2'!J51*RANDBETWEEN(110,120),'様式A-3-2-2'!J51*RANDBETWEEN(80,90)),('様式A-3-2-2'!J51)*100+RANDBETWEEN(3,7)),0),0)&amp;"%】"))</f>
        <v>-</v>
      </c>
      <c r="K51" s="186" t="str">
        <f ca="1">IF('様式A-3-2-2'!K51="","",IF('様式A-3-2-2'!K51=0,"-","【"&amp;ROUND(IFERROR(IF(ABS('様式A-3-2-2'!K51)&gt;=0.1,IF('様式A-3-2-2'!K51&gt;=0,'様式A-3-2-2'!K51*RANDBETWEEN(80,90),'様式A-3-2-2'!K51*RANDBETWEEN(110,120)),('様式A-3-2-2'!K51)*100-RANDBETWEEN(3,7)),0),0)&amp;"%～"&amp;ROUND(IFERROR(IF(ABS('様式A-3-2-2'!K51)&gt;=0.1,IF('様式A-3-2-2'!K51&gt;=0,'様式A-3-2-2'!K51*RANDBETWEEN(110,120),'様式A-3-2-2'!K51*RANDBETWEEN(80,90)),('様式A-3-2-2'!K51)*100+RANDBETWEEN(3,7)),0),0)&amp;"%】"))</f>
        <v>-</v>
      </c>
      <c r="L51" s="495" t="str">
        <f ca="1">IF('様式A-3-2-2'!L51="","",IF('様式A-3-2-2'!L51=0,"-","【"&amp;ROUND(IFERROR(IF(ABS('様式A-3-2-2'!L51)&gt;=0.1,IF('様式A-3-2-2'!L51&gt;=0,'様式A-3-2-2'!L51*RANDBETWEEN(80,90),'様式A-3-2-2'!L51*RANDBETWEEN(110,120)),('様式A-3-2-2'!L51)*100-RANDBETWEEN(3,7)),0),0)&amp;"%～"&amp;ROUND(IFERROR(IF(ABS('様式A-3-2-2'!L51)&gt;=0.1,IF('様式A-3-2-2'!L51&gt;=0,'様式A-3-2-2'!L51*RANDBETWEEN(110,120),'様式A-3-2-2'!L51*RANDBETWEEN(80,90)),('様式A-3-2-2'!L51)*100+RANDBETWEEN(3,7)),0),0)&amp;"%】"))</f>
        <v>-</v>
      </c>
      <c r="O51" s="16"/>
      <c r="V51" s="15"/>
    </row>
    <row r="52" spans="3:22" ht="19.899999999999999" customHeight="1">
      <c r="C52" s="44"/>
      <c r="D52" s="816" t="s">
        <v>119</v>
      </c>
      <c r="E52" s="817"/>
      <c r="F52" s="817"/>
      <c r="G52" s="817"/>
      <c r="H52" s="817"/>
      <c r="I52" s="818"/>
      <c r="J52" s="186" t="e">
        <f ca="1">IF('様式A-3-2-2'!J52="","",IF('様式A-3-2-2'!J52=0,"-","【"&amp;ROUND(IFERROR(IF(ABS('様式A-3-2-2'!J52)&gt;=0.1,IF('様式A-3-2-2'!J52&gt;=0,'様式A-3-2-2'!J52*RANDBETWEEN(80,90),'様式A-3-2-2'!J52*RANDBETWEEN(110,120)),('様式A-3-2-2'!J52)*100-RANDBETWEEN(3,7)),0),0)&amp;"%～"&amp;ROUND(IFERROR(IF(ABS('様式A-3-2-2'!J52)&gt;=0.1,IF('様式A-3-2-2'!J52&gt;=0,'様式A-3-2-2'!J52*RANDBETWEEN(110,120),'様式A-3-2-2'!J52*RANDBETWEEN(80,90)),('様式A-3-2-2'!J52)*100+RANDBETWEEN(3,7)),0),0)&amp;"%】"))</f>
        <v>#DIV/0!</v>
      </c>
      <c r="K52" s="186" t="e">
        <f ca="1">IF('様式A-3-2-2'!K52="","",IF('様式A-3-2-2'!K52=0,"-","【"&amp;ROUND(IFERROR(IF(ABS('様式A-3-2-2'!K52)&gt;=0.1,IF('様式A-3-2-2'!K52&gt;=0,'様式A-3-2-2'!K52*RANDBETWEEN(80,90),'様式A-3-2-2'!K52*RANDBETWEEN(110,120)),('様式A-3-2-2'!K52)*100-RANDBETWEEN(3,7)),0),0)&amp;"%～"&amp;ROUND(IFERROR(IF(ABS('様式A-3-2-2'!K52)&gt;=0.1,IF('様式A-3-2-2'!K52&gt;=0,'様式A-3-2-2'!K52*RANDBETWEEN(110,120),'様式A-3-2-2'!K52*RANDBETWEEN(80,90)),('様式A-3-2-2'!K52)*100+RANDBETWEEN(3,7)),0),0)&amp;"%】"))</f>
        <v>#DIV/0!</v>
      </c>
      <c r="L52" s="495" t="e">
        <f ca="1">IF('様式A-3-2-2'!L52="","",IF('様式A-3-2-2'!L52=0,"-","【"&amp;ROUND(IFERROR(IF(ABS('様式A-3-2-2'!L52)&gt;=0.1,IF('様式A-3-2-2'!L52&gt;=0,'様式A-3-2-2'!L52*RANDBETWEEN(80,90),'様式A-3-2-2'!L52*RANDBETWEEN(110,120)),('様式A-3-2-2'!L52)*100-RANDBETWEEN(3,7)),0),0)&amp;"%～"&amp;ROUND(IFERROR(IF(ABS('様式A-3-2-2'!L52)&gt;=0.1,IF('様式A-3-2-2'!L52&gt;=0,'様式A-3-2-2'!L52*RANDBETWEEN(110,120),'様式A-3-2-2'!L52*RANDBETWEEN(80,90)),('様式A-3-2-2'!L52)*100+RANDBETWEEN(3,7)),0),0)&amp;"%】"))</f>
        <v>#DIV/0!</v>
      </c>
      <c r="O52" s="16"/>
      <c r="V52" s="15"/>
    </row>
    <row r="53" spans="3:22" ht="19.899999999999999" customHeight="1">
      <c r="C53" s="44" t="s">
        <v>120</v>
      </c>
      <c r="D53" s="812" t="s">
        <v>121</v>
      </c>
      <c r="E53" s="812"/>
      <c r="F53" s="812"/>
      <c r="G53" s="812"/>
      <c r="H53" s="812"/>
      <c r="I53" s="813"/>
      <c r="J53" s="48" t="str">
        <f ca="1">IF('様式A-3-2-2'!J53="","",IF('様式A-3-2-2'!J53=0,"-","【"&amp;ROUND(IFERROR(IF(ABS('様式A-3-2-2'!J53)&gt;=10,IF('様式A-3-2-2'!J53&gt;=0,'様式A-3-2-2'!J53*RANDBETWEEN(80,90)*0.01,'様式A-3-2-2'!J53*RANDBETWEEN(110,120)*0.01),'様式A-3-2-2'!J53-RANDBETWEEN(1,3)),0),0)&amp;"～"&amp;ROUND(IFERROR(IF(ABS('様式A-3-2-2'!J53)&gt;=10,IF('様式A-3-2-2'!J53&gt;=0,'様式A-3-2-2'!J53*RANDBETWEEN(110,120)*0.01,'様式A-3-2-2'!J53*RANDBETWEEN(80,90)*0.01),'様式A-3-2-2'!J53+RANDBETWEEN(1,3)),0),0)&amp;"】"))</f>
        <v/>
      </c>
      <c r="K53" s="48" t="str">
        <f ca="1">IF('様式A-3-2-2'!K53="","",IF('様式A-3-2-2'!K53=0,"-","【"&amp;ROUND(IFERROR(IF(ABS('様式A-3-2-2'!K53)&gt;=10,IF('様式A-3-2-2'!K53&gt;=0,'様式A-3-2-2'!K53*RANDBETWEEN(80,90)*0.01,'様式A-3-2-2'!K53*RANDBETWEEN(110,120)*0.01),'様式A-3-2-2'!K53-RANDBETWEEN(1,3)),0),0)&amp;"～"&amp;ROUND(IFERROR(IF(ABS('様式A-3-2-2'!K53)&gt;=10,IF('様式A-3-2-2'!K53&gt;=0,'様式A-3-2-2'!K53*RANDBETWEEN(110,120)*0.01,'様式A-3-2-2'!K53*RANDBETWEEN(80,90)*0.01),'様式A-3-2-2'!K53+RANDBETWEEN(1,3)),0),0)&amp;"】"))</f>
        <v/>
      </c>
      <c r="L53" s="30" t="str">
        <f ca="1">IF('様式A-3-2-2'!L53="","",IF('様式A-3-2-2'!L53=0,"-","【"&amp;ROUND(IFERROR(IF(ABS('様式A-3-2-2'!L53)&gt;=10,IF('様式A-3-2-2'!L53&gt;=0,'様式A-3-2-2'!L53*RANDBETWEEN(80,90)*0.01,'様式A-3-2-2'!L53*RANDBETWEEN(110,120)*0.01),'様式A-3-2-2'!L53-RANDBETWEEN(1,3)),0),0)&amp;"～"&amp;ROUND(IFERROR(IF(ABS('様式A-3-2-2'!L53)&gt;=10,IF('様式A-3-2-2'!L53&gt;=0,'様式A-3-2-2'!L53*RANDBETWEEN(110,120)*0.01,'様式A-3-2-2'!L53*RANDBETWEEN(80,90)*0.01),'様式A-3-2-2'!L53+RANDBETWEEN(1,3)),0),0)&amp;"】"))</f>
        <v/>
      </c>
      <c r="M53" s="496"/>
      <c r="O53" s="16"/>
      <c r="V53" s="15"/>
    </row>
    <row r="54" spans="3:22" ht="19.899999999999999" customHeight="1">
      <c r="C54" s="44"/>
      <c r="D54" s="450"/>
      <c r="E54" s="493" t="s">
        <v>122</v>
      </c>
      <c r="F54" s="856" t="str">
        <f>IF('様式A-3-2-2'!F54="","",'様式A-3-2-2'!F54)</f>
        <v/>
      </c>
      <c r="G54" s="856"/>
      <c r="H54" s="450"/>
      <c r="I54" s="451"/>
      <c r="J54" s="48" t="str">
        <f ca="1">IF('様式A-3-2-2'!J54="","",IF('様式A-3-2-2'!J54=0,"-","【"&amp;ROUND(IFERROR(IF(ABS('様式A-3-2-2'!J54)&gt;=10,IF('様式A-3-2-2'!J54&gt;=0,'様式A-3-2-2'!J54*RANDBETWEEN(80,90)*0.01,'様式A-3-2-2'!J54*RANDBETWEEN(110,120)*0.01),'様式A-3-2-2'!J54-RANDBETWEEN(1,3)),0),0)&amp;"～"&amp;ROUND(IFERROR(IF(ABS('様式A-3-2-2'!J54)&gt;=10,IF('様式A-3-2-2'!J54&gt;=0,'様式A-3-2-2'!J54*RANDBETWEEN(110,120)*0.01,'様式A-3-2-2'!J54*RANDBETWEEN(80,90)*0.01),'様式A-3-2-2'!J54+RANDBETWEEN(1,3)),0),0)&amp;"】"))</f>
        <v/>
      </c>
      <c r="K54" s="48" t="str">
        <f ca="1">IF('様式A-3-2-2'!K54="","",IF('様式A-3-2-2'!K54=0,"-","【"&amp;ROUND(IFERROR(IF(ABS('様式A-3-2-2'!K54)&gt;=10,IF('様式A-3-2-2'!K54&gt;=0,'様式A-3-2-2'!K54*RANDBETWEEN(80,90)*0.01,'様式A-3-2-2'!K54*RANDBETWEEN(110,120)*0.01),'様式A-3-2-2'!K54-RANDBETWEEN(1,3)),0),0)&amp;"～"&amp;ROUND(IFERROR(IF(ABS('様式A-3-2-2'!K54)&gt;=10,IF('様式A-3-2-2'!K54&gt;=0,'様式A-3-2-2'!K54*RANDBETWEEN(110,120)*0.01,'様式A-3-2-2'!K54*RANDBETWEEN(80,90)*0.01),'様式A-3-2-2'!K54+RANDBETWEEN(1,3)),0),0)&amp;"】"))</f>
        <v/>
      </c>
      <c r="L54" s="30" t="str">
        <f ca="1">IF('様式A-3-2-2'!L54="","",IF('様式A-3-2-2'!L54=0,"-","【"&amp;ROUND(IFERROR(IF(ABS('様式A-3-2-2'!L54)&gt;=10,IF('様式A-3-2-2'!L54&gt;=0,'様式A-3-2-2'!L54*RANDBETWEEN(80,90)*0.01,'様式A-3-2-2'!L54*RANDBETWEEN(110,120)*0.01),'様式A-3-2-2'!L54-RANDBETWEEN(1,3)),0),0)&amp;"～"&amp;ROUND(IFERROR(IF(ABS('様式A-3-2-2'!L54)&gt;=10,IF('様式A-3-2-2'!L54&gt;=0,'様式A-3-2-2'!L54*RANDBETWEEN(110,120)*0.01,'様式A-3-2-2'!L54*RANDBETWEEN(80,90)*0.01),'様式A-3-2-2'!L54+RANDBETWEEN(1,3)),0),0)&amp;"】"))</f>
        <v/>
      </c>
      <c r="O54" s="16"/>
      <c r="V54" s="15"/>
    </row>
    <row r="55" spans="3:22" ht="19.899999999999999" customHeight="1">
      <c r="C55" s="44"/>
      <c r="D55" s="450"/>
      <c r="E55" s="450"/>
      <c r="F55" s="856" t="str">
        <f>IF('様式A-3-2-2'!F55="","",'様式A-3-2-2'!F55)</f>
        <v/>
      </c>
      <c r="G55" s="856"/>
      <c r="H55" s="450"/>
      <c r="I55" s="451"/>
      <c r="J55" s="48" t="str">
        <f ca="1">IF('様式A-3-2-2'!J55="","",IF('様式A-3-2-2'!J55=0,"-","【"&amp;ROUND(IFERROR(IF(ABS('様式A-3-2-2'!J55)&gt;=10,IF('様式A-3-2-2'!J55&gt;=0,'様式A-3-2-2'!J55*RANDBETWEEN(80,90)*0.01,'様式A-3-2-2'!J55*RANDBETWEEN(110,120)*0.01),'様式A-3-2-2'!J55-RANDBETWEEN(1,3)),0),0)&amp;"～"&amp;ROUND(IFERROR(IF(ABS('様式A-3-2-2'!J55)&gt;=10,IF('様式A-3-2-2'!J55&gt;=0,'様式A-3-2-2'!J55*RANDBETWEEN(110,120)*0.01,'様式A-3-2-2'!J55*RANDBETWEEN(80,90)*0.01),'様式A-3-2-2'!J55+RANDBETWEEN(1,3)),0),0)&amp;"】"))</f>
        <v/>
      </c>
      <c r="K55" s="48" t="str">
        <f ca="1">IF('様式A-3-2-2'!K55="","",IF('様式A-3-2-2'!K55=0,"-","【"&amp;ROUND(IFERROR(IF(ABS('様式A-3-2-2'!K55)&gt;=10,IF('様式A-3-2-2'!K55&gt;=0,'様式A-3-2-2'!K55*RANDBETWEEN(80,90)*0.01,'様式A-3-2-2'!K55*RANDBETWEEN(110,120)*0.01),'様式A-3-2-2'!K55-RANDBETWEEN(1,3)),0),0)&amp;"～"&amp;ROUND(IFERROR(IF(ABS('様式A-3-2-2'!K55)&gt;=10,IF('様式A-3-2-2'!K55&gt;=0,'様式A-3-2-2'!K55*RANDBETWEEN(110,120)*0.01,'様式A-3-2-2'!K55*RANDBETWEEN(80,90)*0.01),'様式A-3-2-2'!K55+RANDBETWEEN(1,3)),0),0)&amp;"】"))</f>
        <v/>
      </c>
      <c r="L55" s="30" t="str">
        <f ca="1">IF('様式A-3-2-2'!L55="","",IF('様式A-3-2-2'!L55=0,"-","【"&amp;ROUND(IFERROR(IF(ABS('様式A-3-2-2'!L55)&gt;=10,IF('様式A-3-2-2'!L55&gt;=0,'様式A-3-2-2'!L55*RANDBETWEEN(80,90)*0.01,'様式A-3-2-2'!L55*RANDBETWEEN(110,120)*0.01),'様式A-3-2-2'!L55-RANDBETWEEN(1,3)),0),0)&amp;"～"&amp;ROUND(IFERROR(IF(ABS('様式A-3-2-2'!L55)&gt;=10,IF('様式A-3-2-2'!L55&gt;=0,'様式A-3-2-2'!L55*RANDBETWEEN(110,120)*0.01,'様式A-3-2-2'!L55*RANDBETWEEN(80,90)*0.01),'様式A-3-2-2'!L55+RANDBETWEEN(1,3)),0),0)&amp;"】"))</f>
        <v/>
      </c>
      <c r="O55" s="16"/>
      <c r="V55" s="15"/>
    </row>
    <row r="56" spans="3:22" ht="19.899999999999999" customHeight="1">
      <c r="C56" s="44" t="s">
        <v>123</v>
      </c>
      <c r="D56" s="812" t="s">
        <v>124</v>
      </c>
      <c r="E56" s="812"/>
      <c r="F56" s="812"/>
      <c r="G56" s="812"/>
      <c r="H56" s="812"/>
      <c r="I56" s="813"/>
      <c r="J56" s="48" t="str">
        <f ca="1">IF('様式A-3-2-2'!J56="","",IF('様式A-3-2-2'!J56=0,"-","【"&amp;ROUND(IFERROR(IF(ABS('様式A-3-2-2'!J56)&gt;=10,IF('様式A-3-2-2'!J56&gt;=0,'様式A-3-2-2'!J56*RANDBETWEEN(80,90)*0.01,'様式A-3-2-2'!J56*RANDBETWEEN(110,120)*0.01),'様式A-3-2-2'!J56-RANDBETWEEN(1,3)),0),0)&amp;"～"&amp;ROUND(IFERROR(IF(ABS('様式A-3-2-2'!J56)&gt;=10,IF('様式A-3-2-2'!J56&gt;=0,'様式A-3-2-2'!J56*RANDBETWEEN(110,120)*0.01,'様式A-3-2-2'!J56*RANDBETWEEN(80,90)*0.01),'様式A-3-2-2'!J56+RANDBETWEEN(1,3)),0),0)&amp;"】"))</f>
        <v/>
      </c>
      <c r="K56" s="48" t="str">
        <f ca="1">IF('様式A-3-2-2'!K56="","",IF('様式A-3-2-2'!K56=0,"-","【"&amp;ROUND(IFERROR(IF(ABS('様式A-3-2-2'!K56)&gt;=10,IF('様式A-3-2-2'!K56&gt;=0,'様式A-3-2-2'!K56*RANDBETWEEN(80,90)*0.01,'様式A-3-2-2'!K56*RANDBETWEEN(110,120)*0.01),'様式A-3-2-2'!K56-RANDBETWEEN(1,3)),0),0)&amp;"～"&amp;ROUND(IFERROR(IF(ABS('様式A-3-2-2'!K56)&gt;=10,IF('様式A-3-2-2'!K56&gt;=0,'様式A-3-2-2'!K56*RANDBETWEEN(110,120)*0.01,'様式A-3-2-2'!K56*RANDBETWEEN(80,90)*0.01),'様式A-3-2-2'!K56+RANDBETWEEN(1,3)),0),0)&amp;"】"))</f>
        <v/>
      </c>
      <c r="L56" s="30" t="str">
        <f ca="1">IF('様式A-3-2-2'!L56="","",IF('様式A-3-2-2'!L56=0,"-","【"&amp;ROUND(IFERROR(IF(ABS('様式A-3-2-2'!L56)&gt;=10,IF('様式A-3-2-2'!L56&gt;=0,'様式A-3-2-2'!L56*RANDBETWEEN(80,90)*0.01,'様式A-3-2-2'!L56*RANDBETWEEN(110,120)*0.01),'様式A-3-2-2'!L56-RANDBETWEEN(1,3)),0),0)&amp;"～"&amp;ROUND(IFERROR(IF(ABS('様式A-3-2-2'!L56)&gt;=10,IF('様式A-3-2-2'!L56&gt;=0,'様式A-3-2-2'!L56*RANDBETWEEN(110,120)*0.01,'様式A-3-2-2'!L56*RANDBETWEEN(80,90)*0.01),'様式A-3-2-2'!L56+RANDBETWEEN(1,3)),0),0)&amp;"】"))</f>
        <v/>
      </c>
      <c r="O56" s="16"/>
      <c r="V56" s="15"/>
    </row>
    <row r="57" spans="3:22" ht="19.899999999999999" customHeight="1">
      <c r="C57" s="44"/>
      <c r="D57" s="450"/>
      <c r="E57" s="493" t="s">
        <v>122</v>
      </c>
      <c r="F57" s="856" t="str">
        <f>IF('様式A-3-2-2'!F57="","",'様式A-3-2-2'!F57)</f>
        <v/>
      </c>
      <c r="G57" s="856"/>
      <c r="H57" s="450"/>
      <c r="I57" s="451"/>
      <c r="J57" s="48" t="str">
        <f ca="1">IF('様式A-3-2-2'!J57="","",IF('様式A-3-2-2'!J57=0,"-","【"&amp;ROUND(IFERROR(IF(ABS('様式A-3-2-2'!J57)&gt;=10,IF('様式A-3-2-2'!J57&gt;=0,'様式A-3-2-2'!J57*RANDBETWEEN(80,90)*0.01,'様式A-3-2-2'!J57*RANDBETWEEN(110,120)*0.01),'様式A-3-2-2'!J57-RANDBETWEEN(1,3)),0),0)&amp;"～"&amp;ROUND(IFERROR(IF(ABS('様式A-3-2-2'!J57)&gt;=10,IF('様式A-3-2-2'!J57&gt;=0,'様式A-3-2-2'!J57*RANDBETWEEN(110,120)*0.01,'様式A-3-2-2'!J57*RANDBETWEEN(80,90)*0.01),'様式A-3-2-2'!J57+RANDBETWEEN(1,3)),0),0)&amp;"】"))</f>
        <v/>
      </c>
      <c r="K57" s="48" t="str">
        <f ca="1">IF('様式A-3-2-2'!K57="","",IF('様式A-3-2-2'!K57=0,"-","【"&amp;ROUND(IFERROR(IF(ABS('様式A-3-2-2'!K57)&gt;=10,IF('様式A-3-2-2'!K57&gt;=0,'様式A-3-2-2'!K57*RANDBETWEEN(80,90)*0.01,'様式A-3-2-2'!K57*RANDBETWEEN(110,120)*0.01),'様式A-3-2-2'!K57-RANDBETWEEN(1,3)),0),0)&amp;"～"&amp;ROUND(IFERROR(IF(ABS('様式A-3-2-2'!K57)&gt;=10,IF('様式A-3-2-2'!K57&gt;=0,'様式A-3-2-2'!K57*RANDBETWEEN(110,120)*0.01,'様式A-3-2-2'!K57*RANDBETWEEN(80,90)*0.01),'様式A-3-2-2'!K57+RANDBETWEEN(1,3)),0),0)&amp;"】"))</f>
        <v/>
      </c>
      <c r="L57" s="30" t="str">
        <f ca="1">IF('様式A-3-2-2'!L57="","",IF('様式A-3-2-2'!L57=0,"-","【"&amp;ROUND(IFERROR(IF(ABS('様式A-3-2-2'!L57)&gt;=10,IF('様式A-3-2-2'!L57&gt;=0,'様式A-3-2-2'!L57*RANDBETWEEN(80,90)*0.01,'様式A-3-2-2'!L57*RANDBETWEEN(110,120)*0.01),'様式A-3-2-2'!L57-RANDBETWEEN(1,3)),0),0)&amp;"～"&amp;ROUND(IFERROR(IF(ABS('様式A-3-2-2'!L57)&gt;=10,IF('様式A-3-2-2'!L57&gt;=0,'様式A-3-2-2'!L57*RANDBETWEEN(110,120)*0.01,'様式A-3-2-2'!L57*RANDBETWEEN(80,90)*0.01),'様式A-3-2-2'!L57+RANDBETWEEN(1,3)),0),0)&amp;"】"))</f>
        <v/>
      </c>
      <c r="O57" s="16"/>
      <c r="V57" s="15"/>
    </row>
    <row r="58" spans="3:22" ht="19.899999999999999" customHeight="1">
      <c r="C58" s="44"/>
      <c r="D58" s="450"/>
      <c r="E58" s="450"/>
      <c r="F58" s="856" t="str">
        <f>IF('様式A-3-2-2'!F58="","",'様式A-3-2-2'!F58)</f>
        <v/>
      </c>
      <c r="G58" s="856"/>
      <c r="H58" s="450"/>
      <c r="I58" s="451"/>
      <c r="J58" s="48" t="str">
        <f ca="1">IF('様式A-3-2-2'!J58="","",IF('様式A-3-2-2'!J58=0,"-","【"&amp;ROUND(IFERROR(IF(ABS('様式A-3-2-2'!J58)&gt;=10,IF('様式A-3-2-2'!J58&gt;=0,'様式A-3-2-2'!J58*RANDBETWEEN(80,90)*0.01,'様式A-3-2-2'!J58*RANDBETWEEN(110,120)*0.01),'様式A-3-2-2'!J58-RANDBETWEEN(1,3)),0),0)&amp;"～"&amp;ROUND(IFERROR(IF(ABS('様式A-3-2-2'!J58)&gt;=10,IF('様式A-3-2-2'!J58&gt;=0,'様式A-3-2-2'!J58*RANDBETWEEN(110,120)*0.01,'様式A-3-2-2'!J58*RANDBETWEEN(80,90)*0.01),'様式A-3-2-2'!J58+RANDBETWEEN(1,3)),0),0)&amp;"】"))</f>
        <v/>
      </c>
      <c r="K58" s="48" t="str">
        <f ca="1">IF('様式A-3-2-2'!K58="","",IF('様式A-3-2-2'!K58=0,"-","【"&amp;ROUND(IFERROR(IF(ABS('様式A-3-2-2'!K58)&gt;=10,IF('様式A-3-2-2'!K58&gt;=0,'様式A-3-2-2'!K58*RANDBETWEEN(80,90)*0.01,'様式A-3-2-2'!K58*RANDBETWEEN(110,120)*0.01),'様式A-3-2-2'!K58-RANDBETWEEN(1,3)),0),0)&amp;"～"&amp;ROUND(IFERROR(IF(ABS('様式A-3-2-2'!K58)&gt;=10,IF('様式A-3-2-2'!K58&gt;=0,'様式A-3-2-2'!K58*RANDBETWEEN(110,120)*0.01,'様式A-3-2-2'!K58*RANDBETWEEN(80,90)*0.01),'様式A-3-2-2'!K58+RANDBETWEEN(1,3)),0),0)&amp;"】"))</f>
        <v/>
      </c>
      <c r="L58" s="30" t="str">
        <f ca="1">IF('様式A-3-2-2'!L58="","",IF('様式A-3-2-2'!L58=0,"-","【"&amp;ROUND(IFERROR(IF(ABS('様式A-3-2-2'!L58)&gt;=10,IF('様式A-3-2-2'!L58&gt;=0,'様式A-3-2-2'!L58*RANDBETWEEN(80,90)*0.01,'様式A-3-2-2'!L58*RANDBETWEEN(110,120)*0.01),'様式A-3-2-2'!L58-RANDBETWEEN(1,3)),0),0)&amp;"～"&amp;ROUND(IFERROR(IF(ABS('様式A-3-2-2'!L58)&gt;=10,IF('様式A-3-2-2'!L58&gt;=0,'様式A-3-2-2'!L58*RANDBETWEEN(110,120)*0.01,'様式A-3-2-2'!L58*RANDBETWEEN(80,90)*0.01),'様式A-3-2-2'!L58+RANDBETWEEN(1,3)),0),0)&amp;"】"))</f>
        <v/>
      </c>
      <c r="O58" s="16"/>
      <c r="V58" s="15"/>
    </row>
    <row r="59" spans="3:22" ht="19.899999999999999" customHeight="1">
      <c r="C59" s="44" t="s">
        <v>125</v>
      </c>
      <c r="D59" s="814" t="s">
        <v>126</v>
      </c>
      <c r="E59" s="814"/>
      <c r="F59" s="814"/>
      <c r="G59" s="814"/>
      <c r="H59" s="814"/>
      <c r="I59" s="815"/>
      <c r="J59" s="186" t="str">
        <f ca="1">IF('様式A-3-2-2'!J59="","",IF('様式A-3-2-2'!J59=0,"-","【"&amp;ROUND(IFERROR(IF(ABS('様式A-3-2-2'!J59)&gt;=0.1,IF('様式A-3-2-2'!J59&gt;=0,'様式A-3-2-2'!J59*RANDBETWEEN(80,90),'様式A-3-2-2'!J59*RANDBETWEEN(110,120)),('様式A-3-2-2'!J59)*100-RANDBETWEEN(3,7)),0),0)&amp;"%～"&amp;ROUND(IFERROR(IF(ABS('様式A-3-2-2'!J59)&gt;=0.1,IF('様式A-3-2-2'!J59&gt;=0,'様式A-3-2-2'!J59*RANDBETWEEN(110,120),'様式A-3-2-2'!J59*RANDBETWEEN(80,90)),('様式A-3-2-2'!J59)*100+RANDBETWEEN(3,7)),0),0)&amp;"%】"))</f>
        <v>-</v>
      </c>
      <c r="K59" s="186" t="str">
        <f ca="1">IF('様式A-3-2-2'!K59="","",IF('様式A-3-2-2'!K59=0,"-","【"&amp;ROUND(IFERROR(IF(ABS('様式A-3-2-2'!K59)&gt;=0.1,IF('様式A-3-2-2'!K59&gt;=0,'様式A-3-2-2'!K59*RANDBETWEEN(80,90),'様式A-3-2-2'!K59*RANDBETWEEN(110,120)),('様式A-3-2-2'!K59)*100-RANDBETWEEN(3,7)),0),0)&amp;"%～"&amp;ROUND(IFERROR(IF(ABS('様式A-3-2-2'!K59)&gt;=0.1,IF('様式A-3-2-2'!K59&gt;=0,'様式A-3-2-2'!K59*RANDBETWEEN(110,120),'様式A-3-2-2'!K59*RANDBETWEEN(80,90)),('様式A-3-2-2'!K59)*100+RANDBETWEEN(3,7)),0),0)&amp;"%】"))</f>
        <v>-</v>
      </c>
      <c r="L59" s="495" t="str">
        <f ca="1">IF('様式A-3-2-2'!L59="","",IF('様式A-3-2-2'!L59=0,"-","【"&amp;ROUND(IFERROR(IF(ABS('様式A-3-2-2'!L59)&gt;=0.1,IF('様式A-3-2-2'!L59&gt;=0,'様式A-3-2-2'!L59*RANDBETWEEN(80,90),'様式A-3-2-2'!L59*RANDBETWEEN(110,120)),('様式A-3-2-2'!L59)*100-RANDBETWEEN(3,7)),0),0)&amp;"%～"&amp;ROUND(IFERROR(IF(ABS('様式A-3-2-2'!L59)&gt;=0.1,IF('様式A-3-2-2'!L59&gt;=0,'様式A-3-2-2'!L59*RANDBETWEEN(110,120),'様式A-3-2-2'!L59*RANDBETWEEN(80,90)),('様式A-3-2-2'!L59)*100+RANDBETWEEN(3,7)),0),0)&amp;"%】"))</f>
        <v>-</v>
      </c>
      <c r="O59" s="16"/>
      <c r="V59" s="15"/>
    </row>
    <row r="60" spans="3:22" ht="19.899999999999999" customHeight="1">
      <c r="C60" s="44"/>
      <c r="D60" s="816" t="s">
        <v>127</v>
      </c>
      <c r="E60" s="817"/>
      <c r="F60" s="817"/>
      <c r="G60" s="817"/>
      <c r="H60" s="817"/>
      <c r="I60" s="818"/>
      <c r="J60" s="186" t="e">
        <f ca="1">IF('様式A-3-2-2'!J60="","",IF('様式A-3-2-2'!J60=0,"-","【"&amp;ROUND(IFERROR(IF(ABS('様式A-3-2-2'!J60)&gt;=0.1,IF('様式A-3-2-2'!J60&gt;=0,'様式A-3-2-2'!J60*RANDBETWEEN(80,90),'様式A-3-2-2'!J60*RANDBETWEEN(110,120)),('様式A-3-2-2'!J60)*100-RANDBETWEEN(3,7)),0),0)&amp;"%～"&amp;ROUND(IFERROR(IF(ABS('様式A-3-2-2'!J60)&gt;=0.1,IF('様式A-3-2-2'!J60&gt;=0,'様式A-3-2-2'!J60*RANDBETWEEN(110,120),'様式A-3-2-2'!J60*RANDBETWEEN(80,90)),('様式A-3-2-2'!J60)*100+RANDBETWEEN(3,7)),0),0)&amp;"%】"))</f>
        <v>#DIV/0!</v>
      </c>
      <c r="K60" s="186" t="e">
        <f ca="1">IF('様式A-3-2-2'!K60="","",IF('様式A-3-2-2'!K60=0,"-","【"&amp;ROUND(IFERROR(IF(ABS('様式A-3-2-2'!K60)&gt;=0.1,IF('様式A-3-2-2'!K60&gt;=0,'様式A-3-2-2'!K60*RANDBETWEEN(80,90),'様式A-3-2-2'!K60*RANDBETWEEN(110,120)),('様式A-3-2-2'!K60)*100-RANDBETWEEN(3,7)),0),0)&amp;"%～"&amp;ROUND(IFERROR(IF(ABS('様式A-3-2-2'!K60)&gt;=0.1,IF('様式A-3-2-2'!K60&gt;=0,'様式A-3-2-2'!K60*RANDBETWEEN(110,120),'様式A-3-2-2'!K60*RANDBETWEEN(80,90)),('様式A-3-2-2'!K60)*100+RANDBETWEEN(3,7)),0),0)&amp;"%】"))</f>
        <v>#DIV/0!</v>
      </c>
      <c r="L60" s="495" t="e">
        <f ca="1">IF('様式A-3-2-2'!L60="","",IF('様式A-3-2-2'!L60=0,"-","【"&amp;ROUND(IFERROR(IF(ABS('様式A-3-2-2'!L60)&gt;=0.1,IF('様式A-3-2-2'!L60&gt;=0,'様式A-3-2-2'!L60*RANDBETWEEN(80,90),'様式A-3-2-2'!L60*RANDBETWEEN(110,120)),('様式A-3-2-2'!L60)*100-RANDBETWEEN(3,7)),0),0)&amp;"%～"&amp;ROUND(IFERROR(IF(ABS('様式A-3-2-2'!L60)&gt;=0.1,IF('様式A-3-2-2'!L60&gt;=0,'様式A-3-2-2'!L60*RANDBETWEEN(110,120),'様式A-3-2-2'!L60*RANDBETWEEN(80,90)),('様式A-3-2-2'!L60)*100+RANDBETWEEN(3,7)),0),0)&amp;"%】"))</f>
        <v>#DIV/0!</v>
      </c>
      <c r="O60" s="16"/>
      <c r="V60" s="15"/>
    </row>
    <row r="61" spans="3:22" ht="19.899999999999999" customHeight="1">
      <c r="C61" s="44" t="s">
        <v>128</v>
      </c>
      <c r="D61" s="751" t="s">
        <v>129</v>
      </c>
      <c r="E61" s="751"/>
      <c r="F61" s="751"/>
      <c r="G61" s="751"/>
      <c r="H61" s="751"/>
      <c r="I61" s="751"/>
      <c r="J61" s="48" t="str">
        <f ca="1">IF('様式A-3-2-2'!J61="","",IF('様式A-3-2-2'!J61=0,"-","【"&amp;ROUND(IFERROR(IF(ABS('様式A-3-2-2'!J61)&gt;=10,IF('様式A-3-2-2'!J61&gt;=0,'様式A-3-2-2'!J61*RANDBETWEEN(80,90)*0.01,'様式A-3-2-2'!J61*RANDBETWEEN(110,120)*0.01),'様式A-3-2-2'!J61-RANDBETWEEN(1,3)),0),0)&amp;"～"&amp;ROUND(IFERROR(IF(ABS('様式A-3-2-2'!J61)&gt;=10,IF('様式A-3-2-2'!J61&gt;=0,'様式A-3-2-2'!J61*RANDBETWEEN(110,120)*0.01,'様式A-3-2-2'!J61*RANDBETWEEN(80,90)*0.01),'様式A-3-2-2'!J61+RANDBETWEEN(1,3)),0),0)&amp;"】"))</f>
        <v/>
      </c>
      <c r="K61" s="48" t="str">
        <f ca="1">IF('様式A-3-2-2'!K61="","",IF('様式A-3-2-2'!K61=0,"-","【"&amp;ROUND(IFERROR(IF(ABS('様式A-3-2-2'!K61)&gt;=10,IF('様式A-3-2-2'!K61&gt;=0,'様式A-3-2-2'!K61*RANDBETWEEN(80,90)*0.01,'様式A-3-2-2'!K61*RANDBETWEEN(110,120)*0.01),'様式A-3-2-2'!K61-RANDBETWEEN(1,3)),0),0)&amp;"～"&amp;ROUND(IFERROR(IF(ABS('様式A-3-2-2'!K61)&gt;=10,IF('様式A-3-2-2'!K61&gt;=0,'様式A-3-2-2'!K61*RANDBETWEEN(110,120)*0.01,'様式A-3-2-2'!K61*RANDBETWEEN(80,90)*0.01),'様式A-3-2-2'!K61+RANDBETWEEN(1,3)),0),0)&amp;"】"))</f>
        <v/>
      </c>
      <c r="L61" s="30" t="str">
        <f ca="1">IF('様式A-3-2-2'!L61="","",IF('様式A-3-2-2'!L61=0,"-","【"&amp;ROUND(IFERROR(IF(ABS('様式A-3-2-2'!L61)&gt;=10,IF('様式A-3-2-2'!L61&gt;=0,'様式A-3-2-2'!L61*RANDBETWEEN(80,90)*0.01,'様式A-3-2-2'!L61*RANDBETWEEN(110,120)*0.01),'様式A-3-2-2'!L61-RANDBETWEEN(1,3)),0),0)&amp;"～"&amp;ROUND(IFERROR(IF(ABS('様式A-3-2-2'!L61)&gt;=10,IF('様式A-3-2-2'!L61&gt;=0,'様式A-3-2-2'!L61*RANDBETWEEN(110,120)*0.01,'様式A-3-2-2'!L61*RANDBETWEEN(80,90)*0.01),'様式A-3-2-2'!L61+RANDBETWEEN(1,3)),0),0)&amp;"】"))</f>
        <v/>
      </c>
      <c r="O61" s="16"/>
      <c r="V61" s="15"/>
    </row>
    <row r="62" spans="3:22" ht="19.899999999999999" customHeight="1">
      <c r="C62" s="44" t="s">
        <v>130</v>
      </c>
      <c r="D62" s="831" t="s">
        <v>149</v>
      </c>
      <c r="E62" s="751"/>
      <c r="F62" s="751"/>
      <c r="G62" s="751"/>
      <c r="H62" s="751"/>
      <c r="I62" s="751"/>
      <c r="J62" s="48" t="str">
        <f ca="1">IF('様式A-3-2-2'!J62="","",IF('様式A-3-2-2'!J62=0,"-","【"&amp;ROUND(IFERROR(IF(ABS('様式A-3-2-2'!J62)&gt;=10,IF('様式A-3-2-2'!J62&gt;=0,'様式A-3-2-2'!J62*RANDBETWEEN(80,90)*0.01,'様式A-3-2-2'!J62*RANDBETWEEN(110,120)*0.01),'様式A-3-2-2'!J62-RANDBETWEEN(1,3)),0),0)&amp;"～"&amp;ROUND(IFERROR(IF(ABS('様式A-3-2-2'!J62)&gt;=10,IF('様式A-3-2-2'!J62&gt;=0,'様式A-3-2-2'!J62*RANDBETWEEN(110,120)*0.01,'様式A-3-2-2'!J62*RANDBETWEEN(80,90)*0.01),'様式A-3-2-2'!J62+RANDBETWEEN(1,3)),0),0)&amp;"】"))</f>
        <v/>
      </c>
      <c r="K62" s="48" t="str">
        <f ca="1">IF('様式A-3-2-2'!K62="","",IF('様式A-3-2-2'!K62=0,"-","【"&amp;ROUND(IFERROR(IF(ABS('様式A-3-2-2'!K62)&gt;=10,IF('様式A-3-2-2'!K62&gt;=0,'様式A-3-2-2'!K62*RANDBETWEEN(80,90)*0.01,'様式A-3-2-2'!K62*RANDBETWEEN(110,120)*0.01),'様式A-3-2-2'!K62-RANDBETWEEN(1,3)),0),0)&amp;"～"&amp;ROUND(IFERROR(IF(ABS('様式A-3-2-2'!K62)&gt;=10,IF('様式A-3-2-2'!K62&gt;=0,'様式A-3-2-2'!K62*RANDBETWEEN(110,120)*0.01,'様式A-3-2-2'!K62*RANDBETWEEN(80,90)*0.01),'様式A-3-2-2'!K62+RANDBETWEEN(1,3)),0),0)&amp;"】"))</f>
        <v/>
      </c>
      <c r="L62" s="30" t="str">
        <f ca="1">IF('様式A-3-2-2'!L62="","",IF('様式A-3-2-2'!L62=0,"-","【"&amp;ROUND(IFERROR(IF(ABS('様式A-3-2-2'!L62)&gt;=10,IF('様式A-3-2-2'!L62&gt;=0,'様式A-3-2-2'!L62*RANDBETWEEN(80,90)*0.01,'様式A-3-2-2'!L62*RANDBETWEEN(110,120)*0.01),'様式A-3-2-2'!L62-RANDBETWEEN(1,3)),0),0)&amp;"～"&amp;ROUND(IFERROR(IF(ABS('様式A-3-2-2'!L62)&gt;=10,IF('様式A-3-2-2'!L62&gt;=0,'様式A-3-2-2'!L62*RANDBETWEEN(110,120)*0.01,'様式A-3-2-2'!L62*RANDBETWEEN(80,90)*0.01),'様式A-3-2-2'!L62+RANDBETWEEN(1,3)),0),0)&amp;"】"))</f>
        <v/>
      </c>
      <c r="O62" s="16"/>
      <c r="V62" s="15"/>
    </row>
    <row r="63" spans="3:22" ht="19.899999999999999" customHeight="1">
      <c r="C63" s="44" t="s">
        <v>132</v>
      </c>
      <c r="D63" s="751" t="s">
        <v>133</v>
      </c>
      <c r="E63" s="751"/>
      <c r="F63" s="751"/>
      <c r="G63" s="751"/>
      <c r="H63" s="751"/>
      <c r="I63" s="751"/>
      <c r="J63" s="48" t="str">
        <f ca="1">IF('様式A-3-2-2'!J63="","",IF('様式A-3-2-2'!J63=0,"-","【"&amp;ROUND(IFERROR(IF(ABS('様式A-3-2-2'!J63)&gt;=10,IF('様式A-3-2-2'!J63&gt;=0,'様式A-3-2-2'!J63*RANDBETWEEN(80,90)*0.01,'様式A-3-2-2'!J63*RANDBETWEEN(110,120)*0.01),'様式A-3-2-2'!J63-RANDBETWEEN(1,3)),0),0)&amp;"～"&amp;ROUND(IFERROR(IF(ABS('様式A-3-2-2'!J63)&gt;=10,IF('様式A-3-2-2'!J63&gt;=0,'様式A-3-2-2'!J63*RANDBETWEEN(110,120)*0.01,'様式A-3-2-2'!J63*RANDBETWEEN(80,90)*0.01),'様式A-3-2-2'!J63+RANDBETWEEN(1,3)),0),0)&amp;"】"))</f>
        <v/>
      </c>
      <c r="K63" s="48" t="str">
        <f ca="1">IF('様式A-3-2-2'!K63="","",IF('様式A-3-2-2'!K63=0,"-","【"&amp;ROUND(IFERROR(IF(ABS('様式A-3-2-2'!K63)&gt;=10,IF('様式A-3-2-2'!K63&gt;=0,'様式A-3-2-2'!K63*RANDBETWEEN(80,90)*0.01,'様式A-3-2-2'!K63*RANDBETWEEN(110,120)*0.01),'様式A-3-2-2'!K63-RANDBETWEEN(1,3)),0),0)&amp;"～"&amp;ROUND(IFERROR(IF(ABS('様式A-3-2-2'!K63)&gt;=10,IF('様式A-3-2-2'!K63&gt;=0,'様式A-3-2-2'!K63*RANDBETWEEN(110,120)*0.01,'様式A-3-2-2'!K63*RANDBETWEEN(80,90)*0.01),'様式A-3-2-2'!K63+RANDBETWEEN(1,3)),0),0)&amp;"】"))</f>
        <v/>
      </c>
      <c r="L63" s="30" t="str">
        <f ca="1">IF('様式A-3-2-2'!L63="","",IF('様式A-3-2-2'!L63=0,"-","【"&amp;ROUND(IFERROR(IF(ABS('様式A-3-2-2'!L63)&gt;=10,IF('様式A-3-2-2'!L63&gt;=0,'様式A-3-2-2'!L63*RANDBETWEEN(80,90)*0.01,'様式A-3-2-2'!L63*RANDBETWEEN(110,120)*0.01),'様式A-3-2-2'!L63-RANDBETWEEN(1,3)),0),0)&amp;"～"&amp;ROUND(IFERROR(IF(ABS('様式A-3-2-2'!L63)&gt;=10,IF('様式A-3-2-2'!L63&gt;=0,'様式A-3-2-2'!L63*RANDBETWEEN(110,120)*0.01,'様式A-3-2-2'!L63*RANDBETWEEN(80,90)*0.01),'様式A-3-2-2'!L63+RANDBETWEEN(1,3)),0),0)&amp;"】"))</f>
        <v/>
      </c>
      <c r="M63" s="496"/>
      <c r="O63" s="16"/>
      <c r="V63" s="15"/>
    </row>
    <row r="64" spans="3:22" ht="19.899999999999999" customHeight="1">
      <c r="C64" s="44" t="s">
        <v>134</v>
      </c>
      <c r="D64" s="745" t="s">
        <v>150</v>
      </c>
      <c r="E64" s="746"/>
      <c r="F64" s="746"/>
      <c r="G64" s="746"/>
      <c r="H64" s="746"/>
      <c r="I64" s="746"/>
      <c r="J64" s="48" t="str">
        <f ca="1">IF('様式A-3-2-2'!J64="","",IF('様式A-3-2-2'!J64=0,"-","【"&amp;ROUND(IFERROR(IF(ABS('様式A-3-2-2'!J64)&gt;=10,IF('様式A-3-2-2'!J64&gt;=0,'様式A-3-2-2'!J64*RANDBETWEEN(80,90)*0.01,'様式A-3-2-2'!J64*RANDBETWEEN(110,120)*0.01),'様式A-3-2-2'!J64-RANDBETWEEN(1,3)),0),0)&amp;"～"&amp;ROUND(IFERROR(IF(ABS('様式A-3-2-2'!J64)&gt;=10,IF('様式A-3-2-2'!J64&gt;=0,'様式A-3-2-2'!J64*RANDBETWEEN(110,120)*0.01,'様式A-3-2-2'!J64*RANDBETWEEN(80,90)*0.01),'様式A-3-2-2'!J64+RANDBETWEEN(1,3)),0),0)&amp;"】"))</f>
        <v/>
      </c>
      <c r="K64" s="48" t="str">
        <f ca="1">IF('様式A-3-2-2'!K64="","",IF('様式A-3-2-2'!K64=0,"-","【"&amp;ROUND(IFERROR(IF(ABS('様式A-3-2-2'!K64)&gt;=10,IF('様式A-3-2-2'!K64&gt;=0,'様式A-3-2-2'!K64*RANDBETWEEN(80,90)*0.01,'様式A-3-2-2'!K64*RANDBETWEEN(110,120)*0.01),'様式A-3-2-2'!K64-RANDBETWEEN(1,3)),0),0)&amp;"～"&amp;ROUND(IFERROR(IF(ABS('様式A-3-2-2'!K64)&gt;=10,IF('様式A-3-2-2'!K64&gt;=0,'様式A-3-2-2'!K64*RANDBETWEEN(110,120)*0.01,'様式A-3-2-2'!K64*RANDBETWEEN(80,90)*0.01),'様式A-3-2-2'!K64+RANDBETWEEN(1,3)),0),0)&amp;"】"))</f>
        <v/>
      </c>
      <c r="L64" s="30" t="str">
        <f ca="1">IF('様式A-3-2-2'!L64="","",IF('様式A-3-2-2'!L64=0,"-","【"&amp;ROUND(IFERROR(IF(ABS('様式A-3-2-2'!L64)&gt;=10,IF('様式A-3-2-2'!L64&gt;=0,'様式A-3-2-2'!L64*RANDBETWEEN(80,90)*0.01,'様式A-3-2-2'!L64*RANDBETWEEN(110,120)*0.01),'様式A-3-2-2'!L64-RANDBETWEEN(1,3)),0),0)&amp;"～"&amp;ROUND(IFERROR(IF(ABS('様式A-3-2-2'!L64)&gt;=10,IF('様式A-3-2-2'!L64&gt;=0,'様式A-3-2-2'!L64*RANDBETWEEN(110,120)*0.01,'様式A-3-2-2'!L64*RANDBETWEEN(80,90)*0.01),'様式A-3-2-2'!L64+RANDBETWEEN(1,3)),0),0)&amp;"】"))</f>
        <v/>
      </c>
      <c r="O64" s="16"/>
      <c r="V64" s="15"/>
    </row>
    <row r="65" spans="1:25" ht="19.899999999999999" customHeight="1">
      <c r="C65" s="747" t="s">
        <v>151</v>
      </c>
      <c r="D65" s="748"/>
      <c r="E65" s="748"/>
      <c r="F65" s="748"/>
      <c r="G65" s="748"/>
      <c r="H65" s="748"/>
      <c r="I65" s="749"/>
      <c r="J65" s="186" t="e">
        <f ca="1">IF('様式A-3-2-2'!J65="","",IF('様式A-3-2-2'!J65=0,"-","【"&amp;ROUND(IFERROR(IF(ABS('様式A-3-2-2'!J65)&gt;=0.1,IF('様式A-3-2-2'!J65&gt;=0,'様式A-3-2-2'!J65*RANDBETWEEN(80,90),'様式A-3-2-2'!J65*RANDBETWEEN(110,120)),('様式A-3-2-2'!J65)*100-RANDBETWEEN(3,7)),0),0)&amp;"%～"&amp;ROUND(IFERROR(IF(ABS('様式A-3-2-2'!J65)&gt;=0.1,IF('様式A-3-2-2'!J65&gt;=0,'様式A-3-2-2'!J65*RANDBETWEEN(110,120),'様式A-3-2-2'!J65*RANDBETWEEN(80,90)),('様式A-3-2-2'!J65)*100+RANDBETWEEN(3,7)),0),0)&amp;"%】"))</f>
        <v>#DIV/0!</v>
      </c>
      <c r="K65" s="186" t="e">
        <f ca="1">IF('様式A-3-2-2'!K65="","",IF('様式A-3-2-2'!K65=0,"-","【"&amp;ROUND(IFERROR(IF(ABS('様式A-3-2-2'!K65)&gt;=0.1,IF('様式A-3-2-2'!K65&gt;=0,'様式A-3-2-2'!K65*RANDBETWEEN(80,90),'様式A-3-2-2'!K65*RANDBETWEEN(110,120)),('様式A-3-2-2'!K65)*100-RANDBETWEEN(3,7)),0),0)&amp;"%～"&amp;ROUND(IFERROR(IF(ABS('様式A-3-2-2'!K65)&gt;=0.1,IF('様式A-3-2-2'!K65&gt;=0,'様式A-3-2-2'!K65*RANDBETWEEN(110,120),'様式A-3-2-2'!K65*RANDBETWEEN(80,90)),('様式A-3-2-2'!K65)*100+RANDBETWEEN(3,7)),0),0)&amp;"%】"))</f>
        <v>#DIV/0!</v>
      </c>
      <c r="L65" s="495" t="e">
        <f ca="1">IF('様式A-3-2-2'!L65="","",IF('様式A-3-2-2'!L65=0,"-","【"&amp;ROUND(IFERROR(IF(ABS('様式A-3-2-2'!L65)&gt;=0.1,IF('様式A-3-2-2'!L65&gt;=0,'様式A-3-2-2'!L65*RANDBETWEEN(80,90),'様式A-3-2-2'!L65*RANDBETWEEN(110,120)),('様式A-3-2-2'!L65)*100-RANDBETWEEN(3,7)),0),0)&amp;"%～"&amp;ROUND(IFERROR(IF(ABS('様式A-3-2-2'!L65)&gt;=0.1,IF('様式A-3-2-2'!L65&gt;=0,'様式A-3-2-2'!L65*RANDBETWEEN(110,120),'様式A-3-2-2'!L65*RANDBETWEEN(80,90)),('様式A-3-2-2'!L65)*100+RANDBETWEEN(3,7)),0),0)&amp;"%】"))</f>
        <v>#DIV/0!</v>
      </c>
      <c r="O65" s="16"/>
      <c r="V65" s="15"/>
    </row>
    <row r="66" spans="1:25" ht="19.899999999999999" customHeight="1">
      <c r="C66" s="750" t="s">
        <v>152</v>
      </c>
      <c r="D66" s="751"/>
      <c r="E66" s="751"/>
      <c r="F66" s="751"/>
      <c r="G66" s="751"/>
      <c r="H66" s="751"/>
      <c r="I66" s="752"/>
      <c r="J66" s="186" t="e">
        <f ca="1">IF('様式A-3-2-2'!J66="","",IF('様式A-3-2-2'!J66=0,"-","【"&amp;ROUND(IFERROR(IF(ABS('様式A-3-2-2'!J66)&gt;=0.1,IF('様式A-3-2-2'!J66&gt;=0,'様式A-3-2-2'!J66*RANDBETWEEN(80,90),'様式A-3-2-2'!J66*RANDBETWEEN(110,120)),('様式A-3-2-2'!J66)*100-RANDBETWEEN(3,7)),0),0)&amp;"%～"&amp;ROUND(IFERROR(IF(ABS('様式A-3-2-2'!J66)&gt;=0.1,IF('様式A-3-2-2'!J66&gt;=0,'様式A-3-2-2'!J66*RANDBETWEEN(110,120),'様式A-3-2-2'!J66*RANDBETWEEN(80,90)),('様式A-3-2-2'!J66)*100+RANDBETWEEN(3,7)),0),0)&amp;"%】"))</f>
        <v>#DIV/0!</v>
      </c>
      <c r="K66" s="186" t="e">
        <f ca="1">IF('様式A-3-2-2'!K66="","",IF('様式A-3-2-2'!K66=0,"-","【"&amp;ROUND(IFERROR(IF(ABS('様式A-3-2-2'!K66)&gt;=0.1,IF('様式A-3-2-2'!K66&gt;=0,'様式A-3-2-2'!K66*RANDBETWEEN(80,90),'様式A-3-2-2'!K66*RANDBETWEEN(110,120)),('様式A-3-2-2'!K66)*100-RANDBETWEEN(3,7)),0),0)&amp;"%～"&amp;ROUND(IFERROR(IF(ABS('様式A-3-2-2'!K66)&gt;=0.1,IF('様式A-3-2-2'!K66&gt;=0,'様式A-3-2-2'!K66*RANDBETWEEN(110,120),'様式A-3-2-2'!K66*RANDBETWEEN(80,90)),('様式A-3-2-2'!K66)*100+RANDBETWEEN(3,7)),0),0)&amp;"%】"))</f>
        <v>#DIV/0!</v>
      </c>
      <c r="L66" s="495" t="e">
        <f ca="1">IF('様式A-3-2-2'!L66="","",IF('様式A-3-2-2'!L66=0,"-","【"&amp;ROUND(IFERROR(IF(ABS('様式A-3-2-2'!L66)&gt;=0.1,IF('様式A-3-2-2'!L66&gt;=0,'様式A-3-2-2'!L66*RANDBETWEEN(80,90),'様式A-3-2-2'!L66*RANDBETWEEN(110,120)),('様式A-3-2-2'!L66)*100-RANDBETWEEN(3,7)),0),0)&amp;"%～"&amp;ROUND(IFERROR(IF(ABS('様式A-3-2-2'!L66)&gt;=0.1,IF('様式A-3-2-2'!L66&gt;=0,'様式A-3-2-2'!L66*RANDBETWEEN(110,120),'様式A-3-2-2'!L66*RANDBETWEEN(80,90)),('様式A-3-2-2'!L66)*100+RANDBETWEEN(3,7)),0),0)&amp;"%】"))</f>
        <v>#DIV/0!</v>
      </c>
      <c r="O66" s="16"/>
      <c r="V66" s="15"/>
    </row>
    <row r="67" spans="1:25" ht="19.899999999999999" customHeight="1" thickBot="1">
      <c r="C67" s="781" t="s">
        <v>153</v>
      </c>
      <c r="D67" s="782"/>
      <c r="E67" s="782"/>
      <c r="F67" s="782"/>
      <c r="G67" s="782"/>
      <c r="H67" s="782"/>
      <c r="I67" s="783"/>
      <c r="J67" s="497" t="e">
        <f ca="1">IF('様式A-3-2-2'!J67="","",IF('様式A-3-2-2'!J67=0,"-","【"&amp;ROUND(IFERROR(IF(ABS('様式A-3-2-2'!J67)&gt;=0.1,IF('様式A-3-2-2'!J67&gt;=0,'様式A-3-2-2'!J67*RANDBETWEEN(80,90),'様式A-3-2-2'!J67*RANDBETWEEN(110,120)),('様式A-3-2-2'!J67)*100-RANDBETWEEN(3,7)),0),0)&amp;"%～"&amp;ROUND(IFERROR(IF(ABS('様式A-3-2-2'!J67)&gt;=0.1,IF('様式A-3-2-2'!J67&gt;=0,'様式A-3-2-2'!J67*RANDBETWEEN(110,120),'様式A-3-2-2'!J67*RANDBETWEEN(80,90)),('様式A-3-2-2'!J67)*100+RANDBETWEEN(3,7)),0),0)&amp;"%】"))</f>
        <v>#DIV/0!</v>
      </c>
      <c r="K67" s="497" t="e">
        <f ca="1">IF('様式A-3-2-2'!K67="","",IF('様式A-3-2-2'!K67=0,"-","【"&amp;ROUND(IFERROR(IF(ABS('様式A-3-2-2'!K67)&gt;=0.1,IF('様式A-3-2-2'!K67&gt;=0,'様式A-3-2-2'!K67*RANDBETWEEN(80,90),'様式A-3-2-2'!K67*RANDBETWEEN(110,120)),('様式A-3-2-2'!K67)*100-RANDBETWEEN(3,7)),0),0)&amp;"%～"&amp;ROUND(IFERROR(IF(ABS('様式A-3-2-2'!K67)&gt;=0.1,IF('様式A-3-2-2'!K67&gt;=0,'様式A-3-2-2'!K67*RANDBETWEEN(110,120),'様式A-3-2-2'!K67*RANDBETWEEN(80,90)),('様式A-3-2-2'!K67)*100+RANDBETWEEN(3,7)),0),0)&amp;"%】"))</f>
        <v>#DIV/0!</v>
      </c>
      <c r="L67" s="498" t="e">
        <f ca="1">IF('様式A-3-2-2'!L67="","",IF('様式A-3-2-2'!L67=0,"-","【"&amp;ROUND(IFERROR(IF(ABS('様式A-3-2-2'!L67)&gt;=0.1,IF('様式A-3-2-2'!L67&gt;=0,'様式A-3-2-2'!L67*RANDBETWEEN(80,90),'様式A-3-2-2'!L67*RANDBETWEEN(110,120)),('様式A-3-2-2'!L67)*100-RANDBETWEEN(3,7)),0),0)&amp;"%～"&amp;ROUND(IFERROR(IF(ABS('様式A-3-2-2'!L67)&gt;=0.1,IF('様式A-3-2-2'!L67&gt;=0,'様式A-3-2-2'!L67*RANDBETWEEN(110,120),'様式A-3-2-2'!L67*RANDBETWEEN(80,90)),('様式A-3-2-2'!L67)*100+RANDBETWEEN(3,7)),0),0)&amp;"%】"))</f>
        <v>#DIV/0!</v>
      </c>
      <c r="O67" s="16"/>
      <c r="V67" s="15"/>
    </row>
    <row r="68" spans="1:25" ht="10.5" customHeight="1">
      <c r="B68" s="96"/>
      <c r="C68" s="99"/>
      <c r="J68" s="99"/>
      <c r="K68" s="99"/>
      <c r="L68" s="99"/>
      <c r="M68" s="99"/>
      <c r="N68" s="99"/>
      <c r="O68" s="20"/>
      <c r="P68" s="19"/>
      <c r="Q68" s="19"/>
      <c r="R68" s="95" t="s">
        <v>154</v>
      </c>
      <c r="S68" s="99"/>
      <c r="T68" s="20"/>
      <c r="U68" s="19"/>
      <c r="V68" s="17"/>
      <c r="W68" s="17"/>
      <c r="X68" s="17"/>
      <c r="Y68" s="16"/>
    </row>
    <row r="69" spans="1:25">
      <c r="B69" s="22">
        <v>2</v>
      </c>
      <c r="C69" s="39" t="s">
        <v>155</v>
      </c>
      <c r="R69" s="94"/>
      <c r="S69" s="17"/>
    </row>
    <row r="70" spans="1:25" ht="39" customHeight="1">
      <c r="B70" s="92"/>
      <c r="C70" s="795" t="s">
        <v>538</v>
      </c>
      <c r="D70" s="795"/>
      <c r="E70" s="795"/>
      <c r="F70" s="795"/>
      <c r="G70" s="795"/>
      <c r="H70" s="795"/>
      <c r="I70" s="795"/>
      <c r="J70" s="795"/>
      <c r="K70" s="795"/>
      <c r="L70" s="795"/>
      <c r="M70" s="795"/>
      <c r="N70" s="795"/>
      <c r="O70" s="795"/>
      <c r="P70" s="795"/>
      <c r="Q70" s="795"/>
      <c r="R70" s="160"/>
      <c r="S70" s="160"/>
      <c r="T70" s="160"/>
      <c r="U70" s="160"/>
    </row>
    <row r="71" spans="1:25" ht="4.5" customHeight="1" thickBot="1">
      <c r="B71" s="92"/>
      <c r="C71" s="93"/>
      <c r="D71" s="93"/>
      <c r="E71" s="93"/>
      <c r="F71" s="93"/>
      <c r="G71" s="93"/>
      <c r="H71" s="93"/>
      <c r="I71" s="93"/>
      <c r="J71" s="93"/>
      <c r="K71" s="93"/>
      <c r="L71" s="93"/>
      <c r="M71" s="93"/>
      <c r="N71" s="93"/>
      <c r="O71" s="93"/>
      <c r="P71" s="93"/>
      <c r="Q71" s="93"/>
      <c r="R71" s="93"/>
      <c r="S71" s="93"/>
      <c r="T71" s="93"/>
      <c r="U71" s="93"/>
    </row>
    <row r="72" spans="1:25" ht="14.45" customHeight="1" thickBot="1">
      <c r="C72" s="24"/>
      <c r="K72" s="861" t="s">
        <v>210</v>
      </c>
      <c r="L72" s="789"/>
      <c r="M72" s="789"/>
      <c r="N72" s="789"/>
      <c r="O72" s="789"/>
      <c r="P72" s="789"/>
      <c r="Q72" s="790"/>
      <c r="V72" s="15"/>
    </row>
    <row r="73" spans="1:25" s="91" customFormat="1" ht="27.6" customHeight="1">
      <c r="A73" s="22"/>
      <c r="B73" s="22"/>
      <c r="C73" s="834"/>
      <c r="D73" s="835"/>
      <c r="E73" s="835"/>
      <c r="F73" s="835"/>
      <c r="G73" s="835"/>
      <c r="H73" s="835"/>
      <c r="I73" s="835"/>
      <c r="J73" s="768" t="s">
        <v>93</v>
      </c>
      <c r="K73" s="810" t="s">
        <v>94</v>
      </c>
      <c r="L73" s="811"/>
      <c r="M73" s="341"/>
      <c r="N73" s="164" t="s">
        <v>95</v>
      </c>
      <c r="O73" s="165"/>
      <c r="P73" s="802" t="s">
        <v>157</v>
      </c>
      <c r="Q73" s="800" t="s">
        <v>158</v>
      </c>
      <c r="R73" s="158"/>
    </row>
    <row r="74" spans="1:25" s="85" customFormat="1" ht="42">
      <c r="A74" s="90"/>
      <c r="B74" s="90"/>
      <c r="C74" s="778"/>
      <c r="D74" s="779"/>
      <c r="E74" s="779"/>
      <c r="F74" s="779"/>
      <c r="G74" s="779"/>
      <c r="H74" s="779"/>
      <c r="I74" s="779"/>
      <c r="J74" s="769"/>
      <c r="K74" s="360" t="s">
        <v>96</v>
      </c>
      <c r="L74" s="361" t="s">
        <v>97</v>
      </c>
      <c r="M74" s="361" t="s">
        <v>98</v>
      </c>
      <c r="N74" s="362" t="s">
        <v>99</v>
      </c>
      <c r="O74" s="363" t="s">
        <v>100</v>
      </c>
      <c r="P74" s="803"/>
      <c r="Q74" s="801"/>
      <c r="R74" s="86"/>
    </row>
    <row r="75" spans="1:25" s="85" customFormat="1" ht="21.75" customHeight="1">
      <c r="A75" s="90"/>
      <c r="B75" s="90"/>
      <c r="C75" s="89" t="s">
        <v>102</v>
      </c>
      <c r="D75" s="88" t="s">
        <v>159</v>
      </c>
      <c r="E75" s="87"/>
      <c r="F75" s="81"/>
      <c r="G75" s="81"/>
      <c r="H75" s="81"/>
      <c r="I75" s="81"/>
      <c r="J75" s="199"/>
      <c r="K75" s="200" t="str">
        <f ca="1">IF('様式A-3-2-2'!K75="","",IF('様式A-3-2-2'!K75=0,"-","【"&amp;ROUND(IFERROR(IF(ABS('様式A-3-2-2'!K75)&gt;=10,IF('様式A-3-2-2'!K75&gt;=0,'様式A-3-2-2'!K75*RANDBETWEEN(80,90)*0.01,'様式A-3-2-2'!K75*RANDBETWEEN(110,120)*0.01),'様式A-3-2-2'!K75-RANDBETWEEN(1,3)),0),0)&amp;"～"&amp;ROUND(IFERROR(IF(ABS('様式A-3-2-2'!K75)&gt;=10,IF('様式A-3-2-2'!K75&gt;=0,'様式A-3-2-2'!K75*RANDBETWEEN(110,120)*0.01,'様式A-3-2-2'!K75*RANDBETWEEN(80,90)*0.01),'様式A-3-2-2'!K75+RANDBETWEEN(1,3)),0),0)&amp;"】"))</f>
        <v>-</v>
      </c>
      <c r="L75" s="201" t="str">
        <f ca="1">IF('様式A-3-2-2'!L75="","",IF('様式A-3-2-2'!L75=0,"-","【"&amp;ROUND(IFERROR(IF(ABS('様式A-3-2-2'!L75)&gt;=10,IF('様式A-3-2-2'!L75&gt;=0,'様式A-3-2-2'!L75*RANDBETWEEN(80,90)*0.01,'様式A-3-2-2'!L75*RANDBETWEEN(110,120)*0.01),'様式A-3-2-2'!L75-RANDBETWEEN(1,3)),0),0)&amp;"～"&amp;ROUND(IFERROR(IF(ABS('様式A-3-2-2'!L75)&gt;=10,IF('様式A-3-2-2'!L75&gt;=0,'様式A-3-2-2'!L75*RANDBETWEEN(110,120)*0.01,'様式A-3-2-2'!L75*RANDBETWEEN(80,90)*0.01),'様式A-3-2-2'!L75+RANDBETWEEN(1,3)),0),0)&amp;"】"))</f>
        <v>-</v>
      </c>
      <c r="M75" s="201" t="str">
        <f ca="1">IF('様式A-3-2-2'!M75="","",IF('様式A-3-2-2'!M75=0,"-","【"&amp;ROUND(IFERROR(IF(ABS('様式A-3-2-2'!M75)&gt;=10,IF('様式A-3-2-2'!M75&gt;=0,'様式A-3-2-2'!M75*RANDBETWEEN(80,90)*0.01,'様式A-3-2-2'!M75*RANDBETWEEN(110,120)*0.01),'様式A-3-2-2'!M75-RANDBETWEEN(1,3)),0),0)&amp;"～"&amp;ROUND(IFERROR(IF(ABS('様式A-3-2-2'!M75)&gt;=10,IF('様式A-3-2-2'!M75&gt;=0,'様式A-3-2-2'!M75*RANDBETWEEN(110,120)*0.01,'様式A-3-2-2'!M75*RANDBETWEEN(80,90)*0.01),'様式A-3-2-2'!M75+RANDBETWEEN(1,3)),0),0)&amp;"】"))</f>
        <v>-</v>
      </c>
      <c r="N75" s="202" t="str">
        <f ca="1">IF('様式A-3-2-2'!N75="","",IF('様式A-3-2-2'!N75=0,"-","【"&amp;ROUND(IFERROR(IF(ABS('様式A-3-2-2'!N75)&gt;=10,IF('様式A-3-2-2'!N75&gt;=0,'様式A-3-2-2'!N75*RANDBETWEEN(80,90)*0.01,'様式A-3-2-2'!N75*RANDBETWEEN(110,120)*0.01),'様式A-3-2-2'!N75-RANDBETWEEN(1,3)),0),0)&amp;"～"&amp;ROUND(IFERROR(IF(ABS('様式A-3-2-2'!N75)&gt;=10,IF('様式A-3-2-2'!N75&gt;=0,'様式A-3-2-2'!N75*RANDBETWEEN(110,120)*0.01,'様式A-3-2-2'!N75*RANDBETWEEN(80,90)*0.01),'様式A-3-2-2'!N75+RANDBETWEEN(1,3)),0),0)&amp;"】"))</f>
        <v>-</v>
      </c>
      <c r="O75" s="203" t="str">
        <f ca="1">IF('様式A-3-2-2'!O75="","",IF('様式A-3-2-2'!O75=0,"-","【"&amp;ROUND(IFERROR(IF(ABS('様式A-3-2-2'!O75)&gt;=10,IF('様式A-3-2-2'!O75&gt;=0,'様式A-3-2-2'!O75*RANDBETWEEN(80,90)*0.01,'様式A-3-2-2'!O75*RANDBETWEEN(110,120)*0.01),'様式A-3-2-2'!O75-RANDBETWEEN(1,3)),0),0)&amp;"～"&amp;ROUND(IFERROR(IF(ABS('様式A-3-2-2'!O75)&gt;=10,IF('様式A-3-2-2'!O75&gt;=0,'様式A-3-2-2'!O75*RANDBETWEEN(110,120)*0.01,'様式A-3-2-2'!O75*RANDBETWEEN(80,90)*0.01),'様式A-3-2-2'!O75+RANDBETWEEN(1,3)),0),0)&amp;"】"))</f>
        <v>-</v>
      </c>
      <c r="P75" s="204" t="e">
        <f ca="1">IF('様式A-3-2-2'!P75="","",IF('様式A-3-2-2'!P75=0,"-","【"&amp;ROUND(IFERROR(IF(ABS('様式A-3-2-2'!P75)&gt;=10,IF('様式A-3-2-2'!P75&gt;=0,'様式A-3-2-2'!P75*RANDBETWEEN(80,90)*0.01,'様式A-3-2-2'!P75*RANDBETWEEN(110,120)*0.01),'様式A-3-2-2'!P75-RANDBETWEEN(1,3)),0),0)&amp;"～"&amp;ROUND(IFERROR(IF(ABS('様式A-3-2-2'!P75)&gt;=10,IF('様式A-3-2-2'!P75&gt;=0,'様式A-3-2-2'!P75*RANDBETWEEN(110,120)*0.01,'様式A-3-2-2'!P75*RANDBETWEEN(80,90)*0.01),'様式A-3-2-2'!P75+RANDBETWEEN(1,3)),0),0)&amp;"】"))</f>
        <v>#DIV/0!</v>
      </c>
      <c r="Q75" s="74" t="str">
        <f>IF('様式A-3-2-2'!Q75="","",'様式A-3-2-2'!Q75)</f>
        <v/>
      </c>
      <c r="R75" s="86"/>
    </row>
    <row r="76" spans="1:25" ht="19.899999999999999" customHeight="1">
      <c r="C76" s="29" t="s">
        <v>104</v>
      </c>
      <c r="D76" s="84" t="s">
        <v>160</v>
      </c>
      <c r="E76" s="81"/>
      <c r="F76" s="81"/>
      <c r="G76" s="81"/>
      <c r="H76" s="81"/>
      <c r="I76" s="81"/>
      <c r="J76" s="73"/>
      <c r="K76" s="72"/>
      <c r="L76" s="71"/>
      <c r="M76" s="71"/>
      <c r="N76" s="70"/>
      <c r="O76" s="69"/>
      <c r="P76" s="215"/>
      <c r="Q76" s="74" t="str">
        <f>IF('様式A-3-2-2'!Q76="","",'様式A-3-2-2'!Q76)</f>
        <v/>
      </c>
      <c r="V76" s="15"/>
    </row>
    <row r="77" spans="1:25" ht="19.899999999999999" customHeight="1">
      <c r="C77" s="67"/>
      <c r="D77" s="68"/>
      <c r="E77" s="65" t="s">
        <v>227</v>
      </c>
      <c r="F77" s="772" t="str">
        <f>IF('様式A-3-2-2'!F77="","",'様式A-3-2-2'!F77)</f>
        <v/>
      </c>
      <c r="G77" s="772"/>
      <c r="H77" s="772"/>
      <c r="I77" s="773"/>
      <c r="J77" s="49" t="str">
        <f>IF('様式A-3-2-2'!J77="","",'様式A-3-2-2'!J77)</f>
        <v/>
      </c>
      <c r="K77" s="33" t="str">
        <f ca="1">IF('様式A-3-2-2'!K77="","",IF('様式A-3-2-2'!K77=0,"-","【"&amp;ROUND(IFERROR(IF(ABS('様式A-3-2-2'!K77)&gt;=10,IF('様式A-3-2-2'!K77&gt;=0,'様式A-3-2-2'!K77*RANDBETWEEN(80,90)*0.01,'様式A-3-2-2'!K77*RANDBETWEEN(110,120)*0.01),'様式A-3-2-2'!K77-RANDBETWEEN(1,3)),0),0)&amp;"～"&amp;ROUND(IFERROR(IF(ABS('様式A-3-2-2'!K77)&gt;=10,IF('様式A-3-2-2'!K77&gt;=0,'様式A-3-2-2'!K77*RANDBETWEEN(110,120)*0.01,'様式A-3-2-2'!K77*RANDBETWEEN(80,90)*0.01),'様式A-3-2-2'!K77+RANDBETWEEN(1,3)),0),0)&amp;"】"))</f>
        <v/>
      </c>
      <c r="L77" s="32" t="str">
        <f ca="1">IF('様式A-3-2-2'!L77="","",IF('様式A-3-2-2'!L77=0,"-","【"&amp;ROUND(IFERROR(IF(ABS('様式A-3-2-2'!L77)&gt;=10,IF('様式A-3-2-2'!L77&gt;=0,'様式A-3-2-2'!L77*RANDBETWEEN(80,90)*0.01,'様式A-3-2-2'!L77*RANDBETWEEN(110,120)*0.01),'様式A-3-2-2'!L77-RANDBETWEEN(1,3)),0),0)&amp;"～"&amp;ROUND(IFERROR(IF(ABS('様式A-3-2-2'!L77)&gt;=10,IF('様式A-3-2-2'!L77&gt;=0,'様式A-3-2-2'!L77*RANDBETWEEN(110,120)*0.01,'様式A-3-2-2'!L77*RANDBETWEEN(80,90)*0.01),'様式A-3-2-2'!L77+RANDBETWEEN(1,3)),0),0)&amp;"】"))</f>
        <v/>
      </c>
      <c r="M77" s="32" t="str">
        <f ca="1">IF('様式A-3-2-2'!M77="","",IF('様式A-3-2-2'!M77=0,"-","【"&amp;ROUND(IFERROR(IF(ABS('様式A-3-2-2'!M77)&gt;=10,IF('様式A-3-2-2'!M77&gt;=0,'様式A-3-2-2'!M77*RANDBETWEEN(80,90)*0.01,'様式A-3-2-2'!M77*RANDBETWEEN(110,120)*0.01),'様式A-3-2-2'!M77-RANDBETWEEN(1,3)),0),0)&amp;"～"&amp;ROUND(IFERROR(IF(ABS('様式A-3-2-2'!M77)&gt;=10,IF('様式A-3-2-2'!M77&gt;=0,'様式A-3-2-2'!M77*RANDBETWEEN(110,120)*0.01,'様式A-3-2-2'!M77*RANDBETWEEN(80,90)*0.01),'様式A-3-2-2'!M77+RANDBETWEEN(1,3)),0),0)&amp;"】"))</f>
        <v/>
      </c>
      <c r="N77" s="77" t="str">
        <f ca="1">IF('様式A-3-2-2'!N77="","",IF('様式A-3-2-2'!N77=0,"-","【"&amp;ROUND(IFERROR(IF(ABS('様式A-3-2-2'!N77)&gt;=10,IF('様式A-3-2-2'!N77&gt;=0,'様式A-3-2-2'!N77*RANDBETWEEN(80,90)*0.01,'様式A-3-2-2'!N77*RANDBETWEEN(110,120)*0.01),'様式A-3-2-2'!N77-RANDBETWEEN(1,3)),0),0)&amp;"～"&amp;ROUND(IFERROR(IF(ABS('様式A-3-2-2'!N77)&gt;=10,IF('様式A-3-2-2'!N77&gt;=0,'様式A-3-2-2'!N77*RANDBETWEEN(110,120)*0.01,'様式A-3-2-2'!N77*RANDBETWEEN(80,90)*0.01),'様式A-3-2-2'!N77+RANDBETWEEN(1,3)),0),0)&amp;"】"))</f>
        <v/>
      </c>
      <c r="O77" s="45" t="str">
        <f ca="1">IF('様式A-3-2-2'!O77="","",IF('様式A-3-2-2'!O77=0,"-","【"&amp;ROUND(IFERROR(IF(ABS('様式A-3-2-2'!O77)&gt;=10,IF('様式A-3-2-2'!O77&gt;=0,'様式A-3-2-2'!O77*RANDBETWEEN(80,90)*0.01,'様式A-3-2-2'!O77*RANDBETWEEN(110,120)*0.01),'様式A-3-2-2'!O77-RANDBETWEEN(1,3)),0),0)&amp;"～"&amp;ROUND(IFERROR(IF(ABS('様式A-3-2-2'!O77)&gt;=10,IF('様式A-3-2-2'!O77&gt;=0,'様式A-3-2-2'!O77*RANDBETWEEN(110,120)*0.01,'様式A-3-2-2'!O77*RANDBETWEEN(80,90)*0.01),'様式A-3-2-2'!O77+RANDBETWEEN(1,3)),0),0)&amp;"】"))</f>
        <v/>
      </c>
      <c r="P77" s="208" t="e">
        <f ca="1">IF('様式A-3-2-2'!P77="","",IF('様式A-3-2-2'!P77=0,"-","【"&amp;ROUND(IFERROR(IF(ABS('様式A-3-2-2'!P77)&gt;=10,IF('様式A-3-2-2'!P77&gt;=0,'様式A-3-2-2'!P77*RANDBETWEEN(80,90)*0.01,'様式A-3-2-2'!P77*RANDBETWEEN(110,120)*0.01),'様式A-3-2-2'!P77-RANDBETWEEN(1,3)),0),0)&amp;"～"&amp;ROUND(IFERROR(IF(ABS('様式A-3-2-2'!P77)&gt;=10,IF('様式A-3-2-2'!P77&gt;=0,'様式A-3-2-2'!P77*RANDBETWEEN(110,120)*0.01,'様式A-3-2-2'!P77*RANDBETWEEN(80,90)*0.01),'様式A-3-2-2'!P77+RANDBETWEEN(1,3)),0),0)&amp;"】"))</f>
        <v>#DIV/0!</v>
      </c>
      <c r="Q77" s="74" t="str">
        <f>IF('様式A-3-2-2'!Q77="","",'様式A-3-2-2'!Q77)</f>
        <v/>
      </c>
      <c r="V77" s="15"/>
    </row>
    <row r="78" spans="1:25" ht="19.899999999999999" customHeight="1">
      <c r="C78" s="67"/>
      <c r="D78" s="66"/>
      <c r="E78" s="65" t="s">
        <v>228</v>
      </c>
      <c r="F78" s="772" t="str">
        <f>IF('様式A-3-2-2'!F78="","",'様式A-3-2-2'!F78)</f>
        <v/>
      </c>
      <c r="G78" s="772"/>
      <c r="H78" s="772"/>
      <c r="I78" s="773"/>
      <c r="J78" s="49" t="str">
        <f>IF('様式A-3-2-2'!J78="","",'様式A-3-2-2'!J78)</f>
        <v/>
      </c>
      <c r="K78" s="33" t="str">
        <f ca="1">IF('様式A-3-2-2'!K78="","",IF('様式A-3-2-2'!K78=0,"-","【"&amp;ROUND(IFERROR(IF(ABS('様式A-3-2-2'!K78)&gt;=10,IF('様式A-3-2-2'!K78&gt;=0,'様式A-3-2-2'!K78*RANDBETWEEN(80,90)*0.01,'様式A-3-2-2'!K78*RANDBETWEEN(110,120)*0.01),'様式A-3-2-2'!K78-RANDBETWEEN(1,3)),0),0)&amp;"～"&amp;ROUND(IFERROR(IF(ABS('様式A-3-2-2'!K78)&gt;=10,IF('様式A-3-2-2'!K78&gt;=0,'様式A-3-2-2'!K78*RANDBETWEEN(110,120)*0.01,'様式A-3-2-2'!K78*RANDBETWEEN(80,90)*0.01),'様式A-3-2-2'!K78+RANDBETWEEN(1,3)),0),0)&amp;"】"))</f>
        <v/>
      </c>
      <c r="L78" s="32" t="str">
        <f ca="1">IF('様式A-3-2-2'!L78="","",IF('様式A-3-2-2'!L78=0,"-","【"&amp;ROUND(IFERROR(IF(ABS('様式A-3-2-2'!L78)&gt;=10,IF('様式A-3-2-2'!L78&gt;=0,'様式A-3-2-2'!L78*RANDBETWEEN(80,90)*0.01,'様式A-3-2-2'!L78*RANDBETWEEN(110,120)*0.01),'様式A-3-2-2'!L78-RANDBETWEEN(1,3)),0),0)&amp;"～"&amp;ROUND(IFERROR(IF(ABS('様式A-3-2-2'!L78)&gt;=10,IF('様式A-3-2-2'!L78&gt;=0,'様式A-3-2-2'!L78*RANDBETWEEN(110,120)*0.01,'様式A-3-2-2'!L78*RANDBETWEEN(80,90)*0.01),'様式A-3-2-2'!L78+RANDBETWEEN(1,3)),0),0)&amp;"】"))</f>
        <v/>
      </c>
      <c r="M78" s="32" t="str">
        <f ca="1">IF('様式A-3-2-2'!M78="","",IF('様式A-3-2-2'!M78=0,"-","【"&amp;ROUND(IFERROR(IF(ABS('様式A-3-2-2'!M78)&gt;=10,IF('様式A-3-2-2'!M78&gt;=0,'様式A-3-2-2'!M78*RANDBETWEEN(80,90)*0.01,'様式A-3-2-2'!M78*RANDBETWEEN(110,120)*0.01),'様式A-3-2-2'!M78-RANDBETWEEN(1,3)),0),0)&amp;"～"&amp;ROUND(IFERROR(IF(ABS('様式A-3-2-2'!M78)&gt;=10,IF('様式A-3-2-2'!M78&gt;=0,'様式A-3-2-2'!M78*RANDBETWEEN(110,120)*0.01,'様式A-3-2-2'!M78*RANDBETWEEN(80,90)*0.01),'様式A-3-2-2'!M78+RANDBETWEEN(1,3)),0),0)&amp;"】"))</f>
        <v/>
      </c>
      <c r="N78" s="77" t="str">
        <f ca="1">IF('様式A-3-2-2'!N78="","",IF('様式A-3-2-2'!N78=0,"-","【"&amp;ROUND(IFERROR(IF(ABS('様式A-3-2-2'!N78)&gt;=10,IF('様式A-3-2-2'!N78&gt;=0,'様式A-3-2-2'!N78*RANDBETWEEN(80,90)*0.01,'様式A-3-2-2'!N78*RANDBETWEEN(110,120)*0.01),'様式A-3-2-2'!N78-RANDBETWEEN(1,3)),0),0)&amp;"～"&amp;ROUND(IFERROR(IF(ABS('様式A-3-2-2'!N78)&gt;=10,IF('様式A-3-2-2'!N78&gt;=0,'様式A-3-2-2'!N78*RANDBETWEEN(110,120)*0.01,'様式A-3-2-2'!N78*RANDBETWEEN(80,90)*0.01),'様式A-3-2-2'!N78+RANDBETWEEN(1,3)),0),0)&amp;"】"))</f>
        <v/>
      </c>
      <c r="O78" s="48" t="str">
        <f ca="1">IF('様式A-3-2-2'!O78="","",IF('様式A-3-2-2'!O78=0,"-","【"&amp;ROUND(IFERROR(IF(ABS('様式A-3-2-2'!O78)&gt;=10,IF('様式A-3-2-2'!O78&gt;=0,'様式A-3-2-2'!O78*RANDBETWEEN(80,90)*0.01,'様式A-3-2-2'!O78*RANDBETWEEN(110,120)*0.01),'様式A-3-2-2'!O78-RANDBETWEEN(1,3)),0),0)&amp;"～"&amp;ROUND(IFERROR(IF(ABS('様式A-3-2-2'!O78)&gt;=10,IF('様式A-3-2-2'!O78&gt;=0,'様式A-3-2-2'!O78*RANDBETWEEN(110,120)*0.01,'様式A-3-2-2'!O78*RANDBETWEEN(80,90)*0.01),'様式A-3-2-2'!O78+RANDBETWEEN(1,3)),0),0)&amp;"】"))</f>
        <v/>
      </c>
      <c r="P78" s="208" t="e">
        <f ca="1">IF('様式A-3-2-2'!P78="","",IF('様式A-3-2-2'!P78=0,"-","【"&amp;ROUND(IFERROR(IF(ABS('様式A-3-2-2'!P78)&gt;=10,IF('様式A-3-2-2'!P78&gt;=0,'様式A-3-2-2'!P78*RANDBETWEEN(80,90)*0.01,'様式A-3-2-2'!P78*RANDBETWEEN(110,120)*0.01),'様式A-3-2-2'!P78-RANDBETWEEN(1,3)),0),0)&amp;"～"&amp;ROUND(IFERROR(IF(ABS('様式A-3-2-2'!P78)&gt;=10,IF('様式A-3-2-2'!P78&gt;=0,'様式A-3-2-2'!P78*RANDBETWEEN(110,120)*0.01,'様式A-3-2-2'!P78*RANDBETWEEN(80,90)*0.01),'様式A-3-2-2'!P78+RANDBETWEEN(1,3)),0),0)&amp;"】"))</f>
        <v>#DIV/0!</v>
      </c>
      <c r="Q78" s="74" t="str">
        <f>IF('様式A-3-2-2'!Q78="","",'様式A-3-2-2'!Q78)</f>
        <v/>
      </c>
      <c r="V78" s="15"/>
    </row>
    <row r="79" spans="1:25" ht="19.899999999999999" customHeight="1">
      <c r="C79" s="67"/>
      <c r="D79" s="66"/>
      <c r="E79" s="65" t="s">
        <v>229</v>
      </c>
      <c r="F79" s="772" t="str">
        <f>IF('様式A-3-2-2'!F79="","",'様式A-3-2-2'!F79)</f>
        <v/>
      </c>
      <c r="G79" s="772"/>
      <c r="H79" s="772"/>
      <c r="I79" s="773"/>
      <c r="J79" s="49" t="str">
        <f>IF('様式A-3-2-2'!J79="","",'様式A-3-2-2'!J79)</f>
        <v/>
      </c>
      <c r="K79" s="33" t="str">
        <f ca="1">IF('様式A-3-2-2'!K79="","",IF('様式A-3-2-2'!K79=0,"-","【"&amp;ROUND(IFERROR(IF(ABS('様式A-3-2-2'!K79)&gt;=10,IF('様式A-3-2-2'!K79&gt;=0,'様式A-3-2-2'!K79*RANDBETWEEN(80,90)*0.01,'様式A-3-2-2'!K79*RANDBETWEEN(110,120)*0.01),'様式A-3-2-2'!K79-RANDBETWEEN(1,3)),0),0)&amp;"～"&amp;ROUND(IFERROR(IF(ABS('様式A-3-2-2'!K79)&gt;=10,IF('様式A-3-2-2'!K79&gt;=0,'様式A-3-2-2'!K79*RANDBETWEEN(110,120)*0.01,'様式A-3-2-2'!K79*RANDBETWEEN(80,90)*0.01),'様式A-3-2-2'!K79+RANDBETWEEN(1,3)),0),0)&amp;"】"))</f>
        <v/>
      </c>
      <c r="L79" s="32" t="str">
        <f ca="1">IF('様式A-3-2-2'!L79="","",IF('様式A-3-2-2'!L79=0,"-","【"&amp;ROUND(IFERROR(IF(ABS('様式A-3-2-2'!L79)&gt;=10,IF('様式A-3-2-2'!L79&gt;=0,'様式A-3-2-2'!L79*RANDBETWEEN(80,90)*0.01,'様式A-3-2-2'!L79*RANDBETWEEN(110,120)*0.01),'様式A-3-2-2'!L79-RANDBETWEEN(1,3)),0),0)&amp;"～"&amp;ROUND(IFERROR(IF(ABS('様式A-3-2-2'!L79)&gt;=10,IF('様式A-3-2-2'!L79&gt;=0,'様式A-3-2-2'!L79*RANDBETWEEN(110,120)*0.01,'様式A-3-2-2'!L79*RANDBETWEEN(80,90)*0.01),'様式A-3-2-2'!L79+RANDBETWEEN(1,3)),0),0)&amp;"】"))</f>
        <v/>
      </c>
      <c r="M79" s="32" t="str">
        <f ca="1">IF('様式A-3-2-2'!M79="","",IF('様式A-3-2-2'!M79=0,"-","【"&amp;ROUND(IFERROR(IF(ABS('様式A-3-2-2'!M79)&gt;=10,IF('様式A-3-2-2'!M79&gt;=0,'様式A-3-2-2'!M79*RANDBETWEEN(80,90)*0.01,'様式A-3-2-2'!M79*RANDBETWEEN(110,120)*0.01),'様式A-3-2-2'!M79-RANDBETWEEN(1,3)),0),0)&amp;"～"&amp;ROUND(IFERROR(IF(ABS('様式A-3-2-2'!M79)&gt;=10,IF('様式A-3-2-2'!M79&gt;=0,'様式A-3-2-2'!M79*RANDBETWEEN(110,120)*0.01,'様式A-3-2-2'!M79*RANDBETWEEN(80,90)*0.01),'様式A-3-2-2'!M79+RANDBETWEEN(1,3)),0),0)&amp;"】"))</f>
        <v/>
      </c>
      <c r="N79" s="31" t="str">
        <f ca="1">IF('様式A-3-2-2'!N79="","",IF('様式A-3-2-2'!N79=0,"-","【"&amp;ROUND(IFERROR(IF(ABS('様式A-3-2-2'!N79)&gt;=10,IF('様式A-3-2-2'!N79&gt;=0,'様式A-3-2-2'!N79*RANDBETWEEN(80,90)*0.01,'様式A-3-2-2'!N79*RANDBETWEEN(110,120)*0.01),'様式A-3-2-2'!N79-RANDBETWEEN(1,3)),0),0)&amp;"～"&amp;ROUND(IFERROR(IF(ABS('様式A-3-2-2'!N79)&gt;=10,IF('様式A-3-2-2'!N79&gt;=0,'様式A-3-2-2'!N79*RANDBETWEEN(110,120)*0.01,'様式A-3-2-2'!N79*RANDBETWEEN(80,90)*0.01),'様式A-3-2-2'!N79+RANDBETWEEN(1,3)),0),0)&amp;"】"))</f>
        <v/>
      </c>
      <c r="O79" s="45" t="str">
        <f ca="1">IF('様式A-3-2-2'!O79="","",IF('様式A-3-2-2'!O79=0,"-","【"&amp;ROUND(IFERROR(IF(ABS('様式A-3-2-2'!O79)&gt;=10,IF('様式A-3-2-2'!O79&gt;=0,'様式A-3-2-2'!O79*RANDBETWEEN(80,90)*0.01,'様式A-3-2-2'!O79*RANDBETWEEN(110,120)*0.01),'様式A-3-2-2'!O79-RANDBETWEEN(1,3)),0),0)&amp;"～"&amp;ROUND(IFERROR(IF(ABS('様式A-3-2-2'!O79)&gt;=10,IF('様式A-3-2-2'!O79&gt;=0,'様式A-3-2-2'!O79*RANDBETWEEN(110,120)*0.01,'様式A-3-2-2'!O79*RANDBETWEEN(80,90)*0.01),'様式A-3-2-2'!O79+RANDBETWEEN(1,3)),0),0)&amp;"】"))</f>
        <v/>
      </c>
      <c r="P79" s="208" t="e">
        <f ca="1">IF('様式A-3-2-2'!P79="","",IF('様式A-3-2-2'!P79=0,"-","【"&amp;ROUND(IFERROR(IF(ABS('様式A-3-2-2'!P79)&gt;=10,IF('様式A-3-2-2'!P79&gt;=0,'様式A-3-2-2'!P79*RANDBETWEEN(80,90)*0.01,'様式A-3-2-2'!P79*RANDBETWEEN(110,120)*0.01),'様式A-3-2-2'!P79-RANDBETWEEN(1,3)),0),0)&amp;"～"&amp;ROUND(IFERROR(IF(ABS('様式A-3-2-2'!P79)&gt;=10,IF('様式A-3-2-2'!P79&gt;=0,'様式A-3-2-2'!P79*RANDBETWEEN(110,120)*0.01,'様式A-3-2-2'!P79*RANDBETWEEN(80,90)*0.01),'様式A-3-2-2'!P79+RANDBETWEEN(1,3)),0),0)&amp;"】"))</f>
        <v>#DIV/0!</v>
      </c>
      <c r="Q79" s="74" t="str">
        <f>IF('様式A-3-2-2'!Q79="","",'様式A-3-2-2'!Q79)</f>
        <v/>
      </c>
      <c r="V79" s="15"/>
    </row>
    <row r="80" spans="1:25" ht="19.899999999999999" customHeight="1">
      <c r="C80" s="67"/>
      <c r="D80" s="66"/>
      <c r="E80" s="65" t="s">
        <v>230</v>
      </c>
      <c r="F80" s="79" t="s">
        <v>231</v>
      </c>
      <c r="G80" s="174" t="s">
        <v>232</v>
      </c>
      <c r="H80" s="347" t="str">
        <f>IF('様式A-3-2-2'!H80="","",'様式A-3-2-2'!H80)</f>
        <v/>
      </c>
      <c r="I80" s="78" t="s">
        <v>233</v>
      </c>
      <c r="J80" s="49" t="str">
        <f>IF('様式A-3-2-2'!J80="","",'様式A-3-2-2'!J80)</f>
        <v/>
      </c>
      <c r="K80" s="33" t="str">
        <f ca="1">IF('様式A-3-2-2'!K80="","",IF('様式A-3-2-2'!K80=0,"-","【"&amp;ROUND(IFERROR(IF(ABS('様式A-3-2-2'!K80)&gt;=10,IF('様式A-3-2-2'!K80&gt;=0,'様式A-3-2-2'!K80*RANDBETWEEN(80,90)*0.01,'様式A-3-2-2'!K80*RANDBETWEEN(110,120)*0.01),'様式A-3-2-2'!K80-RANDBETWEEN(1,3)),0),0)&amp;"～"&amp;ROUND(IFERROR(IF(ABS('様式A-3-2-2'!K80)&gt;=10,IF('様式A-3-2-2'!K80&gt;=0,'様式A-3-2-2'!K80*RANDBETWEEN(110,120)*0.01,'様式A-3-2-2'!K80*RANDBETWEEN(80,90)*0.01),'様式A-3-2-2'!K80+RANDBETWEEN(1,3)),0),0)&amp;"】"))</f>
        <v/>
      </c>
      <c r="L80" s="32" t="str">
        <f ca="1">IF('様式A-3-2-2'!L80="","",IF('様式A-3-2-2'!L80=0,"-","【"&amp;ROUND(IFERROR(IF(ABS('様式A-3-2-2'!L80)&gt;=10,IF('様式A-3-2-2'!L80&gt;=0,'様式A-3-2-2'!L80*RANDBETWEEN(80,90)*0.01,'様式A-3-2-2'!L80*RANDBETWEEN(110,120)*0.01),'様式A-3-2-2'!L80-RANDBETWEEN(1,3)),0),0)&amp;"～"&amp;ROUND(IFERROR(IF(ABS('様式A-3-2-2'!L80)&gt;=10,IF('様式A-3-2-2'!L80&gt;=0,'様式A-3-2-2'!L80*RANDBETWEEN(110,120)*0.01,'様式A-3-2-2'!L80*RANDBETWEEN(80,90)*0.01),'様式A-3-2-2'!L80+RANDBETWEEN(1,3)),0),0)&amp;"】"))</f>
        <v/>
      </c>
      <c r="M80" s="32" t="str">
        <f ca="1">IF('様式A-3-2-2'!M80="","",IF('様式A-3-2-2'!M80=0,"-","【"&amp;ROUND(IFERROR(IF(ABS('様式A-3-2-2'!M80)&gt;=10,IF('様式A-3-2-2'!M80&gt;=0,'様式A-3-2-2'!M80*RANDBETWEEN(80,90)*0.01,'様式A-3-2-2'!M80*RANDBETWEEN(110,120)*0.01),'様式A-3-2-2'!M80-RANDBETWEEN(1,3)),0),0)&amp;"～"&amp;ROUND(IFERROR(IF(ABS('様式A-3-2-2'!M80)&gt;=10,IF('様式A-3-2-2'!M80&gt;=0,'様式A-3-2-2'!M80*RANDBETWEEN(110,120)*0.01,'様式A-3-2-2'!M80*RANDBETWEEN(80,90)*0.01),'様式A-3-2-2'!M80+RANDBETWEEN(1,3)),0),0)&amp;"】"))</f>
        <v/>
      </c>
      <c r="N80" s="31" t="str">
        <f ca="1">IF('様式A-3-2-2'!N80="","",IF('様式A-3-2-2'!N80=0,"-","【"&amp;ROUND(IFERROR(IF(ABS('様式A-3-2-2'!N80)&gt;=10,IF('様式A-3-2-2'!N80&gt;=0,'様式A-3-2-2'!N80*RANDBETWEEN(80,90)*0.01,'様式A-3-2-2'!N80*RANDBETWEEN(110,120)*0.01),'様式A-3-2-2'!N80-RANDBETWEEN(1,3)),0),0)&amp;"～"&amp;ROUND(IFERROR(IF(ABS('様式A-3-2-2'!N80)&gt;=10,IF('様式A-3-2-2'!N80&gt;=0,'様式A-3-2-2'!N80*RANDBETWEEN(110,120)*0.01,'様式A-3-2-2'!N80*RANDBETWEEN(80,90)*0.01),'様式A-3-2-2'!N80+RANDBETWEEN(1,3)),0),0)&amp;"】"))</f>
        <v/>
      </c>
      <c r="O80" s="45" t="str">
        <f ca="1">IF('様式A-3-2-2'!O80="","",IF('様式A-3-2-2'!O80=0,"-","【"&amp;ROUND(IFERROR(IF(ABS('様式A-3-2-2'!O80)&gt;=10,IF('様式A-3-2-2'!O80&gt;=0,'様式A-3-2-2'!O80*RANDBETWEEN(80,90)*0.01,'様式A-3-2-2'!O80*RANDBETWEEN(110,120)*0.01),'様式A-3-2-2'!O80-RANDBETWEEN(1,3)),0),0)&amp;"～"&amp;ROUND(IFERROR(IF(ABS('様式A-3-2-2'!O80)&gt;=10,IF('様式A-3-2-2'!O80&gt;=0,'様式A-3-2-2'!O80*RANDBETWEEN(110,120)*0.01,'様式A-3-2-2'!O80*RANDBETWEEN(80,90)*0.01),'様式A-3-2-2'!O80+RANDBETWEEN(1,3)),0),0)&amp;"】"))</f>
        <v/>
      </c>
      <c r="P80" s="208" t="e">
        <f ca="1">IF('様式A-3-2-2'!P80="","",IF('様式A-3-2-2'!P80=0,"-","【"&amp;ROUND(IFERROR(IF(ABS('様式A-3-2-2'!P80)&gt;=10,IF('様式A-3-2-2'!P80&gt;=0,'様式A-3-2-2'!P80*RANDBETWEEN(80,90)*0.01,'様式A-3-2-2'!P80*RANDBETWEEN(110,120)*0.01),'様式A-3-2-2'!P80-RANDBETWEEN(1,3)),0),0)&amp;"～"&amp;ROUND(IFERROR(IF(ABS('様式A-3-2-2'!P80)&gt;=10,IF('様式A-3-2-2'!P80&gt;=0,'様式A-3-2-2'!P80*RANDBETWEEN(110,120)*0.01,'様式A-3-2-2'!P80*RANDBETWEEN(80,90)*0.01),'様式A-3-2-2'!P80+RANDBETWEEN(1,3)),0),0)&amp;"】"))</f>
        <v>#DIV/0!</v>
      </c>
      <c r="Q80" s="74" t="str">
        <f>IF('様式A-3-2-2'!Q80="","",'様式A-3-2-2'!Q80)</f>
        <v/>
      </c>
      <c r="V80" s="15"/>
    </row>
    <row r="81" spans="3:22" ht="19.899999999999999" customHeight="1">
      <c r="C81" s="67"/>
      <c r="D81" s="82"/>
      <c r="E81" s="65" t="s">
        <v>234</v>
      </c>
      <c r="F81" s="79" t="s">
        <v>231</v>
      </c>
      <c r="G81" s="171" t="s">
        <v>232</v>
      </c>
      <c r="H81" s="347" t="str">
        <f>IF('様式A-3-2-2'!H81="","",'様式A-3-2-2'!H81)</f>
        <v/>
      </c>
      <c r="I81" s="78" t="s">
        <v>233</v>
      </c>
      <c r="J81" s="49" t="str">
        <f>IF('様式A-3-2-2'!J81="","",'様式A-3-2-2'!J81)</f>
        <v/>
      </c>
      <c r="K81" s="33" t="str">
        <f ca="1">IF('様式A-3-2-2'!K81="","",IF('様式A-3-2-2'!K81=0,"-","【"&amp;ROUND(IFERROR(IF(ABS('様式A-3-2-2'!K81)&gt;=10,IF('様式A-3-2-2'!K81&gt;=0,'様式A-3-2-2'!K81*RANDBETWEEN(80,90)*0.01,'様式A-3-2-2'!K81*RANDBETWEEN(110,120)*0.01),'様式A-3-2-2'!K81-RANDBETWEEN(1,3)),0),0)&amp;"～"&amp;ROUND(IFERROR(IF(ABS('様式A-3-2-2'!K81)&gt;=10,IF('様式A-3-2-2'!K81&gt;=0,'様式A-3-2-2'!K81*RANDBETWEEN(110,120)*0.01,'様式A-3-2-2'!K81*RANDBETWEEN(80,90)*0.01),'様式A-3-2-2'!K81+RANDBETWEEN(1,3)),0),0)&amp;"】"))</f>
        <v/>
      </c>
      <c r="L81" s="32" t="str">
        <f ca="1">IF('様式A-3-2-2'!L81="","",IF('様式A-3-2-2'!L81=0,"-","【"&amp;ROUND(IFERROR(IF(ABS('様式A-3-2-2'!L81)&gt;=10,IF('様式A-3-2-2'!L81&gt;=0,'様式A-3-2-2'!L81*RANDBETWEEN(80,90)*0.01,'様式A-3-2-2'!L81*RANDBETWEEN(110,120)*0.01),'様式A-3-2-2'!L81-RANDBETWEEN(1,3)),0),0)&amp;"～"&amp;ROUND(IFERROR(IF(ABS('様式A-3-2-2'!L81)&gt;=10,IF('様式A-3-2-2'!L81&gt;=0,'様式A-3-2-2'!L81*RANDBETWEEN(110,120)*0.01,'様式A-3-2-2'!L81*RANDBETWEEN(80,90)*0.01),'様式A-3-2-2'!L81+RANDBETWEEN(1,3)),0),0)&amp;"】"))</f>
        <v/>
      </c>
      <c r="M81" s="32" t="str">
        <f ca="1">IF('様式A-3-2-2'!M81="","",IF('様式A-3-2-2'!M81=0,"-","【"&amp;ROUND(IFERROR(IF(ABS('様式A-3-2-2'!M81)&gt;=10,IF('様式A-3-2-2'!M81&gt;=0,'様式A-3-2-2'!M81*RANDBETWEEN(80,90)*0.01,'様式A-3-2-2'!M81*RANDBETWEEN(110,120)*0.01),'様式A-3-2-2'!M81-RANDBETWEEN(1,3)),0),0)&amp;"～"&amp;ROUND(IFERROR(IF(ABS('様式A-3-2-2'!M81)&gt;=10,IF('様式A-3-2-2'!M81&gt;=0,'様式A-3-2-2'!M81*RANDBETWEEN(110,120)*0.01,'様式A-3-2-2'!M81*RANDBETWEEN(80,90)*0.01),'様式A-3-2-2'!M81+RANDBETWEEN(1,3)),0),0)&amp;"】"))</f>
        <v/>
      </c>
      <c r="N81" s="77" t="str">
        <f ca="1">IF('様式A-3-2-2'!N81="","",IF('様式A-3-2-2'!N81=0,"-","【"&amp;ROUND(IFERROR(IF(ABS('様式A-3-2-2'!N81)&gt;=10,IF('様式A-3-2-2'!N81&gt;=0,'様式A-3-2-2'!N81*RANDBETWEEN(80,90)*0.01,'様式A-3-2-2'!N81*RANDBETWEEN(110,120)*0.01),'様式A-3-2-2'!N81-RANDBETWEEN(1,3)),0),0)&amp;"～"&amp;ROUND(IFERROR(IF(ABS('様式A-3-2-2'!N81)&gt;=10,IF('様式A-3-2-2'!N81&gt;=0,'様式A-3-2-2'!N81*RANDBETWEEN(110,120)*0.01,'様式A-3-2-2'!N81*RANDBETWEEN(80,90)*0.01),'様式A-3-2-2'!N81+RANDBETWEEN(1,3)),0),0)&amp;"】"))</f>
        <v/>
      </c>
      <c r="O81" s="45" t="str">
        <f ca="1">IF('様式A-3-2-2'!O81="","",IF('様式A-3-2-2'!O81=0,"-","【"&amp;ROUND(IFERROR(IF(ABS('様式A-3-2-2'!O81)&gt;=10,IF('様式A-3-2-2'!O81&gt;=0,'様式A-3-2-2'!O81*RANDBETWEEN(80,90)*0.01,'様式A-3-2-2'!O81*RANDBETWEEN(110,120)*0.01),'様式A-3-2-2'!O81-RANDBETWEEN(1,3)),0),0)&amp;"～"&amp;ROUND(IFERROR(IF(ABS('様式A-3-2-2'!O81)&gt;=10,IF('様式A-3-2-2'!O81&gt;=0,'様式A-3-2-2'!O81*RANDBETWEEN(110,120)*0.01,'様式A-3-2-2'!O81*RANDBETWEEN(80,90)*0.01),'様式A-3-2-2'!O81+RANDBETWEEN(1,3)),0),0)&amp;"】"))</f>
        <v/>
      </c>
      <c r="P81" s="208" t="e">
        <f ca="1">IF('様式A-3-2-2'!P81="","",IF('様式A-3-2-2'!P81=0,"-","【"&amp;ROUND(IFERROR(IF(ABS('様式A-3-2-2'!P81)&gt;=10,IF('様式A-3-2-2'!P81&gt;=0,'様式A-3-2-2'!P81*RANDBETWEEN(80,90)*0.01,'様式A-3-2-2'!P81*RANDBETWEEN(110,120)*0.01),'様式A-3-2-2'!P81-RANDBETWEEN(1,3)),0),0)&amp;"～"&amp;ROUND(IFERROR(IF(ABS('様式A-3-2-2'!P81)&gt;=10,IF('様式A-3-2-2'!P81&gt;=0,'様式A-3-2-2'!P81*RANDBETWEEN(110,120)*0.01,'様式A-3-2-2'!P81*RANDBETWEEN(80,90)*0.01),'様式A-3-2-2'!P81+RANDBETWEEN(1,3)),0),0)&amp;"】"))</f>
        <v>#DIV/0!</v>
      </c>
      <c r="Q81" s="74" t="str">
        <f>IF('様式A-3-2-2'!Q81="","",'様式A-3-2-2'!Q81)</f>
        <v/>
      </c>
      <c r="V81" s="15"/>
    </row>
    <row r="82" spans="3:22" ht="19.899999999999999" customHeight="1">
      <c r="C82" s="67"/>
      <c r="D82" s="82"/>
      <c r="E82" s="65" t="s">
        <v>235</v>
      </c>
      <c r="F82" s="81" t="s">
        <v>236</v>
      </c>
      <c r="G82" s="80"/>
      <c r="H82" s="80"/>
      <c r="I82" s="80"/>
      <c r="J82" s="49" t="str">
        <f>IF('様式A-3-2-2'!J82="","",'様式A-3-2-2'!J82)</f>
        <v/>
      </c>
      <c r="K82" s="33" t="str">
        <f ca="1">IF('様式A-3-2-2'!K82="","",IF('様式A-3-2-2'!K82=0,"-","【"&amp;ROUND(IFERROR(IF(ABS('様式A-3-2-2'!K82)&gt;=10,IF('様式A-3-2-2'!K82&gt;=0,'様式A-3-2-2'!K82*RANDBETWEEN(80,90)*0.01,'様式A-3-2-2'!K82*RANDBETWEEN(110,120)*0.01),'様式A-3-2-2'!K82-RANDBETWEEN(1,3)),0),0)&amp;"～"&amp;ROUND(IFERROR(IF(ABS('様式A-3-2-2'!K82)&gt;=10,IF('様式A-3-2-2'!K82&gt;=0,'様式A-3-2-2'!K82*RANDBETWEEN(110,120)*0.01,'様式A-3-2-2'!K82*RANDBETWEEN(80,90)*0.01),'様式A-3-2-2'!K82+RANDBETWEEN(1,3)),0),0)&amp;"】"))</f>
        <v/>
      </c>
      <c r="L82" s="32" t="str">
        <f ca="1">IF('様式A-3-2-2'!L82="","",IF('様式A-3-2-2'!L82=0,"-","【"&amp;ROUND(IFERROR(IF(ABS('様式A-3-2-2'!L82)&gt;=10,IF('様式A-3-2-2'!L82&gt;=0,'様式A-3-2-2'!L82*RANDBETWEEN(80,90)*0.01,'様式A-3-2-2'!L82*RANDBETWEEN(110,120)*0.01),'様式A-3-2-2'!L82-RANDBETWEEN(1,3)),0),0)&amp;"～"&amp;ROUND(IFERROR(IF(ABS('様式A-3-2-2'!L82)&gt;=10,IF('様式A-3-2-2'!L82&gt;=0,'様式A-3-2-2'!L82*RANDBETWEEN(110,120)*0.01,'様式A-3-2-2'!L82*RANDBETWEEN(80,90)*0.01),'様式A-3-2-2'!L82+RANDBETWEEN(1,3)),0),0)&amp;"】"))</f>
        <v/>
      </c>
      <c r="M82" s="32" t="str">
        <f ca="1">IF('様式A-3-2-2'!M82="","",IF('様式A-3-2-2'!M82=0,"-","【"&amp;ROUND(IFERROR(IF(ABS('様式A-3-2-2'!M82)&gt;=10,IF('様式A-3-2-2'!M82&gt;=0,'様式A-3-2-2'!M82*RANDBETWEEN(80,90)*0.01,'様式A-3-2-2'!M82*RANDBETWEEN(110,120)*0.01),'様式A-3-2-2'!M82-RANDBETWEEN(1,3)),0),0)&amp;"～"&amp;ROUND(IFERROR(IF(ABS('様式A-3-2-2'!M82)&gt;=10,IF('様式A-3-2-2'!M82&gt;=0,'様式A-3-2-2'!M82*RANDBETWEEN(110,120)*0.01,'様式A-3-2-2'!M82*RANDBETWEEN(80,90)*0.01),'様式A-3-2-2'!M82+RANDBETWEEN(1,3)),0),0)&amp;"】"))</f>
        <v/>
      </c>
      <c r="N82" s="31" t="str">
        <f ca="1">IF('様式A-3-2-2'!N82="","",IF('様式A-3-2-2'!N82=0,"-","【"&amp;ROUND(IFERROR(IF(ABS('様式A-3-2-2'!N82)&gt;=10,IF('様式A-3-2-2'!N82&gt;=0,'様式A-3-2-2'!N82*RANDBETWEEN(80,90)*0.01,'様式A-3-2-2'!N82*RANDBETWEEN(110,120)*0.01),'様式A-3-2-2'!N82-RANDBETWEEN(1,3)),0),0)&amp;"～"&amp;ROUND(IFERROR(IF(ABS('様式A-3-2-2'!N82)&gt;=10,IF('様式A-3-2-2'!N82&gt;=0,'様式A-3-2-2'!N82*RANDBETWEEN(110,120)*0.01,'様式A-3-2-2'!N82*RANDBETWEEN(80,90)*0.01),'様式A-3-2-2'!N82+RANDBETWEEN(1,3)),0),0)&amp;"】"))</f>
        <v/>
      </c>
      <c r="O82" s="45" t="str">
        <f ca="1">IF('様式A-3-2-2'!O82="","",IF('様式A-3-2-2'!O82=0,"-","【"&amp;ROUND(IFERROR(IF(ABS('様式A-3-2-2'!O82)&gt;=10,IF('様式A-3-2-2'!O82&gt;=0,'様式A-3-2-2'!O82*RANDBETWEEN(80,90)*0.01,'様式A-3-2-2'!O82*RANDBETWEEN(110,120)*0.01),'様式A-3-2-2'!O82-RANDBETWEEN(1,3)),0),0)&amp;"～"&amp;ROUND(IFERROR(IF(ABS('様式A-3-2-2'!O82)&gt;=10,IF('様式A-3-2-2'!O82&gt;=0,'様式A-3-2-2'!O82*RANDBETWEEN(110,120)*0.01,'様式A-3-2-2'!O82*RANDBETWEEN(80,90)*0.01),'様式A-3-2-2'!O82+RANDBETWEEN(1,3)),0),0)&amp;"】"))</f>
        <v/>
      </c>
      <c r="P82" s="208" t="e">
        <f ca="1">IF('様式A-3-2-2'!P82="","",IF('様式A-3-2-2'!P82=0,"-","【"&amp;ROUND(IFERROR(IF(ABS('様式A-3-2-2'!P82)&gt;=10,IF('様式A-3-2-2'!P82&gt;=0,'様式A-3-2-2'!P82*RANDBETWEEN(80,90)*0.01,'様式A-3-2-2'!P82*RANDBETWEEN(110,120)*0.01),'様式A-3-2-2'!P82-RANDBETWEEN(1,3)),0),0)&amp;"～"&amp;ROUND(IFERROR(IF(ABS('様式A-3-2-2'!P82)&gt;=10,IF('様式A-3-2-2'!P82&gt;=0,'様式A-3-2-2'!P82*RANDBETWEEN(110,120)*0.01,'様式A-3-2-2'!P82*RANDBETWEEN(80,90)*0.01),'様式A-3-2-2'!P82+RANDBETWEEN(1,3)),0),0)&amp;"】"))</f>
        <v>#DIV/0!</v>
      </c>
      <c r="Q82" s="74" t="str">
        <f>IF('様式A-3-2-2'!Q82="","",'様式A-3-2-2'!Q82)</f>
        <v/>
      </c>
      <c r="V82" s="15"/>
    </row>
    <row r="83" spans="3:22" ht="19.899999999999999" customHeight="1">
      <c r="C83" s="67"/>
      <c r="D83" s="82"/>
      <c r="E83" s="65" t="s">
        <v>237</v>
      </c>
      <c r="F83" s="81" t="s">
        <v>238</v>
      </c>
      <c r="G83" s="80"/>
      <c r="H83" s="80"/>
      <c r="I83" s="80"/>
      <c r="J83" s="49" t="str">
        <f>IF('様式A-3-2-2'!J83="","",'様式A-3-2-2'!J83)</f>
        <v/>
      </c>
      <c r="K83" s="33" t="str">
        <f ca="1">IF('様式A-3-2-2'!K83="","",IF('様式A-3-2-2'!K83=0,"-","【"&amp;ROUND(IFERROR(IF(ABS('様式A-3-2-2'!K83)&gt;=10,IF('様式A-3-2-2'!K83&gt;=0,'様式A-3-2-2'!K83*RANDBETWEEN(80,90)*0.01,'様式A-3-2-2'!K83*RANDBETWEEN(110,120)*0.01),'様式A-3-2-2'!K83-RANDBETWEEN(1,3)),0),0)&amp;"～"&amp;ROUND(IFERROR(IF(ABS('様式A-3-2-2'!K83)&gt;=10,IF('様式A-3-2-2'!K83&gt;=0,'様式A-3-2-2'!K83*RANDBETWEEN(110,120)*0.01,'様式A-3-2-2'!K83*RANDBETWEEN(80,90)*0.01),'様式A-3-2-2'!K83+RANDBETWEEN(1,3)),0),0)&amp;"】"))</f>
        <v/>
      </c>
      <c r="L83" s="32" t="str">
        <f ca="1">IF('様式A-3-2-2'!L83="","",IF('様式A-3-2-2'!L83=0,"-","【"&amp;ROUND(IFERROR(IF(ABS('様式A-3-2-2'!L83)&gt;=10,IF('様式A-3-2-2'!L83&gt;=0,'様式A-3-2-2'!L83*RANDBETWEEN(80,90)*0.01,'様式A-3-2-2'!L83*RANDBETWEEN(110,120)*0.01),'様式A-3-2-2'!L83-RANDBETWEEN(1,3)),0),0)&amp;"～"&amp;ROUND(IFERROR(IF(ABS('様式A-3-2-2'!L83)&gt;=10,IF('様式A-3-2-2'!L83&gt;=0,'様式A-3-2-2'!L83*RANDBETWEEN(110,120)*0.01,'様式A-3-2-2'!L83*RANDBETWEEN(80,90)*0.01),'様式A-3-2-2'!L83+RANDBETWEEN(1,3)),0),0)&amp;"】"))</f>
        <v/>
      </c>
      <c r="M83" s="32" t="str">
        <f ca="1">IF('様式A-3-2-2'!M83="","",IF('様式A-3-2-2'!M83=0,"-","【"&amp;ROUND(IFERROR(IF(ABS('様式A-3-2-2'!M83)&gt;=10,IF('様式A-3-2-2'!M83&gt;=0,'様式A-3-2-2'!M83*RANDBETWEEN(80,90)*0.01,'様式A-3-2-2'!M83*RANDBETWEEN(110,120)*0.01),'様式A-3-2-2'!M83-RANDBETWEEN(1,3)),0),0)&amp;"～"&amp;ROUND(IFERROR(IF(ABS('様式A-3-2-2'!M83)&gt;=10,IF('様式A-3-2-2'!M83&gt;=0,'様式A-3-2-2'!M83*RANDBETWEEN(110,120)*0.01,'様式A-3-2-2'!M83*RANDBETWEEN(80,90)*0.01),'様式A-3-2-2'!M83+RANDBETWEEN(1,3)),0),0)&amp;"】"))</f>
        <v/>
      </c>
      <c r="N83" s="31" t="str">
        <f ca="1">IF('様式A-3-2-2'!N83="","",IF('様式A-3-2-2'!N83=0,"-","【"&amp;ROUND(IFERROR(IF(ABS('様式A-3-2-2'!N83)&gt;=10,IF('様式A-3-2-2'!N83&gt;=0,'様式A-3-2-2'!N83*RANDBETWEEN(80,90)*0.01,'様式A-3-2-2'!N83*RANDBETWEEN(110,120)*0.01),'様式A-3-2-2'!N83-RANDBETWEEN(1,3)),0),0)&amp;"～"&amp;ROUND(IFERROR(IF(ABS('様式A-3-2-2'!N83)&gt;=10,IF('様式A-3-2-2'!N83&gt;=0,'様式A-3-2-2'!N83*RANDBETWEEN(110,120)*0.01,'様式A-3-2-2'!N83*RANDBETWEEN(80,90)*0.01),'様式A-3-2-2'!N83+RANDBETWEEN(1,3)),0),0)&amp;"】"))</f>
        <v/>
      </c>
      <c r="O83" s="45" t="str">
        <f ca="1">IF('様式A-3-2-2'!O83="","",IF('様式A-3-2-2'!O83=0,"-","【"&amp;ROUND(IFERROR(IF(ABS('様式A-3-2-2'!O83)&gt;=10,IF('様式A-3-2-2'!O83&gt;=0,'様式A-3-2-2'!O83*RANDBETWEEN(80,90)*0.01,'様式A-3-2-2'!O83*RANDBETWEEN(110,120)*0.01),'様式A-3-2-2'!O83-RANDBETWEEN(1,3)),0),0)&amp;"～"&amp;ROUND(IFERROR(IF(ABS('様式A-3-2-2'!O83)&gt;=10,IF('様式A-3-2-2'!O83&gt;=0,'様式A-3-2-2'!O83*RANDBETWEEN(110,120)*0.01,'様式A-3-2-2'!O83*RANDBETWEEN(80,90)*0.01),'様式A-3-2-2'!O83+RANDBETWEEN(1,3)),0),0)&amp;"】"))</f>
        <v/>
      </c>
      <c r="P83" s="208" t="e">
        <f ca="1">IF('様式A-3-2-2'!P83="","",IF('様式A-3-2-2'!P83=0,"-","【"&amp;ROUND(IFERROR(IF(ABS('様式A-3-2-2'!P83)&gt;=10,IF('様式A-3-2-2'!P83&gt;=0,'様式A-3-2-2'!P83*RANDBETWEEN(80,90)*0.01,'様式A-3-2-2'!P83*RANDBETWEEN(110,120)*0.01),'様式A-3-2-2'!P83-RANDBETWEEN(1,3)),0),0)&amp;"～"&amp;ROUND(IFERROR(IF(ABS('様式A-3-2-2'!P83)&gt;=10,IF('様式A-3-2-2'!P83&gt;=0,'様式A-3-2-2'!P83*RANDBETWEEN(110,120)*0.01,'様式A-3-2-2'!P83*RANDBETWEEN(80,90)*0.01),'様式A-3-2-2'!P83+RANDBETWEEN(1,3)),0),0)&amp;"】"))</f>
        <v>#DIV/0!</v>
      </c>
      <c r="Q83" s="74" t="str">
        <f>IF('様式A-3-2-2'!Q83="","",'様式A-3-2-2'!Q83)</f>
        <v/>
      </c>
      <c r="V83" s="15"/>
    </row>
    <row r="84" spans="3:22" ht="19.899999999999999" customHeight="1">
      <c r="C84" s="67"/>
      <c r="D84" s="76"/>
      <c r="E84" s="65" t="s">
        <v>239</v>
      </c>
      <c r="F84" s="79" t="s">
        <v>240</v>
      </c>
      <c r="G84" s="79"/>
      <c r="H84" s="79"/>
      <c r="I84" s="78"/>
      <c r="J84" s="49" t="str">
        <f>IF('様式A-3-2-2'!J84="","",'様式A-3-2-2'!J84)</f>
        <v/>
      </c>
      <c r="K84" s="33" t="str">
        <f ca="1">IF('様式A-3-2-2'!K84="","",IF('様式A-3-2-2'!K84=0,"-","【"&amp;ROUND(IFERROR(IF(ABS('様式A-3-2-2'!K84)&gt;=10,IF('様式A-3-2-2'!K84&gt;=0,'様式A-3-2-2'!K84*RANDBETWEEN(80,90)*0.01,'様式A-3-2-2'!K84*RANDBETWEEN(110,120)*0.01),'様式A-3-2-2'!K84-RANDBETWEEN(1,3)),0),0)&amp;"～"&amp;ROUND(IFERROR(IF(ABS('様式A-3-2-2'!K84)&gt;=10,IF('様式A-3-2-2'!K84&gt;=0,'様式A-3-2-2'!K84*RANDBETWEEN(110,120)*0.01,'様式A-3-2-2'!K84*RANDBETWEEN(80,90)*0.01),'様式A-3-2-2'!K84+RANDBETWEEN(1,3)),0),0)&amp;"】"))</f>
        <v/>
      </c>
      <c r="L84" s="32" t="str">
        <f ca="1">IF('様式A-3-2-2'!L84="","",IF('様式A-3-2-2'!L84=0,"-","【"&amp;ROUND(IFERROR(IF(ABS('様式A-3-2-2'!L84)&gt;=10,IF('様式A-3-2-2'!L84&gt;=0,'様式A-3-2-2'!L84*RANDBETWEEN(80,90)*0.01,'様式A-3-2-2'!L84*RANDBETWEEN(110,120)*0.01),'様式A-3-2-2'!L84-RANDBETWEEN(1,3)),0),0)&amp;"～"&amp;ROUND(IFERROR(IF(ABS('様式A-3-2-2'!L84)&gt;=10,IF('様式A-3-2-2'!L84&gt;=0,'様式A-3-2-2'!L84*RANDBETWEEN(110,120)*0.01,'様式A-3-2-2'!L84*RANDBETWEEN(80,90)*0.01),'様式A-3-2-2'!L84+RANDBETWEEN(1,3)),0),0)&amp;"】"))</f>
        <v/>
      </c>
      <c r="M84" s="32" t="str">
        <f ca="1">IF('様式A-3-2-2'!M84="","",IF('様式A-3-2-2'!M84=0,"-","【"&amp;ROUND(IFERROR(IF(ABS('様式A-3-2-2'!M84)&gt;=10,IF('様式A-3-2-2'!M84&gt;=0,'様式A-3-2-2'!M84*RANDBETWEEN(80,90)*0.01,'様式A-3-2-2'!M84*RANDBETWEEN(110,120)*0.01),'様式A-3-2-2'!M84-RANDBETWEEN(1,3)),0),0)&amp;"～"&amp;ROUND(IFERROR(IF(ABS('様式A-3-2-2'!M84)&gt;=10,IF('様式A-3-2-2'!M84&gt;=0,'様式A-3-2-2'!M84*RANDBETWEEN(110,120)*0.01,'様式A-3-2-2'!M84*RANDBETWEEN(80,90)*0.01),'様式A-3-2-2'!M84+RANDBETWEEN(1,3)),0),0)&amp;"】"))</f>
        <v/>
      </c>
      <c r="N84" s="77" t="str">
        <f ca="1">IF('様式A-3-2-2'!N84="","",IF('様式A-3-2-2'!N84=0,"-","【"&amp;ROUND(IFERROR(IF(ABS('様式A-3-2-2'!N84)&gt;=10,IF('様式A-3-2-2'!N84&gt;=0,'様式A-3-2-2'!N84*RANDBETWEEN(80,90)*0.01,'様式A-3-2-2'!N84*RANDBETWEEN(110,120)*0.01),'様式A-3-2-2'!N84-RANDBETWEEN(1,3)),0),0)&amp;"～"&amp;ROUND(IFERROR(IF(ABS('様式A-3-2-2'!N84)&gt;=10,IF('様式A-3-2-2'!N84&gt;=0,'様式A-3-2-2'!N84*RANDBETWEEN(110,120)*0.01,'様式A-3-2-2'!N84*RANDBETWEEN(80,90)*0.01),'様式A-3-2-2'!N84+RANDBETWEEN(1,3)),0),0)&amp;"】"))</f>
        <v/>
      </c>
      <c r="O84" s="45" t="str">
        <f ca="1">IF('様式A-3-2-2'!O84="","",IF('様式A-3-2-2'!O84=0,"-","【"&amp;ROUND(IFERROR(IF(ABS('様式A-3-2-2'!O84)&gt;=10,IF('様式A-3-2-2'!O84&gt;=0,'様式A-3-2-2'!O84*RANDBETWEEN(80,90)*0.01,'様式A-3-2-2'!O84*RANDBETWEEN(110,120)*0.01),'様式A-3-2-2'!O84-RANDBETWEEN(1,3)),0),0)&amp;"～"&amp;ROUND(IFERROR(IF(ABS('様式A-3-2-2'!O84)&gt;=10,IF('様式A-3-2-2'!O84&gt;=0,'様式A-3-2-2'!O84*RANDBETWEEN(110,120)*0.01,'様式A-3-2-2'!O84*RANDBETWEEN(80,90)*0.01),'様式A-3-2-2'!O84+RANDBETWEEN(1,3)),0),0)&amp;"】"))</f>
        <v/>
      </c>
      <c r="P84" s="208" t="e">
        <f ca="1">IF('様式A-3-2-2'!P84="","",IF('様式A-3-2-2'!P84=0,"-","【"&amp;ROUND(IFERROR(IF(ABS('様式A-3-2-2'!P84)&gt;=10,IF('様式A-3-2-2'!P84&gt;=0,'様式A-3-2-2'!P84*RANDBETWEEN(80,90)*0.01,'様式A-3-2-2'!P84*RANDBETWEEN(110,120)*0.01),'様式A-3-2-2'!P84-RANDBETWEEN(1,3)),0),0)&amp;"～"&amp;ROUND(IFERROR(IF(ABS('様式A-3-2-2'!P84)&gt;=10,IF('様式A-3-2-2'!P84&gt;=0,'様式A-3-2-2'!P84*RANDBETWEEN(110,120)*0.01,'様式A-3-2-2'!P84*RANDBETWEEN(80,90)*0.01),'様式A-3-2-2'!P84+RANDBETWEEN(1,3)),0),0)&amp;"】"))</f>
        <v>#DIV/0!</v>
      </c>
      <c r="Q84" s="74" t="str">
        <f>IF('様式A-3-2-2'!Q84="","",'様式A-3-2-2'!Q84)</f>
        <v/>
      </c>
      <c r="V84" s="15"/>
    </row>
    <row r="85" spans="3:22" ht="19.899999999999999" customHeight="1">
      <c r="C85" s="67"/>
      <c r="D85" s="76"/>
      <c r="E85" s="65" t="s">
        <v>241</v>
      </c>
      <c r="F85" s="774" t="str">
        <f>IF('様式A-3-2-2'!F85="","",'様式A-3-2-2'!F85)</f>
        <v/>
      </c>
      <c r="G85" s="774"/>
      <c r="H85" s="774"/>
      <c r="I85" s="775"/>
      <c r="J85" s="49" t="str">
        <f>IF('様式A-3-2-2'!J85="","",'様式A-3-2-2'!J85)</f>
        <v/>
      </c>
      <c r="K85" s="33" t="str">
        <f ca="1">IF('様式A-3-2-2'!K85="","",IF('様式A-3-2-2'!K85=0,"-","【"&amp;ROUND(IFERROR(IF(ABS('様式A-3-2-2'!K85)&gt;=10,IF('様式A-3-2-2'!K85&gt;=0,'様式A-3-2-2'!K85*RANDBETWEEN(80,90)*0.01,'様式A-3-2-2'!K85*RANDBETWEEN(110,120)*0.01),'様式A-3-2-2'!K85-RANDBETWEEN(1,3)),0),0)&amp;"～"&amp;ROUND(IFERROR(IF(ABS('様式A-3-2-2'!K85)&gt;=10,IF('様式A-3-2-2'!K85&gt;=0,'様式A-3-2-2'!K85*RANDBETWEEN(110,120)*0.01,'様式A-3-2-2'!K85*RANDBETWEEN(80,90)*0.01),'様式A-3-2-2'!K85+RANDBETWEEN(1,3)),0),0)&amp;"】"))</f>
        <v/>
      </c>
      <c r="L85" s="32" t="str">
        <f ca="1">IF('様式A-3-2-2'!L85="","",IF('様式A-3-2-2'!L85=0,"-","【"&amp;ROUND(IFERROR(IF(ABS('様式A-3-2-2'!L85)&gt;=10,IF('様式A-3-2-2'!L85&gt;=0,'様式A-3-2-2'!L85*RANDBETWEEN(80,90)*0.01,'様式A-3-2-2'!L85*RANDBETWEEN(110,120)*0.01),'様式A-3-2-2'!L85-RANDBETWEEN(1,3)),0),0)&amp;"～"&amp;ROUND(IFERROR(IF(ABS('様式A-3-2-2'!L85)&gt;=10,IF('様式A-3-2-2'!L85&gt;=0,'様式A-3-2-2'!L85*RANDBETWEEN(110,120)*0.01,'様式A-3-2-2'!L85*RANDBETWEEN(80,90)*0.01),'様式A-3-2-2'!L85+RANDBETWEEN(1,3)),0),0)&amp;"】"))</f>
        <v/>
      </c>
      <c r="M85" s="32" t="str">
        <f ca="1">IF('様式A-3-2-2'!M85="","",IF('様式A-3-2-2'!M85=0,"-","【"&amp;ROUND(IFERROR(IF(ABS('様式A-3-2-2'!M85)&gt;=10,IF('様式A-3-2-2'!M85&gt;=0,'様式A-3-2-2'!M85*RANDBETWEEN(80,90)*0.01,'様式A-3-2-2'!M85*RANDBETWEEN(110,120)*0.01),'様式A-3-2-2'!M85-RANDBETWEEN(1,3)),0),0)&amp;"～"&amp;ROUND(IFERROR(IF(ABS('様式A-3-2-2'!M85)&gt;=10,IF('様式A-3-2-2'!M85&gt;=0,'様式A-3-2-2'!M85*RANDBETWEEN(110,120)*0.01,'様式A-3-2-2'!M85*RANDBETWEEN(80,90)*0.01),'様式A-3-2-2'!M85+RANDBETWEEN(1,3)),0),0)&amp;"】"))</f>
        <v/>
      </c>
      <c r="N85" s="31" t="str">
        <f ca="1">IF('様式A-3-2-2'!N85="","",IF('様式A-3-2-2'!N85=0,"-","【"&amp;ROUND(IFERROR(IF(ABS('様式A-3-2-2'!N85)&gt;=10,IF('様式A-3-2-2'!N85&gt;=0,'様式A-3-2-2'!N85*RANDBETWEEN(80,90)*0.01,'様式A-3-2-2'!N85*RANDBETWEEN(110,120)*0.01),'様式A-3-2-2'!N85-RANDBETWEEN(1,3)),0),0)&amp;"～"&amp;ROUND(IFERROR(IF(ABS('様式A-3-2-2'!N85)&gt;=10,IF('様式A-3-2-2'!N85&gt;=0,'様式A-3-2-2'!N85*RANDBETWEEN(110,120)*0.01,'様式A-3-2-2'!N85*RANDBETWEEN(80,90)*0.01),'様式A-3-2-2'!N85+RANDBETWEEN(1,3)),0),0)&amp;"】"))</f>
        <v/>
      </c>
      <c r="O85" s="45" t="str">
        <f ca="1">IF('様式A-3-2-2'!O85="","",IF('様式A-3-2-2'!O85=0,"-","【"&amp;ROUND(IFERROR(IF(ABS('様式A-3-2-2'!O85)&gt;=10,IF('様式A-3-2-2'!O85&gt;=0,'様式A-3-2-2'!O85*RANDBETWEEN(80,90)*0.01,'様式A-3-2-2'!O85*RANDBETWEEN(110,120)*0.01),'様式A-3-2-2'!O85-RANDBETWEEN(1,3)),0),0)&amp;"～"&amp;ROUND(IFERROR(IF(ABS('様式A-3-2-2'!O85)&gt;=10,IF('様式A-3-2-2'!O85&gt;=0,'様式A-3-2-2'!O85*RANDBETWEEN(110,120)*0.01,'様式A-3-2-2'!O85*RANDBETWEEN(80,90)*0.01),'様式A-3-2-2'!O85+RANDBETWEEN(1,3)),0),0)&amp;"】"))</f>
        <v/>
      </c>
      <c r="P85" s="208" t="e">
        <f ca="1">IF('様式A-3-2-2'!P85="","",IF('様式A-3-2-2'!P85=0,"-","【"&amp;ROUND(IFERROR(IF(ABS('様式A-3-2-2'!P85)&gt;=10,IF('様式A-3-2-2'!P85&gt;=0,'様式A-3-2-2'!P85*RANDBETWEEN(80,90)*0.01,'様式A-3-2-2'!P85*RANDBETWEEN(110,120)*0.01),'様式A-3-2-2'!P85-RANDBETWEEN(1,3)),0),0)&amp;"～"&amp;ROUND(IFERROR(IF(ABS('様式A-3-2-2'!P85)&gt;=10,IF('様式A-3-2-2'!P85&gt;=0,'様式A-3-2-2'!P85*RANDBETWEEN(110,120)*0.01,'様式A-3-2-2'!P85*RANDBETWEEN(80,90)*0.01),'様式A-3-2-2'!P85+RANDBETWEEN(1,3)),0),0)&amp;"】"))</f>
        <v>#DIV/0!</v>
      </c>
      <c r="Q85" s="74" t="str">
        <f>IF('様式A-3-2-2'!Q85="","",'様式A-3-2-2'!Q85)</f>
        <v/>
      </c>
      <c r="V85" s="15"/>
    </row>
    <row r="86" spans="3:22" ht="19.899999999999999" customHeight="1">
      <c r="C86" s="67"/>
      <c r="D86" s="76"/>
      <c r="E86" s="65" t="s">
        <v>242</v>
      </c>
      <c r="F86" s="776" t="s">
        <v>243</v>
      </c>
      <c r="G86" s="776"/>
      <c r="H86" s="776"/>
      <c r="I86" s="777"/>
      <c r="J86" s="49" t="str">
        <f>IF('様式A-3-2-2'!J86="","",'様式A-3-2-2'!J86)</f>
        <v/>
      </c>
      <c r="K86" s="33" t="str">
        <f ca="1">IF('様式A-3-2-2'!K86="","",IF('様式A-3-2-2'!K86=0,"-","【"&amp;ROUND(IFERROR(IF(ABS('様式A-3-2-2'!K86)&gt;=10,IF('様式A-3-2-2'!K86&gt;=0,'様式A-3-2-2'!K86*RANDBETWEEN(80,90)*0.01,'様式A-3-2-2'!K86*RANDBETWEEN(110,120)*0.01),'様式A-3-2-2'!K86-RANDBETWEEN(1,3)),0),0)&amp;"～"&amp;ROUND(IFERROR(IF(ABS('様式A-3-2-2'!K86)&gt;=10,IF('様式A-3-2-2'!K86&gt;=0,'様式A-3-2-2'!K86*RANDBETWEEN(110,120)*0.01,'様式A-3-2-2'!K86*RANDBETWEEN(80,90)*0.01),'様式A-3-2-2'!K86+RANDBETWEEN(1,3)),0),0)&amp;"】"))</f>
        <v/>
      </c>
      <c r="L86" s="32" t="str">
        <f ca="1">IF('様式A-3-2-2'!L86="","",IF('様式A-3-2-2'!L86=0,"-","【"&amp;ROUND(IFERROR(IF(ABS('様式A-3-2-2'!L86)&gt;=10,IF('様式A-3-2-2'!L86&gt;=0,'様式A-3-2-2'!L86*RANDBETWEEN(80,90)*0.01,'様式A-3-2-2'!L86*RANDBETWEEN(110,120)*0.01),'様式A-3-2-2'!L86-RANDBETWEEN(1,3)),0),0)&amp;"～"&amp;ROUND(IFERROR(IF(ABS('様式A-3-2-2'!L86)&gt;=10,IF('様式A-3-2-2'!L86&gt;=0,'様式A-3-2-2'!L86*RANDBETWEEN(110,120)*0.01,'様式A-3-2-2'!L86*RANDBETWEEN(80,90)*0.01),'様式A-3-2-2'!L86+RANDBETWEEN(1,3)),0),0)&amp;"】"))</f>
        <v/>
      </c>
      <c r="M86" s="32" t="str">
        <f ca="1">IF('様式A-3-2-2'!M86="","",IF('様式A-3-2-2'!M86=0,"-","【"&amp;ROUND(IFERROR(IF(ABS('様式A-3-2-2'!M86)&gt;=10,IF('様式A-3-2-2'!M86&gt;=0,'様式A-3-2-2'!M86*RANDBETWEEN(80,90)*0.01,'様式A-3-2-2'!M86*RANDBETWEEN(110,120)*0.01),'様式A-3-2-2'!M86-RANDBETWEEN(1,3)),0),0)&amp;"～"&amp;ROUND(IFERROR(IF(ABS('様式A-3-2-2'!M86)&gt;=10,IF('様式A-3-2-2'!M86&gt;=0,'様式A-3-2-2'!M86*RANDBETWEEN(110,120)*0.01,'様式A-3-2-2'!M86*RANDBETWEEN(80,90)*0.01),'様式A-3-2-2'!M86+RANDBETWEEN(1,3)),0),0)&amp;"】"))</f>
        <v/>
      </c>
      <c r="N86" s="31" t="str">
        <f ca="1">IF('様式A-3-2-2'!N86="","",IF('様式A-3-2-2'!N86=0,"-","【"&amp;ROUND(IFERROR(IF(ABS('様式A-3-2-2'!N86)&gt;=10,IF('様式A-3-2-2'!N86&gt;=0,'様式A-3-2-2'!N86*RANDBETWEEN(80,90)*0.01,'様式A-3-2-2'!N86*RANDBETWEEN(110,120)*0.01),'様式A-3-2-2'!N86-RANDBETWEEN(1,3)),0),0)&amp;"～"&amp;ROUND(IFERROR(IF(ABS('様式A-3-2-2'!N86)&gt;=10,IF('様式A-3-2-2'!N86&gt;=0,'様式A-3-2-2'!N86*RANDBETWEEN(110,120)*0.01,'様式A-3-2-2'!N86*RANDBETWEEN(80,90)*0.01),'様式A-3-2-2'!N86+RANDBETWEEN(1,3)),0),0)&amp;"】"))</f>
        <v/>
      </c>
      <c r="O86" s="45" t="str">
        <f ca="1">IF('様式A-3-2-2'!O86="","",IF('様式A-3-2-2'!O86=0,"-","【"&amp;ROUND(IFERROR(IF(ABS('様式A-3-2-2'!O86)&gt;=10,IF('様式A-3-2-2'!O86&gt;=0,'様式A-3-2-2'!O86*RANDBETWEEN(80,90)*0.01,'様式A-3-2-2'!O86*RANDBETWEEN(110,120)*0.01),'様式A-3-2-2'!O86-RANDBETWEEN(1,3)),0),0)&amp;"～"&amp;ROUND(IFERROR(IF(ABS('様式A-3-2-2'!O86)&gt;=10,IF('様式A-3-2-2'!O86&gt;=0,'様式A-3-2-2'!O86*RANDBETWEEN(110,120)*0.01,'様式A-3-2-2'!O86*RANDBETWEEN(80,90)*0.01),'様式A-3-2-2'!O86+RANDBETWEEN(1,3)),0),0)&amp;"】"))</f>
        <v/>
      </c>
      <c r="P86" s="208" t="e">
        <f ca="1">IF('様式A-3-2-2'!P86="","",IF('様式A-3-2-2'!P86=0,"-","【"&amp;ROUND(IFERROR(IF(ABS('様式A-3-2-2'!P86)&gt;=10,IF('様式A-3-2-2'!P86&gt;=0,'様式A-3-2-2'!P86*RANDBETWEEN(80,90)*0.01,'様式A-3-2-2'!P86*RANDBETWEEN(110,120)*0.01),'様式A-3-2-2'!P86-RANDBETWEEN(1,3)),0),0)&amp;"～"&amp;ROUND(IFERROR(IF(ABS('様式A-3-2-2'!P86)&gt;=10,IF('様式A-3-2-2'!P86&gt;=0,'様式A-3-2-2'!P86*RANDBETWEEN(110,120)*0.01,'様式A-3-2-2'!P86*RANDBETWEEN(80,90)*0.01),'様式A-3-2-2'!P86+RANDBETWEEN(1,3)),0),0)&amp;"】"))</f>
        <v>#DIV/0!</v>
      </c>
      <c r="Q86" s="74" t="str">
        <f>IF('様式A-3-2-2'!Q86="","",'様式A-3-2-2'!Q86)</f>
        <v/>
      </c>
      <c r="V86" s="15"/>
    </row>
    <row r="87" spans="3:22" ht="19.899999999999999" customHeight="1">
      <c r="C87" s="64"/>
      <c r="D87" s="75"/>
      <c r="E87" s="737" t="s">
        <v>244</v>
      </c>
      <c r="F87" s="737"/>
      <c r="G87" s="737"/>
      <c r="H87" s="737"/>
      <c r="I87" s="738"/>
      <c r="J87" s="199"/>
      <c r="K87" s="205" t="str">
        <f ca="1">IF('様式A-3-2-2'!K87="","",IF('様式A-3-2-2'!K87=0,"-","【"&amp;ROUND(IFERROR(IF(ABS('様式A-3-2-2'!K87)&gt;=10,IF('様式A-3-2-2'!K87&gt;=0,'様式A-3-2-2'!K87*RANDBETWEEN(80,90)*0.01,'様式A-3-2-2'!K87*RANDBETWEEN(110,120)*0.01),'様式A-3-2-2'!K87-RANDBETWEEN(1,3)),0),0)&amp;"～"&amp;ROUND(IFERROR(IF(ABS('様式A-3-2-2'!K87)&gt;=10,IF('様式A-3-2-2'!K87&gt;=0,'様式A-3-2-2'!K87*RANDBETWEEN(110,120)*0.01,'様式A-3-2-2'!K87*RANDBETWEEN(80,90)*0.01),'様式A-3-2-2'!K87+RANDBETWEEN(1,3)),0),0)&amp;"】"))</f>
        <v>-</v>
      </c>
      <c r="L87" s="206" t="str">
        <f ca="1">IF('様式A-3-2-2'!L87="","",IF('様式A-3-2-2'!L87=0,"-","【"&amp;ROUND(IFERROR(IF(ABS('様式A-3-2-2'!L87)&gt;=10,IF('様式A-3-2-2'!L87&gt;=0,'様式A-3-2-2'!L87*RANDBETWEEN(80,90)*0.01,'様式A-3-2-2'!L87*RANDBETWEEN(110,120)*0.01),'様式A-3-2-2'!L87-RANDBETWEEN(1,3)),0),0)&amp;"～"&amp;ROUND(IFERROR(IF(ABS('様式A-3-2-2'!L87)&gt;=10,IF('様式A-3-2-2'!L87&gt;=0,'様式A-3-2-2'!L87*RANDBETWEEN(110,120)*0.01,'様式A-3-2-2'!L87*RANDBETWEEN(80,90)*0.01),'様式A-3-2-2'!L87+RANDBETWEEN(1,3)),0),0)&amp;"】"))</f>
        <v>-</v>
      </c>
      <c r="M87" s="206" t="str">
        <f ca="1">IF('様式A-3-2-2'!M87="","",IF('様式A-3-2-2'!M87=0,"-","【"&amp;ROUND(IFERROR(IF(ABS('様式A-3-2-2'!M87)&gt;=10,IF('様式A-3-2-2'!M87&gt;=0,'様式A-3-2-2'!M87*RANDBETWEEN(80,90)*0.01,'様式A-3-2-2'!M87*RANDBETWEEN(110,120)*0.01),'様式A-3-2-2'!M87-RANDBETWEEN(1,3)),0),0)&amp;"～"&amp;ROUND(IFERROR(IF(ABS('様式A-3-2-2'!M87)&gt;=10,IF('様式A-3-2-2'!M87&gt;=0,'様式A-3-2-2'!M87*RANDBETWEEN(110,120)*0.01,'様式A-3-2-2'!M87*RANDBETWEEN(80,90)*0.01),'様式A-3-2-2'!M87+RANDBETWEEN(1,3)),0),0)&amp;"】"))</f>
        <v>-</v>
      </c>
      <c r="N87" s="207" t="str">
        <f ca="1">IF('様式A-3-2-2'!N87="","",IF('様式A-3-2-2'!N87=0,"-","【"&amp;ROUND(IFERROR(IF(ABS('様式A-3-2-2'!N87)&gt;=10,IF('様式A-3-2-2'!N87&gt;=0,'様式A-3-2-2'!N87*RANDBETWEEN(80,90)*0.01,'様式A-3-2-2'!N87*RANDBETWEEN(110,120)*0.01),'様式A-3-2-2'!N87-RANDBETWEEN(1,3)),0),0)&amp;"～"&amp;ROUND(IFERROR(IF(ABS('様式A-3-2-2'!N87)&gt;=10,IF('様式A-3-2-2'!N87&gt;=0,'様式A-3-2-2'!N87*RANDBETWEEN(110,120)*0.01,'様式A-3-2-2'!N87*RANDBETWEEN(80,90)*0.01),'様式A-3-2-2'!N87+RANDBETWEEN(1,3)),0),0)&amp;"】"))</f>
        <v>-</v>
      </c>
      <c r="O87" s="186" t="str">
        <f ca="1">IF('様式A-3-2-2'!O87="","",IF('様式A-3-2-2'!O87=0,"-","【"&amp;ROUND(IFERROR(IF(ABS('様式A-3-2-2'!O87)&gt;=10,IF('様式A-3-2-2'!O87&gt;=0,'様式A-3-2-2'!O87*RANDBETWEEN(80,90)*0.01,'様式A-3-2-2'!O87*RANDBETWEEN(110,120)*0.01),'様式A-3-2-2'!O87-RANDBETWEEN(1,3)),0),0)&amp;"～"&amp;ROUND(IFERROR(IF(ABS('様式A-3-2-2'!O87)&gt;=10,IF('様式A-3-2-2'!O87&gt;=0,'様式A-3-2-2'!O87*RANDBETWEEN(110,120)*0.01,'様式A-3-2-2'!O87*RANDBETWEEN(80,90)*0.01),'様式A-3-2-2'!O87+RANDBETWEEN(1,3)),0),0)&amp;"】"))</f>
        <v>-</v>
      </c>
      <c r="P87" s="208" t="e">
        <f ca="1">IF('様式A-3-2-2'!P87="","",IF('様式A-3-2-2'!P87=0,"-","【"&amp;ROUND(IFERROR(IF(ABS('様式A-3-2-2'!P87)&gt;=10,IF('様式A-3-2-2'!P87&gt;=0,'様式A-3-2-2'!P87*RANDBETWEEN(80,90)*0.01,'様式A-3-2-2'!P87*RANDBETWEEN(110,120)*0.01),'様式A-3-2-2'!P87-RANDBETWEEN(1,3)),0),0)&amp;"～"&amp;ROUND(IFERROR(IF(ABS('様式A-3-2-2'!P87)&gt;=10,IF('様式A-3-2-2'!P87&gt;=0,'様式A-3-2-2'!P87*RANDBETWEEN(110,120)*0.01,'様式A-3-2-2'!P87*RANDBETWEEN(80,90)*0.01),'様式A-3-2-2'!P87+RANDBETWEEN(1,3)),0),0)&amp;"】"))</f>
        <v>#DIV/0!</v>
      </c>
      <c r="Q87" s="74" t="str">
        <f>IF('様式A-3-2-2'!Q87="","",'様式A-3-2-2'!Q87)</f>
        <v/>
      </c>
      <c r="V87" s="15"/>
    </row>
    <row r="88" spans="3:22" ht="19.899999999999999" customHeight="1">
      <c r="C88" s="29" t="s">
        <v>106</v>
      </c>
      <c r="D88" s="770" t="s">
        <v>245</v>
      </c>
      <c r="E88" s="770"/>
      <c r="F88" s="770"/>
      <c r="G88" s="770"/>
      <c r="H88" s="770"/>
      <c r="I88" s="770"/>
      <c r="J88" s="73"/>
      <c r="K88" s="72"/>
      <c r="L88" s="71"/>
      <c r="M88" s="71"/>
      <c r="N88" s="70"/>
      <c r="O88" s="69"/>
      <c r="P88" s="209"/>
      <c r="Q88" s="74" t="str">
        <f>IF('様式A-3-2-2'!Q88="","",'様式A-3-2-2'!Q88)</f>
        <v/>
      </c>
      <c r="V88" s="15"/>
    </row>
    <row r="89" spans="3:22" ht="19.899999999999999" customHeight="1">
      <c r="C89" s="67"/>
      <c r="D89" s="68"/>
      <c r="E89" s="65" t="s">
        <v>227</v>
      </c>
      <c r="F89" s="766" t="str">
        <f>IF('様式A-3-2-2'!F89="","",'様式A-3-2-2'!F89)</f>
        <v/>
      </c>
      <c r="G89" s="766"/>
      <c r="H89" s="766"/>
      <c r="I89" s="767"/>
      <c r="J89" s="49" t="str">
        <f>IF('様式A-3-2-2'!J89="","",'様式A-3-2-2'!J89)</f>
        <v/>
      </c>
      <c r="K89" s="33" t="str">
        <f ca="1">IF('様式A-3-2-2'!K89="","",IF('様式A-3-2-2'!K89=0,"-","【"&amp;ROUND(IFERROR(IF(ABS('様式A-3-2-2'!K89)&gt;=10,IF('様式A-3-2-2'!K89&gt;=0,'様式A-3-2-2'!K89*RANDBETWEEN(80,90)*0.01,'様式A-3-2-2'!K89*RANDBETWEEN(110,120)*0.01),'様式A-3-2-2'!K89-RANDBETWEEN(1,3)),0),0)&amp;"～"&amp;ROUND(IFERROR(IF(ABS('様式A-3-2-2'!K89)&gt;=10,IF('様式A-3-2-2'!K89&gt;=0,'様式A-3-2-2'!K89*RANDBETWEEN(110,120)*0.01,'様式A-3-2-2'!K89*RANDBETWEEN(80,90)*0.01),'様式A-3-2-2'!K89+RANDBETWEEN(1,3)),0),0)&amp;"】"))</f>
        <v/>
      </c>
      <c r="L89" s="32" t="str">
        <f ca="1">IF('様式A-3-2-2'!L89="","",IF('様式A-3-2-2'!L89=0,"-","【"&amp;ROUND(IFERROR(IF(ABS('様式A-3-2-2'!L89)&gt;=10,IF('様式A-3-2-2'!L89&gt;=0,'様式A-3-2-2'!L89*RANDBETWEEN(80,90)*0.01,'様式A-3-2-2'!L89*RANDBETWEEN(110,120)*0.01),'様式A-3-2-2'!L89-RANDBETWEEN(1,3)),0),0)&amp;"～"&amp;ROUND(IFERROR(IF(ABS('様式A-3-2-2'!L89)&gt;=10,IF('様式A-3-2-2'!L89&gt;=0,'様式A-3-2-2'!L89*RANDBETWEEN(110,120)*0.01,'様式A-3-2-2'!L89*RANDBETWEEN(80,90)*0.01),'様式A-3-2-2'!L89+RANDBETWEEN(1,3)),0),0)&amp;"】"))</f>
        <v/>
      </c>
      <c r="M89" s="32" t="str">
        <f ca="1">IF('様式A-3-2-2'!M89="","",IF('様式A-3-2-2'!M89=0,"-","【"&amp;ROUND(IFERROR(IF(ABS('様式A-3-2-2'!M89)&gt;=10,IF('様式A-3-2-2'!M89&gt;=0,'様式A-3-2-2'!M89*RANDBETWEEN(80,90)*0.01,'様式A-3-2-2'!M89*RANDBETWEEN(110,120)*0.01),'様式A-3-2-2'!M89-RANDBETWEEN(1,3)),0),0)&amp;"～"&amp;ROUND(IFERROR(IF(ABS('様式A-3-2-2'!M89)&gt;=10,IF('様式A-3-2-2'!M89&gt;=0,'様式A-3-2-2'!M89*RANDBETWEEN(110,120)*0.01,'様式A-3-2-2'!M89*RANDBETWEEN(80,90)*0.01),'様式A-3-2-2'!M89+RANDBETWEEN(1,3)),0),0)&amp;"】"))</f>
        <v/>
      </c>
      <c r="N89" s="31" t="str">
        <f ca="1">IF('様式A-3-2-2'!N89="","",IF('様式A-3-2-2'!N89=0,"-","【"&amp;ROUND(IFERROR(IF(ABS('様式A-3-2-2'!N89)&gt;=10,IF('様式A-3-2-2'!N89&gt;=0,'様式A-3-2-2'!N89*RANDBETWEEN(80,90)*0.01,'様式A-3-2-2'!N89*RANDBETWEEN(110,120)*0.01),'様式A-3-2-2'!N89-RANDBETWEEN(1,3)),0),0)&amp;"～"&amp;ROUND(IFERROR(IF(ABS('様式A-3-2-2'!N89)&gt;=10,IF('様式A-3-2-2'!N89&gt;=0,'様式A-3-2-2'!N89*RANDBETWEEN(110,120)*0.01,'様式A-3-2-2'!N89*RANDBETWEEN(80,90)*0.01),'様式A-3-2-2'!N89+RANDBETWEEN(1,3)),0),0)&amp;"】"))</f>
        <v/>
      </c>
      <c r="O89" s="45" t="str">
        <f ca="1">IF('様式A-3-2-2'!O89="","",IF('様式A-3-2-2'!O89=0,"-","【"&amp;ROUND(IFERROR(IF(ABS('様式A-3-2-2'!O89)&gt;=10,IF('様式A-3-2-2'!O89&gt;=0,'様式A-3-2-2'!O89*RANDBETWEEN(80,90)*0.01,'様式A-3-2-2'!O89*RANDBETWEEN(110,120)*0.01),'様式A-3-2-2'!O89-RANDBETWEEN(1,3)),0),0)&amp;"～"&amp;ROUND(IFERROR(IF(ABS('様式A-3-2-2'!O89)&gt;=10,IF('様式A-3-2-2'!O89&gt;=0,'様式A-3-2-2'!O89*RANDBETWEEN(110,120)*0.01,'様式A-3-2-2'!O89*RANDBETWEEN(80,90)*0.01),'様式A-3-2-2'!O89+RANDBETWEEN(1,3)),0),0)&amp;"】"))</f>
        <v/>
      </c>
      <c r="P89" s="208" t="e">
        <f ca="1">IF('様式A-3-2-2'!P89="","",IF('様式A-3-2-2'!P89=0,"-","【"&amp;ROUND(IFERROR(IF(ABS('様式A-3-2-2'!P89)&gt;=10,IF('様式A-3-2-2'!P89&gt;=0,'様式A-3-2-2'!P89*RANDBETWEEN(80,90)*0.01,'様式A-3-2-2'!P89*RANDBETWEEN(110,120)*0.01),'様式A-3-2-2'!P89-RANDBETWEEN(1,3)),0),0)&amp;"～"&amp;ROUND(IFERROR(IF(ABS('様式A-3-2-2'!P89)&gt;=10,IF('様式A-3-2-2'!P89&gt;=0,'様式A-3-2-2'!P89*RANDBETWEEN(110,120)*0.01,'様式A-3-2-2'!P89*RANDBETWEEN(80,90)*0.01),'様式A-3-2-2'!P89+RANDBETWEEN(1,3)),0),0)&amp;"】"))</f>
        <v>#DIV/0!</v>
      </c>
      <c r="Q89" s="74" t="str">
        <f>IF('様式A-3-2-2'!Q89="","",'様式A-3-2-2'!Q89)</f>
        <v/>
      </c>
      <c r="V89" s="15"/>
    </row>
    <row r="90" spans="3:22" ht="19.899999999999999" customHeight="1">
      <c r="C90" s="67"/>
      <c r="D90" s="66"/>
      <c r="E90" s="65" t="s">
        <v>228</v>
      </c>
      <c r="F90" s="766" t="str">
        <f>IF('様式A-3-2-2'!F90="","",'様式A-3-2-2'!F90)</f>
        <v/>
      </c>
      <c r="G90" s="766"/>
      <c r="H90" s="766"/>
      <c r="I90" s="767"/>
      <c r="J90" s="49" t="str">
        <f>IF('様式A-3-2-2'!J90="","",'様式A-3-2-2'!J90)</f>
        <v/>
      </c>
      <c r="K90" s="33" t="str">
        <f ca="1">IF('様式A-3-2-2'!K90="","",IF('様式A-3-2-2'!K90=0,"-","【"&amp;ROUND(IFERROR(IF(ABS('様式A-3-2-2'!K90)&gt;=10,IF('様式A-3-2-2'!K90&gt;=0,'様式A-3-2-2'!K90*RANDBETWEEN(80,90)*0.01,'様式A-3-2-2'!K90*RANDBETWEEN(110,120)*0.01),'様式A-3-2-2'!K90-RANDBETWEEN(1,3)),0),0)&amp;"～"&amp;ROUND(IFERROR(IF(ABS('様式A-3-2-2'!K90)&gt;=10,IF('様式A-3-2-2'!K90&gt;=0,'様式A-3-2-2'!K90*RANDBETWEEN(110,120)*0.01,'様式A-3-2-2'!K90*RANDBETWEEN(80,90)*0.01),'様式A-3-2-2'!K90+RANDBETWEEN(1,3)),0),0)&amp;"】"))</f>
        <v/>
      </c>
      <c r="L90" s="32" t="str">
        <f ca="1">IF('様式A-3-2-2'!L90="","",IF('様式A-3-2-2'!L90=0,"-","【"&amp;ROUND(IFERROR(IF(ABS('様式A-3-2-2'!L90)&gt;=10,IF('様式A-3-2-2'!L90&gt;=0,'様式A-3-2-2'!L90*RANDBETWEEN(80,90)*0.01,'様式A-3-2-2'!L90*RANDBETWEEN(110,120)*0.01),'様式A-3-2-2'!L90-RANDBETWEEN(1,3)),0),0)&amp;"～"&amp;ROUND(IFERROR(IF(ABS('様式A-3-2-2'!L90)&gt;=10,IF('様式A-3-2-2'!L90&gt;=0,'様式A-3-2-2'!L90*RANDBETWEEN(110,120)*0.01,'様式A-3-2-2'!L90*RANDBETWEEN(80,90)*0.01),'様式A-3-2-2'!L90+RANDBETWEEN(1,3)),0),0)&amp;"】"))</f>
        <v/>
      </c>
      <c r="M90" s="32" t="str">
        <f ca="1">IF('様式A-3-2-2'!M90="","",IF('様式A-3-2-2'!M90=0,"-","【"&amp;ROUND(IFERROR(IF(ABS('様式A-3-2-2'!M90)&gt;=10,IF('様式A-3-2-2'!M90&gt;=0,'様式A-3-2-2'!M90*RANDBETWEEN(80,90)*0.01,'様式A-3-2-2'!M90*RANDBETWEEN(110,120)*0.01),'様式A-3-2-2'!M90-RANDBETWEEN(1,3)),0),0)&amp;"～"&amp;ROUND(IFERROR(IF(ABS('様式A-3-2-2'!M90)&gt;=10,IF('様式A-3-2-2'!M90&gt;=0,'様式A-3-2-2'!M90*RANDBETWEEN(110,120)*0.01,'様式A-3-2-2'!M90*RANDBETWEEN(80,90)*0.01),'様式A-3-2-2'!M90+RANDBETWEEN(1,3)),0),0)&amp;"】"))</f>
        <v/>
      </c>
      <c r="N90" s="31" t="str">
        <f ca="1">IF('様式A-3-2-2'!N90="","",IF('様式A-3-2-2'!N90=0,"-","【"&amp;ROUND(IFERROR(IF(ABS('様式A-3-2-2'!N90)&gt;=10,IF('様式A-3-2-2'!N90&gt;=0,'様式A-3-2-2'!N90*RANDBETWEEN(80,90)*0.01,'様式A-3-2-2'!N90*RANDBETWEEN(110,120)*0.01),'様式A-3-2-2'!N90-RANDBETWEEN(1,3)),0),0)&amp;"～"&amp;ROUND(IFERROR(IF(ABS('様式A-3-2-2'!N90)&gt;=10,IF('様式A-3-2-2'!N90&gt;=0,'様式A-3-2-2'!N90*RANDBETWEEN(110,120)*0.01,'様式A-3-2-2'!N90*RANDBETWEEN(80,90)*0.01),'様式A-3-2-2'!N90+RANDBETWEEN(1,3)),0),0)&amp;"】"))</f>
        <v/>
      </c>
      <c r="O90" s="45" t="str">
        <f ca="1">IF('様式A-3-2-2'!O90="","",IF('様式A-3-2-2'!O90=0,"-","【"&amp;ROUND(IFERROR(IF(ABS('様式A-3-2-2'!O90)&gt;=10,IF('様式A-3-2-2'!O90&gt;=0,'様式A-3-2-2'!O90*RANDBETWEEN(80,90)*0.01,'様式A-3-2-2'!O90*RANDBETWEEN(110,120)*0.01),'様式A-3-2-2'!O90-RANDBETWEEN(1,3)),0),0)&amp;"～"&amp;ROUND(IFERROR(IF(ABS('様式A-3-2-2'!O90)&gt;=10,IF('様式A-3-2-2'!O90&gt;=0,'様式A-3-2-2'!O90*RANDBETWEEN(110,120)*0.01,'様式A-3-2-2'!O90*RANDBETWEEN(80,90)*0.01),'様式A-3-2-2'!O90+RANDBETWEEN(1,3)),0),0)&amp;"】"))</f>
        <v/>
      </c>
      <c r="P90" s="208" t="e">
        <f ca="1">IF('様式A-3-2-2'!P90="","",IF('様式A-3-2-2'!P90=0,"-","【"&amp;ROUND(IFERROR(IF(ABS('様式A-3-2-2'!P90)&gt;=10,IF('様式A-3-2-2'!P90&gt;=0,'様式A-3-2-2'!P90*RANDBETWEEN(80,90)*0.01,'様式A-3-2-2'!P90*RANDBETWEEN(110,120)*0.01),'様式A-3-2-2'!P90-RANDBETWEEN(1,3)),0),0)&amp;"～"&amp;ROUND(IFERROR(IF(ABS('様式A-3-2-2'!P90)&gt;=10,IF('様式A-3-2-2'!P90&gt;=0,'様式A-3-2-2'!P90*RANDBETWEEN(110,120)*0.01,'様式A-3-2-2'!P90*RANDBETWEEN(80,90)*0.01),'様式A-3-2-2'!P90+RANDBETWEEN(1,3)),0),0)&amp;"】"))</f>
        <v>#DIV/0!</v>
      </c>
      <c r="Q90" s="74" t="str">
        <f>IF('様式A-3-2-2'!Q90="","",'様式A-3-2-2'!Q90)</f>
        <v/>
      </c>
      <c r="V90" s="15"/>
    </row>
    <row r="91" spans="3:22" ht="19.899999999999999" customHeight="1">
      <c r="C91" s="67"/>
      <c r="D91" s="66"/>
      <c r="E91" s="65" t="s">
        <v>229</v>
      </c>
      <c r="F91" s="766" t="str">
        <f>IF('様式A-3-2-2'!F91="","",'様式A-3-2-2'!F91)</f>
        <v/>
      </c>
      <c r="G91" s="766"/>
      <c r="H91" s="766"/>
      <c r="I91" s="767"/>
      <c r="J91" s="49" t="str">
        <f>IF('様式A-3-2-2'!J91="","",'様式A-3-2-2'!J91)</f>
        <v/>
      </c>
      <c r="K91" s="33" t="str">
        <f ca="1">IF('様式A-3-2-2'!K91="","",IF('様式A-3-2-2'!K91=0,"-","【"&amp;ROUND(IFERROR(IF(ABS('様式A-3-2-2'!K91)&gt;=10,IF('様式A-3-2-2'!K91&gt;=0,'様式A-3-2-2'!K91*RANDBETWEEN(80,90)*0.01,'様式A-3-2-2'!K91*RANDBETWEEN(110,120)*0.01),'様式A-3-2-2'!K91-RANDBETWEEN(1,3)),0),0)&amp;"～"&amp;ROUND(IFERROR(IF(ABS('様式A-3-2-2'!K91)&gt;=10,IF('様式A-3-2-2'!K91&gt;=0,'様式A-3-2-2'!K91*RANDBETWEEN(110,120)*0.01,'様式A-3-2-2'!K91*RANDBETWEEN(80,90)*0.01),'様式A-3-2-2'!K91+RANDBETWEEN(1,3)),0),0)&amp;"】"))</f>
        <v/>
      </c>
      <c r="L91" s="32" t="str">
        <f ca="1">IF('様式A-3-2-2'!L91="","",IF('様式A-3-2-2'!L91=0,"-","【"&amp;ROUND(IFERROR(IF(ABS('様式A-3-2-2'!L91)&gt;=10,IF('様式A-3-2-2'!L91&gt;=0,'様式A-3-2-2'!L91*RANDBETWEEN(80,90)*0.01,'様式A-3-2-2'!L91*RANDBETWEEN(110,120)*0.01),'様式A-3-2-2'!L91-RANDBETWEEN(1,3)),0),0)&amp;"～"&amp;ROUND(IFERROR(IF(ABS('様式A-3-2-2'!L91)&gt;=10,IF('様式A-3-2-2'!L91&gt;=0,'様式A-3-2-2'!L91*RANDBETWEEN(110,120)*0.01,'様式A-3-2-2'!L91*RANDBETWEEN(80,90)*0.01),'様式A-3-2-2'!L91+RANDBETWEEN(1,3)),0),0)&amp;"】"))</f>
        <v/>
      </c>
      <c r="M91" s="32" t="str">
        <f ca="1">IF('様式A-3-2-2'!M91="","",IF('様式A-3-2-2'!M91=0,"-","【"&amp;ROUND(IFERROR(IF(ABS('様式A-3-2-2'!M91)&gt;=10,IF('様式A-3-2-2'!M91&gt;=0,'様式A-3-2-2'!M91*RANDBETWEEN(80,90)*0.01,'様式A-3-2-2'!M91*RANDBETWEEN(110,120)*0.01),'様式A-3-2-2'!M91-RANDBETWEEN(1,3)),0),0)&amp;"～"&amp;ROUND(IFERROR(IF(ABS('様式A-3-2-2'!M91)&gt;=10,IF('様式A-3-2-2'!M91&gt;=0,'様式A-3-2-2'!M91*RANDBETWEEN(110,120)*0.01,'様式A-3-2-2'!M91*RANDBETWEEN(80,90)*0.01),'様式A-3-2-2'!M91+RANDBETWEEN(1,3)),0),0)&amp;"】"))</f>
        <v/>
      </c>
      <c r="N91" s="31" t="str">
        <f ca="1">IF('様式A-3-2-2'!N91="","",IF('様式A-3-2-2'!N91=0,"-","【"&amp;ROUND(IFERROR(IF(ABS('様式A-3-2-2'!N91)&gt;=10,IF('様式A-3-2-2'!N91&gt;=0,'様式A-3-2-2'!N91*RANDBETWEEN(80,90)*0.01,'様式A-3-2-2'!N91*RANDBETWEEN(110,120)*0.01),'様式A-3-2-2'!N91-RANDBETWEEN(1,3)),0),0)&amp;"～"&amp;ROUND(IFERROR(IF(ABS('様式A-3-2-2'!N91)&gt;=10,IF('様式A-3-2-2'!N91&gt;=0,'様式A-3-2-2'!N91*RANDBETWEEN(110,120)*0.01,'様式A-3-2-2'!N91*RANDBETWEEN(80,90)*0.01),'様式A-3-2-2'!N91+RANDBETWEEN(1,3)),0),0)&amp;"】"))</f>
        <v/>
      </c>
      <c r="O91" s="45" t="str">
        <f ca="1">IF('様式A-3-2-2'!O91="","",IF('様式A-3-2-2'!O91=0,"-","【"&amp;ROUND(IFERROR(IF(ABS('様式A-3-2-2'!O91)&gt;=10,IF('様式A-3-2-2'!O91&gt;=0,'様式A-3-2-2'!O91*RANDBETWEEN(80,90)*0.01,'様式A-3-2-2'!O91*RANDBETWEEN(110,120)*0.01),'様式A-3-2-2'!O91-RANDBETWEEN(1,3)),0),0)&amp;"～"&amp;ROUND(IFERROR(IF(ABS('様式A-3-2-2'!O91)&gt;=10,IF('様式A-3-2-2'!O91&gt;=0,'様式A-3-2-2'!O91*RANDBETWEEN(110,120)*0.01,'様式A-3-2-2'!O91*RANDBETWEEN(80,90)*0.01),'様式A-3-2-2'!O91+RANDBETWEEN(1,3)),0),0)&amp;"】"))</f>
        <v/>
      </c>
      <c r="P91" s="208" t="e">
        <f ca="1">IF('様式A-3-2-2'!P91="","",IF('様式A-3-2-2'!P91=0,"-","【"&amp;ROUND(IFERROR(IF(ABS('様式A-3-2-2'!P91)&gt;=10,IF('様式A-3-2-2'!P91&gt;=0,'様式A-3-2-2'!P91*RANDBETWEEN(80,90)*0.01,'様式A-3-2-2'!P91*RANDBETWEEN(110,120)*0.01),'様式A-3-2-2'!P91-RANDBETWEEN(1,3)),0),0)&amp;"～"&amp;ROUND(IFERROR(IF(ABS('様式A-3-2-2'!P91)&gt;=10,IF('様式A-3-2-2'!P91&gt;=0,'様式A-3-2-2'!P91*RANDBETWEEN(110,120)*0.01,'様式A-3-2-2'!P91*RANDBETWEEN(80,90)*0.01),'様式A-3-2-2'!P91+RANDBETWEEN(1,3)),0),0)&amp;"】"))</f>
        <v>#DIV/0!</v>
      </c>
      <c r="Q91" s="74" t="str">
        <f>IF('様式A-3-2-2'!Q91="","",'様式A-3-2-2'!Q91)</f>
        <v/>
      </c>
      <c r="V91" s="15"/>
    </row>
    <row r="92" spans="3:22" ht="19.899999999999999" customHeight="1">
      <c r="C92" s="64"/>
      <c r="D92" s="63"/>
      <c r="E92" s="736" t="s">
        <v>244</v>
      </c>
      <c r="F92" s="737"/>
      <c r="G92" s="737"/>
      <c r="H92" s="737"/>
      <c r="I92" s="738"/>
      <c r="J92" s="199"/>
      <c r="K92" s="205" t="str">
        <f ca="1">IF('様式A-3-2-2'!K92="","",IF('様式A-3-2-2'!K92=0,"-","【"&amp;ROUND(IFERROR(IF(ABS('様式A-3-2-2'!K92)&gt;=10,IF('様式A-3-2-2'!K92&gt;=0,'様式A-3-2-2'!K92*RANDBETWEEN(80,90)*0.01,'様式A-3-2-2'!K92*RANDBETWEEN(110,120)*0.01),'様式A-3-2-2'!K92-RANDBETWEEN(1,3)),0),0)&amp;"～"&amp;ROUND(IFERROR(IF(ABS('様式A-3-2-2'!K92)&gt;=10,IF('様式A-3-2-2'!K92&gt;=0,'様式A-3-2-2'!K92*RANDBETWEEN(110,120)*0.01,'様式A-3-2-2'!K92*RANDBETWEEN(80,90)*0.01),'様式A-3-2-2'!K92+RANDBETWEEN(1,3)),0),0)&amp;"】"))</f>
        <v>-</v>
      </c>
      <c r="L92" s="206" t="str">
        <f ca="1">IF('様式A-3-2-2'!L92="","",IF('様式A-3-2-2'!L92=0,"-","【"&amp;ROUND(IFERROR(IF(ABS('様式A-3-2-2'!L92)&gt;=10,IF('様式A-3-2-2'!L92&gt;=0,'様式A-3-2-2'!L92*RANDBETWEEN(80,90)*0.01,'様式A-3-2-2'!L92*RANDBETWEEN(110,120)*0.01),'様式A-3-2-2'!L92-RANDBETWEEN(1,3)),0),0)&amp;"～"&amp;ROUND(IFERROR(IF(ABS('様式A-3-2-2'!L92)&gt;=10,IF('様式A-3-2-2'!L92&gt;=0,'様式A-3-2-2'!L92*RANDBETWEEN(110,120)*0.01,'様式A-3-2-2'!L92*RANDBETWEEN(80,90)*0.01),'様式A-3-2-2'!L92+RANDBETWEEN(1,3)),0),0)&amp;"】"))</f>
        <v>-</v>
      </c>
      <c r="M92" s="206" t="str">
        <f ca="1">IF('様式A-3-2-2'!M92="","",IF('様式A-3-2-2'!M92=0,"-","【"&amp;ROUND(IFERROR(IF(ABS('様式A-3-2-2'!M92)&gt;=10,IF('様式A-3-2-2'!M92&gt;=0,'様式A-3-2-2'!M92*RANDBETWEEN(80,90)*0.01,'様式A-3-2-2'!M92*RANDBETWEEN(110,120)*0.01),'様式A-3-2-2'!M92-RANDBETWEEN(1,3)),0),0)&amp;"～"&amp;ROUND(IFERROR(IF(ABS('様式A-3-2-2'!M92)&gt;=10,IF('様式A-3-2-2'!M92&gt;=0,'様式A-3-2-2'!M92*RANDBETWEEN(110,120)*0.01,'様式A-3-2-2'!M92*RANDBETWEEN(80,90)*0.01),'様式A-3-2-2'!M92+RANDBETWEEN(1,3)),0),0)&amp;"】"))</f>
        <v>-</v>
      </c>
      <c r="N92" s="207" t="str">
        <f ca="1">IF('様式A-3-2-2'!N92="","",IF('様式A-3-2-2'!N92=0,"-","【"&amp;ROUND(IFERROR(IF(ABS('様式A-3-2-2'!N92)&gt;=10,IF('様式A-3-2-2'!N92&gt;=0,'様式A-3-2-2'!N92*RANDBETWEEN(80,90)*0.01,'様式A-3-2-2'!N92*RANDBETWEEN(110,120)*0.01),'様式A-3-2-2'!N92-RANDBETWEEN(1,3)),0),0)&amp;"～"&amp;ROUND(IFERROR(IF(ABS('様式A-3-2-2'!N92)&gt;=10,IF('様式A-3-2-2'!N92&gt;=0,'様式A-3-2-2'!N92*RANDBETWEEN(110,120)*0.01,'様式A-3-2-2'!N92*RANDBETWEEN(80,90)*0.01),'様式A-3-2-2'!N92+RANDBETWEEN(1,3)),0),0)&amp;"】"))</f>
        <v>-</v>
      </c>
      <c r="O92" s="186" t="str">
        <f ca="1">IF('様式A-3-2-2'!O92="","",IF('様式A-3-2-2'!O92=0,"-","【"&amp;ROUND(IFERROR(IF(ABS('様式A-3-2-2'!O92)&gt;=10,IF('様式A-3-2-2'!O92&gt;=0,'様式A-3-2-2'!O92*RANDBETWEEN(80,90)*0.01,'様式A-3-2-2'!O92*RANDBETWEEN(110,120)*0.01),'様式A-3-2-2'!O92-RANDBETWEEN(1,3)),0),0)&amp;"～"&amp;ROUND(IFERROR(IF(ABS('様式A-3-2-2'!O92)&gt;=10,IF('様式A-3-2-2'!O92&gt;=0,'様式A-3-2-2'!O92*RANDBETWEEN(110,120)*0.01,'様式A-3-2-2'!O92*RANDBETWEEN(80,90)*0.01),'様式A-3-2-2'!O92+RANDBETWEEN(1,3)),0),0)&amp;"】"))</f>
        <v>-</v>
      </c>
      <c r="P92" s="208" t="e">
        <f ca="1">IF('様式A-3-2-2'!P92="","",IF('様式A-3-2-2'!P92=0,"-","【"&amp;ROUND(IFERROR(IF(ABS('様式A-3-2-2'!P92)&gt;=10,IF('様式A-3-2-2'!P92&gt;=0,'様式A-3-2-2'!P92*RANDBETWEEN(80,90)*0.01,'様式A-3-2-2'!P92*RANDBETWEEN(110,120)*0.01),'様式A-3-2-2'!P92-RANDBETWEEN(1,3)),0),0)&amp;"～"&amp;ROUND(IFERROR(IF(ABS('様式A-3-2-2'!P92)&gt;=10,IF('様式A-3-2-2'!P92&gt;=0,'様式A-3-2-2'!P92*RANDBETWEEN(110,120)*0.01,'様式A-3-2-2'!P92*RANDBETWEEN(80,90)*0.01),'様式A-3-2-2'!P92+RANDBETWEEN(1,3)),0),0)&amp;"】"))</f>
        <v>#DIV/0!</v>
      </c>
      <c r="Q92" s="74" t="str">
        <f>IF('様式A-3-2-2'!Q92="","",'様式A-3-2-2'!Q92)</f>
        <v/>
      </c>
      <c r="V92" s="15"/>
    </row>
    <row r="93" spans="3:22" ht="19.899999999999999" customHeight="1">
      <c r="C93" s="29" t="s">
        <v>108</v>
      </c>
      <c r="D93" s="770" t="s">
        <v>246</v>
      </c>
      <c r="E93" s="770"/>
      <c r="F93" s="770"/>
      <c r="G93" s="770"/>
      <c r="H93" s="770"/>
      <c r="I93" s="770"/>
      <c r="J93" s="73"/>
      <c r="K93" s="72"/>
      <c r="L93" s="71"/>
      <c r="M93" s="71"/>
      <c r="N93" s="70"/>
      <c r="O93" s="69"/>
      <c r="P93" s="209"/>
      <c r="Q93" s="74" t="str">
        <f>IF('様式A-3-2-2'!Q93="","",'様式A-3-2-2'!Q93)</f>
        <v/>
      </c>
      <c r="V93" s="15"/>
    </row>
    <row r="94" spans="3:22" ht="19.899999999999999" customHeight="1">
      <c r="C94" s="67"/>
      <c r="D94" s="68"/>
      <c r="E94" s="65" t="s">
        <v>227</v>
      </c>
      <c r="F94" s="766" t="str">
        <f>IF('様式A-3-2-2'!F94="","",'様式A-3-2-2'!F94)</f>
        <v/>
      </c>
      <c r="G94" s="766"/>
      <c r="H94" s="766"/>
      <c r="I94" s="767"/>
      <c r="J94" s="49" t="str">
        <f>IF('様式A-3-2-2'!J94="","",'様式A-3-2-2'!J94)</f>
        <v/>
      </c>
      <c r="K94" s="33" t="str">
        <f ca="1">IF('様式A-3-2-2'!K94="","",IF('様式A-3-2-2'!K94=0,"-","【"&amp;ROUND(IFERROR(IF(ABS('様式A-3-2-2'!K94)&gt;=10,IF('様式A-3-2-2'!K94&gt;=0,'様式A-3-2-2'!K94*RANDBETWEEN(80,90)*0.01,'様式A-3-2-2'!K94*RANDBETWEEN(110,120)*0.01),'様式A-3-2-2'!K94-RANDBETWEEN(1,3)),0),0)&amp;"～"&amp;ROUND(IFERROR(IF(ABS('様式A-3-2-2'!K94)&gt;=10,IF('様式A-3-2-2'!K94&gt;=0,'様式A-3-2-2'!K94*RANDBETWEEN(110,120)*0.01,'様式A-3-2-2'!K94*RANDBETWEEN(80,90)*0.01),'様式A-3-2-2'!K94+RANDBETWEEN(1,3)),0),0)&amp;"】"))</f>
        <v/>
      </c>
      <c r="L94" s="32" t="str">
        <f ca="1">IF('様式A-3-2-2'!L94="","",IF('様式A-3-2-2'!L94=0,"-","【"&amp;ROUND(IFERROR(IF(ABS('様式A-3-2-2'!L94)&gt;=10,IF('様式A-3-2-2'!L94&gt;=0,'様式A-3-2-2'!L94*RANDBETWEEN(80,90)*0.01,'様式A-3-2-2'!L94*RANDBETWEEN(110,120)*0.01),'様式A-3-2-2'!L94-RANDBETWEEN(1,3)),0),0)&amp;"～"&amp;ROUND(IFERROR(IF(ABS('様式A-3-2-2'!L94)&gt;=10,IF('様式A-3-2-2'!L94&gt;=0,'様式A-3-2-2'!L94*RANDBETWEEN(110,120)*0.01,'様式A-3-2-2'!L94*RANDBETWEEN(80,90)*0.01),'様式A-3-2-2'!L94+RANDBETWEEN(1,3)),0),0)&amp;"】"))</f>
        <v/>
      </c>
      <c r="M94" s="32" t="str">
        <f ca="1">IF('様式A-3-2-2'!M94="","",IF('様式A-3-2-2'!M94=0,"-","【"&amp;ROUND(IFERROR(IF(ABS('様式A-3-2-2'!M94)&gt;=10,IF('様式A-3-2-2'!M94&gt;=0,'様式A-3-2-2'!M94*RANDBETWEEN(80,90)*0.01,'様式A-3-2-2'!M94*RANDBETWEEN(110,120)*0.01),'様式A-3-2-2'!M94-RANDBETWEEN(1,3)),0),0)&amp;"～"&amp;ROUND(IFERROR(IF(ABS('様式A-3-2-2'!M94)&gt;=10,IF('様式A-3-2-2'!M94&gt;=0,'様式A-3-2-2'!M94*RANDBETWEEN(110,120)*0.01,'様式A-3-2-2'!M94*RANDBETWEEN(80,90)*0.01),'様式A-3-2-2'!M94+RANDBETWEEN(1,3)),0),0)&amp;"】"))</f>
        <v/>
      </c>
      <c r="N94" s="31" t="str">
        <f ca="1">IF('様式A-3-2-2'!N94="","",IF('様式A-3-2-2'!N94=0,"-","【"&amp;ROUND(IFERROR(IF(ABS('様式A-3-2-2'!N94)&gt;=10,IF('様式A-3-2-2'!N94&gt;=0,'様式A-3-2-2'!N94*RANDBETWEEN(80,90)*0.01,'様式A-3-2-2'!N94*RANDBETWEEN(110,120)*0.01),'様式A-3-2-2'!N94-RANDBETWEEN(1,3)),0),0)&amp;"～"&amp;ROUND(IFERROR(IF(ABS('様式A-3-2-2'!N94)&gt;=10,IF('様式A-3-2-2'!N94&gt;=0,'様式A-3-2-2'!N94*RANDBETWEEN(110,120)*0.01,'様式A-3-2-2'!N94*RANDBETWEEN(80,90)*0.01),'様式A-3-2-2'!N94+RANDBETWEEN(1,3)),0),0)&amp;"】"))</f>
        <v/>
      </c>
      <c r="O94" s="45" t="str">
        <f ca="1">IF('様式A-3-2-2'!O94="","",IF('様式A-3-2-2'!O94=0,"-","【"&amp;ROUND(IFERROR(IF(ABS('様式A-3-2-2'!O94)&gt;=10,IF('様式A-3-2-2'!O94&gt;=0,'様式A-3-2-2'!O94*RANDBETWEEN(80,90)*0.01,'様式A-3-2-2'!O94*RANDBETWEEN(110,120)*0.01),'様式A-3-2-2'!O94-RANDBETWEEN(1,3)),0),0)&amp;"～"&amp;ROUND(IFERROR(IF(ABS('様式A-3-2-2'!O94)&gt;=10,IF('様式A-3-2-2'!O94&gt;=0,'様式A-3-2-2'!O94*RANDBETWEEN(110,120)*0.01,'様式A-3-2-2'!O94*RANDBETWEEN(80,90)*0.01),'様式A-3-2-2'!O94+RANDBETWEEN(1,3)),0),0)&amp;"】"))</f>
        <v/>
      </c>
      <c r="P94" s="208" t="e">
        <f ca="1">IF('様式A-3-2-2'!P94="","",IF('様式A-3-2-2'!P94=0,"-","【"&amp;ROUND(IFERROR(IF(ABS('様式A-3-2-2'!P94)&gt;=10,IF('様式A-3-2-2'!P94&gt;=0,'様式A-3-2-2'!P94*RANDBETWEEN(80,90)*0.01,'様式A-3-2-2'!P94*RANDBETWEEN(110,120)*0.01),'様式A-3-2-2'!P94-RANDBETWEEN(1,3)),0),0)&amp;"～"&amp;ROUND(IFERROR(IF(ABS('様式A-3-2-2'!P94)&gt;=10,IF('様式A-3-2-2'!P94&gt;=0,'様式A-3-2-2'!P94*RANDBETWEEN(110,120)*0.01,'様式A-3-2-2'!P94*RANDBETWEEN(80,90)*0.01),'様式A-3-2-2'!P94+RANDBETWEEN(1,3)),0),0)&amp;"】"))</f>
        <v>#DIV/0!</v>
      </c>
      <c r="Q94" s="74" t="str">
        <f>IF('様式A-3-2-2'!Q94="","",'様式A-3-2-2'!Q94)</f>
        <v/>
      </c>
      <c r="V94" s="15"/>
    </row>
    <row r="95" spans="3:22" ht="19.899999999999999" customHeight="1">
      <c r="C95" s="67"/>
      <c r="D95" s="66"/>
      <c r="E95" s="65" t="s">
        <v>228</v>
      </c>
      <c r="F95" s="766" t="str">
        <f>IF('様式A-3-2-2'!F95="","",'様式A-3-2-2'!F95)</f>
        <v/>
      </c>
      <c r="G95" s="766"/>
      <c r="H95" s="766"/>
      <c r="I95" s="767"/>
      <c r="J95" s="49" t="str">
        <f>IF('様式A-3-2-2'!J95="","",'様式A-3-2-2'!J95)</f>
        <v/>
      </c>
      <c r="K95" s="33" t="str">
        <f ca="1">IF('様式A-3-2-2'!K95="","",IF('様式A-3-2-2'!K95=0,"-","【"&amp;ROUND(IFERROR(IF(ABS('様式A-3-2-2'!K95)&gt;=10,IF('様式A-3-2-2'!K95&gt;=0,'様式A-3-2-2'!K95*RANDBETWEEN(80,90)*0.01,'様式A-3-2-2'!K95*RANDBETWEEN(110,120)*0.01),'様式A-3-2-2'!K95-RANDBETWEEN(1,3)),0),0)&amp;"～"&amp;ROUND(IFERROR(IF(ABS('様式A-3-2-2'!K95)&gt;=10,IF('様式A-3-2-2'!K95&gt;=0,'様式A-3-2-2'!K95*RANDBETWEEN(110,120)*0.01,'様式A-3-2-2'!K95*RANDBETWEEN(80,90)*0.01),'様式A-3-2-2'!K95+RANDBETWEEN(1,3)),0),0)&amp;"】"))</f>
        <v/>
      </c>
      <c r="L95" s="32" t="str">
        <f ca="1">IF('様式A-3-2-2'!L95="","",IF('様式A-3-2-2'!L95=0,"-","【"&amp;ROUND(IFERROR(IF(ABS('様式A-3-2-2'!L95)&gt;=10,IF('様式A-3-2-2'!L95&gt;=0,'様式A-3-2-2'!L95*RANDBETWEEN(80,90)*0.01,'様式A-3-2-2'!L95*RANDBETWEEN(110,120)*0.01),'様式A-3-2-2'!L95-RANDBETWEEN(1,3)),0),0)&amp;"～"&amp;ROUND(IFERROR(IF(ABS('様式A-3-2-2'!L95)&gt;=10,IF('様式A-3-2-2'!L95&gt;=0,'様式A-3-2-2'!L95*RANDBETWEEN(110,120)*0.01,'様式A-3-2-2'!L95*RANDBETWEEN(80,90)*0.01),'様式A-3-2-2'!L95+RANDBETWEEN(1,3)),0),0)&amp;"】"))</f>
        <v/>
      </c>
      <c r="M95" s="32" t="str">
        <f ca="1">IF('様式A-3-2-2'!M95="","",IF('様式A-3-2-2'!M95=0,"-","【"&amp;ROUND(IFERROR(IF(ABS('様式A-3-2-2'!M95)&gt;=10,IF('様式A-3-2-2'!M95&gt;=0,'様式A-3-2-2'!M95*RANDBETWEEN(80,90)*0.01,'様式A-3-2-2'!M95*RANDBETWEEN(110,120)*0.01),'様式A-3-2-2'!M95-RANDBETWEEN(1,3)),0),0)&amp;"～"&amp;ROUND(IFERROR(IF(ABS('様式A-3-2-2'!M95)&gt;=10,IF('様式A-3-2-2'!M95&gt;=0,'様式A-3-2-2'!M95*RANDBETWEEN(110,120)*0.01,'様式A-3-2-2'!M95*RANDBETWEEN(80,90)*0.01),'様式A-3-2-2'!M95+RANDBETWEEN(1,3)),0),0)&amp;"】"))</f>
        <v/>
      </c>
      <c r="N95" s="31" t="str">
        <f ca="1">IF('様式A-3-2-2'!N95="","",IF('様式A-3-2-2'!N95=0,"-","【"&amp;ROUND(IFERROR(IF(ABS('様式A-3-2-2'!N95)&gt;=10,IF('様式A-3-2-2'!N95&gt;=0,'様式A-3-2-2'!N95*RANDBETWEEN(80,90)*0.01,'様式A-3-2-2'!N95*RANDBETWEEN(110,120)*0.01),'様式A-3-2-2'!N95-RANDBETWEEN(1,3)),0),0)&amp;"～"&amp;ROUND(IFERROR(IF(ABS('様式A-3-2-2'!N95)&gt;=10,IF('様式A-3-2-2'!N95&gt;=0,'様式A-3-2-2'!N95*RANDBETWEEN(110,120)*0.01,'様式A-3-2-2'!N95*RANDBETWEEN(80,90)*0.01),'様式A-3-2-2'!N95+RANDBETWEEN(1,3)),0),0)&amp;"】"))</f>
        <v/>
      </c>
      <c r="O95" s="45" t="str">
        <f ca="1">IF('様式A-3-2-2'!O95="","",IF('様式A-3-2-2'!O95=0,"-","【"&amp;ROUND(IFERROR(IF(ABS('様式A-3-2-2'!O95)&gt;=10,IF('様式A-3-2-2'!O95&gt;=0,'様式A-3-2-2'!O95*RANDBETWEEN(80,90)*0.01,'様式A-3-2-2'!O95*RANDBETWEEN(110,120)*0.01),'様式A-3-2-2'!O95-RANDBETWEEN(1,3)),0),0)&amp;"～"&amp;ROUND(IFERROR(IF(ABS('様式A-3-2-2'!O95)&gt;=10,IF('様式A-3-2-2'!O95&gt;=0,'様式A-3-2-2'!O95*RANDBETWEEN(110,120)*0.01,'様式A-3-2-2'!O95*RANDBETWEEN(80,90)*0.01),'様式A-3-2-2'!O95+RANDBETWEEN(1,3)),0),0)&amp;"】"))</f>
        <v/>
      </c>
      <c r="P95" s="208" t="e">
        <f ca="1">IF('様式A-3-2-2'!P95="","",IF('様式A-3-2-2'!P95=0,"-","【"&amp;ROUND(IFERROR(IF(ABS('様式A-3-2-2'!P95)&gt;=10,IF('様式A-3-2-2'!P95&gt;=0,'様式A-3-2-2'!P95*RANDBETWEEN(80,90)*0.01,'様式A-3-2-2'!P95*RANDBETWEEN(110,120)*0.01),'様式A-3-2-2'!P95-RANDBETWEEN(1,3)),0),0)&amp;"～"&amp;ROUND(IFERROR(IF(ABS('様式A-3-2-2'!P95)&gt;=10,IF('様式A-3-2-2'!P95&gt;=0,'様式A-3-2-2'!P95*RANDBETWEEN(110,120)*0.01,'様式A-3-2-2'!P95*RANDBETWEEN(80,90)*0.01),'様式A-3-2-2'!P95+RANDBETWEEN(1,3)),0),0)&amp;"】"))</f>
        <v>#DIV/0!</v>
      </c>
      <c r="Q95" s="74" t="str">
        <f>IF('様式A-3-2-2'!Q95="","",'様式A-3-2-2'!Q95)</f>
        <v/>
      </c>
      <c r="V95" s="15"/>
    </row>
    <row r="96" spans="3:22" ht="19.899999999999999" customHeight="1">
      <c r="C96" s="67"/>
      <c r="D96" s="66"/>
      <c r="E96" s="65" t="s">
        <v>229</v>
      </c>
      <c r="F96" s="766" t="str">
        <f>IF('様式A-3-2-2'!F96="","",'様式A-3-2-2'!F96)</f>
        <v/>
      </c>
      <c r="G96" s="766"/>
      <c r="H96" s="766"/>
      <c r="I96" s="767"/>
      <c r="J96" s="49" t="str">
        <f>IF('様式A-3-2-2'!J96="","",'様式A-3-2-2'!J96)</f>
        <v/>
      </c>
      <c r="K96" s="33" t="str">
        <f ca="1">IF('様式A-3-2-2'!K96="","",IF('様式A-3-2-2'!K96=0,"-","【"&amp;ROUND(IFERROR(IF(ABS('様式A-3-2-2'!K96)&gt;=10,IF('様式A-3-2-2'!K96&gt;=0,'様式A-3-2-2'!K96*RANDBETWEEN(80,90)*0.01,'様式A-3-2-2'!K96*RANDBETWEEN(110,120)*0.01),'様式A-3-2-2'!K96-RANDBETWEEN(1,3)),0),0)&amp;"～"&amp;ROUND(IFERROR(IF(ABS('様式A-3-2-2'!K96)&gt;=10,IF('様式A-3-2-2'!K96&gt;=0,'様式A-3-2-2'!K96*RANDBETWEEN(110,120)*0.01,'様式A-3-2-2'!K96*RANDBETWEEN(80,90)*0.01),'様式A-3-2-2'!K96+RANDBETWEEN(1,3)),0),0)&amp;"】"))</f>
        <v/>
      </c>
      <c r="L96" s="32" t="str">
        <f ca="1">IF('様式A-3-2-2'!L96="","",IF('様式A-3-2-2'!L96=0,"-","【"&amp;ROUND(IFERROR(IF(ABS('様式A-3-2-2'!L96)&gt;=10,IF('様式A-3-2-2'!L96&gt;=0,'様式A-3-2-2'!L96*RANDBETWEEN(80,90)*0.01,'様式A-3-2-2'!L96*RANDBETWEEN(110,120)*0.01),'様式A-3-2-2'!L96-RANDBETWEEN(1,3)),0),0)&amp;"～"&amp;ROUND(IFERROR(IF(ABS('様式A-3-2-2'!L96)&gt;=10,IF('様式A-3-2-2'!L96&gt;=0,'様式A-3-2-2'!L96*RANDBETWEEN(110,120)*0.01,'様式A-3-2-2'!L96*RANDBETWEEN(80,90)*0.01),'様式A-3-2-2'!L96+RANDBETWEEN(1,3)),0),0)&amp;"】"))</f>
        <v/>
      </c>
      <c r="M96" s="32" t="str">
        <f ca="1">IF('様式A-3-2-2'!M96="","",IF('様式A-3-2-2'!M96=0,"-","【"&amp;ROUND(IFERROR(IF(ABS('様式A-3-2-2'!M96)&gt;=10,IF('様式A-3-2-2'!M96&gt;=0,'様式A-3-2-2'!M96*RANDBETWEEN(80,90)*0.01,'様式A-3-2-2'!M96*RANDBETWEEN(110,120)*0.01),'様式A-3-2-2'!M96-RANDBETWEEN(1,3)),0),0)&amp;"～"&amp;ROUND(IFERROR(IF(ABS('様式A-3-2-2'!M96)&gt;=10,IF('様式A-3-2-2'!M96&gt;=0,'様式A-3-2-2'!M96*RANDBETWEEN(110,120)*0.01,'様式A-3-2-2'!M96*RANDBETWEEN(80,90)*0.01),'様式A-3-2-2'!M96+RANDBETWEEN(1,3)),0),0)&amp;"】"))</f>
        <v/>
      </c>
      <c r="N96" s="31" t="str">
        <f ca="1">IF('様式A-3-2-2'!N96="","",IF('様式A-3-2-2'!N96=0,"-","【"&amp;ROUND(IFERROR(IF(ABS('様式A-3-2-2'!N96)&gt;=10,IF('様式A-3-2-2'!N96&gt;=0,'様式A-3-2-2'!N96*RANDBETWEEN(80,90)*0.01,'様式A-3-2-2'!N96*RANDBETWEEN(110,120)*0.01),'様式A-3-2-2'!N96-RANDBETWEEN(1,3)),0),0)&amp;"～"&amp;ROUND(IFERROR(IF(ABS('様式A-3-2-2'!N96)&gt;=10,IF('様式A-3-2-2'!N96&gt;=0,'様式A-3-2-2'!N96*RANDBETWEEN(110,120)*0.01,'様式A-3-2-2'!N96*RANDBETWEEN(80,90)*0.01),'様式A-3-2-2'!N96+RANDBETWEEN(1,3)),0),0)&amp;"】"))</f>
        <v/>
      </c>
      <c r="O96" s="45" t="str">
        <f ca="1">IF('様式A-3-2-2'!O96="","",IF('様式A-3-2-2'!O96=0,"-","【"&amp;ROUND(IFERROR(IF(ABS('様式A-3-2-2'!O96)&gt;=10,IF('様式A-3-2-2'!O96&gt;=0,'様式A-3-2-2'!O96*RANDBETWEEN(80,90)*0.01,'様式A-3-2-2'!O96*RANDBETWEEN(110,120)*0.01),'様式A-3-2-2'!O96-RANDBETWEEN(1,3)),0),0)&amp;"～"&amp;ROUND(IFERROR(IF(ABS('様式A-3-2-2'!O96)&gt;=10,IF('様式A-3-2-2'!O96&gt;=0,'様式A-3-2-2'!O96*RANDBETWEEN(110,120)*0.01,'様式A-3-2-2'!O96*RANDBETWEEN(80,90)*0.01),'様式A-3-2-2'!O96+RANDBETWEEN(1,3)),0),0)&amp;"】"))</f>
        <v/>
      </c>
      <c r="P96" s="208" t="e">
        <f ca="1">IF('様式A-3-2-2'!P96="","",IF('様式A-3-2-2'!P96=0,"-","【"&amp;ROUND(IFERROR(IF(ABS('様式A-3-2-2'!P96)&gt;=10,IF('様式A-3-2-2'!P96&gt;=0,'様式A-3-2-2'!P96*RANDBETWEEN(80,90)*0.01,'様式A-3-2-2'!P96*RANDBETWEEN(110,120)*0.01),'様式A-3-2-2'!P96-RANDBETWEEN(1,3)),0),0)&amp;"～"&amp;ROUND(IFERROR(IF(ABS('様式A-3-2-2'!P96)&gt;=10,IF('様式A-3-2-2'!P96&gt;=0,'様式A-3-2-2'!P96*RANDBETWEEN(110,120)*0.01,'様式A-3-2-2'!P96*RANDBETWEEN(80,90)*0.01),'様式A-3-2-2'!P96+RANDBETWEEN(1,3)),0),0)&amp;"】"))</f>
        <v>#DIV/0!</v>
      </c>
      <c r="Q96" s="74" t="str">
        <f>IF('様式A-3-2-2'!Q96="","",'様式A-3-2-2'!Q96)</f>
        <v/>
      </c>
      <c r="V96" s="15"/>
    </row>
    <row r="97" spans="3:22" ht="19.899999999999999" customHeight="1">
      <c r="C97" s="64"/>
      <c r="D97" s="63"/>
      <c r="E97" s="736" t="s">
        <v>244</v>
      </c>
      <c r="F97" s="737"/>
      <c r="G97" s="737"/>
      <c r="H97" s="737"/>
      <c r="I97" s="738"/>
      <c r="J97" s="199"/>
      <c r="K97" s="205" t="str">
        <f ca="1">IF('様式A-3-2-2'!K97="","",IF('様式A-3-2-2'!K97=0,"-","【"&amp;ROUND(IFERROR(IF(ABS('様式A-3-2-2'!K97)&gt;=10,IF('様式A-3-2-2'!K97&gt;=0,'様式A-3-2-2'!K97*RANDBETWEEN(80,90)*0.01,'様式A-3-2-2'!K97*RANDBETWEEN(110,120)*0.01),'様式A-3-2-2'!K97-RANDBETWEEN(1,3)),0),0)&amp;"～"&amp;ROUND(IFERROR(IF(ABS('様式A-3-2-2'!K97)&gt;=10,IF('様式A-3-2-2'!K97&gt;=0,'様式A-3-2-2'!K97*RANDBETWEEN(110,120)*0.01,'様式A-3-2-2'!K97*RANDBETWEEN(80,90)*0.01),'様式A-3-2-2'!K97+RANDBETWEEN(1,3)),0),0)&amp;"】"))</f>
        <v>-</v>
      </c>
      <c r="L97" s="206" t="str">
        <f ca="1">IF('様式A-3-2-2'!L97="","",IF('様式A-3-2-2'!L97=0,"-","【"&amp;ROUND(IFERROR(IF(ABS('様式A-3-2-2'!L97)&gt;=10,IF('様式A-3-2-2'!L97&gt;=0,'様式A-3-2-2'!L97*RANDBETWEEN(80,90)*0.01,'様式A-3-2-2'!L97*RANDBETWEEN(110,120)*0.01),'様式A-3-2-2'!L97-RANDBETWEEN(1,3)),0),0)&amp;"～"&amp;ROUND(IFERROR(IF(ABS('様式A-3-2-2'!L97)&gt;=10,IF('様式A-3-2-2'!L97&gt;=0,'様式A-3-2-2'!L97*RANDBETWEEN(110,120)*0.01,'様式A-3-2-2'!L97*RANDBETWEEN(80,90)*0.01),'様式A-3-2-2'!L97+RANDBETWEEN(1,3)),0),0)&amp;"】"))</f>
        <v>-</v>
      </c>
      <c r="M97" s="206" t="str">
        <f ca="1">IF('様式A-3-2-2'!M97="","",IF('様式A-3-2-2'!M97=0,"-","【"&amp;ROUND(IFERROR(IF(ABS('様式A-3-2-2'!M97)&gt;=10,IF('様式A-3-2-2'!M97&gt;=0,'様式A-3-2-2'!M97*RANDBETWEEN(80,90)*0.01,'様式A-3-2-2'!M97*RANDBETWEEN(110,120)*0.01),'様式A-3-2-2'!M97-RANDBETWEEN(1,3)),0),0)&amp;"～"&amp;ROUND(IFERROR(IF(ABS('様式A-3-2-2'!M97)&gt;=10,IF('様式A-3-2-2'!M97&gt;=0,'様式A-3-2-2'!M97*RANDBETWEEN(110,120)*0.01,'様式A-3-2-2'!M97*RANDBETWEEN(80,90)*0.01),'様式A-3-2-2'!M97+RANDBETWEEN(1,3)),0),0)&amp;"】"))</f>
        <v>-</v>
      </c>
      <c r="N97" s="207" t="str">
        <f ca="1">IF('様式A-3-2-2'!N97="","",IF('様式A-3-2-2'!N97=0,"-","【"&amp;ROUND(IFERROR(IF(ABS('様式A-3-2-2'!N97)&gt;=10,IF('様式A-3-2-2'!N97&gt;=0,'様式A-3-2-2'!N97*RANDBETWEEN(80,90)*0.01,'様式A-3-2-2'!N97*RANDBETWEEN(110,120)*0.01),'様式A-3-2-2'!N97-RANDBETWEEN(1,3)),0),0)&amp;"～"&amp;ROUND(IFERROR(IF(ABS('様式A-3-2-2'!N97)&gt;=10,IF('様式A-3-2-2'!N97&gt;=0,'様式A-3-2-2'!N97*RANDBETWEEN(110,120)*0.01,'様式A-3-2-2'!N97*RANDBETWEEN(80,90)*0.01),'様式A-3-2-2'!N97+RANDBETWEEN(1,3)),0),0)&amp;"】"))</f>
        <v>-</v>
      </c>
      <c r="O97" s="186" t="str">
        <f ca="1">IF('様式A-3-2-2'!O97="","",IF('様式A-3-2-2'!O97=0,"-","【"&amp;ROUND(IFERROR(IF(ABS('様式A-3-2-2'!O97)&gt;=10,IF('様式A-3-2-2'!O97&gt;=0,'様式A-3-2-2'!O97*RANDBETWEEN(80,90)*0.01,'様式A-3-2-2'!O97*RANDBETWEEN(110,120)*0.01),'様式A-3-2-2'!O97-RANDBETWEEN(1,3)),0),0)&amp;"～"&amp;ROUND(IFERROR(IF(ABS('様式A-3-2-2'!O97)&gt;=10,IF('様式A-3-2-2'!O97&gt;=0,'様式A-3-2-2'!O97*RANDBETWEEN(110,120)*0.01,'様式A-3-2-2'!O97*RANDBETWEEN(80,90)*0.01),'様式A-3-2-2'!O97+RANDBETWEEN(1,3)),0),0)&amp;"】"))</f>
        <v>-</v>
      </c>
      <c r="P97" s="208" t="e">
        <f ca="1">IF('様式A-3-2-2'!P97="","",IF('様式A-3-2-2'!P97=0,"-","【"&amp;ROUND(IFERROR(IF(ABS('様式A-3-2-2'!P97)&gt;=10,IF('様式A-3-2-2'!P97&gt;=0,'様式A-3-2-2'!P97*RANDBETWEEN(80,90)*0.01,'様式A-3-2-2'!P97*RANDBETWEEN(110,120)*0.01),'様式A-3-2-2'!P97-RANDBETWEEN(1,3)),0),0)&amp;"～"&amp;ROUND(IFERROR(IF(ABS('様式A-3-2-2'!P97)&gt;=10,IF('様式A-3-2-2'!P97&gt;=0,'様式A-3-2-2'!P97*RANDBETWEEN(110,120)*0.01,'様式A-3-2-2'!P97*RANDBETWEEN(80,90)*0.01),'様式A-3-2-2'!P97+RANDBETWEEN(1,3)),0),0)&amp;"】"))</f>
        <v>#DIV/0!</v>
      </c>
      <c r="Q97" s="74" t="str">
        <f>IF('様式A-3-2-2'!Q97="","",'様式A-3-2-2'!Q97)</f>
        <v/>
      </c>
      <c r="V97" s="15"/>
    </row>
    <row r="98" spans="3:22" ht="19.899999999999999" customHeight="1">
      <c r="C98" s="29" t="s">
        <v>110</v>
      </c>
      <c r="D98" s="770" t="s">
        <v>247</v>
      </c>
      <c r="E98" s="770"/>
      <c r="F98" s="770"/>
      <c r="G98" s="770"/>
      <c r="H98" s="770"/>
      <c r="I98" s="770"/>
      <c r="J98" s="73"/>
      <c r="K98" s="205" t="str">
        <f ca="1">IF('様式A-3-2-2'!K98="","",IF('様式A-3-2-2'!K98=0,"-","【"&amp;ROUND(IFERROR(IF(ABS('様式A-3-2-2'!K98)&gt;=10,IF('様式A-3-2-2'!K98&gt;=0,'様式A-3-2-2'!K98*RANDBETWEEN(80,90)*0.01,'様式A-3-2-2'!K98*RANDBETWEEN(110,120)*0.01),'様式A-3-2-2'!K98-RANDBETWEEN(1,3)),0),0)&amp;"～"&amp;ROUND(IFERROR(IF(ABS('様式A-3-2-2'!K98)&gt;=10,IF('様式A-3-2-2'!K98&gt;=0,'様式A-3-2-2'!K98*RANDBETWEEN(110,120)*0.01,'様式A-3-2-2'!K98*RANDBETWEEN(80,90)*0.01),'様式A-3-2-2'!K98+RANDBETWEEN(1,3)),0),0)&amp;"】"))</f>
        <v>-</v>
      </c>
      <c r="L98" s="206" t="str">
        <f ca="1">IF('様式A-3-2-2'!L98="","",IF('様式A-3-2-2'!L98=0,"-","【"&amp;ROUND(IFERROR(IF(ABS('様式A-3-2-2'!L98)&gt;=10,IF('様式A-3-2-2'!L98&gt;=0,'様式A-3-2-2'!L98*RANDBETWEEN(80,90)*0.01,'様式A-3-2-2'!L98*RANDBETWEEN(110,120)*0.01),'様式A-3-2-2'!L98-RANDBETWEEN(1,3)),0),0)&amp;"～"&amp;ROUND(IFERROR(IF(ABS('様式A-3-2-2'!L98)&gt;=10,IF('様式A-3-2-2'!L98&gt;=0,'様式A-3-2-2'!L98*RANDBETWEEN(110,120)*0.01,'様式A-3-2-2'!L98*RANDBETWEEN(80,90)*0.01),'様式A-3-2-2'!L98+RANDBETWEEN(1,3)),0),0)&amp;"】"))</f>
        <v>-</v>
      </c>
      <c r="M98" s="206" t="str">
        <f ca="1">IF('様式A-3-2-2'!M98="","",IF('様式A-3-2-2'!M98=0,"-","【"&amp;ROUND(IFERROR(IF(ABS('様式A-3-2-2'!M98)&gt;=10,IF('様式A-3-2-2'!M98&gt;=0,'様式A-3-2-2'!M98*RANDBETWEEN(80,90)*0.01,'様式A-3-2-2'!M98*RANDBETWEEN(110,120)*0.01),'様式A-3-2-2'!M98-RANDBETWEEN(1,3)),0),0)&amp;"～"&amp;ROUND(IFERROR(IF(ABS('様式A-3-2-2'!M98)&gt;=10,IF('様式A-3-2-2'!M98&gt;=0,'様式A-3-2-2'!M98*RANDBETWEEN(110,120)*0.01,'様式A-3-2-2'!M98*RANDBETWEEN(80,90)*0.01),'様式A-3-2-2'!M98+RANDBETWEEN(1,3)),0),0)&amp;"】"))</f>
        <v>-</v>
      </c>
      <c r="N98" s="207" t="str">
        <f ca="1">IF('様式A-3-2-2'!N98="","",IF('様式A-3-2-2'!N98=0,"-","【"&amp;ROUND(IFERROR(IF(ABS('様式A-3-2-2'!N98)&gt;=10,IF('様式A-3-2-2'!N98&gt;=0,'様式A-3-2-2'!N98*RANDBETWEEN(80,90)*0.01,'様式A-3-2-2'!N98*RANDBETWEEN(110,120)*0.01),'様式A-3-2-2'!N98-RANDBETWEEN(1,3)),0),0)&amp;"～"&amp;ROUND(IFERROR(IF(ABS('様式A-3-2-2'!N98)&gt;=10,IF('様式A-3-2-2'!N98&gt;=0,'様式A-3-2-2'!N98*RANDBETWEEN(110,120)*0.01,'様式A-3-2-2'!N98*RANDBETWEEN(80,90)*0.01),'様式A-3-2-2'!N98+RANDBETWEEN(1,3)),0),0)&amp;"】"))</f>
        <v>-</v>
      </c>
      <c r="O98" s="186" t="str">
        <f ca="1">IF('様式A-3-2-2'!O98="","",IF('様式A-3-2-2'!O98=0,"-","【"&amp;ROUND(IFERROR(IF(ABS('様式A-3-2-2'!O98)&gt;=10,IF('様式A-3-2-2'!O98&gt;=0,'様式A-3-2-2'!O98*RANDBETWEEN(80,90)*0.01,'様式A-3-2-2'!O98*RANDBETWEEN(110,120)*0.01),'様式A-3-2-2'!O98-RANDBETWEEN(1,3)),0),0)&amp;"～"&amp;ROUND(IFERROR(IF(ABS('様式A-3-2-2'!O98)&gt;=10,IF('様式A-3-2-2'!O98&gt;=0,'様式A-3-2-2'!O98*RANDBETWEEN(110,120)*0.01,'様式A-3-2-2'!O98*RANDBETWEEN(80,90)*0.01),'様式A-3-2-2'!O98+RANDBETWEEN(1,3)),0),0)&amp;"】"))</f>
        <v>-</v>
      </c>
      <c r="P98" s="208" t="e">
        <f ca="1">IF('様式A-3-2-2'!P98="","",IF('様式A-3-2-2'!P98=0,"-","【"&amp;ROUND(IFERROR(IF(ABS('様式A-3-2-2'!P98)&gt;=10,IF('様式A-3-2-2'!P98&gt;=0,'様式A-3-2-2'!P98*RANDBETWEEN(80,90)*0.01,'様式A-3-2-2'!P98*RANDBETWEEN(110,120)*0.01),'様式A-3-2-2'!P98-RANDBETWEEN(1,3)),0),0)&amp;"～"&amp;ROUND(IFERROR(IF(ABS('様式A-3-2-2'!P98)&gt;=10,IF('様式A-3-2-2'!P98&gt;=0,'様式A-3-2-2'!P98*RANDBETWEEN(110,120)*0.01,'様式A-3-2-2'!P98*RANDBETWEEN(80,90)*0.01),'様式A-3-2-2'!P98+RANDBETWEEN(1,3)),0),0)&amp;"】"))</f>
        <v>#DIV/0!</v>
      </c>
      <c r="Q98" s="74" t="str">
        <f>IF('様式A-3-2-2'!Q98="","",'様式A-3-2-2'!Q98)</f>
        <v/>
      </c>
      <c r="V98" s="15"/>
    </row>
    <row r="99" spans="3:22" ht="19.899999999999999" customHeight="1">
      <c r="C99" s="29" t="s">
        <v>113</v>
      </c>
      <c r="D99" s="770" t="s">
        <v>248</v>
      </c>
      <c r="E99" s="770"/>
      <c r="F99" s="770"/>
      <c r="G99" s="770"/>
      <c r="H99" s="770"/>
      <c r="I99" s="770"/>
      <c r="J99" s="73"/>
      <c r="K99" s="72"/>
      <c r="L99" s="71"/>
      <c r="M99" s="71"/>
      <c r="N99" s="70"/>
      <c r="O99" s="69"/>
      <c r="P99" s="209"/>
      <c r="Q99" s="74" t="str">
        <f>IF('様式A-3-2-2'!Q99="","",'様式A-3-2-2'!Q99)</f>
        <v/>
      </c>
      <c r="V99" s="15"/>
    </row>
    <row r="100" spans="3:22" ht="19.899999999999999" customHeight="1">
      <c r="C100" s="67"/>
      <c r="D100" s="68"/>
      <c r="E100" s="65" t="s">
        <v>227</v>
      </c>
      <c r="F100" s="766" t="str">
        <f>IF('様式A-3-2-2'!F100="","",'様式A-3-2-2'!F100)</f>
        <v/>
      </c>
      <c r="G100" s="766"/>
      <c r="H100" s="766"/>
      <c r="I100" s="767"/>
      <c r="J100" s="49" t="str">
        <f>IF('様式A-3-2-2'!J100="","",'様式A-3-2-2'!J100)</f>
        <v/>
      </c>
      <c r="K100" s="33" t="str">
        <f ca="1">IF('様式A-3-2-2'!K100="","",IF('様式A-3-2-2'!K100=0,"-","【"&amp;ROUND(IFERROR(IF(ABS('様式A-3-2-2'!K100)&gt;=10,IF('様式A-3-2-2'!K100&gt;=0,'様式A-3-2-2'!K100*RANDBETWEEN(80,90)*0.01,'様式A-3-2-2'!K100*RANDBETWEEN(110,120)*0.01),'様式A-3-2-2'!K100-RANDBETWEEN(1,3)),0),0)&amp;"～"&amp;ROUND(IFERROR(IF(ABS('様式A-3-2-2'!K100)&gt;=10,IF('様式A-3-2-2'!K100&gt;=0,'様式A-3-2-2'!K100*RANDBETWEEN(110,120)*0.01,'様式A-3-2-2'!K100*RANDBETWEEN(80,90)*0.01),'様式A-3-2-2'!K100+RANDBETWEEN(1,3)),0),0)&amp;"】"))</f>
        <v/>
      </c>
      <c r="L100" s="32" t="str">
        <f ca="1">IF('様式A-3-2-2'!L100="","",IF('様式A-3-2-2'!L100=0,"-","【"&amp;ROUND(IFERROR(IF(ABS('様式A-3-2-2'!L100)&gt;=10,IF('様式A-3-2-2'!L100&gt;=0,'様式A-3-2-2'!L100*RANDBETWEEN(80,90)*0.01,'様式A-3-2-2'!L100*RANDBETWEEN(110,120)*0.01),'様式A-3-2-2'!L100-RANDBETWEEN(1,3)),0),0)&amp;"～"&amp;ROUND(IFERROR(IF(ABS('様式A-3-2-2'!L100)&gt;=10,IF('様式A-3-2-2'!L100&gt;=0,'様式A-3-2-2'!L100*RANDBETWEEN(110,120)*0.01,'様式A-3-2-2'!L100*RANDBETWEEN(80,90)*0.01),'様式A-3-2-2'!L100+RANDBETWEEN(1,3)),0),0)&amp;"】"))</f>
        <v/>
      </c>
      <c r="M100" s="32" t="str">
        <f ca="1">IF('様式A-3-2-2'!M100="","",IF('様式A-3-2-2'!M100=0,"-","【"&amp;ROUND(IFERROR(IF(ABS('様式A-3-2-2'!M100)&gt;=10,IF('様式A-3-2-2'!M100&gt;=0,'様式A-3-2-2'!M100*RANDBETWEEN(80,90)*0.01,'様式A-3-2-2'!M100*RANDBETWEEN(110,120)*0.01),'様式A-3-2-2'!M100-RANDBETWEEN(1,3)),0),0)&amp;"～"&amp;ROUND(IFERROR(IF(ABS('様式A-3-2-2'!M100)&gt;=10,IF('様式A-3-2-2'!M100&gt;=0,'様式A-3-2-2'!M100*RANDBETWEEN(110,120)*0.01,'様式A-3-2-2'!M100*RANDBETWEEN(80,90)*0.01),'様式A-3-2-2'!M100+RANDBETWEEN(1,3)),0),0)&amp;"】"))</f>
        <v/>
      </c>
      <c r="N100" s="31" t="str">
        <f ca="1">IF('様式A-3-2-2'!N100="","",IF('様式A-3-2-2'!N100=0,"-","【"&amp;ROUND(IFERROR(IF(ABS('様式A-3-2-2'!N100)&gt;=10,IF('様式A-3-2-2'!N100&gt;=0,'様式A-3-2-2'!N100*RANDBETWEEN(80,90)*0.01,'様式A-3-2-2'!N100*RANDBETWEEN(110,120)*0.01),'様式A-3-2-2'!N100-RANDBETWEEN(1,3)),0),0)&amp;"～"&amp;ROUND(IFERROR(IF(ABS('様式A-3-2-2'!N100)&gt;=10,IF('様式A-3-2-2'!N100&gt;=0,'様式A-3-2-2'!N100*RANDBETWEEN(110,120)*0.01,'様式A-3-2-2'!N100*RANDBETWEEN(80,90)*0.01),'様式A-3-2-2'!N100+RANDBETWEEN(1,3)),0),0)&amp;"】"))</f>
        <v/>
      </c>
      <c r="O100" s="45" t="str">
        <f ca="1">IF('様式A-3-2-2'!O100="","",IF('様式A-3-2-2'!O100=0,"-","【"&amp;ROUND(IFERROR(IF(ABS('様式A-3-2-2'!O100)&gt;=10,IF('様式A-3-2-2'!O100&gt;=0,'様式A-3-2-2'!O100*RANDBETWEEN(80,90)*0.01,'様式A-3-2-2'!O100*RANDBETWEEN(110,120)*0.01),'様式A-3-2-2'!O100-RANDBETWEEN(1,3)),0),0)&amp;"～"&amp;ROUND(IFERROR(IF(ABS('様式A-3-2-2'!O100)&gt;=10,IF('様式A-3-2-2'!O100&gt;=0,'様式A-3-2-2'!O100*RANDBETWEEN(110,120)*0.01,'様式A-3-2-2'!O100*RANDBETWEEN(80,90)*0.01),'様式A-3-2-2'!O100+RANDBETWEEN(1,3)),0),0)&amp;"】"))</f>
        <v/>
      </c>
      <c r="P100" s="208" t="e">
        <f ca="1">IF('様式A-3-2-2'!P100="","",IF('様式A-3-2-2'!P100=0,"-","【"&amp;ROUND(IFERROR(IF(ABS('様式A-3-2-2'!P100)&gt;=10,IF('様式A-3-2-2'!P100&gt;=0,'様式A-3-2-2'!P100*RANDBETWEEN(80,90)*0.01,'様式A-3-2-2'!P100*RANDBETWEEN(110,120)*0.01),'様式A-3-2-2'!P100-RANDBETWEEN(1,3)),0),0)&amp;"～"&amp;ROUND(IFERROR(IF(ABS('様式A-3-2-2'!P100)&gt;=10,IF('様式A-3-2-2'!P100&gt;=0,'様式A-3-2-2'!P100*RANDBETWEEN(110,120)*0.01,'様式A-3-2-2'!P100*RANDBETWEEN(80,90)*0.01),'様式A-3-2-2'!P100+RANDBETWEEN(1,3)),0),0)&amp;"】"))</f>
        <v>#DIV/0!</v>
      </c>
      <c r="Q100" s="74" t="str">
        <f>IF('様式A-3-2-2'!Q100="","",'様式A-3-2-2'!Q100)</f>
        <v/>
      </c>
      <c r="V100" s="15"/>
    </row>
    <row r="101" spans="3:22" ht="19.899999999999999" customHeight="1">
      <c r="C101" s="67"/>
      <c r="D101" s="66"/>
      <c r="E101" s="65" t="s">
        <v>228</v>
      </c>
      <c r="F101" s="766" t="str">
        <f>IF('様式A-3-2-2'!F101="","",'様式A-3-2-2'!F101)</f>
        <v/>
      </c>
      <c r="G101" s="766"/>
      <c r="H101" s="766"/>
      <c r="I101" s="767"/>
      <c r="J101" s="49" t="str">
        <f>IF('様式A-3-2-2'!J101="","",'様式A-3-2-2'!J101)</f>
        <v/>
      </c>
      <c r="K101" s="33" t="str">
        <f ca="1">IF('様式A-3-2-2'!K101="","",IF('様式A-3-2-2'!K101=0,"-","【"&amp;ROUND(IFERROR(IF(ABS('様式A-3-2-2'!K101)&gt;=10,IF('様式A-3-2-2'!K101&gt;=0,'様式A-3-2-2'!K101*RANDBETWEEN(80,90)*0.01,'様式A-3-2-2'!K101*RANDBETWEEN(110,120)*0.01),'様式A-3-2-2'!K101-RANDBETWEEN(1,3)),0),0)&amp;"～"&amp;ROUND(IFERROR(IF(ABS('様式A-3-2-2'!K101)&gt;=10,IF('様式A-3-2-2'!K101&gt;=0,'様式A-3-2-2'!K101*RANDBETWEEN(110,120)*0.01,'様式A-3-2-2'!K101*RANDBETWEEN(80,90)*0.01),'様式A-3-2-2'!K101+RANDBETWEEN(1,3)),0),0)&amp;"】"))</f>
        <v/>
      </c>
      <c r="L101" s="32" t="str">
        <f ca="1">IF('様式A-3-2-2'!L101="","",IF('様式A-3-2-2'!L101=0,"-","【"&amp;ROUND(IFERROR(IF(ABS('様式A-3-2-2'!L101)&gt;=10,IF('様式A-3-2-2'!L101&gt;=0,'様式A-3-2-2'!L101*RANDBETWEEN(80,90)*0.01,'様式A-3-2-2'!L101*RANDBETWEEN(110,120)*0.01),'様式A-3-2-2'!L101-RANDBETWEEN(1,3)),0),0)&amp;"～"&amp;ROUND(IFERROR(IF(ABS('様式A-3-2-2'!L101)&gt;=10,IF('様式A-3-2-2'!L101&gt;=0,'様式A-3-2-2'!L101*RANDBETWEEN(110,120)*0.01,'様式A-3-2-2'!L101*RANDBETWEEN(80,90)*0.01),'様式A-3-2-2'!L101+RANDBETWEEN(1,3)),0),0)&amp;"】"))</f>
        <v/>
      </c>
      <c r="M101" s="32" t="str">
        <f ca="1">IF('様式A-3-2-2'!M101="","",IF('様式A-3-2-2'!M101=0,"-","【"&amp;ROUND(IFERROR(IF(ABS('様式A-3-2-2'!M101)&gt;=10,IF('様式A-3-2-2'!M101&gt;=0,'様式A-3-2-2'!M101*RANDBETWEEN(80,90)*0.01,'様式A-3-2-2'!M101*RANDBETWEEN(110,120)*0.01),'様式A-3-2-2'!M101-RANDBETWEEN(1,3)),0),0)&amp;"～"&amp;ROUND(IFERROR(IF(ABS('様式A-3-2-2'!M101)&gt;=10,IF('様式A-3-2-2'!M101&gt;=0,'様式A-3-2-2'!M101*RANDBETWEEN(110,120)*0.01,'様式A-3-2-2'!M101*RANDBETWEEN(80,90)*0.01),'様式A-3-2-2'!M101+RANDBETWEEN(1,3)),0),0)&amp;"】"))</f>
        <v/>
      </c>
      <c r="N101" s="31" t="str">
        <f ca="1">IF('様式A-3-2-2'!N101="","",IF('様式A-3-2-2'!N101=0,"-","【"&amp;ROUND(IFERROR(IF(ABS('様式A-3-2-2'!N101)&gt;=10,IF('様式A-3-2-2'!N101&gt;=0,'様式A-3-2-2'!N101*RANDBETWEEN(80,90)*0.01,'様式A-3-2-2'!N101*RANDBETWEEN(110,120)*0.01),'様式A-3-2-2'!N101-RANDBETWEEN(1,3)),0),0)&amp;"～"&amp;ROUND(IFERROR(IF(ABS('様式A-3-2-2'!N101)&gt;=10,IF('様式A-3-2-2'!N101&gt;=0,'様式A-3-2-2'!N101*RANDBETWEEN(110,120)*0.01,'様式A-3-2-2'!N101*RANDBETWEEN(80,90)*0.01),'様式A-3-2-2'!N101+RANDBETWEEN(1,3)),0),0)&amp;"】"))</f>
        <v/>
      </c>
      <c r="O101" s="45" t="str">
        <f ca="1">IF('様式A-3-2-2'!O101="","",IF('様式A-3-2-2'!O101=0,"-","【"&amp;ROUND(IFERROR(IF(ABS('様式A-3-2-2'!O101)&gt;=10,IF('様式A-3-2-2'!O101&gt;=0,'様式A-3-2-2'!O101*RANDBETWEEN(80,90)*0.01,'様式A-3-2-2'!O101*RANDBETWEEN(110,120)*0.01),'様式A-3-2-2'!O101-RANDBETWEEN(1,3)),0),0)&amp;"～"&amp;ROUND(IFERROR(IF(ABS('様式A-3-2-2'!O101)&gt;=10,IF('様式A-3-2-2'!O101&gt;=0,'様式A-3-2-2'!O101*RANDBETWEEN(110,120)*0.01,'様式A-3-2-2'!O101*RANDBETWEEN(80,90)*0.01),'様式A-3-2-2'!O101+RANDBETWEEN(1,3)),0),0)&amp;"】"))</f>
        <v/>
      </c>
      <c r="P101" s="208" t="e">
        <f ca="1">IF('様式A-3-2-2'!P101="","",IF('様式A-3-2-2'!P101=0,"-","【"&amp;ROUND(IFERROR(IF(ABS('様式A-3-2-2'!P101)&gt;=10,IF('様式A-3-2-2'!P101&gt;=0,'様式A-3-2-2'!P101*RANDBETWEEN(80,90)*0.01,'様式A-3-2-2'!P101*RANDBETWEEN(110,120)*0.01),'様式A-3-2-2'!P101-RANDBETWEEN(1,3)),0),0)&amp;"～"&amp;ROUND(IFERROR(IF(ABS('様式A-3-2-2'!P101)&gt;=10,IF('様式A-3-2-2'!P101&gt;=0,'様式A-3-2-2'!P101*RANDBETWEEN(110,120)*0.01,'様式A-3-2-2'!P101*RANDBETWEEN(80,90)*0.01),'様式A-3-2-2'!P101+RANDBETWEEN(1,3)),0),0)&amp;"】"))</f>
        <v>#DIV/0!</v>
      </c>
      <c r="Q101" s="74" t="str">
        <f>IF('様式A-3-2-2'!Q101="","",'様式A-3-2-2'!Q101)</f>
        <v/>
      </c>
      <c r="V101" s="15"/>
    </row>
    <row r="102" spans="3:22" ht="19.899999999999999" customHeight="1">
      <c r="C102" s="67"/>
      <c r="D102" s="66"/>
      <c r="E102" s="65" t="s">
        <v>229</v>
      </c>
      <c r="F102" s="766" t="str">
        <f>IF('様式A-3-2-2'!F102="","",'様式A-3-2-2'!F102)</f>
        <v/>
      </c>
      <c r="G102" s="766"/>
      <c r="H102" s="766"/>
      <c r="I102" s="767"/>
      <c r="J102" s="49" t="str">
        <f>IF('様式A-3-2-2'!J102="","",'様式A-3-2-2'!J102)</f>
        <v/>
      </c>
      <c r="K102" s="33" t="str">
        <f ca="1">IF('様式A-3-2-2'!K102="","",IF('様式A-3-2-2'!K102=0,"-","【"&amp;ROUND(IFERROR(IF(ABS('様式A-3-2-2'!K102)&gt;=10,IF('様式A-3-2-2'!K102&gt;=0,'様式A-3-2-2'!K102*RANDBETWEEN(80,90)*0.01,'様式A-3-2-2'!K102*RANDBETWEEN(110,120)*0.01),'様式A-3-2-2'!K102-RANDBETWEEN(1,3)),0),0)&amp;"～"&amp;ROUND(IFERROR(IF(ABS('様式A-3-2-2'!K102)&gt;=10,IF('様式A-3-2-2'!K102&gt;=0,'様式A-3-2-2'!K102*RANDBETWEEN(110,120)*0.01,'様式A-3-2-2'!K102*RANDBETWEEN(80,90)*0.01),'様式A-3-2-2'!K102+RANDBETWEEN(1,3)),0),0)&amp;"】"))</f>
        <v/>
      </c>
      <c r="L102" s="32" t="str">
        <f ca="1">IF('様式A-3-2-2'!L102="","",IF('様式A-3-2-2'!L102=0,"-","【"&amp;ROUND(IFERROR(IF(ABS('様式A-3-2-2'!L102)&gt;=10,IF('様式A-3-2-2'!L102&gt;=0,'様式A-3-2-2'!L102*RANDBETWEEN(80,90)*0.01,'様式A-3-2-2'!L102*RANDBETWEEN(110,120)*0.01),'様式A-3-2-2'!L102-RANDBETWEEN(1,3)),0),0)&amp;"～"&amp;ROUND(IFERROR(IF(ABS('様式A-3-2-2'!L102)&gt;=10,IF('様式A-3-2-2'!L102&gt;=0,'様式A-3-2-2'!L102*RANDBETWEEN(110,120)*0.01,'様式A-3-2-2'!L102*RANDBETWEEN(80,90)*0.01),'様式A-3-2-2'!L102+RANDBETWEEN(1,3)),0),0)&amp;"】"))</f>
        <v/>
      </c>
      <c r="M102" s="32" t="str">
        <f ca="1">IF('様式A-3-2-2'!M102="","",IF('様式A-3-2-2'!M102=0,"-","【"&amp;ROUND(IFERROR(IF(ABS('様式A-3-2-2'!M102)&gt;=10,IF('様式A-3-2-2'!M102&gt;=0,'様式A-3-2-2'!M102*RANDBETWEEN(80,90)*0.01,'様式A-3-2-2'!M102*RANDBETWEEN(110,120)*0.01),'様式A-3-2-2'!M102-RANDBETWEEN(1,3)),0),0)&amp;"～"&amp;ROUND(IFERROR(IF(ABS('様式A-3-2-2'!M102)&gt;=10,IF('様式A-3-2-2'!M102&gt;=0,'様式A-3-2-2'!M102*RANDBETWEEN(110,120)*0.01,'様式A-3-2-2'!M102*RANDBETWEEN(80,90)*0.01),'様式A-3-2-2'!M102+RANDBETWEEN(1,3)),0),0)&amp;"】"))</f>
        <v/>
      </c>
      <c r="N102" s="31" t="str">
        <f ca="1">IF('様式A-3-2-2'!N102="","",IF('様式A-3-2-2'!N102=0,"-","【"&amp;ROUND(IFERROR(IF(ABS('様式A-3-2-2'!N102)&gt;=10,IF('様式A-3-2-2'!N102&gt;=0,'様式A-3-2-2'!N102*RANDBETWEEN(80,90)*0.01,'様式A-3-2-2'!N102*RANDBETWEEN(110,120)*0.01),'様式A-3-2-2'!N102-RANDBETWEEN(1,3)),0),0)&amp;"～"&amp;ROUND(IFERROR(IF(ABS('様式A-3-2-2'!N102)&gt;=10,IF('様式A-3-2-2'!N102&gt;=0,'様式A-3-2-2'!N102*RANDBETWEEN(110,120)*0.01,'様式A-3-2-2'!N102*RANDBETWEEN(80,90)*0.01),'様式A-3-2-2'!N102+RANDBETWEEN(1,3)),0),0)&amp;"】"))</f>
        <v/>
      </c>
      <c r="O102" s="45" t="str">
        <f ca="1">IF('様式A-3-2-2'!O102="","",IF('様式A-3-2-2'!O102=0,"-","【"&amp;ROUND(IFERROR(IF(ABS('様式A-3-2-2'!O102)&gt;=10,IF('様式A-3-2-2'!O102&gt;=0,'様式A-3-2-2'!O102*RANDBETWEEN(80,90)*0.01,'様式A-3-2-2'!O102*RANDBETWEEN(110,120)*0.01),'様式A-3-2-2'!O102-RANDBETWEEN(1,3)),0),0)&amp;"～"&amp;ROUND(IFERROR(IF(ABS('様式A-3-2-2'!O102)&gt;=10,IF('様式A-3-2-2'!O102&gt;=0,'様式A-3-2-2'!O102*RANDBETWEEN(110,120)*0.01,'様式A-3-2-2'!O102*RANDBETWEEN(80,90)*0.01),'様式A-3-2-2'!O102+RANDBETWEEN(1,3)),0),0)&amp;"】"))</f>
        <v/>
      </c>
      <c r="P102" s="208" t="e">
        <f ca="1">IF('様式A-3-2-2'!P102="","",IF('様式A-3-2-2'!P102=0,"-","【"&amp;ROUND(IFERROR(IF(ABS('様式A-3-2-2'!P102)&gt;=10,IF('様式A-3-2-2'!P102&gt;=0,'様式A-3-2-2'!P102*RANDBETWEEN(80,90)*0.01,'様式A-3-2-2'!P102*RANDBETWEEN(110,120)*0.01),'様式A-3-2-2'!P102-RANDBETWEEN(1,3)),0),0)&amp;"～"&amp;ROUND(IFERROR(IF(ABS('様式A-3-2-2'!P102)&gt;=10,IF('様式A-3-2-2'!P102&gt;=0,'様式A-3-2-2'!P102*RANDBETWEEN(110,120)*0.01,'様式A-3-2-2'!P102*RANDBETWEEN(80,90)*0.01),'様式A-3-2-2'!P102+RANDBETWEEN(1,3)),0),0)&amp;"】"))</f>
        <v>#DIV/0!</v>
      </c>
      <c r="Q102" s="74" t="str">
        <f>IF('様式A-3-2-2'!Q102="","",'様式A-3-2-2'!Q102)</f>
        <v/>
      </c>
      <c r="V102" s="15"/>
    </row>
    <row r="103" spans="3:22" ht="19.899999999999999" customHeight="1">
      <c r="C103" s="64"/>
      <c r="D103" s="63"/>
      <c r="E103" s="736" t="s">
        <v>244</v>
      </c>
      <c r="F103" s="737"/>
      <c r="G103" s="737"/>
      <c r="H103" s="737"/>
      <c r="I103" s="738"/>
      <c r="J103" s="199"/>
      <c r="K103" s="205" t="str">
        <f ca="1">IF('様式A-3-2-2'!K103="","",IF('様式A-3-2-2'!K103=0,"-","【"&amp;ROUND(IFERROR(IF(ABS('様式A-3-2-2'!K103)&gt;=10,IF('様式A-3-2-2'!K103&gt;=0,'様式A-3-2-2'!K103*RANDBETWEEN(80,90)*0.01,'様式A-3-2-2'!K103*RANDBETWEEN(110,120)*0.01),'様式A-3-2-2'!K103-RANDBETWEEN(1,3)),0),0)&amp;"～"&amp;ROUND(IFERROR(IF(ABS('様式A-3-2-2'!K103)&gt;=10,IF('様式A-3-2-2'!K103&gt;=0,'様式A-3-2-2'!K103*RANDBETWEEN(110,120)*0.01,'様式A-3-2-2'!K103*RANDBETWEEN(80,90)*0.01),'様式A-3-2-2'!K103+RANDBETWEEN(1,3)),0),0)&amp;"】"))</f>
        <v>-</v>
      </c>
      <c r="L103" s="206" t="str">
        <f ca="1">IF('様式A-3-2-2'!L103="","",IF('様式A-3-2-2'!L103=0,"-","【"&amp;ROUND(IFERROR(IF(ABS('様式A-3-2-2'!L103)&gt;=10,IF('様式A-3-2-2'!L103&gt;=0,'様式A-3-2-2'!L103*RANDBETWEEN(80,90)*0.01,'様式A-3-2-2'!L103*RANDBETWEEN(110,120)*0.01),'様式A-3-2-2'!L103-RANDBETWEEN(1,3)),0),0)&amp;"～"&amp;ROUND(IFERROR(IF(ABS('様式A-3-2-2'!L103)&gt;=10,IF('様式A-3-2-2'!L103&gt;=0,'様式A-3-2-2'!L103*RANDBETWEEN(110,120)*0.01,'様式A-3-2-2'!L103*RANDBETWEEN(80,90)*0.01),'様式A-3-2-2'!L103+RANDBETWEEN(1,3)),0),0)&amp;"】"))</f>
        <v>-</v>
      </c>
      <c r="M103" s="206" t="str">
        <f ca="1">IF('様式A-3-2-2'!M103="","",IF('様式A-3-2-2'!M103=0,"-","【"&amp;ROUND(IFERROR(IF(ABS('様式A-3-2-2'!M103)&gt;=10,IF('様式A-3-2-2'!M103&gt;=0,'様式A-3-2-2'!M103*RANDBETWEEN(80,90)*0.01,'様式A-3-2-2'!M103*RANDBETWEEN(110,120)*0.01),'様式A-3-2-2'!M103-RANDBETWEEN(1,3)),0),0)&amp;"～"&amp;ROUND(IFERROR(IF(ABS('様式A-3-2-2'!M103)&gt;=10,IF('様式A-3-2-2'!M103&gt;=0,'様式A-3-2-2'!M103*RANDBETWEEN(110,120)*0.01,'様式A-3-2-2'!M103*RANDBETWEEN(80,90)*0.01),'様式A-3-2-2'!M103+RANDBETWEEN(1,3)),0),0)&amp;"】"))</f>
        <v>-</v>
      </c>
      <c r="N103" s="207" t="str">
        <f ca="1">IF('様式A-3-2-2'!N103="","",IF('様式A-3-2-2'!N103=0,"-","【"&amp;ROUND(IFERROR(IF(ABS('様式A-3-2-2'!N103)&gt;=10,IF('様式A-3-2-2'!N103&gt;=0,'様式A-3-2-2'!N103*RANDBETWEEN(80,90)*0.01,'様式A-3-2-2'!N103*RANDBETWEEN(110,120)*0.01),'様式A-3-2-2'!N103-RANDBETWEEN(1,3)),0),0)&amp;"～"&amp;ROUND(IFERROR(IF(ABS('様式A-3-2-2'!N103)&gt;=10,IF('様式A-3-2-2'!N103&gt;=0,'様式A-3-2-2'!N103*RANDBETWEEN(110,120)*0.01,'様式A-3-2-2'!N103*RANDBETWEEN(80,90)*0.01),'様式A-3-2-2'!N103+RANDBETWEEN(1,3)),0),0)&amp;"】"))</f>
        <v>-</v>
      </c>
      <c r="O103" s="186" t="str">
        <f ca="1">IF('様式A-3-2-2'!O103="","",IF('様式A-3-2-2'!O103=0,"-","【"&amp;ROUND(IFERROR(IF(ABS('様式A-3-2-2'!O103)&gt;=10,IF('様式A-3-2-2'!O103&gt;=0,'様式A-3-2-2'!O103*RANDBETWEEN(80,90)*0.01,'様式A-3-2-2'!O103*RANDBETWEEN(110,120)*0.01),'様式A-3-2-2'!O103-RANDBETWEEN(1,3)),0),0)&amp;"～"&amp;ROUND(IFERROR(IF(ABS('様式A-3-2-2'!O103)&gt;=10,IF('様式A-3-2-2'!O103&gt;=0,'様式A-3-2-2'!O103*RANDBETWEEN(110,120)*0.01,'様式A-3-2-2'!O103*RANDBETWEEN(80,90)*0.01),'様式A-3-2-2'!O103+RANDBETWEEN(1,3)),0),0)&amp;"】"))</f>
        <v>-</v>
      </c>
      <c r="P103" s="208" t="e">
        <f ca="1">IF('様式A-3-2-2'!P103="","",IF('様式A-3-2-2'!P103=0,"-","【"&amp;ROUND(IFERROR(IF(ABS('様式A-3-2-2'!P103)&gt;=10,IF('様式A-3-2-2'!P103&gt;=0,'様式A-3-2-2'!P103*RANDBETWEEN(80,90)*0.01,'様式A-3-2-2'!P103*RANDBETWEEN(110,120)*0.01),'様式A-3-2-2'!P103-RANDBETWEEN(1,3)),0),0)&amp;"～"&amp;ROUND(IFERROR(IF(ABS('様式A-3-2-2'!P103)&gt;=10,IF('様式A-3-2-2'!P103&gt;=0,'様式A-3-2-2'!P103*RANDBETWEEN(110,120)*0.01,'様式A-3-2-2'!P103*RANDBETWEEN(80,90)*0.01),'様式A-3-2-2'!P103+RANDBETWEEN(1,3)),0),0)&amp;"】"))</f>
        <v>#DIV/0!</v>
      </c>
      <c r="Q103" s="74" t="str">
        <f>IF('様式A-3-2-2'!Q103="","",'様式A-3-2-2'!Q103)</f>
        <v/>
      </c>
      <c r="V103" s="15"/>
    </row>
    <row r="104" spans="3:22" ht="19.899999999999999" customHeight="1">
      <c r="C104" s="29" t="s">
        <v>115</v>
      </c>
      <c r="D104" s="770" t="s">
        <v>249</v>
      </c>
      <c r="E104" s="770"/>
      <c r="F104" s="770"/>
      <c r="G104" s="770"/>
      <c r="H104" s="770"/>
      <c r="I104" s="770"/>
      <c r="J104" s="73"/>
      <c r="K104" s="72"/>
      <c r="L104" s="71"/>
      <c r="M104" s="71"/>
      <c r="N104" s="70"/>
      <c r="O104" s="69"/>
      <c r="P104" s="209"/>
      <c r="Q104" s="74" t="str">
        <f>IF('様式A-3-2-2'!Q104="","",'様式A-3-2-2'!Q104)</f>
        <v/>
      </c>
      <c r="V104" s="15"/>
    </row>
    <row r="105" spans="3:22" ht="19.899999999999999" customHeight="1">
      <c r="C105" s="67"/>
      <c r="D105" s="68"/>
      <c r="E105" s="65" t="s">
        <v>227</v>
      </c>
      <c r="F105" s="766" t="str">
        <f>IF('様式A-3-2-2'!F105="","",'様式A-3-2-2'!F105)</f>
        <v/>
      </c>
      <c r="G105" s="766"/>
      <c r="H105" s="766"/>
      <c r="I105" s="767"/>
      <c r="J105" s="49" t="str">
        <f>IF('様式A-3-2-2'!J105="","",'様式A-3-2-2'!J105)</f>
        <v/>
      </c>
      <c r="K105" s="33" t="str">
        <f ca="1">IF('様式A-3-2-2'!K105="","",IF('様式A-3-2-2'!K105=0,"-","【"&amp;ROUND(IFERROR(IF(ABS('様式A-3-2-2'!K105)&gt;=10,IF('様式A-3-2-2'!K105&gt;=0,'様式A-3-2-2'!K105*RANDBETWEEN(80,90)*0.01,'様式A-3-2-2'!K105*RANDBETWEEN(110,120)*0.01),'様式A-3-2-2'!K105-RANDBETWEEN(1,3)),0),0)&amp;"～"&amp;ROUND(IFERROR(IF(ABS('様式A-3-2-2'!K105)&gt;=10,IF('様式A-3-2-2'!K105&gt;=0,'様式A-3-2-2'!K105*RANDBETWEEN(110,120)*0.01,'様式A-3-2-2'!K105*RANDBETWEEN(80,90)*0.01),'様式A-3-2-2'!K105+RANDBETWEEN(1,3)),0),0)&amp;"】"))</f>
        <v/>
      </c>
      <c r="L105" s="32" t="str">
        <f ca="1">IF('様式A-3-2-2'!L105="","",IF('様式A-3-2-2'!L105=0,"-","【"&amp;ROUND(IFERROR(IF(ABS('様式A-3-2-2'!L105)&gt;=10,IF('様式A-3-2-2'!L105&gt;=0,'様式A-3-2-2'!L105*RANDBETWEEN(80,90)*0.01,'様式A-3-2-2'!L105*RANDBETWEEN(110,120)*0.01),'様式A-3-2-2'!L105-RANDBETWEEN(1,3)),0),0)&amp;"～"&amp;ROUND(IFERROR(IF(ABS('様式A-3-2-2'!L105)&gt;=10,IF('様式A-3-2-2'!L105&gt;=0,'様式A-3-2-2'!L105*RANDBETWEEN(110,120)*0.01,'様式A-3-2-2'!L105*RANDBETWEEN(80,90)*0.01),'様式A-3-2-2'!L105+RANDBETWEEN(1,3)),0),0)&amp;"】"))</f>
        <v/>
      </c>
      <c r="M105" s="32" t="str">
        <f ca="1">IF('様式A-3-2-2'!M105="","",IF('様式A-3-2-2'!M105=0,"-","【"&amp;ROUND(IFERROR(IF(ABS('様式A-3-2-2'!M105)&gt;=10,IF('様式A-3-2-2'!M105&gt;=0,'様式A-3-2-2'!M105*RANDBETWEEN(80,90)*0.01,'様式A-3-2-2'!M105*RANDBETWEEN(110,120)*0.01),'様式A-3-2-2'!M105-RANDBETWEEN(1,3)),0),0)&amp;"～"&amp;ROUND(IFERROR(IF(ABS('様式A-3-2-2'!M105)&gt;=10,IF('様式A-3-2-2'!M105&gt;=0,'様式A-3-2-2'!M105*RANDBETWEEN(110,120)*0.01,'様式A-3-2-2'!M105*RANDBETWEEN(80,90)*0.01),'様式A-3-2-2'!M105+RANDBETWEEN(1,3)),0),0)&amp;"】"))</f>
        <v/>
      </c>
      <c r="N105" s="31" t="str">
        <f ca="1">IF('様式A-3-2-2'!N105="","",IF('様式A-3-2-2'!N105=0,"-","【"&amp;ROUND(IFERROR(IF(ABS('様式A-3-2-2'!N105)&gt;=10,IF('様式A-3-2-2'!N105&gt;=0,'様式A-3-2-2'!N105*RANDBETWEEN(80,90)*0.01,'様式A-3-2-2'!N105*RANDBETWEEN(110,120)*0.01),'様式A-3-2-2'!N105-RANDBETWEEN(1,3)),0),0)&amp;"～"&amp;ROUND(IFERROR(IF(ABS('様式A-3-2-2'!N105)&gt;=10,IF('様式A-3-2-2'!N105&gt;=0,'様式A-3-2-2'!N105*RANDBETWEEN(110,120)*0.01,'様式A-3-2-2'!N105*RANDBETWEEN(80,90)*0.01),'様式A-3-2-2'!N105+RANDBETWEEN(1,3)),0),0)&amp;"】"))</f>
        <v/>
      </c>
      <c r="O105" s="45" t="str">
        <f ca="1">IF('様式A-3-2-2'!O105="","",IF('様式A-3-2-2'!O105=0,"-","【"&amp;ROUND(IFERROR(IF(ABS('様式A-3-2-2'!O105)&gt;=10,IF('様式A-3-2-2'!O105&gt;=0,'様式A-3-2-2'!O105*RANDBETWEEN(80,90)*0.01,'様式A-3-2-2'!O105*RANDBETWEEN(110,120)*0.01),'様式A-3-2-2'!O105-RANDBETWEEN(1,3)),0),0)&amp;"～"&amp;ROUND(IFERROR(IF(ABS('様式A-3-2-2'!O105)&gt;=10,IF('様式A-3-2-2'!O105&gt;=0,'様式A-3-2-2'!O105*RANDBETWEEN(110,120)*0.01,'様式A-3-2-2'!O105*RANDBETWEEN(80,90)*0.01),'様式A-3-2-2'!O105+RANDBETWEEN(1,3)),0),0)&amp;"】"))</f>
        <v/>
      </c>
      <c r="P105" s="208" t="e">
        <f ca="1">IF('様式A-3-2-2'!P105="","",IF('様式A-3-2-2'!P105=0,"-","【"&amp;ROUND(IFERROR(IF(ABS('様式A-3-2-2'!P105)&gt;=10,IF('様式A-3-2-2'!P105&gt;=0,'様式A-3-2-2'!P105*RANDBETWEEN(80,90)*0.01,'様式A-3-2-2'!P105*RANDBETWEEN(110,120)*0.01),'様式A-3-2-2'!P105-RANDBETWEEN(1,3)),0),0)&amp;"～"&amp;ROUND(IFERROR(IF(ABS('様式A-3-2-2'!P105)&gt;=10,IF('様式A-3-2-2'!P105&gt;=0,'様式A-3-2-2'!P105*RANDBETWEEN(110,120)*0.01,'様式A-3-2-2'!P105*RANDBETWEEN(80,90)*0.01),'様式A-3-2-2'!P105+RANDBETWEEN(1,3)),0),0)&amp;"】"))</f>
        <v>#DIV/0!</v>
      </c>
      <c r="Q105" s="74" t="str">
        <f>IF('様式A-3-2-2'!Q105="","",'様式A-3-2-2'!Q105)</f>
        <v/>
      </c>
      <c r="V105" s="15"/>
    </row>
    <row r="106" spans="3:22" ht="19.899999999999999" customHeight="1">
      <c r="C106" s="67"/>
      <c r="D106" s="66"/>
      <c r="E106" s="65" t="s">
        <v>228</v>
      </c>
      <c r="F106" s="766" t="str">
        <f>IF('様式A-3-2-2'!F106="","",'様式A-3-2-2'!F106)</f>
        <v/>
      </c>
      <c r="G106" s="766"/>
      <c r="H106" s="766"/>
      <c r="I106" s="767"/>
      <c r="J106" s="49" t="str">
        <f>IF('様式A-3-2-2'!J106="","",'様式A-3-2-2'!J106)</f>
        <v/>
      </c>
      <c r="K106" s="33" t="str">
        <f ca="1">IF('様式A-3-2-2'!K106="","",IF('様式A-3-2-2'!K106=0,"-","【"&amp;ROUND(IFERROR(IF(ABS('様式A-3-2-2'!K106)&gt;=10,IF('様式A-3-2-2'!K106&gt;=0,'様式A-3-2-2'!K106*RANDBETWEEN(80,90)*0.01,'様式A-3-2-2'!K106*RANDBETWEEN(110,120)*0.01),'様式A-3-2-2'!K106-RANDBETWEEN(1,3)),0),0)&amp;"～"&amp;ROUND(IFERROR(IF(ABS('様式A-3-2-2'!K106)&gt;=10,IF('様式A-3-2-2'!K106&gt;=0,'様式A-3-2-2'!K106*RANDBETWEEN(110,120)*0.01,'様式A-3-2-2'!K106*RANDBETWEEN(80,90)*0.01),'様式A-3-2-2'!K106+RANDBETWEEN(1,3)),0),0)&amp;"】"))</f>
        <v/>
      </c>
      <c r="L106" s="32" t="str">
        <f ca="1">IF('様式A-3-2-2'!L106="","",IF('様式A-3-2-2'!L106=0,"-","【"&amp;ROUND(IFERROR(IF(ABS('様式A-3-2-2'!L106)&gt;=10,IF('様式A-3-2-2'!L106&gt;=0,'様式A-3-2-2'!L106*RANDBETWEEN(80,90)*0.01,'様式A-3-2-2'!L106*RANDBETWEEN(110,120)*0.01),'様式A-3-2-2'!L106-RANDBETWEEN(1,3)),0),0)&amp;"～"&amp;ROUND(IFERROR(IF(ABS('様式A-3-2-2'!L106)&gt;=10,IF('様式A-3-2-2'!L106&gt;=0,'様式A-3-2-2'!L106*RANDBETWEEN(110,120)*0.01,'様式A-3-2-2'!L106*RANDBETWEEN(80,90)*0.01),'様式A-3-2-2'!L106+RANDBETWEEN(1,3)),0),0)&amp;"】"))</f>
        <v/>
      </c>
      <c r="M106" s="32" t="str">
        <f ca="1">IF('様式A-3-2-2'!M106="","",IF('様式A-3-2-2'!M106=0,"-","【"&amp;ROUND(IFERROR(IF(ABS('様式A-3-2-2'!M106)&gt;=10,IF('様式A-3-2-2'!M106&gt;=0,'様式A-3-2-2'!M106*RANDBETWEEN(80,90)*0.01,'様式A-3-2-2'!M106*RANDBETWEEN(110,120)*0.01),'様式A-3-2-2'!M106-RANDBETWEEN(1,3)),0),0)&amp;"～"&amp;ROUND(IFERROR(IF(ABS('様式A-3-2-2'!M106)&gt;=10,IF('様式A-3-2-2'!M106&gt;=0,'様式A-3-2-2'!M106*RANDBETWEEN(110,120)*0.01,'様式A-3-2-2'!M106*RANDBETWEEN(80,90)*0.01),'様式A-3-2-2'!M106+RANDBETWEEN(1,3)),0),0)&amp;"】"))</f>
        <v/>
      </c>
      <c r="N106" s="31" t="str">
        <f ca="1">IF('様式A-3-2-2'!N106="","",IF('様式A-3-2-2'!N106=0,"-","【"&amp;ROUND(IFERROR(IF(ABS('様式A-3-2-2'!N106)&gt;=10,IF('様式A-3-2-2'!N106&gt;=0,'様式A-3-2-2'!N106*RANDBETWEEN(80,90)*0.01,'様式A-3-2-2'!N106*RANDBETWEEN(110,120)*0.01),'様式A-3-2-2'!N106-RANDBETWEEN(1,3)),0),0)&amp;"～"&amp;ROUND(IFERROR(IF(ABS('様式A-3-2-2'!N106)&gt;=10,IF('様式A-3-2-2'!N106&gt;=0,'様式A-3-2-2'!N106*RANDBETWEEN(110,120)*0.01,'様式A-3-2-2'!N106*RANDBETWEEN(80,90)*0.01),'様式A-3-2-2'!N106+RANDBETWEEN(1,3)),0),0)&amp;"】"))</f>
        <v/>
      </c>
      <c r="O106" s="45" t="str">
        <f ca="1">IF('様式A-3-2-2'!O106="","",IF('様式A-3-2-2'!O106=0,"-","【"&amp;ROUND(IFERROR(IF(ABS('様式A-3-2-2'!O106)&gt;=10,IF('様式A-3-2-2'!O106&gt;=0,'様式A-3-2-2'!O106*RANDBETWEEN(80,90)*0.01,'様式A-3-2-2'!O106*RANDBETWEEN(110,120)*0.01),'様式A-3-2-2'!O106-RANDBETWEEN(1,3)),0),0)&amp;"～"&amp;ROUND(IFERROR(IF(ABS('様式A-3-2-2'!O106)&gt;=10,IF('様式A-3-2-2'!O106&gt;=0,'様式A-3-2-2'!O106*RANDBETWEEN(110,120)*0.01,'様式A-3-2-2'!O106*RANDBETWEEN(80,90)*0.01),'様式A-3-2-2'!O106+RANDBETWEEN(1,3)),0),0)&amp;"】"))</f>
        <v/>
      </c>
      <c r="P106" s="208" t="e">
        <f ca="1">IF('様式A-3-2-2'!P106="","",IF('様式A-3-2-2'!P106=0,"-","【"&amp;ROUND(IFERROR(IF(ABS('様式A-3-2-2'!P106)&gt;=10,IF('様式A-3-2-2'!P106&gt;=0,'様式A-3-2-2'!P106*RANDBETWEEN(80,90)*0.01,'様式A-3-2-2'!P106*RANDBETWEEN(110,120)*0.01),'様式A-3-2-2'!P106-RANDBETWEEN(1,3)),0),0)&amp;"～"&amp;ROUND(IFERROR(IF(ABS('様式A-3-2-2'!P106)&gt;=10,IF('様式A-3-2-2'!P106&gt;=0,'様式A-3-2-2'!P106*RANDBETWEEN(110,120)*0.01,'様式A-3-2-2'!P106*RANDBETWEEN(80,90)*0.01),'様式A-3-2-2'!P106+RANDBETWEEN(1,3)),0),0)&amp;"】"))</f>
        <v>#DIV/0!</v>
      </c>
      <c r="Q106" s="74" t="str">
        <f>IF('様式A-3-2-2'!Q106="","",'様式A-3-2-2'!Q106)</f>
        <v/>
      </c>
      <c r="V106" s="15"/>
    </row>
    <row r="107" spans="3:22" ht="19.899999999999999" customHeight="1">
      <c r="C107" s="67"/>
      <c r="D107" s="66"/>
      <c r="E107" s="65" t="s">
        <v>229</v>
      </c>
      <c r="F107" s="766" t="str">
        <f>IF('様式A-3-2-2'!F107="","",'様式A-3-2-2'!F107)</f>
        <v/>
      </c>
      <c r="G107" s="766"/>
      <c r="H107" s="766"/>
      <c r="I107" s="767"/>
      <c r="J107" s="49" t="str">
        <f>IF('様式A-3-2-2'!J107="","",'様式A-3-2-2'!J107)</f>
        <v/>
      </c>
      <c r="K107" s="33" t="str">
        <f ca="1">IF('様式A-3-2-2'!K107="","",IF('様式A-3-2-2'!K107=0,"-","【"&amp;ROUND(IFERROR(IF(ABS('様式A-3-2-2'!K107)&gt;=10,IF('様式A-3-2-2'!K107&gt;=0,'様式A-3-2-2'!K107*RANDBETWEEN(80,90)*0.01,'様式A-3-2-2'!K107*RANDBETWEEN(110,120)*0.01),'様式A-3-2-2'!K107-RANDBETWEEN(1,3)),0),0)&amp;"～"&amp;ROUND(IFERROR(IF(ABS('様式A-3-2-2'!K107)&gt;=10,IF('様式A-3-2-2'!K107&gt;=0,'様式A-3-2-2'!K107*RANDBETWEEN(110,120)*0.01,'様式A-3-2-2'!K107*RANDBETWEEN(80,90)*0.01),'様式A-3-2-2'!K107+RANDBETWEEN(1,3)),0),0)&amp;"】"))</f>
        <v/>
      </c>
      <c r="L107" s="32" t="str">
        <f ca="1">IF('様式A-3-2-2'!L107="","",IF('様式A-3-2-2'!L107=0,"-","【"&amp;ROUND(IFERROR(IF(ABS('様式A-3-2-2'!L107)&gt;=10,IF('様式A-3-2-2'!L107&gt;=0,'様式A-3-2-2'!L107*RANDBETWEEN(80,90)*0.01,'様式A-3-2-2'!L107*RANDBETWEEN(110,120)*0.01),'様式A-3-2-2'!L107-RANDBETWEEN(1,3)),0),0)&amp;"～"&amp;ROUND(IFERROR(IF(ABS('様式A-3-2-2'!L107)&gt;=10,IF('様式A-3-2-2'!L107&gt;=0,'様式A-3-2-2'!L107*RANDBETWEEN(110,120)*0.01,'様式A-3-2-2'!L107*RANDBETWEEN(80,90)*0.01),'様式A-3-2-2'!L107+RANDBETWEEN(1,3)),0),0)&amp;"】"))</f>
        <v/>
      </c>
      <c r="M107" s="32" t="str">
        <f ca="1">IF('様式A-3-2-2'!M107="","",IF('様式A-3-2-2'!M107=0,"-","【"&amp;ROUND(IFERROR(IF(ABS('様式A-3-2-2'!M107)&gt;=10,IF('様式A-3-2-2'!M107&gt;=0,'様式A-3-2-2'!M107*RANDBETWEEN(80,90)*0.01,'様式A-3-2-2'!M107*RANDBETWEEN(110,120)*0.01),'様式A-3-2-2'!M107-RANDBETWEEN(1,3)),0),0)&amp;"～"&amp;ROUND(IFERROR(IF(ABS('様式A-3-2-2'!M107)&gt;=10,IF('様式A-3-2-2'!M107&gt;=0,'様式A-3-2-2'!M107*RANDBETWEEN(110,120)*0.01,'様式A-3-2-2'!M107*RANDBETWEEN(80,90)*0.01),'様式A-3-2-2'!M107+RANDBETWEEN(1,3)),0),0)&amp;"】"))</f>
        <v/>
      </c>
      <c r="N107" s="31" t="str">
        <f ca="1">IF('様式A-3-2-2'!N107="","",IF('様式A-3-2-2'!N107=0,"-","【"&amp;ROUND(IFERROR(IF(ABS('様式A-3-2-2'!N107)&gt;=10,IF('様式A-3-2-2'!N107&gt;=0,'様式A-3-2-2'!N107*RANDBETWEEN(80,90)*0.01,'様式A-3-2-2'!N107*RANDBETWEEN(110,120)*0.01),'様式A-3-2-2'!N107-RANDBETWEEN(1,3)),0),0)&amp;"～"&amp;ROUND(IFERROR(IF(ABS('様式A-3-2-2'!N107)&gt;=10,IF('様式A-3-2-2'!N107&gt;=0,'様式A-3-2-2'!N107*RANDBETWEEN(110,120)*0.01,'様式A-3-2-2'!N107*RANDBETWEEN(80,90)*0.01),'様式A-3-2-2'!N107+RANDBETWEEN(1,3)),0),0)&amp;"】"))</f>
        <v/>
      </c>
      <c r="O107" s="45" t="str">
        <f ca="1">IF('様式A-3-2-2'!O107="","",IF('様式A-3-2-2'!O107=0,"-","【"&amp;ROUND(IFERROR(IF(ABS('様式A-3-2-2'!O107)&gt;=10,IF('様式A-3-2-2'!O107&gt;=0,'様式A-3-2-2'!O107*RANDBETWEEN(80,90)*0.01,'様式A-3-2-2'!O107*RANDBETWEEN(110,120)*0.01),'様式A-3-2-2'!O107-RANDBETWEEN(1,3)),0),0)&amp;"～"&amp;ROUND(IFERROR(IF(ABS('様式A-3-2-2'!O107)&gt;=10,IF('様式A-3-2-2'!O107&gt;=0,'様式A-3-2-2'!O107*RANDBETWEEN(110,120)*0.01,'様式A-3-2-2'!O107*RANDBETWEEN(80,90)*0.01),'様式A-3-2-2'!O107+RANDBETWEEN(1,3)),0),0)&amp;"】"))</f>
        <v/>
      </c>
      <c r="P107" s="208" t="e">
        <f ca="1">IF('様式A-3-2-2'!P107="","",IF('様式A-3-2-2'!P107=0,"-","【"&amp;ROUND(IFERROR(IF(ABS('様式A-3-2-2'!P107)&gt;=10,IF('様式A-3-2-2'!P107&gt;=0,'様式A-3-2-2'!P107*RANDBETWEEN(80,90)*0.01,'様式A-3-2-2'!P107*RANDBETWEEN(110,120)*0.01),'様式A-3-2-2'!P107-RANDBETWEEN(1,3)),0),0)&amp;"～"&amp;ROUND(IFERROR(IF(ABS('様式A-3-2-2'!P107)&gt;=10,IF('様式A-3-2-2'!P107&gt;=0,'様式A-3-2-2'!P107*RANDBETWEEN(110,120)*0.01,'様式A-3-2-2'!P107*RANDBETWEEN(80,90)*0.01),'様式A-3-2-2'!P107+RANDBETWEEN(1,3)),0),0)&amp;"】"))</f>
        <v>#DIV/0!</v>
      </c>
      <c r="Q107" s="74" t="str">
        <f>IF('様式A-3-2-2'!Q107="","",'様式A-3-2-2'!Q107)</f>
        <v/>
      </c>
      <c r="V107" s="15"/>
    </row>
    <row r="108" spans="3:22" ht="19.899999999999999" customHeight="1">
      <c r="C108" s="64"/>
      <c r="D108" s="63"/>
      <c r="E108" s="736" t="s">
        <v>244</v>
      </c>
      <c r="F108" s="737"/>
      <c r="G108" s="737"/>
      <c r="H108" s="737"/>
      <c r="I108" s="738"/>
      <c r="J108" s="199"/>
      <c r="K108" s="205" t="str">
        <f ca="1">IF('様式A-3-2-2'!K108="","",IF('様式A-3-2-2'!K108=0,"-","【"&amp;ROUND(IFERROR(IF(ABS('様式A-3-2-2'!K108)&gt;=10,IF('様式A-3-2-2'!K108&gt;=0,'様式A-3-2-2'!K108*RANDBETWEEN(80,90)*0.01,'様式A-3-2-2'!K108*RANDBETWEEN(110,120)*0.01),'様式A-3-2-2'!K108-RANDBETWEEN(1,3)),0),0)&amp;"～"&amp;ROUND(IFERROR(IF(ABS('様式A-3-2-2'!K108)&gt;=10,IF('様式A-3-2-2'!K108&gt;=0,'様式A-3-2-2'!K108*RANDBETWEEN(110,120)*0.01,'様式A-3-2-2'!K108*RANDBETWEEN(80,90)*0.01),'様式A-3-2-2'!K108+RANDBETWEEN(1,3)),0),0)&amp;"】"))</f>
        <v>-</v>
      </c>
      <c r="L108" s="206" t="str">
        <f ca="1">IF('様式A-3-2-2'!L108="","",IF('様式A-3-2-2'!L108=0,"-","【"&amp;ROUND(IFERROR(IF(ABS('様式A-3-2-2'!L108)&gt;=10,IF('様式A-3-2-2'!L108&gt;=0,'様式A-3-2-2'!L108*RANDBETWEEN(80,90)*0.01,'様式A-3-2-2'!L108*RANDBETWEEN(110,120)*0.01),'様式A-3-2-2'!L108-RANDBETWEEN(1,3)),0),0)&amp;"～"&amp;ROUND(IFERROR(IF(ABS('様式A-3-2-2'!L108)&gt;=10,IF('様式A-3-2-2'!L108&gt;=0,'様式A-3-2-2'!L108*RANDBETWEEN(110,120)*0.01,'様式A-3-2-2'!L108*RANDBETWEEN(80,90)*0.01),'様式A-3-2-2'!L108+RANDBETWEEN(1,3)),0),0)&amp;"】"))</f>
        <v>-</v>
      </c>
      <c r="M108" s="206" t="str">
        <f ca="1">IF('様式A-3-2-2'!M108="","",IF('様式A-3-2-2'!M108=0,"-","【"&amp;ROUND(IFERROR(IF(ABS('様式A-3-2-2'!M108)&gt;=10,IF('様式A-3-2-2'!M108&gt;=0,'様式A-3-2-2'!M108*RANDBETWEEN(80,90)*0.01,'様式A-3-2-2'!M108*RANDBETWEEN(110,120)*0.01),'様式A-3-2-2'!M108-RANDBETWEEN(1,3)),0),0)&amp;"～"&amp;ROUND(IFERROR(IF(ABS('様式A-3-2-2'!M108)&gt;=10,IF('様式A-3-2-2'!M108&gt;=0,'様式A-3-2-2'!M108*RANDBETWEEN(110,120)*0.01,'様式A-3-2-2'!M108*RANDBETWEEN(80,90)*0.01),'様式A-3-2-2'!M108+RANDBETWEEN(1,3)),0),0)&amp;"】"))</f>
        <v>-</v>
      </c>
      <c r="N108" s="207" t="str">
        <f ca="1">IF('様式A-3-2-2'!N108="","",IF('様式A-3-2-2'!N108=0,"-","【"&amp;ROUND(IFERROR(IF(ABS('様式A-3-2-2'!N108)&gt;=10,IF('様式A-3-2-2'!N108&gt;=0,'様式A-3-2-2'!N108*RANDBETWEEN(80,90)*0.01,'様式A-3-2-2'!N108*RANDBETWEEN(110,120)*0.01),'様式A-3-2-2'!N108-RANDBETWEEN(1,3)),0),0)&amp;"～"&amp;ROUND(IFERROR(IF(ABS('様式A-3-2-2'!N108)&gt;=10,IF('様式A-3-2-2'!N108&gt;=0,'様式A-3-2-2'!N108*RANDBETWEEN(110,120)*0.01,'様式A-3-2-2'!N108*RANDBETWEEN(80,90)*0.01),'様式A-3-2-2'!N108+RANDBETWEEN(1,3)),0),0)&amp;"】"))</f>
        <v>-</v>
      </c>
      <c r="O108" s="186" t="str">
        <f ca="1">IF('様式A-3-2-2'!O108="","",IF('様式A-3-2-2'!O108=0,"-","【"&amp;ROUND(IFERROR(IF(ABS('様式A-3-2-2'!O108)&gt;=10,IF('様式A-3-2-2'!O108&gt;=0,'様式A-3-2-2'!O108*RANDBETWEEN(80,90)*0.01,'様式A-3-2-2'!O108*RANDBETWEEN(110,120)*0.01),'様式A-3-2-2'!O108-RANDBETWEEN(1,3)),0),0)&amp;"～"&amp;ROUND(IFERROR(IF(ABS('様式A-3-2-2'!O108)&gt;=10,IF('様式A-3-2-2'!O108&gt;=0,'様式A-3-2-2'!O108*RANDBETWEEN(110,120)*0.01,'様式A-3-2-2'!O108*RANDBETWEEN(80,90)*0.01),'様式A-3-2-2'!O108+RANDBETWEEN(1,3)),0),0)&amp;"】"))</f>
        <v>-</v>
      </c>
      <c r="P108" s="208" t="e">
        <f ca="1">IF('様式A-3-2-2'!P108="","",IF('様式A-3-2-2'!P108=0,"-","【"&amp;ROUND(IFERROR(IF(ABS('様式A-3-2-2'!P108)&gt;=10,IF('様式A-3-2-2'!P108&gt;=0,'様式A-3-2-2'!P108*RANDBETWEEN(80,90)*0.01,'様式A-3-2-2'!P108*RANDBETWEEN(110,120)*0.01),'様式A-3-2-2'!P108-RANDBETWEEN(1,3)),0),0)&amp;"～"&amp;ROUND(IFERROR(IF(ABS('様式A-3-2-2'!P108)&gt;=10,IF('様式A-3-2-2'!P108&gt;=0,'様式A-3-2-2'!P108*RANDBETWEEN(110,120)*0.01,'様式A-3-2-2'!P108*RANDBETWEEN(80,90)*0.01),'様式A-3-2-2'!P108+RANDBETWEEN(1,3)),0),0)&amp;"】"))</f>
        <v>#DIV/0!</v>
      </c>
      <c r="Q108" s="74" t="str">
        <f>IF('様式A-3-2-2'!Q108="","",'様式A-3-2-2'!Q108)</f>
        <v/>
      </c>
      <c r="V108" s="15"/>
    </row>
    <row r="109" spans="3:22" ht="19.899999999999999" customHeight="1">
      <c r="C109" s="29" t="s">
        <v>117</v>
      </c>
      <c r="D109" s="770" t="s">
        <v>250</v>
      </c>
      <c r="E109" s="770"/>
      <c r="F109" s="770"/>
      <c r="G109" s="770"/>
      <c r="H109" s="770"/>
      <c r="I109" s="770"/>
      <c r="J109" s="73"/>
      <c r="K109" s="72"/>
      <c r="L109" s="71"/>
      <c r="M109" s="71"/>
      <c r="N109" s="70"/>
      <c r="O109" s="69"/>
      <c r="P109" s="209"/>
      <c r="Q109" s="74" t="str">
        <f>IF('様式A-3-2-2'!Q109="","",'様式A-3-2-2'!Q109)</f>
        <v/>
      </c>
      <c r="V109" s="15"/>
    </row>
    <row r="110" spans="3:22" ht="19.899999999999999" customHeight="1">
      <c r="C110" s="67"/>
      <c r="D110" s="68"/>
      <c r="E110" s="65" t="s">
        <v>227</v>
      </c>
      <c r="F110" s="766" t="str">
        <f>IF('様式A-3-2-2'!F110="","",'様式A-3-2-2'!F110)</f>
        <v/>
      </c>
      <c r="G110" s="766"/>
      <c r="H110" s="766"/>
      <c r="I110" s="767"/>
      <c r="J110" s="49" t="str">
        <f>IF('様式A-3-2-2'!J110="","",'様式A-3-2-2'!J110)</f>
        <v/>
      </c>
      <c r="K110" s="33" t="str">
        <f ca="1">IF('様式A-3-2-2'!K110="","",IF('様式A-3-2-2'!K110=0,"-","【"&amp;ROUND(IFERROR(IF(ABS('様式A-3-2-2'!K110)&gt;=10,IF('様式A-3-2-2'!K110&gt;=0,'様式A-3-2-2'!K110*RANDBETWEEN(80,90)*0.01,'様式A-3-2-2'!K110*RANDBETWEEN(110,120)*0.01),'様式A-3-2-2'!K110-RANDBETWEEN(1,3)),0),0)&amp;"～"&amp;ROUND(IFERROR(IF(ABS('様式A-3-2-2'!K110)&gt;=10,IF('様式A-3-2-2'!K110&gt;=0,'様式A-3-2-2'!K110*RANDBETWEEN(110,120)*0.01,'様式A-3-2-2'!K110*RANDBETWEEN(80,90)*0.01),'様式A-3-2-2'!K110+RANDBETWEEN(1,3)),0),0)&amp;"】"))</f>
        <v/>
      </c>
      <c r="L110" s="32" t="str">
        <f ca="1">IF('様式A-3-2-2'!L110="","",IF('様式A-3-2-2'!L110=0,"-","【"&amp;ROUND(IFERROR(IF(ABS('様式A-3-2-2'!L110)&gt;=10,IF('様式A-3-2-2'!L110&gt;=0,'様式A-3-2-2'!L110*RANDBETWEEN(80,90)*0.01,'様式A-3-2-2'!L110*RANDBETWEEN(110,120)*0.01),'様式A-3-2-2'!L110-RANDBETWEEN(1,3)),0),0)&amp;"～"&amp;ROUND(IFERROR(IF(ABS('様式A-3-2-2'!L110)&gt;=10,IF('様式A-3-2-2'!L110&gt;=0,'様式A-3-2-2'!L110*RANDBETWEEN(110,120)*0.01,'様式A-3-2-2'!L110*RANDBETWEEN(80,90)*0.01),'様式A-3-2-2'!L110+RANDBETWEEN(1,3)),0),0)&amp;"】"))</f>
        <v/>
      </c>
      <c r="M110" s="32" t="str">
        <f ca="1">IF('様式A-3-2-2'!M110="","",IF('様式A-3-2-2'!M110=0,"-","【"&amp;ROUND(IFERROR(IF(ABS('様式A-3-2-2'!M110)&gt;=10,IF('様式A-3-2-2'!M110&gt;=0,'様式A-3-2-2'!M110*RANDBETWEEN(80,90)*0.01,'様式A-3-2-2'!M110*RANDBETWEEN(110,120)*0.01),'様式A-3-2-2'!M110-RANDBETWEEN(1,3)),0),0)&amp;"～"&amp;ROUND(IFERROR(IF(ABS('様式A-3-2-2'!M110)&gt;=10,IF('様式A-3-2-2'!M110&gt;=0,'様式A-3-2-2'!M110*RANDBETWEEN(110,120)*0.01,'様式A-3-2-2'!M110*RANDBETWEEN(80,90)*0.01),'様式A-3-2-2'!M110+RANDBETWEEN(1,3)),0),0)&amp;"】"))</f>
        <v/>
      </c>
      <c r="N110" s="31" t="str">
        <f ca="1">IF('様式A-3-2-2'!N110="","",IF('様式A-3-2-2'!N110=0,"-","【"&amp;ROUND(IFERROR(IF(ABS('様式A-3-2-2'!N110)&gt;=10,IF('様式A-3-2-2'!N110&gt;=0,'様式A-3-2-2'!N110*RANDBETWEEN(80,90)*0.01,'様式A-3-2-2'!N110*RANDBETWEEN(110,120)*0.01),'様式A-3-2-2'!N110-RANDBETWEEN(1,3)),0),0)&amp;"～"&amp;ROUND(IFERROR(IF(ABS('様式A-3-2-2'!N110)&gt;=10,IF('様式A-3-2-2'!N110&gt;=0,'様式A-3-2-2'!N110*RANDBETWEEN(110,120)*0.01,'様式A-3-2-2'!N110*RANDBETWEEN(80,90)*0.01),'様式A-3-2-2'!N110+RANDBETWEEN(1,3)),0),0)&amp;"】"))</f>
        <v/>
      </c>
      <c r="O110" s="45" t="str">
        <f ca="1">IF('様式A-3-2-2'!O110="","",IF('様式A-3-2-2'!O110=0,"-","【"&amp;ROUND(IFERROR(IF(ABS('様式A-3-2-2'!O110)&gt;=10,IF('様式A-3-2-2'!O110&gt;=0,'様式A-3-2-2'!O110*RANDBETWEEN(80,90)*0.01,'様式A-3-2-2'!O110*RANDBETWEEN(110,120)*0.01),'様式A-3-2-2'!O110-RANDBETWEEN(1,3)),0),0)&amp;"～"&amp;ROUND(IFERROR(IF(ABS('様式A-3-2-2'!O110)&gt;=10,IF('様式A-3-2-2'!O110&gt;=0,'様式A-3-2-2'!O110*RANDBETWEEN(110,120)*0.01,'様式A-3-2-2'!O110*RANDBETWEEN(80,90)*0.01),'様式A-3-2-2'!O110+RANDBETWEEN(1,3)),0),0)&amp;"】"))</f>
        <v/>
      </c>
      <c r="P110" s="208" t="e">
        <f ca="1">IF('様式A-3-2-2'!P110="","",IF('様式A-3-2-2'!P110=0,"-","【"&amp;ROUND(IFERROR(IF(ABS('様式A-3-2-2'!P110)&gt;=10,IF('様式A-3-2-2'!P110&gt;=0,'様式A-3-2-2'!P110*RANDBETWEEN(80,90)*0.01,'様式A-3-2-2'!P110*RANDBETWEEN(110,120)*0.01),'様式A-3-2-2'!P110-RANDBETWEEN(1,3)),0),0)&amp;"～"&amp;ROUND(IFERROR(IF(ABS('様式A-3-2-2'!P110)&gt;=10,IF('様式A-3-2-2'!P110&gt;=0,'様式A-3-2-2'!P110*RANDBETWEEN(110,120)*0.01,'様式A-3-2-2'!P110*RANDBETWEEN(80,90)*0.01),'様式A-3-2-2'!P110+RANDBETWEEN(1,3)),0),0)&amp;"】"))</f>
        <v>#DIV/0!</v>
      </c>
      <c r="Q110" s="74" t="str">
        <f>IF('様式A-3-2-2'!Q110="","",'様式A-3-2-2'!Q110)</f>
        <v/>
      </c>
      <c r="V110" s="15"/>
    </row>
    <row r="111" spans="3:22" ht="19.899999999999999" customHeight="1">
      <c r="C111" s="67"/>
      <c r="D111" s="66"/>
      <c r="E111" s="65" t="s">
        <v>228</v>
      </c>
      <c r="F111" s="766" t="str">
        <f>IF('様式A-3-2-2'!F111="","",'様式A-3-2-2'!F111)</f>
        <v/>
      </c>
      <c r="G111" s="766"/>
      <c r="H111" s="766"/>
      <c r="I111" s="767"/>
      <c r="J111" s="49" t="str">
        <f>IF('様式A-3-2-2'!J111="","",'様式A-3-2-2'!J111)</f>
        <v/>
      </c>
      <c r="K111" s="33" t="str">
        <f ca="1">IF('様式A-3-2-2'!K111="","",IF('様式A-3-2-2'!K111=0,"-","【"&amp;ROUND(IFERROR(IF(ABS('様式A-3-2-2'!K111)&gt;=10,IF('様式A-3-2-2'!K111&gt;=0,'様式A-3-2-2'!K111*RANDBETWEEN(80,90)*0.01,'様式A-3-2-2'!K111*RANDBETWEEN(110,120)*0.01),'様式A-3-2-2'!K111-RANDBETWEEN(1,3)),0),0)&amp;"～"&amp;ROUND(IFERROR(IF(ABS('様式A-3-2-2'!K111)&gt;=10,IF('様式A-3-2-2'!K111&gt;=0,'様式A-3-2-2'!K111*RANDBETWEEN(110,120)*0.01,'様式A-3-2-2'!K111*RANDBETWEEN(80,90)*0.01),'様式A-3-2-2'!K111+RANDBETWEEN(1,3)),0),0)&amp;"】"))</f>
        <v/>
      </c>
      <c r="L111" s="32" t="str">
        <f ca="1">IF('様式A-3-2-2'!L111="","",IF('様式A-3-2-2'!L111=0,"-","【"&amp;ROUND(IFERROR(IF(ABS('様式A-3-2-2'!L111)&gt;=10,IF('様式A-3-2-2'!L111&gt;=0,'様式A-3-2-2'!L111*RANDBETWEEN(80,90)*0.01,'様式A-3-2-2'!L111*RANDBETWEEN(110,120)*0.01),'様式A-3-2-2'!L111-RANDBETWEEN(1,3)),0),0)&amp;"～"&amp;ROUND(IFERROR(IF(ABS('様式A-3-2-2'!L111)&gt;=10,IF('様式A-3-2-2'!L111&gt;=0,'様式A-3-2-2'!L111*RANDBETWEEN(110,120)*0.01,'様式A-3-2-2'!L111*RANDBETWEEN(80,90)*0.01),'様式A-3-2-2'!L111+RANDBETWEEN(1,3)),0),0)&amp;"】"))</f>
        <v/>
      </c>
      <c r="M111" s="32" t="str">
        <f ca="1">IF('様式A-3-2-2'!M111="","",IF('様式A-3-2-2'!M111=0,"-","【"&amp;ROUND(IFERROR(IF(ABS('様式A-3-2-2'!M111)&gt;=10,IF('様式A-3-2-2'!M111&gt;=0,'様式A-3-2-2'!M111*RANDBETWEEN(80,90)*0.01,'様式A-3-2-2'!M111*RANDBETWEEN(110,120)*0.01),'様式A-3-2-2'!M111-RANDBETWEEN(1,3)),0),0)&amp;"～"&amp;ROUND(IFERROR(IF(ABS('様式A-3-2-2'!M111)&gt;=10,IF('様式A-3-2-2'!M111&gt;=0,'様式A-3-2-2'!M111*RANDBETWEEN(110,120)*0.01,'様式A-3-2-2'!M111*RANDBETWEEN(80,90)*0.01),'様式A-3-2-2'!M111+RANDBETWEEN(1,3)),0),0)&amp;"】"))</f>
        <v/>
      </c>
      <c r="N111" s="31" t="str">
        <f ca="1">IF('様式A-3-2-2'!N111="","",IF('様式A-3-2-2'!N111=0,"-","【"&amp;ROUND(IFERROR(IF(ABS('様式A-3-2-2'!N111)&gt;=10,IF('様式A-3-2-2'!N111&gt;=0,'様式A-3-2-2'!N111*RANDBETWEEN(80,90)*0.01,'様式A-3-2-2'!N111*RANDBETWEEN(110,120)*0.01),'様式A-3-2-2'!N111-RANDBETWEEN(1,3)),0),0)&amp;"～"&amp;ROUND(IFERROR(IF(ABS('様式A-3-2-2'!N111)&gt;=10,IF('様式A-3-2-2'!N111&gt;=0,'様式A-3-2-2'!N111*RANDBETWEEN(110,120)*0.01,'様式A-3-2-2'!N111*RANDBETWEEN(80,90)*0.01),'様式A-3-2-2'!N111+RANDBETWEEN(1,3)),0),0)&amp;"】"))</f>
        <v/>
      </c>
      <c r="O111" s="45" t="str">
        <f ca="1">IF('様式A-3-2-2'!O111="","",IF('様式A-3-2-2'!O111=0,"-","【"&amp;ROUND(IFERROR(IF(ABS('様式A-3-2-2'!O111)&gt;=10,IF('様式A-3-2-2'!O111&gt;=0,'様式A-3-2-2'!O111*RANDBETWEEN(80,90)*0.01,'様式A-3-2-2'!O111*RANDBETWEEN(110,120)*0.01),'様式A-3-2-2'!O111-RANDBETWEEN(1,3)),0),0)&amp;"～"&amp;ROUND(IFERROR(IF(ABS('様式A-3-2-2'!O111)&gt;=10,IF('様式A-3-2-2'!O111&gt;=0,'様式A-3-2-2'!O111*RANDBETWEEN(110,120)*0.01,'様式A-3-2-2'!O111*RANDBETWEEN(80,90)*0.01),'様式A-3-2-2'!O111+RANDBETWEEN(1,3)),0),0)&amp;"】"))</f>
        <v/>
      </c>
      <c r="P111" s="208" t="e">
        <f ca="1">IF('様式A-3-2-2'!P111="","",IF('様式A-3-2-2'!P111=0,"-","【"&amp;ROUND(IFERROR(IF(ABS('様式A-3-2-2'!P111)&gt;=10,IF('様式A-3-2-2'!P111&gt;=0,'様式A-3-2-2'!P111*RANDBETWEEN(80,90)*0.01,'様式A-3-2-2'!P111*RANDBETWEEN(110,120)*0.01),'様式A-3-2-2'!P111-RANDBETWEEN(1,3)),0),0)&amp;"～"&amp;ROUND(IFERROR(IF(ABS('様式A-3-2-2'!P111)&gt;=10,IF('様式A-3-2-2'!P111&gt;=0,'様式A-3-2-2'!P111*RANDBETWEEN(110,120)*0.01,'様式A-3-2-2'!P111*RANDBETWEEN(80,90)*0.01),'様式A-3-2-2'!P111+RANDBETWEEN(1,3)),0),0)&amp;"】"))</f>
        <v>#DIV/0!</v>
      </c>
      <c r="Q111" s="74" t="str">
        <f>IF('様式A-3-2-2'!Q111="","",'様式A-3-2-2'!Q111)</f>
        <v/>
      </c>
      <c r="V111" s="15"/>
    </row>
    <row r="112" spans="3:22" ht="19.899999999999999" customHeight="1">
      <c r="C112" s="67"/>
      <c r="D112" s="66"/>
      <c r="E112" s="65" t="s">
        <v>229</v>
      </c>
      <c r="F112" s="766" t="str">
        <f>IF('様式A-3-2-2'!F112="","",'様式A-3-2-2'!F112)</f>
        <v/>
      </c>
      <c r="G112" s="766"/>
      <c r="H112" s="766"/>
      <c r="I112" s="767"/>
      <c r="J112" s="49" t="str">
        <f>IF('様式A-3-2-2'!J112="","",'様式A-3-2-2'!J112)</f>
        <v/>
      </c>
      <c r="K112" s="33" t="str">
        <f ca="1">IF('様式A-3-2-2'!K112="","",IF('様式A-3-2-2'!K112=0,"-","【"&amp;ROUND(IFERROR(IF(ABS('様式A-3-2-2'!K112)&gt;=10,IF('様式A-3-2-2'!K112&gt;=0,'様式A-3-2-2'!K112*RANDBETWEEN(80,90)*0.01,'様式A-3-2-2'!K112*RANDBETWEEN(110,120)*0.01),'様式A-3-2-2'!K112-RANDBETWEEN(1,3)),0),0)&amp;"～"&amp;ROUND(IFERROR(IF(ABS('様式A-3-2-2'!K112)&gt;=10,IF('様式A-3-2-2'!K112&gt;=0,'様式A-3-2-2'!K112*RANDBETWEEN(110,120)*0.01,'様式A-3-2-2'!K112*RANDBETWEEN(80,90)*0.01),'様式A-3-2-2'!K112+RANDBETWEEN(1,3)),0),0)&amp;"】"))</f>
        <v/>
      </c>
      <c r="L112" s="32" t="str">
        <f ca="1">IF('様式A-3-2-2'!L112="","",IF('様式A-3-2-2'!L112=0,"-","【"&amp;ROUND(IFERROR(IF(ABS('様式A-3-2-2'!L112)&gt;=10,IF('様式A-3-2-2'!L112&gt;=0,'様式A-3-2-2'!L112*RANDBETWEEN(80,90)*0.01,'様式A-3-2-2'!L112*RANDBETWEEN(110,120)*0.01),'様式A-3-2-2'!L112-RANDBETWEEN(1,3)),0),0)&amp;"～"&amp;ROUND(IFERROR(IF(ABS('様式A-3-2-2'!L112)&gt;=10,IF('様式A-3-2-2'!L112&gt;=0,'様式A-3-2-2'!L112*RANDBETWEEN(110,120)*0.01,'様式A-3-2-2'!L112*RANDBETWEEN(80,90)*0.01),'様式A-3-2-2'!L112+RANDBETWEEN(1,3)),0),0)&amp;"】"))</f>
        <v/>
      </c>
      <c r="M112" s="32" t="str">
        <f ca="1">IF('様式A-3-2-2'!M112="","",IF('様式A-3-2-2'!M112=0,"-","【"&amp;ROUND(IFERROR(IF(ABS('様式A-3-2-2'!M112)&gt;=10,IF('様式A-3-2-2'!M112&gt;=0,'様式A-3-2-2'!M112*RANDBETWEEN(80,90)*0.01,'様式A-3-2-2'!M112*RANDBETWEEN(110,120)*0.01),'様式A-3-2-2'!M112-RANDBETWEEN(1,3)),0),0)&amp;"～"&amp;ROUND(IFERROR(IF(ABS('様式A-3-2-2'!M112)&gt;=10,IF('様式A-3-2-2'!M112&gt;=0,'様式A-3-2-2'!M112*RANDBETWEEN(110,120)*0.01,'様式A-3-2-2'!M112*RANDBETWEEN(80,90)*0.01),'様式A-3-2-2'!M112+RANDBETWEEN(1,3)),0),0)&amp;"】"))</f>
        <v/>
      </c>
      <c r="N112" s="31" t="str">
        <f ca="1">IF('様式A-3-2-2'!N112="","",IF('様式A-3-2-2'!N112=0,"-","【"&amp;ROUND(IFERROR(IF(ABS('様式A-3-2-2'!N112)&gt;=10,IF('様式A-3-2-2'!N112&gt;=0,'様式A-3-2-2'!N112*RANDBETWEEN(80,90)*0.01,'様式A-3-2-2'!N112*RANDBETWEEN(110,120)*0.01),'様式A-3-2-2'!N112-RANDBETWEEN(1,3)),0),0)&amp;"～"&amp;ROUND(IFERROR(IF(ABS('様式A-3-2-2'!N112)&gt;=10,IF('様式A-3-2-2'!N112&gt;=0,'様式A-3-2-2'!N112*RANDBETWEEN(110,120)*0.01,'様式A-3-2-2'!N112*RANDBETWEEN(80,90)*0.01),'様式A-3-2-2'!N112+RANDBETWEEN(1,3)),0),0)&amp;"】"))</f>
        <v/>
      </c>
      <c r="O112" s="45" t="str">
        <f ca="1">IF('様式A-3-2-2'!O112="","",IF('様式A-3-2-2'!O112=0,"-","【"&amp;ROUND(IFERROR(IF(ABS('様式A-3-2-2'!O112)&gt;=10,IF('様式A-3-2-2'!O112&gt;=0,'様式A-3-2-2'!O112*RANDBETWEEN(80,90)*0.01,'様式A-3-2-2'!O112*RANDBETWEEN(110,120)*0.01),'様式A-3-2-2'!O112-RANDBETWEEN(1,3)),0),0)&amp;"～"&amp;ROUND(IFERROR(IF(ABS('様式A-3-2-2'!O112)&gt;=10,IF('様式A-3-2-2'!O112&gt;=0,'様式A-3-2-2'!O112*RANDBETWEEN(110,120)*0.01,'様式A-3-2-2'!O112*RANDBETWEEN(80,90)*0.01),'様式A-3-2-2'!O112+RANDBETWEEN(1,3)),0),0)&amp;"】"))</f>
        <v/>
      </c>
      <c r="P112" s="208" t="e">
        <f ca="1">IF('様式A-3-2-2'!P112="","",IF('様式A-3-2-2'!P112=0,"-","【"&amp;ROUND(IFERROR(IF(ABS('様式A-3-2-2'!P112)&gt;=10,IF('様式A-3-2-2'!P112&gt;=0,'様式A-3-2-2'!P112*RANDBETWEEN(80,90)*0.01,'様式A-3-2-2'!P112*RANDBETWEEN(110,120)*0.01),'様式A-3-2-2'!P112-RANDBETWEEN(1,3)),0),0)&amp;"～"&amp;ROUND(IFERROR(IF(ABS('様式A-3-2-2'!P112)&gt;=10,IF('様式A-3-2-2'!P112&gt;=0,'様式A-3-2-2'!P112*RANDBETWEEN(110,120)*0.01,'様式A-3-2-2'!P112*RANDBETWEEN(80,90)*0.01),'様式A-3-2-2'!P112+RANDBETWEEN(1,3)),0),0)&amp;"】"))</f>
        <v>#DIV/0!</v>
      </c>
      <c r="Q112" s="74" t="str">
        <f>IF('様式A-3-2-2'!Q112="","",'様式A-3-2-2'!Q112)</f>
        <v/>
      </c>
      <c r="V112" s="15"/>
    </row>
    <row r="113" spans="1:25" ht="19.899999999999999" customHeight="1">
      <c r="C113" s="64"/>
      <c r="D113" s="63"/>
      <c r="E113" s="736" t="s">
        <v>244</v>
      </c>
      <c r="F113" s="737"/>
      <c r="G113" s="737"/>
      <c r="H113" s="737"/>
      <c r="I113" s="738"/>
      <c r="J113" s="199"/>
      <c r="K113" s="205" t="str">
        <f ca="1">IF('様式A-3-2-2'!K113="","",IF('様式A-3-2-2'!K113=0,"-","【"&amp;ROUND(IFERROR(IF(ABS('様式A-3-2-2'!K113)&gt;=10,IF('様式A-3-2-2'!K113&gt;=0,'様式A-3-2-2'!K113*RANDBETWEEN(80,90)*0.01,'様式A-3-2-2'!K113*RANDBETWEEN(110,120)*0.01),'様式A-3-2-2'!K113-RANDBETWEEN(1,3)),0),0)&amp;"～"&amp;ROUND(IFERROR(IF(ABS('様式A-3-2-2'!K113)&gt;=10,IF('様式A-3-2-2'!K113&gt;=0,'様式A-3-2-2'!K113*RANDBETWEEN(110,120)*0.01,'様式A-3-2-2'!K113*RANDBETWEEN(80,90)*0.01),'様式A-3-2-2'!K113+RANDBETWEEN(1,3)),0),0)&amp;"】"))</f>
        <v>-</v>
      </c>
      <c r="L113" s="206" t="str">
        <f ca="1">IF('様式A-3-2-2'!L113="","",IF('様式A-3-2-2'!L113=0,"-","【"&amp;ROUND(IFERROR(IF(ABS('様式A-3-2-2'!L113)&gt;=10,IF('様式A-3-2-2'!L113&gt;=0,'様式A-3-2-2'!L113*RANDBETWEEN(80,90)*0.01,'様式A-3-2-2'!L113*RANDBETWEEN(110,120)*0.01),'様式A-3-2-2'!L113-RANDBETWEEN(1,3)),0),0)&amp;"～"&amp;ROUND(IFERROR(IF(ABS('様式A-3-2-2'!L113)&gt;=10,IF('様式A-3-2-2'!L113&gt;=0,'様式A-3-2-2'!L113*RANDBETWEEN(110,120)*0.01,'様式A-3-2-2'!L113*RANDBETWEEN(80,90)*0.01),'様式A-3-2-2'!L113+RANDBETWEEN(1,3)),0),0)&amp;"】"))</f>
        <v>-</v>
      </c>
      <c r="M113" s="206" t="str">
        <f ca="1">IF('様式A-3-2-2'!M113="","",IF('様式A-3-2-2'!M113=0,"-","【"&amp;ROUND(IFERROR(IF(ABS('様式A-3-2-2'!M113)&gt;=10,IF('様式A-3-2-2'!M113&gt;=0,'様式A-3-2-2'!M113*RANDBETWEEN(80,90)*0.01,'様式A-3-2-2'!M113*RANDBETWEEN(110,120)*0.01),'様式A-3-2-2'!M113-RANDBETWEEN(1,3)),0),0)&amp;"～"&amp;ROUND(IFERROR(IF(ABS('様式A-3-2-2'!M113)&gt;=10,IF('様式A-3-2-2'!M113&gt;=0,'様式A-3-2-2'!M113*RANDBETWEEN(110,120)*0.01,'様式A-3-2-2'!M113*RANDBETWEEN(80,90)*0.01),'様式A-3-2-2'!M113+RANDBETWEEN(1,3)),0),0)&amp;"】"))</f>
        <v>-</v>
      </c>
      <c r="N113" s="207" t="str">
        <f ca="1">IF('様式A-3-2-2'!N113="","",IF('様式A-3-2-2'!N113=0,"-","【"&amp;ROUND(IFERROR(IF(ABS('様式A-3-2-2'!N113)&gt;=10,IF('様式A-3-2-2'!N113&gt;=0,'様式A-3-2-2'!N113*RANDBETWEEN(80,90)*0.01,'様式A-3-2-2'!N113*RANDBETWEEN(110,120)*0.01),'様式A-3-2-2'!N113-RANDBETWEEN(1,3)),0),0)&amp;"～"&amp;ROUND(IFERROR(IF(ABS('様式A-3-2-2'!N113)&gt;=10,IF('様式A-3-2-2'!N113&gt;=0,'様式A-3-2-2'!N113*RANDBETWEEN(110,120)*0.01,'様式A-3-2-2'!N113*RANDBETWEEN(80,90)*0.01),'様式A-3-2-2'!N113+RANDBETWEEN(1,3)),0),0)&amp;"】"))</f>
        <v>-</v>
      </c>
      <c r="O113" s="186" t="str">
        <f ca="1">IF('様式A-3-2-2'!O113="","",IF('様式A-3-2-2'!O113=0,"-","【"&amp;ROUND(IFERROR(IF(ABS('様式A-3-2-2'!O113)&gt;=10,IF('様式A-3-2-2'!O113&gt;=0,'様式A-3-2-2'!O113*RANDBETWEEN(80,90)*0.01,'様式A-3-2-2'!O113*RANDBETWEEN(110,120)*0.01),'様式A-3-2-2'!O113-RANDBETWEEN(1,3)),0),0)&amp;"～"&amp;ROUND(IFERROR(IF(ABS('様式A-3-2-2'!O113)&gt;=10,IF('様式A-3-2-2'!O113&gt;=0,'様式A-3-2-2'!O113*RANDBETWEEN(110,120)*0.01,'様式A-3-2-2'!O113*RANDBETWEEN(80,90)*0.01),'様式A-3-2-2'!O113+RANDBETWEEN(1,3)),0),0)&amp;"】"))</f>
        <v>-</v>
      </c>
      <c r="P113" s="208" t="e">
        <f ca="1">IF('様式A-3-2-2'!P113="","",IF('様式A-3-2-2'!P113=0,"-","【"&amp;ROUND(IFERROR(IF(ABS('様式A-3-2-2'!P113)&gt;=10,IF('様式A-3-2-2'!P113&gt;=0,'様式A-3-2-2'!P113*RANDBETWEEN(80,90)*0.01,'様式A-3-2-2'!P113*RANDBETWEEN(110,120)*0.01),'様式A-3-2-2'!P113-RANDBETWEEN(1,3)),0),0)&amp;"～"&amp;ROUND(IFERROR(IF(ABS('様式A-3-2-2'!P113)&gt;=10,IF('様式A-3-2-2'!P113&gt;=0,'様式A-3-2-2'!P113*RANDBETWEEN(110,120)*0.01,'様式A-3-2-2'!P113*RANDBETWEEN(80,90)*0.01),'様式A-3-2-2'!P113+RANDBETWEEN(1,3)),0),0)&amp;"】"))</f>
        <v>#DIV/0!</v>
      </c>
      <c r="Q113" s="74" t="str">
        <f>IF('様式A-3-2-2'!Q113="","",'様式A-3-2-2'!Q113)</f>
        <v/>
      </c>
      <c r="V113" s="15"/>
    </row>
    <row r="114" spans="1:25" ht="19.899999999999999" customHeight="1">
      <c r="C114" s="44" t="s">
        <v>120</v>
      </c>
      <c r="D114" s="734" t="s">
        <v>186</v>
      </c>
      <c r="E114" s="734"/>
      <c r="F114" s="734"/>
      <c r="G114" s="734"/>
      <c r="H114" s="734"/>
      <c r="I114" s="734"/>
      <c r="J114" s="199"/>
      <c r="K114" s="205" t="str">
        <f ca="1">IF('様式A-3-2-2'!K114="","",IF('様式A-3-2-2'!K114=0,"-","【"&amp;ROUND(IFERROR(IF(ABS('様式A-3-2-2'!K114)&gt;=10,IF('様式A-3-2-2'!K114&gt;=0,'様式A-3-2-2'!K114*RANDBETWEEN(80,90)*0.01,'様式A-3-2-2'!K114*RANDBETWEEN(110,120)*0.01),'様式A-3-2-2'!K114-RANDBETWEEN(1,3)),0),0)&amp;"～"&amp;ROUND(IFERROR(IF(ABS('様式A-3-2-2'!K114)&gt;=10,IF('様式A-3-2-2'!K114&gt;=0,'様式A-3-2-2'!K114*RANDBETWEEN(110,120)*0.01,'様式A-3-2-2'!K114*RANDBETWEEN(80,90)*0.01),'様式A-3-2-2'!K114+RANDBETWEEN(1,3)),0),0)&amp;"】"))</f>
        <v>-</v>
      </c>
      <c r="L114" s="206" t="str">
        <f ca="1">IF('様式A-3-2-2'!L114="","",IF('様式A-3-2-2'!L114=0,"-","【"&amp;ROUND(IFERROR(IF(ABS('様式A-3-2-2'!L114)&gt;=10,IF('様式A-3-2-2'!L114&gt;=0,'様式A-3-2-2'!L114*RANDBETWEEN(80,90)*0.01,'様式A-3-2-2'!L114*RANDBETWEEN(110,120)*0.01),'様式A-3-2-2'!L114-RANDBETWEEN(1,3)),0),0)&amp;"～"&amp;ROUND(IFERROR(IF(ABS('様式A-3-2-2'!L114)&gt;=10,IF('様式A-3-2-2'!L114&gt;=0,'様式A-3-2-2'!L114*RANDBETWEEN(110,120)*0.01,'様式A-3-2-2'!L114*RANDBETWEEN(80,90)*0.01),'様式A-3-2-2'!L114+RANDBETWEEN(1,3)),0),0)&amp;"】"))</f>
        <v>-</v>
      </c>
      <c r="M114" s="206" t="str">
        <f ca="1">IF('様式A-3-2-2'!M114="","",IF('様式A-3-2-2'!M114=0,"-","【"&amp;ROUND(IFERROR(IF(ABS('様式A-3-2-2'!M114)&gt;=10,IF('様式A-3-2-2'!M114&gt;=0,'様式A-3-2-2'!M114*RANDBETWEEN(80,90)*0.01,'様式A-3-2-2'!M114*RANDBETWEEN(110,120)*0.01),'様式A-3-2-2'!M114-RANDBETWEEN(1,3)),0),0)&amp;"～"&amp;ROUND(IFERROR(IF(ABS('様式A-3-2-2'!M114)&gt;=10,IF('様式A-3-2-2'!M114&gt;=0,'様式A-3-2-2'!M114*RANDBETWEEN(110,120)*0.01,'様式A-3-2-2'!M114*RANDBETWEEN(80,90)*0.01),'様式A-3-2-2'!M114+RANDBETWEEN(1,3)),0),0)&amp;"】"))</f>
        <v>-</v>
      </c>
      <c r="N114" s="340" t="str">
        <f ca="1">IF('様式A-3-2-2'!N114="","",IF('様式A-3-2-2'!N114=0,"-","【"&amp;ROUND(IFERROR(IF(ABS('様式A-3-2-2'!N114)&gt;=10,IF('様式A-3-2-2'!N114&gt;=0,'様式A-3-2-2'!N114*RANDBETWEEN(80,90)*0.01,'様式A-3-2-2'!N114*RANDBETWEEN(110,120)*0.01),'様式A-3-2-2'!N114-RANDBETWEEN(1,3)),0),0)&amp;"～"&amp;ROUND(IFERROR(IF(ABS('様式A-3-2-2'!N114)&gt;=10,IF('様式A-3-2-2'!N114&gt;=0,'様式A-3-2-2'!N114*RANDBETWEEN(110,120)*0.01,'様式A-3-2-2'!N114*RANDBETWEEN(80,90)*0.01),'様式A-3-2-2'!N114+RANDBETWEEN(1,3)),0),0)&amp;"】"))</f>
        <v>-</v>
      </c>
      <c r="O114" s="188" t="str">
        <f ca="1">IF('様式A-3-2-2'!O114="","",IF('様式A-3-2-2'!O114=0,"-","【"&amp;ROUND(IFERROR(IF(ABS('様式A-3-2-2'!O114)&gt;=10,IF('様式A-3-2-2'!O114&gt;=0,'様式A-3-2-2'!O114*RANDBETWEEN(80,90)*0.01,'様式A-3-2-2'!O114*RANDBETWEEN(110,120)*0.01),'様式A-3-2-2'!O114-RANDBETWEEN(1,3)),0),0)&amp;"～"&amp;ROUND(IFERROR(IF(ABS('様式A-3-2-2'!O114)&gt;=10,IF('様式A-3-2-2'!O114&gt;=0,'様式A-3-2-2'!O114*RANDBETWEEN(110,120)*0.01,'様式A-3-2-2'!O114*RANDBETWEEN(80,90)*0.01),'様式A-3-2-2'!O114+RANDBETWEEN(1,3)),0),0)&amp;"】"))</f>
        <v>-</v>
      </c>
      <c r="P114" s="209"/>
      <c r="Q114" s="74" t="str">
        <f>IF('様式A-3-2-2'!Q114="","",'様式A-3-2-2'!Q114)</f>
        <v/>
      </c>
      <c r="V114" s="15"/>
    </row>
    <row r="115" spans="1:25" ht="19.899999999999999" customHeight="1">
      <c r="C115" s="44" t="s">
        <v>123</v>
      </c>
      <c r="D115" s="734" t="s">
        <v>187</v>
      </c>
      <c r="E115" s="734"/>
      <c r="F115" s="734"/>
      <c r="G115" s="734"/>
      <c r="H115" s="734"/>
      <c r="I115" s="734"/>
      <c r="J115" s="199"/>
      <c r="K115" s="33" t="str">
        <f ca="1">IF('様式A-3-2-2'!K115="","",IF('様式A-3-2-2'!K115=0,"-","【"&amp;ROUND(IFERROR(IF(ABS('様式A-3-2-2'!K115)&gt;=10,IF('様式A-3-2-2'!K115&gt;=0,'様式A-3-2-2'!K115*RANDBETWEEN(80,90)*0.01,'様式A-3-2-2'!K115*RANDBETWEEN(110,120)*0.01),'様式A-3-2-2'!K115-RANDBETWEEN(1,3)),0),0)&amp;"～"&amp;ROUND(IFERROR(IF(ABS('様式A-3-2-2'!K115)&gt;=10,IF('様式A-3-2-2'!K115&gt;=0,'様式A-3-2-2'!K115*RANDBETWEEN(110,120)*0.01,'様式A-3-2-2'!K115*RANDBETWEEN(80,90)*0.01),'様式A-3-2-2'!K115+RANDBETWEEN(1,3)),0),0)&amp;"】"))</f>
        <v/>
      </c>
      <c r="L115" s="32" t="str">
        <f ca="1">IF('様式A-3-2-2'!L115="","",IF('様式A-3-2-2'!L115=0,"-","【"&amp;ROUND(IFERROR(IF(ABS('様式A-3-2-2'!L115)&gt;=10,IF('様式A-3-2-2'!L115&gt;=0,'様式A-3-2-2'!L115*RANDBETWEEN(80,90)*0.01,'様式A-3-2-2'!L115*RANDBETWEEN(110,120)*0.01),'様式A-3-2-2'!L115-RANDBETWEEN(1,3)),0),0)&amp;"～"&amp;ROUND(IFERROR(IF(ABS('様式A-3-2-2'!L115)&gt;=10,IF('様式A-3-2-2'!L115&gt;=0,'様式A-3-2-2'!L115*RANDBETWEEN(110,120)*0.01,'様式A-3-2-2'!L115*RANDBETWEEN(80,90)*0.01),'様式A-3-2-2'!L115+RANDBETWEEN(1,3)),0),0)&amp;"】"))</f>
        <v/>
      </c>
      <c r="M115" s="32" t="str">
        <f ca="1">IF('様式A-3-2-2'!M115="","",IF('様式A-3-2-2'!M115=0,"-","【"&amp;ROUND(IFERROR(IF(ABS('様式A-3-2-2'!M115)&gt;=10,IF('様式A-3-2-2'!M115&gt;=0,'様式A-3-2-2'!M115*RANDBETWEEN(80,90)*0.01,'様式A-3-2-2'!M115*RANDBETWEEN(110,120)*0.01),'様式A-3-2-2'!M115-RANDBETWEEN(1,3)),0),0)&amp;"～"&amp;ROUND(IFERROR(IF(ABS('様式A-3-2-2'!M115)&gt;=10,IF('様式A-3-2-2'!M115&gt;=0,'様式A-3-2-2'!M115*RANDBETWEEN(110,120)*0.01,'様式A-3-2-2'!M115*RANDBETWEEN(80,90)*0.01),'様式A-3-2-2'!M115+RANDBETWEEN(1,3)),0),0)&amp;"】"))</f>
        <v/>
      </c>
      <c r="N115" s="31" t="str">
        <f ca="1">IF('様式A-3-2-2'!N115="","",IF('様式A-3-2-2'!N115=0,"-","【"&amp;ROUND(IFERROR(IF(ABS('様式A-3-2-2'!N115)&gt;=10,IF('様式A-3-2-2'!N115&gt;=0,'様式A-3-2-2'!N115*RANDBETWEEN(80,90)*0.01,'様式A-3-2-2'!N115*RANDBETWEEN(110,120)*0.01),'様式A-3-2-2'!N115-RANDBETWEEN(1,3)),0),0)&amp;"～"&amp;ROUND(IFERROR(IF(ABS('様式A-3-2-2'!N115)&gt;=10,IF('様式A-3-2-2'!N115&gt;=0,'様式A-3-2-2'!N115*RANDBETWEEN(110,120)*0.01,'様式A-3-2-2'!N115*RANDBETWEEN(80,90)*0.01),'様式A-3-2-2'!N115+RANDBETWEEN(1,3)),0),0)&amp;"】"))</f>
        <v/>
      </c>
      <c r="O115" s="62" t="str">
        <f ca="1">IF('様式A-3-2-2'!O115="","",IF('様式A-3-2-2'!O115=0,"-","【"&amp;ROUND(IFERROR(IF(ABS('様式A-3-2-2'!O115)&gt;=10,IF('様式A-3-2-2'!O115&gt;=0,'様式A-3-2-2'!O115*RANDBETWEEN(80,90)*0.01,'様式A-3-2-2'!O115*RANDBETWEEN(110,120)*0.01),'様式A-3-2-2'!O115-RANDBETWEEN(1,3)),0),0)&amp;"～"&amp;ROUND(IFERROR(IF(ABS('様式A-3-2-2'!O115)&gt;=10,IF('様式A-3-2-2'!O115&gt;=0,'様式A-3-2-2'!O115*RANDBETWEEN(110,120)*0.01,'様式A-3-2-2'!O115*RANDBETWEEN(80,90)*0.01),'様式A-3-2-2'!O115+RANDBETWEEN(1,3)),0),0)&amp;"】"))</f>
        <v/>
      </c>
      <c r="P115" s="209"/>
      <c r="Q115" s="74" t="str">
        <f>IF('様式A-3-2-2'!Q115="","",'様式A-3-2-2'!Q115)</f>
        <v/>
      </c>
      <c r="V115" s="15"/>
    </row>
    <row r="116" spans="1:25" ht="19.899999999999999" customHeight="1">
      <c r="C116" s="44" t="s">
        <v>125</v>
      </c>
      <c r="D116" s="734" t="s">
        <v>188</v>
      </c>
      <c r="E116" s="734"/>
      <c r="F116" s="734"/>
      <c r="G116" s="734"/>
      <c r="H116" s="734"/>
      <c r="I116" s="734"/>
      <c r="J116" s="199"/>
      <c r="K116" s="33" t="str">
        <f ca="1">IF('様式A-3-2-2'!K116="","",IF('様式A-3-2-2'!K116=0,"-","【"&amp;ROUND(IFERROR(IF(ABS('様式A-3-2-2'!K116)&gt;=10,IF('様式A-3-2-2'!K116&gt;=0,'様式A-3-2-2'!K116*RANDBETWEEN(80,90)*0.01,'様式A-3-2-2'!K116*RANDBETWEEN(110,120)*0.01),'様式A-3-2-2'!K116-RANDBETWEEN(1,3)),0),0)&amp;"～"&amp;ROUND(IFERROR(IF(ABS('様式A-3-2-2'!K116)&gt;=10,IF('様式A-3-2-2'!K116&gt;=0,'様式A-3-2-2'!K116*RANDBETWEEN(110,120)*0.01,'様式A-3-2-2'!K116*RANDBETWEEN(80,90)*0.01),'様式A-3-2-2'!K116+RANDBETWEEN(1,3)),0),0)&amp;"】"))</f>
        <v/>
      </c>
      <c r="L116" s="32" t="str">
        <f ca="1">IF('様式A-3-2-2'!L116="","",IF('様式A-3-2-2'!L116=0,"-","【"&amp;ROUND(IFERROR(IF(ABS('様式A-3-2-2'!L116)&gt;=10,IF('様式A-3-2-2'!L116&gt;=0,'様式A-3-2-2'!L116*RANDBETWEEN(80,90)*0.01,'様式A-3-2-2'!L116*RANDBETWEEN(110,120)*0.01),'様式A-3-2-2'!L116-RANDBETWEEN(1,3)),0),0)&amp;"～"&amp;ROUND(IFERROR(IF(ABS('様式A-3-2-2'!L116)&gt;=10,IF('様式A-3-2-2'!L116&gt;=0,'様式A-3-2-2'!L116*RANDBETWEEN(110,120)*0.01,'様式A-3-2-2'!L116*RANDBETWEEN(80,90)*0.01),'様式A-3-2-2'!L116+RANDBETWEEN(1,3)),0),0)&amp;"】"))</f>
        <v/>
      </c>
      <c r="M116" s="32" t="str">
        <f ca="1">IF('様式A-3-2-2'!M116="","",IF('様式A-3-2-2'!M116=0,"-","【"&amp;ROUND(IFERROR(IF(ABS('様式A-3-2-2'!M116)&gt;=10,IF('様式A-3-2-2'!M116&gt;=0,'様式A-3-2-2'!M116*RANDBETWEEN(80,90)*0.01,'様式A-3-2-2'!M116*RANDBETWEEN(110,120)*0.01),'様式A-3-2-2'!M116-RANDBETWEEN(1,3)),0),0)&amp;"～"&amp;ROUND(IFERROR(IF(ABS('様式A-3-2-2'!M116)&gt;=10,IF('様式A-3-2-2'!M116&gt;=0,'様式A-3-2-2'!M116*RANDBETWEEN(110,120)*0.01,'様式A-3-2-2'!M116*RANDBETWEEN(80,90)*0.01),'様式A-3-2-2'!M116+RANDBETWEEN(1,3)),0),0)&amp;"】"))</f>
        <v/>
      </c>
      <c r="N116" s="31" t="str">
        <f ca="1">IF('様式A-3-2-2'!N116="","",IF('様式A-3-2-2'!N116=0,"-","【"&amp;ROUND(IFERROR(IF(ABS('様式A-3-2-2'!N116)&gt;=10,IF('様式A-3-2-2'!N116&gt;=0,'様式A-3-2-2'!N116*RANDBETWEEN(80,90)*0.01,'様式A-3-2-2'!N116*RANDBETWEEN(110,120)*0.01),'様式A-3-2-2'!N116-RANDBETWEEN(1,3)),0),0)&amp;"～"&amp;ROUND(IFERROR(IF(ABS('様式A-3-2-2'!N116)&gt;=10,IF('様式A-3-2-2'!N116&gt;=0,'様式A-3-2-2'!N116*RANDBETWEEN(110,120)*0.01,'様式A-3-2-2'!N116*RANDBETWEEN(80,90)*0.01),'様式A-3-2-2'!N116+RANDBETWEEN(1,3)),0),0)&amp;"】"))</f>
        <v/>
      </c>
      <c r="O116" s="62" t="str">
        <f ca="1">IF('様式A-3-2-2'!O116="","",IF('様式A-3-2-2'!O116=0,"-","【"&amp;ROUND(IFERROR(IF(ABS('様式A-3-2-2'!O116)&gt;=10,IF('様式A-3-2-2'!O116&gt;=0,'様式A-3-2-2'!O116*RANDBETWEEN(80,90)*0.01,'様式A-3-2-2'!O116*RANDBETWEEN(110,120)*0.01),'様式A-3-2-2'!O116-RANDBETWEEN(1,3)),0),0)&amp;"～"&amp;ROUND(IFERROR(IF(ABS('様式A-3-2-2'!O116)&gt;=10,IF('様式A-3-2-2'!O116&gt;=0,'様式A-3-2-2'!O116*RANDBETWEEN(110,120)*0.01,'様式A-3-2-2'!O116*RANDBETWEEN(80,90)*0.01),'様式A-3-2-2'!O116+RANDBETWEEN(1,3)),0),0)&amp;"】"))</f>
        <v/>
      </c>
      <c r="P116" s="209"/>
      <c r="Q116" s="74" t="str">
        <f>IF('様式A-3-2-2'!Q116="","",'様式A-3-2-2'!Q116)</f>
        <v/>
      </c>
      <c r="V116" s="15"/>
    </row>
    <row r="117" spans="1:25" ht="19.899999999999999" customHeight="1">
      <c r="C117" s="44" t="s">
        <v>189</v>
      </c>
      <c r="D117" s="734" t="s">
        <v>190</v>
      </c>
      <c r="E117" s="734"/>
      <c r="F117" s="734"/>
      <c r="G117" s="734"/>
      <c r="H117" s="734"/>
      <c r="I117" s="734"/>
      <c r="J117" s="199"/>
      <c r="K117" s="205" t="str">
        <f ca="1">IF('様式A-3-2-2'!K117="","",IF('様式A-3-2-2'!K117=0,"-","【"&amp;ROUND(IFERROR(IF(ABS('様式A-3-2-2'!K117)&gt;=10,IF('様式A-3-2-2'!K117&gt;=0,'様式A-3-2-2'!K117*RANDBETWEEN(80,90)*0.01,'様式A-3-2-2'!K117*RANDBETWEEN(110,120)*0.01),'様式A-3-2-2'!K117-RANDBETWEEN(1,3)),0),0)&amp;"～"&amp;ROUND(IFERROR(IF(ABS('様式A-3-2-2'!K117)&gt;=10,IF('様式A-3-2-2'!K117&gt;=0,'様式A-3-2-2'!K117*RANDBETWEEN(110,120)*0.01,'様式A-3-2-2'!K117*RANDBETWEEN(80,90)*0.01),'様式A-3-2-2'!K117+RANDBETWEEN(1,3)),0),0)&amp;"】"))</f>
        <v>-</v>
      </c>
      <c r="L117" s="206" t="str">
        <f ca="1">IF('様式A-3-2-2'!L117="","",IF('様式A-3-2-2'!L117=0,"-","【"&amp;ROUND(IFERROR(IF(ABS('様式A-3-2-2'!L117)&gt;=10,IF('様式A-3-2-2'!L117&gt;=0,'様式A-3-2-2'!L117*RANDBETWEEN(80,90)*0.01,'様式A-3-2-2'!L117*RANDBETWEEN(110,120)*0.01),'様式A-3-2-2'!L117-RANDBETWEEN(1,3)),0),0)&amp;"～"&amp;ROUND(IFERROR(IF(ABS('様式A-3-2-2'!L117)&gt;=10,IF('様式A-3-2-2'!L117&gt;=0,'様式A-3-2-2'!L117*RANDBETWEEN(110,120)*0.01,'様式A-3-2-2'!L117*RANDBETWEEN(80,90)*0.01),'様式A-3-2-2'!L117+RANDBETWEEN(1,3)),0),0)&amp;"】"))</f>
        <v>-</v>
      </c>
      <c r="M117" s="206" t="str">
        <f ca="1">IF('様式A-3-2-2'!M117="","",IF('様式A-3-2-2'!M117=0,"-","【"&amp;ROUND(IFERROR(IF(ABS('様式A-3-2-2'!M117)&gt;=10,IF('様式A-3-2-2'!M117&gt;=0,'様式A-3-2-2'!M117*RANDBETWEEN(80,90)*0.01,'様式A-3-2-2'!M117*RANDBETWEEN(110,120)*0.01),'様式A-3-2-2'!M117-RANDBETWEEN(1,3)),0),0)&amp;"～"&amp;ROUND(IFERROR(IF(ABS('様式A-3-2-2'!M117)&gt;=10,IF('様式A-3-2-2'!M117&gt;=0,'様式A-3-2-2'!M117*RANDBETWEEN(110,120)*0.01,'様式A-3-2-2'!M117*RANDBETWEEN(80,90)*0.01),'様式A-3-2-2'!M117+RANDBETWEEN(1,3)),0),0)&amp;"】"))</f>
        <v>-</v>
      </c>
      <c r="N117" s="207" t="str">
        <f ca="1">IF('様式A-3-2-2'!N117="","",IF('様式A-3-2-2'!N117=0,"-","【"&amp;ROUND(IFERROR(IF(ABS('様式A-3-2-2'!N117)&gt;=10,IF('様式A-3-2-2'!N117&gt;=0,'様式A-3-2-2'!N117*RANDBETWEEN(80,90)*0.01,'様式A-3-2-2'!N117*RANDBETWEEN(110,120)*0.01),'様式A-3-2-2'!N117-RANDBETWEEN(1,3)),0),0)&amp;"～"&amp;ROUND(IFERROR(IF(ABS('様式A-3-2-2'!N117)&gt;=10,IF('様式A-3-2-2'!N117&gt;=0,'様式A-3-2-2'!N117*RANDBETWEEN(110,120)*0.01,'様式A-3-2-2'!N117*RANDBETWEEN(80,90)*0.01),'様式A-3-2-2'!N117+RANDBETWEEN(1,3)),0),0)&amp;"】"))</f>
        <v>-</v>
      </c>
      <c r="O117" s="188" t="str">
        <f ca="1">IF('様式A-3-2-2'!O117="","",IF('様式A-3-2-2'!O117=0,"-","【"&amp;ROUND(IFERROR(IF(ABS('様式A-3-2-2'!O117)&gt;=10,IF('様式A-3-2-2'!O117&gt;=0,'様式A-3-2-2'!O117*RANDBETWEEN(80,90)*0.01,'様式A-3-2-2'!O117*RANDBETWEEN(110,120)*0.01),'様式A-3-2-2'!O117-RANDBETWEEN(1,3)),0),0)&amp;"～"&amp;ROUND(IFERROR(IF(ABS('様式A-3-2-2'!O117)&gt;=10,IF('様式A-3-2-2'!O117&gt;=0,'様式A-3-2-2'!O117*RANDBETWEEN(110,120)*0.01,'様式A-3-2-2'!O117*RANDBETWEEN(80,90)*0.01),'様式A-3-2-2'!O117+RANDBETWEEN(1,3)),0),0)&amp;"】"))</f>
        <v>-</v>
      </c>
      <c r="P117" s="209"/>
      <c r="Q117" s="74" t="str">
        <f>IF('様式A-3-2-2'!Q117="","",'様式A-3-2-2'!Q117)</f>
        <v/>
      </c>
      <c r="V117" s="15"/>
    </row>
    <row r="118" spans="1:25" ht="19.899999999999999" customHeight="1">
      <c r="C118" s="61"/>
      <c r="D118" s="796" t="s">
        <v>191</v>
      </c>
      <c r="E118" s="796"/>
      <c r="F118" s="796"/>
      <c r="G118" s="796"/>
      <c r="H118" s="796"/>
      <c r="I118" s="796"/>
      <c r="J118" s="199"/>
      <c r="K118" s="60" t="str">
        <f ca="1">IF('様式A-3-2-2'!K118="","",IF('様式A-3-2-2'!K118=0,"-","【"&amp;ROUND(IFERROR(IF(ABS('様式A-3-2-2'!K118)&gt;=10,IF('様式A-3-2-2'!K118&gt;=0,'様式A-3-2-2'!K118*RANDBETWEEN(80,90)*0.01,'様式A-3-2-2'!K118*RANDBETWEEN(110,120)*0.01),'様式A-3-2-2'!K118-RANDBETWEEN(1,3)),0),0)&amp;"～"&amp;ROUND(IFERROR(IF(ABS('様式A-3-2-2'!K118)&gt;=10,IF('様式A-3-2-2'!K118&gt;=0,'様式A-3-2-2'!K118*RANDBETWEEN(110,120)*0.01,'様式A-3-2-2'!K118*RANDBETWEEN(80,90)*0.01),'様式A-3-2-2'!K118+RANDBETWEEN(1,3)),0),0)&amp;"】"))</f>
        <v/>
      </c>
      <c r="L118" s="59" t="str">
        <f ca="1">IF('様式A-3-2-2'!L118="","",IF('様式A-3-2-2'!L118=0,"-","【"&amp;ROUND(IFERROR(IF(ABS('様式A-3-2-2'!L118)&gt;=10,IF('様式A-3-2-2'!L118&gt;=0,'様式A-3-2-2'!L118*RANDBETWEEN(80,90)*0.01,'様式A-3-2-2'!L118*RANDBETWEEN(110,120)*0.01),'様式A-3-2-2'!L118-RANDBETWEEN(1,3)),0),0)&amp;"～"&amp;ROUND(IFERROR(IF(ABS('様式A-3-2-2'!L118)&gt;=10,IF('様式A-3-2-2'!L118&gt;=0,'様式A-3-2-2'!L118*RANDBETWEEN(110,120)*0.01,'様式A-3-2-2'!L118*RANDBETWEEN(80,90)*0.01),'様式A-3-2-2'!L118+RANDBETWEEN(1,3)),0),0)&amp;"】"))</f>
        <v/>
      </c>
      <c r="M118" s="59" t="str">
        <f ca="1">IF('様式A-3-2-2'!M118="","",IF('様式A-3-2-2'!M118=0,"-","【"&amp;ROUND(IFERROR(IF(ABS('様式A-3-2-2'!M118)&gt;=10,IF('様式A-3-2-2'!M118&gt;=0,'様式A-3-2-2'!M118*RANDBETWEEN(80,90)*0.01,'様式A-3-2-2'!M118*RANDBETWEEN(110,120)*0.01),'様式A-3-2-2'!M118-RANDBETWEEN(1,3)),0),0)&amp;"～"&amp;ROUND(IFERROR(IF(ABS('様式A-3-2-2'!M118)&gt;=10,IF('様式A-3-2-2'!M118&gt;=0,'様式A-3-2-2'!M118*RANDBETWEEN(110,120)*0.01,'様式A-3-2-2'!M118*RANDBETWEEN(80,90)*0.01),'様式A-3-2-2'!M118+RANDBETWEEN(1,3)),0),0)&amp;"】"))</f>
        <v/>
      </c>
      <c r="N118" s="58" t="str">
        <f ca="1">IF('様式A-3-2-2'!N118="","",IF('様式A-3-2-2'!N118=0,"-","【"&amp;ROUND(IFERROR(IF(ABS('様式A-3-2-2'!N118)&gt;=10,IF('様式A-3-2-2'!N118&gt;=0,'様式A-3-2-2'!N118*RANDBETWEEN(80,90)*0.01,'様式A-3-2-2'!N118*RANDBETWEEN(110,120)*0.01),'様式A-3-2-2'!N118-RANDBETWEEN(1,3)),0),0)&amp;"～"&amp;ROUND(IFERROR(IF(ABS('様式A-3-2-2'!N118)&gt;=10,IF('様式A-3-2-2'!N118&gt;=0,'様式A-3-2-2'!N118*RANDBETWEEN(110,120)*0.01,'様式A-3-2-2'!N118*RANDBETWEEN(80,90)*0.01),'様式A-3-2-2'!N118+RANDBETWEEN(1,3)),0),0)&amp;"】"))</f>
        <v/>
      </c>
      <c r="O118" s="40" t="str">
        <f ca="1">IF('様式A-3-2-2'!O118="","",IF('様式A-3-2-2'!O118=0,"-","【"&amp;ROUND(IFERROR(IF(ABS('様式A-3-2-2'!O118)&gt;=10,IF('様式A-3-2-2'!O118&gt;=0,'様式A-3-2-2'!O118*RANDBETWEEN(80,90)*0.01,'様式A-3-2-2'!O118*RANDBETWEEN(110,120)*0.01),'様式A-3-2-2'!O118-RANDBETWEEN(1,3)),0),0)&amp;"～"&amp;ROUND(IFERROR(IF(ABS('様式A-3-2-2'!O118)&gt;=10,IF('様式A-3-2-2'!O118&gt;=0,'様式A-3-2-2'!O118*RANDBETWEEN(110,120)*0.01,'様式A-3-2-2'!O118*RANDBETWEEN(80,90)*0.01),'様式A-3-2-2'!O118+RANDBETWEEN(1,3)),0),0)&amp;"】"))</f>
        <v/>
      </c>
      <c r="P118" s="209"/>
      <c r="Q118" s="74" t="str">
        <f>IF('様式A-3-2-2'!Q118="","",'様式A-3-2-2'!Q118)</f>
        <v/>
      </c>
      <c r="V118" s="15"/>
    </row>
    <row r="119" spans="1:25" ht="19.899999999999999" customHeight="1" thickBot="1">
      <c r="C119" s="797" t="s">
        <v>192</v>
      </c>
      <c r="D119" s="798"/>
      <c r="E119" s="798"/>
      <c r="F119" s="798"/>
      <c r="G119" s="798"/>
      <c r="H119" s="798"/>
      <c r="I119" s="798"/>
      <c r="J119" s="199"/>
      <c r="K119" s="210" t="e">
        <f ca="1">IF('様式A-3-2-2'!K119="","",IF('様式A-3-2-2'!K119=0,"-","【"&amp;ROUND(IFERROR(IF(ABS('様式A-3-2-2'!K119)&gt;=10,IF('様式A-3-2-2'!K119&gt;=0,'様式A-3-2-2'!K119*RANDBETWEEN(80,90)*0.01,'様式A-3-2-2'!K119*RANDBETWEEN(110,120)*0.01),'様式A-3-2-2'!K119-RANDBETWEEN(1,3)),0),0)&amp;"～"&amp;ROUND(IFERROR(IF(ABS('様式A-3-2-2'!K119)&gt;=10,IF('様式A-3-2-2'!K119&gt;=0,'様式A-3-2-2'!K119*RANDBETWEEN(110,120)*0.01,'様式A-3-2-2'!K119*RANDBETWEEN(80,90)*0.01),'様式A-3-2-2'!K119+RANDBETWEEN(1,3)),0),0)&amp;"】"))</f>
        <v>#DIV/0!</v>
      </c>
      <c r="L119" s="211" t="e">
        <f ca="1">IF('様式A-3-2-2'!L119="","",IF('様式A-3-2-2'!L119=0,"-","【"&amp;ROUND(IFERROR(IF(ABS('様式A-3-2-2'!L119)&gt;=10,IF('様式A-3-2-2'!L119&gt;=0,'様式A-3-2-2'!L119*RANDBETWEEN(80,90)*0.01,'様式A-3-2-2'!L119*RANDBETWEEN(110,120)*0.01),'様式A-3-2-2'!L119-RANDBETWEEN(1,3)),0),0)&amp;"～"&amp;ROUND(IFERROR(IF(ABS('様式A-3-2-2'!L119)&gt;=10,IF('様式A-3-2-2'!L119&gt;=0,'様式A-3-2-2'!L119*RANDBETWEEN(110,120)*0.01,'様式A-3-2-2'!L119*RANDBETWEEN(80,90)*0.01),'様式A-3-2-2'!L119+RANDBETWEEN(1,3)),0),0)&amp;"】"))</f>
        <v>#DIV/0!</v>
      </c>
      <c r="M119" s="211" t="e">
        <f ca="1">IF('様式A-3-2-2'!M119="","",IF('様式A-3-2-2'!M119=0,"-","【"&amp;ROUND(IFERROR(IF(ABS('様式A-3-2-2'!M119)&gt;=10,IF('様式A-3-2-2'!M119&gt;=0,'様式A-3-2-2'!M119*RANDBETWEEN(80,90)*0.01,'様式A-3-2-2'!M119*RANDBETWEEN(110,120)*0.01),'様式A-3-2-2'!M119-RANDBETWEEN(1,3)),0),0)&amp;"～"&amp;ROUND(IFERROR(IF(ABS('様式A-3-2-2'!M119)&gt;=10,IF('様式A-3-2-2'!M119&gt;=0,'様式A-3-2-2'!M119*RANDBETWEEN(110,120)*0.01,'様式A-3-2-2'!M119*RANDBETWEEN(80,90)*0.01),'様式A-3-2-2'!M119+RANDBETWEEN(1,3)),0),0)&amp;"】"))</f>
        <v>#DIV/0!</v>
      </c>
      <c r="N119" s="212" t="e">
        <f ca="1">IF('様式A-3-2-2'!N119="","",IF('様式A-3-2-2'!N119=0,"-","【"&amp;ROUND(IFERROR(IF(ABS('様式A-3-2-2'!N119)&gt;=10,IF('様式A-3-2-2'!N119&gt;=0,'様式A-3-2-2'!N119*RANDBETWEEN(80,90)*0.01,'様式A-3-2-2'!N119*RANDBETWEEN(110,120)*0.01),'様式A-3-2-2'!N119-RANDBETWEEN(1,3)),0),0)&amp;"～"&amp;ROUND(IFERROR(IF(ABS('様式A-3-2-2'!N119)&gt;=10,IF('様式A-3-2-2'!N119&gt;=0,'様式A-3-2-2'!N119*RANDBETWEEN(110,120)*0.01,'様式A-3-2-2'!N119*RANDBETWEEN(80,90)*0.01),'様式A-3-2-2'!N119+RANDBETWEEN(1,3)),0),0)&amp;"】"))</f>
        <v>#DIV/0!</v>
      </c>
      <c r="O119" s="213" t="e">
        <f ca="1">IF('様式A-3-2-2'!O119="","",IF('様式A-3-2-2'!O119=0,"-","【"&amp;ROUND(IFERROR(IF(ABS('様式A-3-2-2'!O119)&gt;=10,IF('様式A-3-2-2'!O119&gt;=0,'様式A-3-2-2'!O119*RANDBETWEEN(80,90)*0.01,'様式A-3-2-2'!O119*RANDBETWEEN(110,120)*0.01),'様式A-3-2-2'!O119-RANDBETWEEN(1,3)),0),0)&amp;"～"&amp;ROUND(IFERROR(IF(ABS('様式A-3-2-2'!O119)&gt;=10,IF('様式A-3-2-2'!O119&gt;=0,'様式A-3-2-2'!O119*RANDBETWEEN(110,120)*0.01,'様式A-3-2-2'!O119*RANDBETWEEN(80,90)*0.01),'様式A-3-2-2'!O119+RANDBETWEEN(1,3)),0),0)&amp;"】"))</f>
        <v>#DIV/0!</v>
      </c>
      <c r="P119" s="214"/>
      <c r="Q119" s="346" t="str">
        <f>IF('様式A-3-2-2'!Q119="","",'様式A-3-2-2'!Q119)</f>
        <v/>
      </c>
      <c r="V119" s="15"/>
    </row>
    <row r="121" spans="1:25" ht="17.25" customHeight="1">
      <c r="B121" s="22" t="s">
        <v>193</v>
      </c>
      <c r="C121" s="726" t="s">
        <v>221</v>
      </c>
      <c r="D121" s="726"/>
      <c r="E121" s="726"/>
      <c r="F121" s="726"/>
      <c r="G121" s="21"/>
      <c r="H121" s="21"/>
      <c r="J121" s="98"/>
      <c r="K121" s="98"/>
      <c r="L121" s="98"/>
      <c r="M121" s="98"/>
      <c r="N121" s="98"/>
      <c r="O121" s="97"/>
      <c r="R121" s="97"/>
      <c r="S121" s="97"/>
      <c r="T121" s="97"/>
      <c r="U121" s="97"/>
      <c r="V121" s="17"/>
      <c r="W121" s="17"/>
      <c r="X121" s="17"/>
      <c r="Y121" s="16"/>
    </row>
    <row r="122" spans="1:25" ht="38.25" customHeight="1" thickBot="1">
      <c r="B122" s="96"/>
      <c r="C122" s="764" t="s">
        <v>543</v>
      </c>
      <c r="D122" s="765"/>
      <c r="E122" s="765"/>
      <c r="F122" s="765"/>
      <c r="G122" s="765"/>
      <c r="H122" s="765"/>
      <c r="I122" s="765"/>
      <c r="J122" s="765"/>
      <c r="K122" s="765"/>
      <c r="L122" s="159"/>
      <c r="M122" s="159"/>
      <c r="N122" s="159"/>
      <c r="O122" s="159"/>
      <c r="P122" s="159"/>
      <c r="Q122" s="159"/>
      <c r="R122" s="159"/>
      <c r="S122" s="97"/>
      <c r="T122" s="97"/>
      <c r="U122" s="17"/>
      <c r="V122" s="17"/>
      <c r="W122" s="17"/>
      <c r="X122" s="16"/>
    </row>
    <row r="123" spans="1:25" s="85" customFormat="1">
      <c r="A123" s="90"/>
      <c r="B123" s="90"/>
      <c r="C123" s="778"/>
      <c r="D123" s="779"/>
      <c r="E123" s="779"/>
      <c r="F123" s="779"/>
      <c r="G123" s="779"/>
      <c r="H123" s="779"/>
      <c r="I123" s="780"/>
      <c r="J123" s="510" t="s">
        <v>141</v>
      </c>
      <c r="K123" s="511" t="s">
        <v>142</v>
      </c>
      <c r="L123" s="515" t="s">
        <v>143</v>
      </c>
      <c r="M123" s="468"/>
    </row>
    <row r="124" spans="1:25" s="85" customFormat="1">
      <c r="A124" s="90"/>
      <c r="B124" s="90"/>
      <c r="C124" s="452"/>
      <c r="D124" s="453"/>
      <c r="E124" s="453"/>
      <c r="F124" s="453"/>
      <c r="G124" s="453"/>
      <c r="H124" s="453"/>
      <c r="I124" s="454"/>
      <c r="J124" s="513" t="s">
        <v>144</v>
      </c>
      <c r="K124" s="513" t="s">
        <v>145</v>
      </c>
      <c r="L124" s="516" t="s">
        <v>146</v>
      </c>
      <c r="M124" s="86"/>
    </row>
    <row r="125" spans="1:25" s="85" customFormat="1" ht="21.75" customHeight="1">
      <c r="A125" s="90"/>
      <c r="B125" s="90"/>
      <c r="C125" s="89" t="s">
        <v>102</v>
      </c>
      <c r="D125" s="88" t="s">
        <v>159</v>
      </c>
      <c r="E125" s="87"/>
      <c r="F125" s="81"/>
      <c r="G125" s="81"/>
      <c r="H125" s="81"/>
      <c r="I125" s="475"/>
      <c r="J125" s="200" t="str">
        <f ca="1">IF('様式A-3-2-2'!J125="","",IF('様式A-3-2-2'!J125=0,"-","【"&amp;ROUND(IFERROR(IF(ABS('様式A-3-2-2'!J125)&gt;=10,IF('様式A-3-2-2'!J125&gt;=0,'様式A-3-2-2'!J125*RANDBETWEEN(80,90)*0.01,'様式A-3-2-2'!J125*RANDBETWEEN(110,120)*0.01),'様式A-3-2-2'!J125-RANDBETWEEN(1,3)),0),0)&amp;"～"&amp;ROUND(IFERROR(IF(ABS('様式A-3-2-2'!J125)&gt;=10,IF('様式A-3-2-2'!J125&gt;=0,'様式A-3-2-2'!J125*RANDBETWEEN(110,120)*0.01,'様式A-3-2-2'!J125*RANDBETWEEN(80,90)*0.01),'様式A-3-2-2'!J125+RANDBETWEEN(1,3)),0),0)&amp;"】"))</f>
        <v>-</v>
      </c>
      <c r="K125" s="504" t="str">
        <f ca="1">IF('様式A-3-2-2'!K125="","",IF('様式A-3-2-2'!K125=0,"-","【"&amp;ROUND(IFERROR(IF(ABS('様式A-3-2-2'!K125)&gt;=10,IF('様式A-3-2-2'!K125&gt;=0,'様式A-3-2-2'!K125*RANDBETWEEN(80,90)*0.01,'様式A-3-2-2'!K125*RANDBETWEEN(110,120)*0.01),'様式A-3-2-2'!K125-RANDBETWEEN(1,3)),0),0)&amp;"～"&amp;ROUND(IFERROR(IF(ABS('様式A-3-2-2'!K125)&gt;=10,IF('様式A-3-2-2'!K125&gt;=0,'様式A-3-2-2'!K125*RANDBETWEEN(110,120)*0.01,'様式A-3-2-2'!K125*RANDBETWEEN(80,90)*0.01),'様式A-3-2-2'!K125+RANDBETWEEN(1,3)),0),0)&amp;"】"))</f>
        <v>-</v>
      </c>
      <c r="L125" s="505" t="str">
        <f ca="1">IF('様式A-3-2-2'!L125="","",IF('様式A-3-2-2'!L125=0,"-","【"&amp;ROUND(IFERROR(IF(ABS('様式A-3-2-2'!L125)&gt;=10,IF('様式A-3-2-2'!L125&gt;=0,'様式A-3-2-2'!L125*RANDBETWEEN(80,90)*0.01,'様式A-3-2-2'!L125*RANDBETWEEN(110,120)*0.01),'様式A-3-2-2'!L125-RANDBETWEEN(1,3)),0),0)&amp;"～"&amp;ROUND(IFERROR(IF(ABS('様式A-3-2-2'!L125)&gt;=10,IF('様式A-3-2-2'!L125&gt;=0,'様式A-3-2-2'!L125*RANDBETWEEN(110,120)*0.01,'様式A-3-2-2'!L125*RANDBETWEEN(80,90)*0.01),'様式A-3-2-2'!L125+RANDBETWEEN(1,3)),0),0)&amp;"】"))</f>
        <v>-</v>
      </c>
      <c r="M125" s="86"/>
    </row>
    <row r="126" spans="1:25" ht="19.899999999999999" customHeight="1">
      <c r="C126" s="29" t="s">
        <v>104</v>
      </c>
      <c r="D126" s="84" t="s">
        <v>160</v>
      </c>
      <c r="E126" s="81"/>
      <c r="F126" s="81"/>
      <c r="G126" s="81"/>
      <c r="H126" s="81"/>
      <c r="I126" s="475"/>
      <c r="J126" s="319"/>
      <c r="K126" s="320"/>
      <c r="L126" s="503"/>
      <c r="M126" s="15"/>
      <c r="N126" s="15"/>
      <c r="V126" s="15"/>
    </row>
    <row r="127" spans="1:25" ht="19.899999999999999" customHeight="1">
      <c r="C127" s="67"/>
      <c r="D127" s="68"/>
      <c r="E127" s="65" t="s">
        <v>161</v>
      </c>
      <c r="F127" s="772" t="str">
        <f>IF('様式A-3-2-2'!F127="","",'様式A-3-2-2'!F127)</f>
        <v/>
      </c>
      <c r="G127" s="772"/>
      <c r="H127" s="772"/>
      <c r="I127" s="773"/>
      <c r="J127" s="33" t="str">
        <f ca="1">IF('様式A-3-2-2'!J127="","",IF('様式A-3-2-2'!J127=0,"-","【"&amp;ROUND(IFERROR(IF(ABS('様式A-3-2-2'!J127)&gt;=10,IF('様式A-3-2-2'!J127&gt;=0,'様式A-3-2-2'!J127*RANDBETWEEN(80,90)*0.01,'様式A-3-2-2'!J127*RANDBETWEEN(110,120)*0.01),'様式A-3-2-2'!J127-RANDBETWEEN(1,3)),0),0)&amp;"～"&amp;ROUND(IFERROR(IF(ABS('様式A-3-2-2'!J127)&gt;=10,IF('様式A-3-2-2'!J127&gt;=0,'様式A-3-2-2'!J127*RANDBETWEEN(110,120)*0.01,'様式A-3-2-2'!J127*RANDBETWEEN(80,90)*0.01),'様式A-3-2-2'!J127+RANDBETWEEN(1,3)),0),0)&amp;"】"))</f>
        <v/>
      </c>
      <c r="K127" s="501" t="str">
        <f ca="1">IF('様式A-3-2-2'!K127="","",IF('様式A-3-2-2'!K127=0,"-","【"&amp;ROUND(IFERROR(IF(ABS('様式A-3-2-2'!K127)&gt;=10,IF('様式A-3-2-2'!K127&gt;=0,'様式A-3-2-2'!K127*RANDBETWEEN(80,90)*0.01,'様式A-3-2-2'!K127*RANDBETWEEN(110,120)*0.01),'様式A-3-2-2'!K127-RANDBETWEEN(1,3)),0),0)&amp;"～"&amp;ROUND(IFERROR(IF(ABS('様式A-3-2-2'!K127)&gt;=10,IF('様式A-3-2-2'!K127&gt;=0,'様式A-3-2-2'!K127*RANDBETWEEN(110,120)*0.01,'様式A-3-2-2'!K127*RANDBETWEEN(80,90)*0.01),'様式A-3-2-2'!K127+RANDBETWEEN(1,3)),0),0)&amp;"】"))</f>
        <v/>
      </c>
      <c r="L127" s="30" t="str">
        <f ca="1">IF('様式A-3-2-2'!L127="","",IF('様式A-3-2-2'!L127=0,"-","【"&amp;ROUND(IFERROR(IF(ABS('様式A-3-2-2'!L127)&gt;=10,IF('様式A-3-2-2'!L127&gt;=0,'様式A-3-2-2'!L127*RANDBETWEEN(80,90)*0.01,'様式A-3-2-2'!L127*RANDBETWEEN(110,120)*0.01),'様式A-3-2-2'!L127-RANDBETWEEN(1,3)),0),0)&amp;"～"&amp;ROUND(IFERROR(IF(ABS('様式A-3-2-2'!L127)&gt;=10,IF('様式A-3-2-2'!L127&gt;=0,'様式A-3-2-2'!L127*RANDBETWEEN(110,120)*0.01,'様式A-3-2-2'!L127*RANDBETWEEN(80,90)*0.01),'様式A-3-2-2'!L127+RANDBETWEEN(1,3)),0),0)&amp;"】"))</f>
        <v/>
      </c>
      <c r="M127" s="15"/>
      <c r="N127" s="15"/>
      <c r="V127" s="15"/>
    </row>
    <row r="128" spans="1:25" ht="19.899999999999999" customHeight="1">
      <c r="C128" s="67"/>
      <c r="D128" s="66"/>
      <c r="E128" s="65" t="s">
        <v>162</v>
      </c>
      <c r="F128" s="772" t="str">
        <f>IF('様式A-3-2-2'!F128="","",'様式A-3-2-2'!F128)</f>
        <v/>
      </c>
      <c r="G128" s="772"/>
      <c r="H128" s="772"/>
      <c r="I128" s="773"/>
      <c r="J128" s="33" t="str">
        <f ca="1">IF('様式A-3-2-2'!J128="","",IF('様式A-3-2-2'!J128=0,"-","【"&amp;ROUND(IFERROR(IF(ABS('様式A-3-2-2'!J128)&gt;=10,IF('様式A-3-2-2'!J128&gt;=0,'様式A-3-2-2'!J128*RANDBETWEEN(80,90)*0.01,'様式A-3-2-2'!J128*RANDBETWEEN(110,120)*0.01),'様式A-3-2-2'!J128-RANDBETWEEN(1,3)),0),0)&amp;"～"&amp;ROUND(IFERROR(IF(ABS('様式A-3-2-2'!J128)&gt;=10,IF('様式A-3-2-2'!J128&gt;=0,'様式A-3-2-2'!J128*RANDBETWEEN(110,120)*0.01,'様式A-3-2-2'!J128*RANDBETWEEN(80,90)*0.01),'様式A-3-2-2'!J128+RANDBETWEEN(1,3)),0),0)&amp;"】"))</f>
        <v/>
      </c>
      <c r="K128" s="501" t="str">
        <f ca="1">IF('様式A-3-2-2'!K128="","",IF('様式A-3-2-2'!K128=0,"-","【"&amp;ROUND(IFERROR(IF(ABS('様式A-3-2-2'!K128)&gt;=10,IF('様式A-3-2-2'!K128&gt;=0,'様式A-3-2-2'!K128*RANDBETWEEN(80,90)*0.01,'様式A-3-2-2'!K128*RANDBETWEEN(110,120)*0.01),'様式A-3-2-2'!K128-RANDBETWEEN(1,3)),0),0)&amp;"～"&amp;ROUND(IFERROR(IF(ABS('様式A-3-2-2'!K128)&gt;=10,IF('様式A-3-2-2'!K128&gt;=0,'様式A-3-2-2'!K128*RANDBETWEEN(110,120)*0.01,'様式A-3-2-2'!K128*RANDBETWEEN(80,90)*0.01),'様式A-3-2-2'!K128+RANDBETWEEN(1,3)),0),0)&amp;"】"))</f>
        <v/>
      </c>
      <c r="L128" s="30" t="str">
        <f ca="1">IF('様式A-3-2-2'!L128="","",IF('様式A-3-2-2'!L128=0,"-","【"&amp;ROUND(IFERROR(IF(ABS('様式A-3-2-2'!L128)&gt;=10,IF('様式A-3-2-2'!L128&gt;=0,'様式A-3-2-2'!L128*RANDBETWEEN(80,90)*0.01,'様式A-3-2-2'!L128*RANDBETWEEN(110,120)*0.01),'様式A-3-2-2'!L128-RANDBETWEEN(1,3)),0),0)&amp;"～"&amp;ROUND(IFERROR(IF(ABS('様式A-3-2-2'!L128)&gt;=10,IF('様式A-3-2-2'!L128&gt;=0,'様式A-3-2-2'!L128*RANDBETWEEN(110,120)*0.01,'様式A-3-2-2'!L128*RANDBETWEEN(80,90)*0.01),'様式A-3-2-2'!L128+RANDBETWEEN(1,3)),0),0)&amp;"】"))</f>
        <v/>
      </c>
      <c r="M128" s="15"/>
      <c r="N128" s="15"/>
      <c r="V128" s="15"/>
    </row>
    <row r="129" spans="3:22" ht="19.899999999999999" customHeight="1">
      <c r="C129" s="67"/>
      <c r="D129" s="66"/>
      <c r="E129" s="65" t="s">
        <v>163</v>
      </c>
      <c r="F129" s="772" t="str">
        <f>IF('様式A-3-2-2'!F129="","",'様式A-3-2-2'!F129)</f>
        <v/>
      </c>
      <c r="G129" s="772"/>
      <c r="H129" s="772"/>
      <c r="I129" s="773"/>
      <c r="J129" s="33" t="str">
        <f ca="1">IF('様式A-3-2-2'!J129="","",IF('様式A-3-2-2'!J129=0,"-","【"&amp;ROUND(IFERROR(IF(ABS('様式A-3-2-2'!J129)&gt;=10,IF('様式A-3-2-2'!J129&gt;=0,'様式A-3-2-2'!J129*RANDBETWEEN(80,90)*0.01,'様式A-3-2-2'!J129*RANDBETWEEN(110,120)*0.01),'様式A-3-2-2'!J129-RANDBETWEEN(1,3)),0),0)&amp;"～"&amp;ROUND(IFERROR(IF(ABS('様式A-3-2-2'!J129)&gt;=10,IF('様式A-3-2-2'!J129&gt;=0,'様式A-3-2-2'!J129*RANDBETWEEN(110,120)*0.01,'様式A-3-2-2'!J129*RANDBETWEEN(80,90)*0.01),'様式A-3-2-2'!J129+RANDBETWEEN(1,3)),0),0)&amp;"】"))</f>
        <v/>
      </c>
      <c r="K129" s="501" t="str">
        <f ca="1">IF('様式A-3-2-2'!K129="","",IF('様式A-3-2-2'!K129=0,"-","【"&amp;ROUND(IFERROR(IF(ABS('様式A-3-2-2'!K129)&gt;=10,IF('様式A-3-2-2'!K129&gt;=0,'様式A-3-2-2'!K129*RANDBETWEEN(80,90)*0.01,'様式A-3-2-2'!K129*RANDBETWEEN(110,120)*0.01),'様式A-3-2-2'!K129-RANDBETWEEN(1,3)),0),0)&amp;"～"&amp;ROUND(IFERROR(IF(ABS('様式A-3-2-2'!K129)&gt;=10,IF('様式A-3-2-2'!K129&gt;=0,'様式A-3-2-2'!K129*RANDBETWEEN(110,120)*0.01,'様式A-3-2-2'!K129*RANDBETWEEN(80,90)*0.01),'様式A-3-2-2'!K129+RANDBETWEEN(1,3)),0),0)&amp;"】"))</f>
        <v/>
      </c>
      <c r="L129" s="30" t="str">
        <f ca="1">IF('様式A-3-2-2'!L129="","",IF('様式A-3-2-2'!L129=0,"-","【"&amp;ROUND(IFERROR(IF(ABS('様式A-3-2-2'!L129)&gt;=10,IF('様式A-3-2-2'!L129&gt;=0,'様式A-3-2-2'!L129*RANDBETWEEN(80,90)*0.01,'様式A-3-2-2'!L129*RANDBETWEEN(110,120)*0.01),'様式A-3-2-2'!L129-RANDBETWEEN(1,3)),0),0)&amp;"～"&amp;ROUND(IFERROR(IF(ABS('様式A-3-2-2'!L129)&gt;=10,IF('様式A-3-2-2'!L129&gt;=0,'様式A-3-2-2'!L129*RANDBETWEEN(110,120)*0.01,'様式A-3-2-2'!L129*RANDBETWEEN(80,90)*0.01),'様式A-3-2-2'!L129+RANDBETWEEN(1,3)),0),0)&amp;"】"))</f>
        <v/>
      </c>
      <c r="M129" s="15"/>
      <c r="N129" s="15"/>
      <c r="V129" s="15"/>
    </row>
    <row r="130" spans="3:22" ht="19.899999999999999" customHeight="1">
      <c r="C130" s="67"/>
      <c r="D130" s="66"/>
      <c r="E130" s="65" t="s">
        <v>164</v>
      </c>
      <c r="F130" s="79" t="s">
        <v>165</v>
      </c>
      <c r="G130" s="174" t="s">
        <v>166</v>
      </c>
      <c r="H130" s="347" t="str">
        <f>IF('様式A-3-2-2'!H130="","",'様式A-3-2-2'!H130)</f>
        <v/>
      </c>
      <c r="I130" s="78" t="s">
        <v>167</v>
      </c>
      <c r="J130" s="33" t="str">
        <f ca="1">IF('様式A-3-2-2'!J130="","",IF('様式A-3-2-2'!J130=0,"-","【"&amp;ROUND(IFERROR(IF(ABS('様式A-3-2-2'!J130)&gt;=10,IF('様式A-3-2-2'!J130&gt;=0,'様式A-3-2-2'!J130*RANDBETWEEN(80,90)*0.01,'様式A-3-2-2'!J130*RANDBETWEEN(110,120)*0.01),'様式A-3-2-2'!J130-RANDBETWEEN(1,3)),0),0)&amp;"～"&amp;ROUND(IFERROR(IF(ABS('様式A-3-2-2'!J130)&gt;=10,IF('様式A-3-2-2'!J130&gt;=0,'様式A-3-2-2'!J130*RANDBETWEEN(110,120)*0.01,'様式A-3-2-2'!J130*RANDBETWEEN(80,90)*0.01),'様式A-3-2-2'!J130+RANDBETWEEN(1,3)),0),0)&amp;"】"))</f>
        <v/>
      </c>
      <c r="K130" s="501" t="str">
        <f ca="1">IF('様式A-3-2-2'!K130="","",IF('様式A-3-2-2'!K130=0,"-","【"&amp;ROUND(IFERROR(IF(ABS('様式A-3-2-2'!K130)&gt;=10,IF('様式A-3-2-2'!K130&gt;=0,'様式A-3-2-2'!K130*RANDBETWEEN(80,90)*0.01,'様式A-3-2-2'!K130*RANDBETWEEN(110,120)*0.01),'様式A-3-2-2'!K130-RANDBETWEEN(1,3)),0),0)&amp;"～"&amp;ROUND(IFERROR(IF(ABS('様式A-3-2-2'!K130)&gt;=10,IF('様式A-3-2-2'!K130&gt;=0,'様式A-3-2-2'!K130*RANDBETWEEN(110,120)*0.01,'様式A-3-2-2'!K130*RANDBETWEEN(80,90)*0.01),'様式A-3-2-2'!K130+RANDBETWEEN(1,3)),0),0)&amp;"】"))</f>
        <v/>
      </c>
      <c r="L130" s="30" t="str">
        <f ca="1">IF('様式A-3-2-2'!L130="","",IF('様式A-3-2-2'!L130=0,"-","【"&amp;ROUND(IFERROR(IF(ABS('様式A-3-2-2'!L130)&gt;=10,IF('様式A-3-2-2'!L130&gt;=0,'様式A-3-2-2'!L130*RANDBETWEEN(80,90)*0.01,'様式A-3-2-2'!L130*RANDBETWEEN(110,120)*0.01),'様式A-3-2-2'!L130-RANDBETWEEN(1,3)),0),0)&amp;"～"&amp;ROUND(IFERROR(IF(ABS('様式A-3-2-2'!L130)&gt;=10,IF('様式A-3-2-2'!L130&gt;=0,'様式A-3-2-2'!L130*RANDBETWEEN(110,120)*0.01,'様式A-3-2-2'!L130*RANDBETWEEN(80,90)*0.01),'様式A-3-2-2'!L130+RANDBETWEEN(1,3)),0),0)&amp;"】"))</f>
        <v/>
      </c>
      <c r="M130" s="15"/>
      <c r="N130" s="15"/>
      <c r="V130" s="15"/>
    </row>
    <row r="131" spans="3:22" ht="19.899999999999999" customHeight="1">
      <c r="C131" s="67"/>
      <c r="D131" s="82"/>
      <c r="E131" s="65" t="s">
        <v>168</v>
      </c>
      <c r="F131" s="79" t="s">
        <v>165</v>
      </c>
      <c r="G131" s="171" t="s">
        <v>169</v>
      </c>
      <c r="H131" s="347" t="str">
        <f>IF('様式A-3-2-2'!H131="","",'様式A-3-2-2'!H131)</f>
        <v/>
      </c>
      <c r="I131" s="78" t="s">
        <v>167</v>
      </c>
      <c r="J131" s="33" t="str">
        <f ca="1">IF('様式A-3-2-2'!J131="","",IF('様式A-3-2-2'!J131=0,"-","【"&amp;ROUND(IFERROR(IF(ABS('様式A-3-2-2'!J131)&gt;=10,IF('様式A-3-2-2'!J131&gt;=0,'様式A-3-2-2'!J131*RANDBETWEEN(80,90)*0.01,'様式A-3-2-2'!J131*RANDBETWEEN(110,120)*0.01),'様式A-3-2-2'!J131-RANDBETWEEN(1,3)),0),0)&amp;"～"&amp;ROUND(IFERROR(IF(ABS('様式A-3-2-2'!J131)&gt;=10,IF('様式A-3-2-2'!J131&gt;=0,'様式A-3-2-2'!J131*RANDBETWEEN(110,120)*0.01,'様式A-3-2-2'!J131*RANDBETWEEN(80,90)*0.01),'様式A-3-2-2'!J131+RANDBETWEEN(1,3)),0),0)&amp;"】"))</f>
        <v/>
      </c>
      <c r="K131" s="501" t="str">
        <f ca="1">IF('様式A-3-2-2'!K131="","",IF('様式A-3-2-2'!K131=0,"-","【"&amp;ROUND(IFERROR(IF(ABS('様式A-3-2-2'!K131)&gt;=10,IF('様式A-3-2-2'!K131&gt;=0,'様式A-3-2-2'!K131*RANDBETWEEN(80,90)*0.01,'様式A-3-2-2'!K131*RANDBETWEEN(110,120)*0.01),'様式A-3-2-2'!K131-RANDBETWEEN(1,3)),0),0)&amp;"～"&amp;ROUND(IFERROR(IF(ABS('様式A-3-2-2'!K131)&gt;=10,IF('様式A-3-2-2'!K131&gt;=0,'様式A-3-2-2'!K131*RANDBETWEEN(110,120)*0.01,'様式A-3-2-2'!K131*RANDBETWEEN(80,90)*0.01),'様式A-3-2-2'!K131+RANDBETWEEN(1,3)),0),0)&amp;"】"))</f>
        <v/>
      </c>
      <c r="L131" s="30" t="str">
        <f ca="1">IF('様式A-3-2-2'!L131="","",IF('様式A-3-2-2'!L131=0,"-","【"&amp;ROUND(IFERROR(IF(ABS('様式A-3-2-2'!L131)&gt;=10,IF('様式A-3-2-2'!L131&gt;=0,'様式A-3-2-2'!L131*RANDBETWEEN(80,90)*0.01,'様式A-3-2-2'!L131*RANDBETWEEN(110,120)*0.01),'様式A-3-2-2'!L131-RANDBETWEEN(1,3)),0),0)&amp;"～"&amp;ROUND(IFERROR(IF(ABS('様式A-3-2-2'!L131)&gt;=10,IF('様式A-3-2-2'!L131&gt;=0,'様式A-3-2-2'!L131*RANDBETWEEN(110,120)*0.01,'様式A-3-2-2'!L131*RANDBETWEEN(80,90)*0.01),'様式A-3-2-2'!L131+RANDBETWEEN(1,3)),0),0)&amp;"】"))</f>
        <v/>
      </c>
      <c r="M131" s="15"/>
      <c r="N131" s="15"/>
      <c r="V131" s="15"/>
    </row>
    <row r="132" spans="3:22" ht="19.899999999999999" customHeight="1">
      <c r="C132" s="67"/>
      <c r="D132" s="82"/>
      <c r="E132" s="65" t="s">
        <v>170</v>
      </c>
      <c r="F132" s="81" t="s">
        <v>171</v>
      </c>
      <c r="G132" s="80"/>
      <c r="H132" s="80"/>
      <c r="I132" s="474"/>
      <c r="J132" s="33" t="str">
        <f ca="1">IF('様式A-3-2-2'!J132="","",IF('様式A-3-2-2'!J132=0,"-","【"&amp;ROUND(IFERROR(IF(ABS('様式A-3-2-2'!J132)&gt;=10,IF('様式A-3-2-2'!J132&gt;=0,'様式A-3-2-2'!J132*RANDBETWEEN(80,90)*0.01,'様式A-3-2-2'!J132*RANDBETWEEN(110,120)*0.01),'様式A-3-2-2'!J132-RANDBETWEEN(1,3)),0),0)&amp;"～"&amp;ROUND(IFERROR(IF(ABS('様式A-3-2-2'!J132)&gt;=10,IF('様式A-3-2-2'!J132&gt;=0,'様式A-3-2-2'!J132*RANDBETWEEN(110,120)*0.01,'様式A-3-2-2'!J132*RANDBETWEEN(80,90)*0.01),'様式A-3-2-2'!J132+RANDBETWEEN(1,3)),0),0)&amp;"】"))</f>
        <v/>
      </c>
      <c r="K132" s="501" t="str">
        <f ca="1">IF('様式A-3-2-2'!K132="","",IF('様式A-3-2-2'!K132=0,"-","【"&amp;ROUND(IFERROR(IF(ABS('様式A-3-2-2'!K132)&gt;=10,IF('様式A-3-2-2'!K132&gt;=0,'様式A-3-2-2'!K132*RANDBETWEEN(80,90)*0.01,'様式A-3-2-2'!K132*RANDBETWEEN(110,120)*0.01),'様式A-3-2-2'!K132-RANDBETWEEN(1,3)),0),0)&amp;"～"&amp;ROUND(IFERROR(IF(ABS('様式A-3-2-2'!K132)&gt;=10,IF('様式A-3-2-2'!K132&gt;=0,'様式A-3-2-2'!K132*RANDBETWEEN(110,120)*0.01,'様式A-3-2-2'!K132*RANDBETWEEN(80,90)*0.01),'様式A-3-2-2'!K132+RANDBETWEEN(1,3)),0),0)&amp;"】"))</f>
        <v/>
      </c>
      <c r="L132" s="30" t="str">
        <f ca="1">IF('様式A-3-2-2'!L132="","",IF('様式A-3-2-2'!L132=0,"-","【"&amp;ROUND(IFERROR(IF(ABS('様式A-3-2-2'!L132)&gt;=10,IF('様式A-3-2-2'!L132&gt;=0,'様式A-3-2-2'!L132*RANDBETWEEN(80,90)*0.01,'様式A-3-2-2'!L132*RANDBETWEEN(110,120)*0.01),'様式A-3-2-2'!L132-RANDBETWEEN(1,3)),0),0)&amp;"～"&amp;ROUND(IFERROR(IF(ABS('様式A-3-2-2'!L132)&gt;=10,IF('様式A-3-2-2'!L132&gt;=0,'様式A-3-2-2'!L132*RANDBETWEEN(110,120)*0.01,'様式A-3-2-2'!L132*RANDBETWEEN(80,90)*0.01),'様式A-3-2-2'!L132+RANDBETWEEN(1,3)),0),0)&amp;"】"))</f>
        <v/>
      </c>
      <c r="M132" s="15"/>
      <c r="N132" s="15"/>
      <c r="V132" s="15"/>
    </row>
    <row r="133" spans="3:22" ht="19.899999999999999" customHeight="1">
      <c r="C133" s="67"/>
      <c r="D133" s="82"/>
      <c r="E133" s="65" t="s">
        <v>172</v>
      </c>
      <c r="F133" s="81" t="s">
        <v>173</v>
      </c>
      <c r="G133" s="80"/>
      <c r="H133" s="80"/>
      <c r="I133" s="474"/>
      <c r="J133" s="33" t="str">
        <f ca="1">IF('様式A-3-2-2'!J133="","",IF('様式A-3-2-2'!J133=0,"-","【"&amp;ROUND(IFERROR(IF(ABS('様式A-3-2-2'!J133)&gt;=10,IF('様式A-3-2-2'!J133&gt;=0,'様式A-3-2-2'!J133*RANDBETWEEN(80,90)*0.01,'様式A-3-2-2'!J133*RANDBETWEEN(110,120)*0.01),'様式A-3-2-2'!J133-RANDBETWEEN(1,3)),0),0)&amp;"～"&amp;ROUND(IFERROR(IF(ABS('様式A-3-2-2'!J133)&gt;=10,IF('様式A-3-2-2'!J133&gt;=0,'様式A-3-2-2'!J133*RANDBETWEEN(110,120)*0.01,'様式A-3-2-2'!J133*RANDBETWEEN(80,90)*0.01),'様式A-3-2-2'!J133+RANDBETWEEN(1,3)),0),0)&amp;"】"))</f>
        <v/>
      </c>
      <c r="K133" s="501" t="str">
        <f ca="1">IF('様式A-3-2-2'!K133="","",IF('様式A-3-2-2'!K133=0,"-","【"&amp;ROUND(IFERROR(IF(ABS('様式A-3-2-2'!K133)&gt;=10,IF('様式A-3-2-2'!K133&gt;=0,'様式A-3-2-2'!K133*RANDBETWEEN(80,90)*0.01,'様式A-3-2-2'!K133*RANDBETWEEN(110,120)*0.01),'様式A-3-2-2'!K133-RANDBETWEEN(1,3)),0),0)&amp;"～"&amp;ROUND(IFERROR(IF(ABS('様式A-3-2-2'!K133)&gt;=10,IF('様式A-3-2-2'!K133&gt;=0,'様式A-3-2-2'!K133*RANDBETWEEN(110,120)*0.01,'様式A-3-2-2'!K133*RANDBETWEEN(80,90)*0.01),'様式A-3-2-2'!K133+RANDBETWEEN(1,3)),0),0)&amp;"】"))</f>
        <v/>
      </c>
      <c r="L133" s="30" t="str">
        <f ca="1">IF('様式A-3-2-2'!L133="","",IF('様式A-3-2-2'!L133=0,"-","【"&amp;ROUND(IFERROR(IF(ABS('様式A-3-2-2'!L133)&gt;=10,IF('様式A-3-2-2'!L133&gt;=0,'様式A-3-2-2'!L133*RANDBETWEEN(80,90)*0.01,'様式A-3-2-2'!L133*RANDBETWEEN(110,120)*0.01),'様式A-3-2-2'!L133-RANDBETWEEN(1,3)),0),0)&amp;"～"&amp;ROUND(IFERROR(IF(ABS('様式A-3-2-2'!L133)&gt;=10,IF('様式A-3-2-2'!L133&gt;=0,'様式A-3-2-2'!L133*RANDBETWEEN(110,120)*0.01,'様式A-3-2-2'!L133*RANDBETWEEN(80,90)*0.01),'様式A-3-2-2'!L133+RANDBETWEEN(1,3)),0),0)&amp;"】"))</f>
        <v/>
      </c>
      <c r="M133" s="15"/>
      <c r="N133" s="15"/>
      <c r="V133" s="15"/>
    </row>
    <row r="134" spans="3:22" ht="19.899999999999999" customHeight="1">
      <c r="C134" s="67"/>
      <c r="D134" s="76"/>
      <c r="E134" s="65" t="s">
        <v>174</v>
      </c>
      <c r="F134" s="79" t="s">
        <v>175</v>
      </c>
      <c r="G134" s="79"/>
      <c r="H134" s="79"/>
      <c r="I134" s="78"/>
      <c r="J134" s="33" t="str">
        <f ca="1">IF('様式A-3-2-2'!J134="","",IF('様式A-3-2-2'!J134=0,"-","【"&amp;ROUND(IFERROR(IF(ABS('様式A-3-2-2'!J134)&gt;=10,IF('様式A-3-2-2'!J134&gt;=0,'様式A-3-2-2'!J134*RANDBETWEEN(80,90)*0.01,'様式A-3-2-2'!J134*RANDBETWEEN(110,120)*0.01),'様式A-3-2-2'!J134-RANDBETWEEN(1,3)),0),0)&amp;"～"&amp;ROUND(IFERROR(IF(ABS('様式A-3-2-2'!J134)&gt;=10,IF('様式A-3-2-2'!J134&gt;=0,'様式A-3-2-2'!J134*RANDBETWEEN(110,120)*0.01,'様式A-3-2-2'!J134*RANDBETWEEN(80,90)*0.01),'様式A-3-2-2'!J134+RANDBETWEEN(1,3)),0),0)&amp;"】"))</f>
        <v/>
      </c>
      <c r="K134" s="501" t="str">
        <f ca="1">IF('様式A-3-2-2'!K134="","",IF('様式A-3-2-2'!K134=0,"-","【"&amp;ROUND(IFERROR(IF(ABS('様式A-3-2-2'!K134)&gt;=10,IF('様式A-3-2-2'!K134&gt;=0,'様式A-3-2-2'!K134*RANDBETWEEN(80,90)*0.01,'様式A-3-2-2'!K134*RANDBETWEEN(110,120)*0.01),'様式A-3-2-2'!K134-RANDBETWEEN(1,3)),0),0)&amp;"～"&amp;ROUND(IFERROR(IF(ABS('様式A-3-2-2'!K134)&gt;=10,IF('様式A-3-2-2'!K134&gt;=0,'様式A-3-2-2'!K134*RANDBETWEEN(110,120)*0.01,'様式A-3-2-2'!K134*RANDBETWEEN(80,90)*0.01),'様式A-3-2-2'!K134+RANDBETWEEN(1,3)),0),0)&amp;"】"))</f>
        <v/>
      </c>
      <c r="L134" s="30" t="str">
        <f ca="1">IF('様式A-3-2-2'!L134="","",IF('様式A-3-2-2'!L134=0,"-","【"&amp;ROUND(IFERROR(IF(ABS('様式A-3-2-2'!L134)&gt;=10,IF('様式A-3-2-2'!L134&gt;=0,'様式A-3-2-2'!L134*RANDBETWEEN(80,90)*0.01,'様式A-3-2-2'!L134*RANDBETWEEN(110,120)*0.01),'様式A-3-2-2'!L134-RANDBETWEEN(1,3)),0),0)&amp;"～"&amp;ROUND(IFERROR(IF(ABS('様式A-3-2-2'!L134)&gt;=10,IF('様式A-3-2-2'!L134&gt;=0,'様式A-3-2-2'!L134*RANDBETWEEN(110,120)*0.01,'様式A-3-2-2'!L134*RANDBETWEEN(80,90)*0.01),'様式A-3-2-2'!L134+RANDBETWEEN(1,3)),0),0)&amp;"】"))</f>
        <v/>
      </c>
      <c r="M134" s="15"/>
      <c r="N134" s="15"/>
      <c r="V134" s="15"/>
    </row>
    <row r="135" spans="3:22" ht="19.899999999999999" customHeight="1">
      <c r="C135" s="67"/>
      <c r="D135" s="76"/>
      <c r="E135" s="65" t="s">
        <v>176</v>
      </c>
      <c r="F135" s="772" t="str">
        <f>IF('様式A-3-2-2'!F135="","",'様式A-3-2-2'!F135)</f>
        <v/>
      </c>
      <c r="G135" s="772"/>
      <c r="H135" s="772"/>
      <c r="I135" s="773"/>
      <c r="J135" s="33" t="str">
        <f ca="1">IF('様式A-3-2-2'!J135="","",IF('様式A-3-2-2'!J135=0,"-","【"&amp;ROUND(IFERROR(IF(ABS('様式A-3-2-2'!J135)&gt;=10,IF('様式A-3-2-2'!J135&gt;=0,'様式A-3-2-2'!J135*RANDBETWEEN(80,90)*0.01,'様式A-3-2-2'!J135*RANDBETWEEN(110,120)*0.01),'様式A-3-2-2'!J135-RANDBETWEEN(1,3)),0),0)&amp;"～"&amp;ROUND(IFERROR(IF(ABS('様式A-3-2-2'!J135)&gt;=10,IF('様式A-3-2-2'!J135&gt;=0,'様式A-3-2-2'!J135*RANDBETWEEN(110,120)*0.01,'様式A-3-2-2'!J135*RANDBETWEEN(80,90)*0.01),'様式A-3-2-2'!J135+RANDBETWEEN(1,3)),0),0)&amp;"】"))</f>
        <v/>
      </c>
      <c r="K135" s="501" t="str">
        <f ca="1">IF('様式A-3-2-2'!K135="","",IF('様式A-3-2-2'!K135=0,"-","【"&amp;ROUND(IFERROR(IF(ABS('様式A-3-2-2'!K135)&gt;=10,IF('様式A-3-2-2'!K135&gt;=0,'様式A-3-2-2'!K135*RANDBETWEEN(80,90)*0.01,'様式A-3-2-2'!K135*RANDBETWEEN(110,120)*0.01),'様式A-3-2-2'!K135-RANDBETWEEN(1,3)),0),0)&amp;"～"&amp;ROUND(IFERROR(IF(ABS('様式A-3-2-2'!K135)&gt;=10,IF('様式A-3-2-2'!K135&gt;=0,'様式A-3-2-2'!K135*RANDBETWEEN(110,120)*0.01,'様式A-3-2-2'!K135*RANDBETWEEN(80,90)*0.01),'様式A-3-2-2'!K135+RANDBETWEEN(1,3)),0),0)&amp;"】"))</f>
        <v/>
      </c>
      <c r="L135" s="30" t="str">
        <f ca="1">IF('様式A-3-2-2'!L135="","",IF('様式A-3-2-2'!L135=0,"-","【"&amp;ROUND(IFERROR(IF(ABS('様式A-3-2-2'!L135)&gt;=10,IF('様式A-3-2-2'!L135&gt;=0,'様式A-3-2-2'!L135*RANDBETWEEN(80,90)*0.01,'様式A-3-2-2'!L135*RANDBETWEEN(110,120)*0.01),'様式A-3-2-2'!L135-RANDBETWEEN(1,3)),0),0)&amp;"～"&amp;ROUND(IFERROR(IF(ABS('様式A-3-2-2'!L135)&gt;=10,IF('様式A-3-2-2'!L135&gt;=0,'様式A-3-2-2'!L135*RANDBETWEEN(110,120)*0.01,'様式A-3-2-2'!L135*RANDBETWEEN(80,90)*0.01),'様式A-3-2-2'!L135+RANDBETWEEN(1,3)),0),0)&amp;"】"))</f>
        <v/>
      </c>
      <c r="M135" s="15"/>
      <c r="N135" s="15"/>
      <c r="V135" s="15"/>
    </row>
    <row r="136" spans="3:22" ht="19.899999999999999" customHeight="1">
      <c r="C136" s="67"/>
      <c r="D136" s="76"/>
      <c r="E136" s="65" t="s">
        <v>177</v>
      </c>
      <c r="F136" s="776" t="s">
        <v>178</v>
      </c>
      <c r="G136" s="776"/>
      <c r="H136" s="776"/>
      <c r="I136" s="777"/>
      <c r="J136" s="33" t="str">
        <f ca="1">IF('様式A-3-2-2'!J136="","",IF('様式A-3-2-2'!J136=0,"-","【"&amp;ROUND(IFERROR(IF(ABS('様式A-3-2-2'!J136)&gt;=10,IF('様式A-3-2-2'!J136&gt;=0,'様式A-3-2-2'!J136*RANDBETWEEN(80,90)*0.01,'様式A-3-2-2'!J136*RANDBETWEEN(110,120)*0.01),'様式A-3-2-2'!J136-RANDBETWEEN(1,3)),0),0)&amp;"～"&amp;ROUND(IFERROR(IF(ABS('様式A-3-2-2'!J136)&gt;=10,IF('様式A-3-2-2'!J136&gt;=0,'様式A-3-2-2'!J136*RANDBETWEEN(110,120)*0.01,'様式A-3-2-2'!J136*RANDBETWEEN(80,90)*0.01),'様式A-3-2-2'!J136+RANDBETWEEN(1,3)),0),0)&amp;"】"))</f>
        <v/>
      </c>
      <c r="K136" s="501" t="str">
        <f ca="1">IF('様式A-3-2-2'!K136="","",IF('様式A-3-2-2'!K136=0,"-","【"&amp;ROUND(IFERROR(IF(ABS('様式A-3-2-2'!K136)&gt;=10,IF('様式A-3-2-2'!K136&gt;=0,'様式A-3-2-2'!K136*RANDBETWEEN(80,90)*0.01,'様式A-3-2-2'!K136*RANDBETWEEN(110,120)*0.01),'様式A-3-2-2'!K136-RANDBETWEEN(1,3)),0),0)&amp;"～"&amp;ROUND(IFERROR(IF(ABS('様式A-3-2-2'!K136)&gt;=10,IF('様式A-3-2-2'!K136&gt;=0,'様式A-3-2-2'!K136*RANDBETWEEN(110,120)*0.01,'様式A-3-2-2'!K136*RANDBETWEEN(80,90)*0.01),'様式A-3-2-2'!K136+RANDBETWEEN(1,3)),0),0)&amp;"】"))</f>
        <v/>
      </c>
      <c r="L136" s="30" t="str">
        <f ca="1">IF('様式A-3-2-2'!L136="","",IF('様式A-3-2-2'!L136=0,"-","【"&amp;ROUND(IFERROR(IF(ABS('様式A-3-2-2'!L136)&gt;=10,IF('様式A-3-2-2'!L136&gt;=0,'様式A-3-2-2'!L136*RANDBETWEEN(80,90)*0.01,'様式A-3-2-2'!L136*RANDBETWEEN(110,120)*0.01),'様式A-3-2-2'!L136-RANDBETWEEN(1,3)),0),0)&amp;"～"&amp;ROUND(IFERROR(IF(ABS('様式A-3-2-2'!L136)&gt;=10,IF('様式A-3-2-2'!L136&gt;=0,'様式A-3-2-2'!L136*RANDBETWEEN(110,120)*0.01,'様式A-3-2-2'!L136*RANDBETWEEN(80,90)*0.01),'様式A-3-2-2'!L136+RANDBETWEEN(1,3)),0),0)&amp;"】"))</f>
        <v/>
      </c>
      <c r="M136" s="15"/>
      <c r="N136" s="15"/>
      <c r="V136" s="15"/>
    </row>
    <row r="137" spans="3:22" ht="19.899999999999999" customHeight="1">
      <c r="C137" s="64"/>
      <c r="D137" s="75"/>
      <c r="E137" s="737" t="s">
        <v>179</v>
      </c>
      <c r="F137" s="737"/>
      <c r="G137" s="737"/>
      <c r="H137" s="737"/>
      <c r="I137" s="738"/>
      <c r="J137" s="205" t="str">
        <f ca="1">IF('様式A-3-2-2'!J137="","",IF('様式A-3-2-2'!J137=0,"-","【"&amp;ROUND(IFERROR(IF(ABS('様式A-3-2-2'!J137)&gt;=10,IF('様式A-3-2-2'!J137&gt;=0,'様式A-3-2-2'!J137*RANDBETWEEN(80,90)*0.01,'様式A-3-2-2'!J137*RANDBETWEEN(110,120)*0.01),'様式A-3-2-2'!J137-RANDBETWEEN(1,3)),0),0)&amp;"～"&amp;ROUND(IFERROR(IF(ABS('様式A-3-2-2'!J137)&gt;=10,IF('様式A-3-2-2'!J137&gt;=0,'様式A-3-2-2'!J137*RANDBETWEEN(110,120)*0.01,'様式A-3-2-2'!J137*RANDBETWEEN(80,90)*0.01),'様式A-3-2-2'!J137+RANDBETWEEN(1,3)),0),0)&amp;"】"))</f>
        <v>-</v>
      </c>
      <c r="K137" s="502" t="str">
        <f ca="1">IF('様式A-3-2-2'!K137="","",IF('様式A-3-2-2'!K137=0,"-","【"&amp;ROUND(IFERROR(IF(ABS('様式A-3-2-2'!K137)&gt;=10,IF('様式A-3-2-2'!K137&gt;=0,'様式A-3-2-2'!K137*RANDBETWEEN(80,90)*0.01,'様式A-3-2-2'!K137*RANDBETWEEN(110,120)*0.01),'様式A-3-2-2'!K137-RANDBETWEEN(1,3)),0),0)&amp;"～"&amp;ROUND(IFERROR(IF(ABS('様式A-3-2-2'!K137)&gt;=10,IF('様式A-3-2-2'!K137&gt;=0,'様式A-3-2-2'!K137*RANDBETWEEN(110,120)*0.01,'様式A-3-2-2'!K137*RANDBETWEEN(80,90)*0.01),'様式A-3-2-2'!K137+RANDBETWEEN(1,3)),0),0)&amp;"】"))</f>
        <v>-</v>
      </c>
      <c r="L137" s="495" t="str">
        <f ca="1">IF('様式A-3-2-2'!L137="","",IF('様式A-3-2-2'!L137=0,"-","【"&amp;ROUND(IFERROR(IF(ABS('様式A-3-2-2'!L137)&gt;=10,IF('様式A-3-2-2'!L137&gt;=0,'様式A-3-2-2'!L137*RANDBETWEEN(80,90)*0.01,'様式A-3-2-2'!L137*RANDBETWEEN(110,120)*0.01),'様式A-3-2-2'!L137-RANDBETWEEN(1,3)),0),0)&amp;"～"&amp;ROUND(IFERROR(IF(ABS('様式A-3-2-2'!L137)&gt;=10,IF('様式A-3-2-2'!L137&gt;=0,'様式A-3-2-2'!L137*RANDBETWEEN(110,120)*0.01,'様式A-3-2-2'!L137*RANDBETWEEN(80,90)*0.01),'様式A-3-2-2'!L137+RANDBETWEEN(1,3)),0),0)&amp;"】"))</f>
        <v>-</v>
      </c>
      <c r="M137" s="15"/>
      <c r="N137" s="15"/>
      <c r="V137" s="15"/>
    </row>
    <row r="138" spans="3:22" ht="19.899999999999999" customHeight="1">
      <c r="C138" s="29" t="s">
        <v>106</v>
      </c>
      <c r="D138" s="770" t="s">
        <v>180</v>
      </c>
      <c r="E138" s="770"/>
      <c r="F138" s="770"/>
      <c r="G138" s="770"/>
      <c r="H138" s="770"/>
      <c r="I138" s="771"/>
      <c r="J138" s="71"/>
      <c r="K138" s="70"/>
      <c r="L138" s="459"/>
      <c r="M138" s="15"/>
      <c r="N138" s="15"/>
      <c r="V138" s="15"/>
    </row>
    <row r="139" spans="3:22" ht="19.899999999999999" customHeight="1">
      <c r="C139" s="67"/>
      <c r="D139" s="68"/>
      <c r="E139" s="65" t="s">
        <v>161</v>
      </c>
      <c r="F139" s="772" t="str">
        <f>IF('様式A-3-2-2'!F139="","",'様式A-3-2-2'!F139)</f>
        <v/>
      </c>
      <c r="G139" s="772"/>
      <c r="H139" s="772"/>
      <c r="I139" s="773"/>
      <c r="J139" s="33" t="str">
        <f ca="1">IF('様式A-3-2-2'!J139="","",IF('様式A-3-2-2'!J139=0,"-","【"&amp;ROUND(IFERROR(IF(ABS('様式A-3-2-2'!J139)&gt;=10,IF('様式A-3-2-2'!J139&gt;=0,'様式A-3-2-2'!J139*RANDBETWEEN(80,90)*0.01,'様式A-3-2-2'!J139*RANDBETWEEN(110,120)*0.01),'様式A-3-2-2'!J139-RANDBETWEEN(1,3)),0),0)&amp;"～"&amp;ROUND(IFERROR(IF(ABS('様式A-3-2-2'!J139)&gt;=10,IF('様式A-3-2-2'!J139&gt;=0,'様式A-3-2-2'!J139*RANDBETWEEN(110,120)*0.01,'様式A-3-2-2'!J139*RANDBETWEEN(80,90)*0.01),'様式A-3-2-2'!J139+RANDBETWEEN(1,3)),0),0)&amp;"】"))</f>
        <v/>
      </c>
      <c r="K139" s="501" t="str">
        <f ca="1">IF('様式A-3-2-2'!K139="","",IF('様式A-3-2-2'!K139=0,"-","【"&amp;ROUND(IFERROR(IF(ABS('様式A-3-2-2'!K139)&gt;=10,IF('様式A-3-2-2'!K139&gt;=0,'様式A-3-2-2'!K139*RANDBETWEEN(80,90)*0.01,'様式A-3-2-2'!K139*RANDBETWEEN(110,120)*0.01),'様式A-3-2-2'!K139-RANDBETWEEN(1,3)),0),0)&amp;"～"&amp;ROUND(IFERROR(IF(ABS('様式A-3-2-2'!K139)&gt;=10,IF('様式A-3-2-2'!K139&gt;=0,'様式A-3-2-2'!K139*RANDBETWEEN(110,120)*0.01,'様式A-3-2-2'!K139*RANDBETWEEN(80,90)*0.01),'様式A-3-2-2'!K139+RANDBETWEEN(1,3)),0),0)&amp;"】"))</f>
        <v/>
      </c>
      <c r="L139" s="30" t="str">
        <f ca="1">IF('様式A-3-2-2'!L139="","",IF('様式A-3-2-2'!L139=0,"-","【"&amp;ROUND(IFERROR(IF(ABS('様式A-3-2-2'!L139)&gt;=10,IF('様式A-3-2-2'!L139&gt;=0,'様式A-3-2-2'!L139*RANDBETWEEN(80,90)*0.01,'様式A-3-2-2'!L139*RANDBETWEEN(110,120)*0.01),'様式A-3-2-2'!L139-RANDBETWEEN(1,3)),0),0)&amp;"～"&amp;ROUND(IFERROR(IF(ABS('様式A-3-2-2'!L139)&gt;=10,IF('様式A-3-2-2'!L139&gt;=0,'様式A-3-2-2'!L139*RANDBETWEEN(110,120)*0.01,'様式A-3-2-2'!L139*RANDBETWEEN(80,90)*0.01),'様式A-3-2-2'!L139+RANDBETWEEN(1,3)),0),0)&amp;"】"))</f>
        <v/>
      </c>
      <c r="M139" s="15"/>
      <c r="N139" s="15"/>
      <c r="V139" s="15"/>
    </row>
    <row r="140" spans="3:22" ht="19.899999999999999" customHeight="1">
      <c r="C140" s="67"/>
      <c r="D140" s="66"/>
      <c r="E140" s="65" t="s">
        <v>162</v>
      </c>
      <c r="F140" s="772" t="str">
        <f>IF('様式A-3-2-2'!F140="","",'様式A-3-2-2'!F140)</f>
        <v/>
      </c>
      <c r="G140" s="772"/>
      <c r="H140" s="772"/>
      <c r="I140" s="773"/>
      <c r="J140" s="33" t="str">
        <f ca="1">IF('様式A-3-2-2'!J140="","",IF('様式A-3-2-2'!J140=0,"-","【"&amp;ROUND(IFERROR(IF(ABS('様式A-3-2-2'!J140)&gt;=10,IF('様式A-3-2-2'!J140&gt;=0,'様式A-3-2-2'!J140*RANDBETWEEN(80,90)*0.01,'様式A-3-2-2'!J140*RANDBETWEEN(110,120)*0.01),'様式A-3-2-2'!J140-RANDBETWEEN(1,3)),0),0)&amp;"～"&amp;ROUND(IFERROR(IF(ABS('様式A-3-2-2'!J140)&gt;=10,IF('様式A-3-2-2'!J140&gt;=0,'様式A-3-2-2'!J140*RANDBETWEEN(110,120)*0.01,'様式A-3-2-2'!J140*RANDBETWEEN(80,90)*0.01),'様式A-3-2-2'!J140+RANDBETWEEN(1,3)),0),0)&amp;"】"))</f>
        <v/>
      </c>
      <c r="K140" s="501" t="str">
        <f ca="1">IF('様式A-3-2-2'!K140="","",IF('様式A-3-2-2'!K140=0,"-","【"&amp;ROUND(IFERROR(IF(ABS('様式A-3-2-2'!K140)&gt;=10,IF('様式A-3-2-2'!K140&gt;=0,'様式A-3-2-2'!K140*RANDBETWEEN(80,90)*0.01,'様式A-3-2-2'!K140*RANDBETWEEN(110,120)*0.01),'様式A-3-2-2'!K140-RANDBETWEEN(1,3)),0),0)&amp;"～"&amp;ROUND(IFERROR(IF(ABS('様式A-3-2-2'!K140)&gt;=10,IF('様式A-3-2-2'!K140&gt;=0,'様式A-3-2-2'!K140*RANDBETWEEN(110,120)*0.01,'様式A-3-2-2'!K140*RANDBETWEEN(80,90)*0.01),'様式A-3-2-2'!K140+RANDBETWEEN(1,3)),0),0)&amp;"】"))</f>
        <v/>
      </c>
      <c r="L140" s="30" t="str">
        <f ca="1">IF('様式A-3-2-2'!L140="","",IF('様式A-3-2-2'!L140=0,"-","【"&amp;ROUND(IFERROR(IF(ABS('様式A-3-2-2'!L140)&gt;=10,IF('様式A-3-2-2'!L140&gt;=0,'様式A-3-2-2'!L140*RANDBETWEEN(80,90)*0.01,'様式A-3-2-2'!L140*RANDBETWEEN(110,120)*0.01),'様式A-3-2-2'!L140-RANDBETWEEN(1,3)),0),0)&amp;"～"&amp;ROUND(IFERROR(IF(ABS('様式A-3-2-2'!L140)&gt;=10,IF('様式A-3-2-2'!L140&gt;=0,'様式A-3-2-2'!L140*RANDBETWEEN(110,120)*0.01,'様式A-3-2-2'!L140*RANDBETWEEN(80,90)*0.01),'様式A-3-2-2'!L140+RANDBETWEEN(1,3)),0),0)&amp;"】"))</f>
        <v/>
      </c>
      <c r="M140" s="15"/>
      <c r="N140" s="15"/>
      <c r="V140" s="15"/>
    </row>
    <row r="141" spans="3:22" ht="19.899999999999999" customHeight="1">
      <c r="C141" s="67"/>
      <c r="D141" s="66"/>
      <c r="E141" s="65" t="s">
        <v>163</v>
      </c>
      <c r="F141" s="772" t="str">
        <f>IF('様式A-3-2-2'!F141="","",'様式A-3-2-2'!F141)</f>
        <v/>
      </c>
      <c r="G141" s="772"/>
      <c r="H141" s="772"/>
      <c r="I141" s="773"/>
      <c r="J141" s="33" t="str">
        <f ca="1">IF('様式A-3-2-2'!J141="","",IF('様式A-3-2-2'!J141=0,"-","【"&amp;ROUND(IFERROR(IF(ABS('様式A-3-2-2'!J141)&gt;=10,IF('様式A-3-2-2'!J141&gt;=0,'様式A-3-2-2'!J141*RANDBETWEEN(80,90)*0.01,'様式A-3-2-2'!J141*RANDBETWEEN(110,120)*0.01),'様式A-3-2-2'!J141-RANDBETWEEN(1,3)),0),0)&amp;"～"&amp;ROUND(IFERROR(IF(ABS('様式A-3-2-2'!J141)&gt;=10,IF('様式A-3-2-2'!J141&gt;=0,'様式A-3-2-2'!J141*RANDBETWEEN(110,120)*0.01,'様式A-3-2-2'!J141*RANDBETWEEN(80,90)*0.01),'様式A-3-2-2'!J141+RANDBETWEEN(1,3)),0),0)&amp;"】"))</f>
        <v/>
      </c>
      <c r="K141" s="501" t="str">
        <f ca="1">IF('様式A-3-2-2'!K141="","",IF('様式A-3-2-2'!K141=0,"-","【"&amp;ROUND(IFERROR(IF(ABS('様式A-3-2-2'!K141)&gt;=10,IF('様式A-3-2-2'!K141&gt;=0,'様式A-3-2-2'!K141*RANDBETWEEN(80,90)*0.01,'様式A-3-2-2'!K141*RANDBETWEEN(110,120)*0.01),'様式A-3-2-2'!K141-RANDBETWEEN(1,3)),0),0)&amp;"～"&amp;ROUND(IFERROR(IF(ABS('様式A-3-2-2'!K141)&gt;=10,IF('様式A-3-2-2'!K141&gt;=0,'様式A-3-2-2'!K141*RANDBETWEEN(110,120)*0.01,'様式A-3-2-2'!K141*RANDBETWEEN(80,90)*0.01),'様式A-3-2-2'!K141+RANDBETWEEN(1,3)),0),0)&amp;"】"))</f>
        <v/>
      </c>
      <c r="L141" s="30" t="str">
        <f ca="1">IF('様式A-3-2-2'!L141="","",IF('様式A-3-2-2'!L141=0,"-","【"&amp;ROUND(IFERROR(IF(ABS('様式A-3-2-2'!L141)&gt;=10,IF('様式A-3-2-2'!L141&gt;=0,'様式A-3-2-2'!L141*RANDBETWEEN(80,90)*0.01,'様式A-3-2-2'!L141*RANDBETWEEN(110,120)*0.01),'様式A-3-2-2'!L141-RANDBETWEEN(1,3)),0),0)&amp;"～"&amp;ROUND(IFERROR(IF(ABS('様式A-3-2-2'!L141)&gt;=10,IF('様式A-3-2-2'!L141&gt;=0,'様式A-3-2-2'!L141*RANDBETWEEN(110,120)*0.01,'様式A-3-2-2'!L141*RANDBETWEEN(80,90)*0.01),'様式A-3-2-2'!L141+RANDBETWEEN(1,3)),0),0)&amp;"】"))</f>
        <v/>
      </c>
      <c r="M141" s="15"/>
      <c r="N141" s="15"/>
      <c r="V141" s="15"/>
    </row>
    <row r="142" spans="3:22" ht="19.899999999999999" customHeight="1">
      <c r="C142" s="64"/>
      <c r="D142" s="63"/>
      <c r="E142" s="736" t="s">
        <v>179</v>
      </c>
      <c r="F142" s="737"/>
      <c r="G142" s="737"/>
      <c r="H142" s="737"/>
      <c r="I142" s="738"/>
      <c r="J142" s="205" t="str">
        <f ca="1">IF('様式A-3-2-2'!J142="","",IF('様式A-3-2-2'!J142=0,"-","【"&amp;ROUND(IFERROR(IF(ABS('様式A-3-2-2'!J142)&gt;=10,IF('様式A-3-2-2'!J142&gt;=0,'様式A-3-2-2'!J142*RANDBETWEEN(80,90)*0.01,'様式A-3-2-2'!J142*RANDBETWEEN(110,120)*0.01),'様式A-3-2-2'!J142-RANDBETWEEN(1,3)),0),0)&amp;"～"&amp;ROUND(IFERROR(IF(ABS('様式A-3-2-2'!J142)&gt;=10,IF('様式A-3-2-2'!J142&gt;=0,'様式A-3-2-2'!J142*RANDBETWEEN(110,120)*0.01,'様式A-3-2-2'!J142*RANDBETWEEN(80,90)*0.01),'様式A-3-2-2'!J142+RANDBETWEEN(1,3)),0),0)&amp;"】"))</f>
        <v>-</v>
      </c>
      <c r="K142" s="502" t="str">
        <f ca="1">IF('様式A-3-2-2'!K142="","",IF('様式A-3-2-2'!K142=0,"-","【"&amp;ROUND(IFERROR(IF(ABS('様式A-3-2-2'!K142)&gt;=10,IF('様式A-3-2-2'!K142&gt;=0,'様式A-3-2-2'!K142*RANDBETWEEN(80,90)*0.01,'様式A-3-2-2'!K142*RANDBETWEEN(110,120)*0.01),'様式A-3-2-2'!K142-RANDBETWEEN(1,3)),0),0)&amp;"～"&amp;ROUND(IFERROR(IF(ABS('様式A-3-2-2'!K142)&gt;=10,IF('様式A-3-2-2'!K142&gt;=0,'様式A-3-2-2'!K142*RANDBETWEEN(110,120)*0.01,'様式A-3-2-2'!K142*RANDBETWEEN(80,90)*0.01),'様式A-3-2-2'!K142+RANDBETWEEN(1,3)),0),0)&amp;"】"))</f>
        <v>-</v>
      </c>
      <c r="L142" s="495" t="str">
        <f ca="1">IF('様式A-3-2-2'!L142="","",IF('様式A-3-2-2'!L142=0,"-","【"&amp;ROUND(IFERROR(IF(ABS('様式A-3-2-2'!L142)&gt;=10,IF('様式A-3-2-2'!L142&gt;=0,'様式A-3-2-2'!L142*RANDBETWEEN(80,90)*0.01,'様式A-3-2-2'!L142*RANDBETWEEN(110,120)*0.01),'様式A-3-2-2'!L142-RANDBETWEEN(1,3)),0),0)&amp;"～"&amp;ROUND(IFERROR(IF(ABS('様式A-3-2-2'!L142)&gt;=10,IF('様式A-3-2-2'!L142&gt;=0,'様式A-3-2-2'!L142*RANDBETWEEN(110,120)*0.01,'様式A-3-2-2'!L142*RANDBETWEEN(80,90)*0.01),'様式A-3-2-2'!L142+RANDBETWEEN(1,3)),0),0)&amp;"】"))</f>
        <v>-</v>
      </c>
      <c r="M142" s="15"/>
      <c r="N142" s="15"/>
      <c r="V142" s="15"/>
    </row>
    <row r="143" spans="3:22" ht="19.899999999999999" customHeight="1">
      <c r="C143" s="29" t="s">
        <v>108</v>
      </c>
      <c r="D143" s="770" t="s">
        <v>181</v>
      </c>
      <c r="E143" s="770"/>
      <c r="F143" s="770"/>
      <c r="G143" s="770"/>
      <c r="H143" s="770"/>
      <c r="I143" s="771"/>
      <c r="J143" s="319"/>
      <c r="K143" s="320"/>
      <c r="L143" s="456"/>
      <c r="M143" s="15"/>
      <c r="N143" s="15"/>
      <c r="V143" s="15"/>
    </row>
    <row r="144" spans="3:22" ht="19.899999999999999" customHeight="1">
      <c r="C144" s="67"/>
      <c r="D144" s="68"/>
      <c r="E144" s="65" t="s">
        <v>161</v>
      </c>
      <c r="F144" s="772" t="str">
        <f>IF('様式A-3-2-2'!F144="","",'様式A-3-2-2'!F144)</f>
        <v/>
      </c>
      <c r="G144" s="772"/>
      <c r="H144" s="772"/>
      <c r="I144" s="773"/>
      <c r="J144" s="33" t="str">
        <f ca="1">IF('様式A-3-2-2'!J144="","",IF('様式A-3-2-2'!J144=0,"-","【"&amp;ROUND(IFERROR(IF(ABS('様式A-3-2-2'!J144)&gt;=10,IF('様式A-3-2-2'!J144&gt;=0,'様式A-3-2-2'!J144*RANDBETWEEN(80,90)*0.01,'様式A-3-2-2'!J144*RANDBETWEEN(110,120)*0.01),'様式A-3-2-2'!J144-RANDBETWEEN(1,3)),0),0)&amp;"～"&amp;ROUND(IFERROR(IF(ABS('様式A-3-2-2'!J144)&gt;=10,IF('様式A-3-2-2'!J144&gt;=0,'様式A-3-2-2'!J144*RANDBETWEEN(110,120)*0.01,'様式A-3-2-2'!J144*RANDBETWEEN(80,90)*0.01),'様式A-3-2-2'!J144+RANDBETWEEN(1,3)),0),0)&amp;"】"))</f>
        <v/>
      </c>
      <c r="K144" s="501" t="str">
        <f ca="1">IF('様式A-3-2-2'!K144="","",IF('様式A-3-2-2'!K144=0,"-","【"&amp;ROUND(IFERROR(IF(ABS('様式A-3-2-2'!K144)&gt;=10,IF('様式A-3-2-2'!K144&gt;=0,'様式A-3-2-2'!K144*RANDBETWEEN(80,90)*0.01,'様式A-3-2-2'!K144*RANDBETWEEN(110,120)*0.01),'様式A-3-2-2'!K144-RANDBETWEEN(1,3)),0),0)&amp;"～"&amp;ROUND(IFERROR(IF(ABS('様式A-3-2-2'!K144)&gt;=10,IF('様式A-3-2-2'!K144&gt;=0,'様式A-3-2-2'!K144*RANDBETWEEN(110,120)*0.01,'様式A-3-2-2'!K144*RANDBETWEEN(80,90)*0.01),'様式A-3-2-2'!K144+RANDBETWEEN(1,3)),0),0)&amp;"】"))</f>
        <v/>
      </c>
      <c r="L144" s="30" t="str">
        <f ca="1">IF('様式A-3-2-2'!L144="","",IF('様式A-3-2-2'!L144=0,"-","【"&amp;ROUND(IFERROR(IF(ABS('様式A-3-2-2'!L144)&gt;=10,IF('様式A-3-2-2'!L144&gt;=0,'様式A-3-2-2'!L144*RANDBETWEEN(80,90)*0.01,'様式A-3-2-2'!L144*RANDBETWEEN(110,120)*0.01),'様式A-3-2-2'!L144-RANDBETWEEN(1,3)),0),0)&amp;"～"&amp;ROUND(IFERROR(IF(ABS('様式A-3-2-2'!L144)&gt;=10,IF('様式A-3-2-2'!L144&gt;=0,'様式A-3-2-2'!L144*RANDBETWEEN(110,120)*0.01,'様式A-3-2-2'!L144*RANDBETWEEN(80,90)*0.01),'様式A-3-2-2'!L144+RANDBETWEEN(1,3)),0),0)&amp;"】"))</f>
        <v/>
      </c>
      <c r="M144" s="15"/>
      <c r="N144" s="15"/>
      <c r="V144" s="15"/>
    </row>
    <row r="145" spans="3:22" ht="19.899999999999999" customHeight="1">
      <c r="C145" s="67"/>
      <c r="D145" s="66"/>
      <c r="E145" s="65" t="s">
        <v>162</v>
      </c>
      <c r="F145" s="772" t="str">
        <f>IF('様式A-3-2-2'!F145="","",'様式A-3-2-2'!F145)</f>
        <v/>
      </c>
      <c r="G145" s="772"/>
      <c r="H145" s="772"/>
      <c r="I145" s="773"/>
      <c r="J145" s="33" t="str">
        <f ca="1">IF('様式A-3-2-2'!J145="","",IF('様式A-3-2-2'!J145=0,"-","【"&amp;ROUND(IFERROR(IF(ABS('様式A-3-2-2'!J145)&gt;=10,IF('様式A-3-2-2'!J145&gt;=0,'様式A-3-2-2'!J145*RANDBETWEEN(80,90)*0.01,'様式A-3-2-2'!J145*RANDBETWEEN(110,120)*0.01),'様式A-3-2-2'!J145-RANDBETWEEN(1,3)),0),0)&amp;"～"&amp;ROUND(IFERROR(IF(ABS('様式A-3-2-2'!J145)&gt;=10,IF('様式A-3-2-2'!J145&gt;=0,'様式A-3-2-2'!J145*RANDBETWEEN(110,120)*0.01,'様式A-3-2-2'!J145*RANDBETWEEN(80,90)*0.01),'様式A-3-2-2'!J145+RANDBETWEEN(1,3)),0),0)&amp;"】"))</f>
        <v/>
      </c>
      <c r="K145" s="501" t="str">
        <f ca="1">IF('様式A-3-2-2'!K145="","",IF('様式A-3-2-2'!K145=0,"-","【"&amp;ROUND(IFERROR(IF(ABS('様式A-3-2-2'!K145)&gt;=10,IF('様式A-3-2-2'!K145&gt;=0,'様式A-3-2-2'!K145*RANDBETWEEN(80,90)*0.01,'様式A-3-2-2'!K145*RANDBETWEEN(110,120)*0.01),'様式A-3-2-2'!K145-RANDBETWEEN(1,3)),0),0)&amp;"～"&amp;ROUND(IFERROR(IF(ABS('様式A-3-2-2'!K145)&gt;=10,IF('様式A-3-2-2'!K145&gt;=0,'様式A-3-2-2'!K145*RANDBETWEEN(110,120)*0.01,'様式A-3-2-2'!K145*RANDBETWEEN(80,90)*0.01),'様式A-3-2-2'!K145+RANDBETWEEN(1,3)),0),0)&amp;"】"))</f>
        <v/>
      </c>
      <c r="L145" s="30" t="str">
        <f ca="1">IF('様式A-3-2-2'!L145="","",IF('様式A-3-2-2'!L145=0,"-","【"&amp;ROUND(IFERROR(IF(ABS('様式A-3-2-2'!L145)&gt;=10,IF('様式A-3-2-2'!L145&gt;=0,'様式A-3-2-2'!L145*RANDBETWEEN(80,90)*0.01,'様式A-3-2-2'!L145*RANDBETWEEN(110,120)*0.01),'様式A-3-2-2'!L145-RANDBETWEEN(1,3)),0),0)&amp;"～"&amp;ROUND(IFERROR(IF(ABS('様式A-3-2-2'!L145)&gt;=10,IF('様式A-3-2-2'!L145&gt;=0,'様式A-3-2-2'!L145*RANDBETWEEN(110,120)*0.01,'様式A-3-2-2'!L145*RANDBETWEEN(80,90)*0.01),'様式A-3-2-2'!L145+RANDBETWEEN(1,3)),0),0)&amp;"】"))</f>
        <v/>
      </c>
      <c r="M145" s="15"/>
      <c r="N145" s="15"/>
      <c r="V145" s="15"/>
    </row>
    <row r="146" spans="3:22" ht="19.899999999999999" customHeight="1">
      <c r="C146" s="67"/>
      <c r="D146" s="66"/>
      <c r="E146" s="65" t="s">
        <v>163</v>
      </c>
      <c r="F146" s="772" t="str">
        <f>IF('様式A-3-2-2'!F146="","",'様式A-3-2-2'!F146)</f>
        <v/>
      </c>
      <c r="G146" s="772"/>
      <c r="H146" s="772"/>
      <c r="I146" s="773"/>
      <c r="J146" s="33" t="str">
        <f ca="1">IF('様式A-3-2-2'!J146="","",IF('様式A-3-2-2'!J146=0,"-","【"&amp;ROUND(IFERROR(IF(ABS('様式A-3-2-2'!J146)&gt;=10,IF('様式A-3-2-2'!J146&gt;=0,'様式A-3-2-2'!J146*RANDBETWEEN(80,90)*0.01,'様式A-3-2-2'!J146*RANDBETWEEN(110,120)*0.01),'様式A-3-2-2'!J146-RANDBETWEEN(1,3)),0),0)&amp;"～"&amp;ROUND(IFERROR(IF(ABS('様式A-3-2-2'!J146)&gt;=10,IF('様式A-3-2-2'!J146&gt;=0,'様式A-3-2-2'!J146*RANDBETWEEN(110,120)*0.01,'様式A-3-2-2'!J146*RANDBETWEEN(80,90)*0.01),'様式A-3-2-2'!J146+RANDBETWEEN(1,3)),0),0)&amp;"】"))</f>
        <v/>
      </c>
      <c r="K146" s="501" t="str">
        <f ca="1">IF('様式A-3-2-2'!K146="","",IF('様式A-3-2-2'!K146=0,"-","【"&amp;ROUND(IFERROR(IF(ABS('様式A-3-2-2'!K146)&gt;=10,IF('様式A-3-2-2'!K146&gt;=0,'様式A-3-2-2'!K146*RANDBETWEEN(80,90)*0.01,'様式A-3-2-2'!K146*RANDBETWEEN(110,120)*0.01),'様式A-3-2-2'!K146-RANDBETWEEN(1,3)),0),0)&amp;"～"&amp;ROUND(IFERROR(IF(ABS('様式A-3-2-2'!K146)&gt;=10,IF('様式A-3-2-2'!K146&gt;=0,'様式A-3-2-2'!K146*RANDBETWEEN(110,120)*0.01,'様式A-3-2-2'!K146*RANDBETWEEN(80,90)*0.01),'様式A-3-2-2'!K146+RANDBETWEEN(1,3)),0),0)&amp;"】"))</f>
        <v/>
      </c>
      <c r="L146" s="30" t="str">
        <f ca="1">IF('様式A-3-2-2'!L146="","",IF('様式A-3-2-2'!L146=0,"-","【"&amp;ROUND(IFERROR(IF(ABS('様式A-3-2-2'!L146)&gt;=10,IF('様式A-3-2-2'!L146&gt;=0,'様式A-3-2-2'!L146*RANDBETWEEN(80,90)*0.01,'様式A-3-2-2'!L146*RANDBETWEEN(110,120)*0.01),'様式A-3-2-2'!L146-RANDBETWEEN(1,3)),0),0)&amp;"～"&amp;ROUND(IFERROR(IF(ABS('様式A-3-2-2'!L146)&gt;=10,IF('様式A-3-2-2'!L146&gt;=0,'様式A-3-2-2'!L146*RANDBETWEEN(110,120)*0.01,'様式A-3-2-2'!L146*RANDBETWEEN(80,90)*0.01),'様式A-3-2-2'!L146+RANDBETWEEN(1,3)),0),0)&amp;"】"))</f>
        <v/>
      </c>
      <c r="M146" s="15"/>
      <c r="N146" s="15"/>
      <c r="V146" s="15"/>
    </row>
    <row r="147" spans="3:22" ht="19.899999999999999" customHeight="1">
      <c r="C147" s="64"/>
      <c r="D147" s="63"/>
      <c r="E147" s="736" t="s">
        <v>179</v>
      </c>
      <c r="F147" s="737"/>
      <c r="G147" s="737"/>
      <c r="H147" s="737"/>
      <c r="I147" s="738"/>
      <c r="J147" s="205" t="str">
        <f ca="1">IF('様式A-3-2-2'!J147="","",IF('様式A-3-2-2'!J147=0,"-","【"&amp;ROUND(IFERROR(IF(ABS('様式A-3-2-2'!J147)&gt;=10,IF('様式A-3-2-2'!J147&gt;=0,'様式A-3-2-2'!J147*RANDBETWEEN(80,90)*0.01,'様式A-3-2-2'!J147*RANDBETWEEN(110,120)*0.01),'様式A-3-2-2'!J147-RANDBETWEEN(1,3)),0),0)&amp;"～"&amp;ROUND(IFERROR(IF(ABS('様式A-3-2-2'!J147)&gt;=10,IF('様式A-3-2-2'!J147&gt;=0,'様式A-3-2-2'!J147*RANDBETWEEN(110,120)*0.01,'様式A-3-2-2'!J147*RANDBETWEEN(80,90)*0.01),'様式A-3-2-2'!J147+RANDBETWEEN(1,3)),0),0)&amp;"】"))</f>
        <v>-</v>
      </c>
      <c r="K147" s="502" t="str">
        <f ca="1">IF('様式A-3-2-2'!K147="","",IF('様式A-3-2-2'!K147=0,"-","【"&amp;ROUND(IFERROR(IF(ABS('様式A-3-2-2'!K147)&gt;=10,IF('様式A-3-2-2'!K147&gt;=0,'様式A-3-2-2'!K147*RANDBETWEEN(80,90)*0.01,'様式A-3-2-2'!K147*RANDBETWEEN(110,120)*0.01),'様式A-3-2-2'!K147-RANDBETWEEN(1,3)),0),0)&amp;"～"&amp;ROUND(IFERROR(IF(ABS('様式A-3-2-2'!K147)&gt;=10,IF('様式A-3-2-2'!K147&gt;=0,'様式A-3-2-2'!K147*RANDBETWEEN(110,120)*0.01,'様式A-3-2-2'!K147*RANDBETWEEN(80,90)*0.01),'様式A-3-2-2'!K147+RANDBETWEEN(1,3)),0),0)&amp;"】"))</f>
        <v>-</v>
      </c>
      <c r="L147" s="495" t="str">
        <f ca="1">IF('様式A-3-2-2'!L147="","",IF('様式A-3-2-2'!L147=0,"-","【"&amp;ROUND(IFERROR(IF(ABS('様式A-3-2-2'!L147)&gt;=10,IF('様式A-3-2-2'!L147&gt;=0,'様式A-3-2-2'!L147*RANDBETWEEN(80,90)*0.01,'様式A-3-2-2'!L147*RANDBETWEEN(110,120)*0.01),'様式A-3-2-2'!L147-RANDBETWEEN(1,3)),0),0)&amp;"～"&amp;ROUND(IFERROR(IF(ABS('様式A-3-2-2'!L147)&gt;=10,IF('様式A-3-2-2'!L147&gt;=0,'様式A-3-2-2'!L147*RANDBETWEEN(110,120)*0.01,'様式A-3-2-2'!L147*RANDBETWEEN(80,90)*0.01),'様式A-3-2-2'!L147+RANDBETWEEN(1,3)),0),0)&amp;"】"))</f>
        <v>-</v>
      </c>
      <c r="M147" s="15"/>
      <c r="N147" s="15"/>
      <c r="V147" s="15"/>
    </row>
    <row r="148" spans="3:22" ht="19.899999999999999" customHeight="1">
      <c r="C148" s="29" t="s">
        <v>110</v>
      </c>
      <c r="D148" s="770" t="s">
        <v>182</v>
      </c>
      <c r="E148" s="770"/>
      <c r="F148" s="770"/>
      <c r="G148" s="770"/>
      <c r="H148" s="770"/>
      <c r="I148" s="771"/>
      <c r="J148" s="205" t="str">
        <f ca="1">IF('様式A-3-2-2'!J148="","",IF('様式A-3-2-2'!J148=0,"-","【"&amp;ROUND(IFERROR(IF(ABS('様式A-3-2-2'!J148)&gt;=10,IF('様式A-3-2-2'!J148&gt;=0,'様式A-3-2-2'!J148*RANDBETWEEN(80,90)*0.01,'様式A-3-2-2'!J148*RANDBETWEEN(110,120)*0.01),'様式A-3-2-2'!J148-RANDBETWEEN(1,3)),0),0)&amp;"～"&amp;ROUND(IFERROR(IF(ABS('様式A-3-2-2'!J148)&gt;=10,IF('様式A-3-2-2'!J148&gt;=0,'様式A-3-2-2'!J148*RANDBETWEEN(110,120)*0.01,'様式A-3-2-2'!J148*RANDBETWEEN(80,90)*0.01),'様式A-3-2-2'!J148+RANDBETWEEN(1,3)),0),0)&amp;"】"))</f>
        <v>-</v>
      </c>
      <c r="K148" s="502" t="str">
        <f ca="1">IF('様式A-3-2-2'!K148="","",IF('様式A-3-2-2'!K148=0,"-","【"&amp;ROUND(IFERROR(IF(ABS('様式A-3-2-2'!K148)&gt;=10,IF('様式A-3-2-2'!K148&gt;=0,'様式A-3-2-2'!K148*RANDBETWEEN(80,90)*0.01,'様式A-3-2-2'!K148*RANDBETWEEN(110,120)*0.01),'様式A-3-2-2'!K148-RANDBETWEEN(1,3)),0),0)&amp;"～"&amp;ROUND(IFERROR(IF(ABS('様式A-3-2-2'!K148)&gt;=10,IF('様式A-3-2-2'!K148&gt;=0,'様式A-3-2-2'!K148*RANDBETWEEN(110,120)*0.01,'様式A-3-2-2'!K148*RANDBETWEEN(80,90)*0.01),'様式A-3-2-2'!K148+RANDBETWEEN(1,3)),0),0)&amp;"】"))</f>
        <v>-</v>
      </c>
      <c r="L148" s="495" t="str">
        <f ca="1">IF('様式A-3-2-2'!L148="","",IF('様式A-3-2-2'!L148=0,"-","【"&amp;ROUND(IFERROR(IF(ABS('様式A-3-2-2'!L148)&gt;=10,IF('様式A-3-2-2'!L148&gt;=0,'様式A-3-2-2'!L148*RANDBETWEEN(80,90)*0.01,'様式A-3-2-2'!L148*RANDBETWEEN(110,120)*0.01),'様式A-3-2-2'!L148-RANDBETWEEN(1,3)),0),0)&amp;"～"&amp;ROUND(IFERROR(IF(ABS('様式A-3-2-2'!L148)&gt;=10,IF('様式A-3-2-2'!L148&gt;=0,'様式A-3-2-2'!L148*RANDBETWEEN(110,120)*0.01,'様式A-3-2-2'!L148*RANDBETWEEN(80,90)*0.01),'様式A-3-2-2'!L148+RANDBETWEEN(1,3)),0),0)&amp;"】"))</f>
        <v>-</v>
      </c>
      <c r="M148" s="15"/>
      <c r="N148" s="15"/>
      <c r="V148" s="15"/>
    </row>
    <row r="149" spans="3:22" ht="19.899999999999999" customHeight="1">
      <c r="C149" s="29" t="s">
        <v>113</v>
      </c>
      <c r="D149" s="770" t="s">
        <v>183</v>
      </c>
      <c r="E149" s="770"/>
      <c r="F149" s="770"/>
      <c r="G149" s="770"/>
      <c r="H149" s="770"/>
      <c r="I149" s="771"/>
      <c r="J149" s="319"/>
      <c r="K149" s="320"/>
      <c r="L149" s="456"/>
      <c r="M149" s="15"/>
      <c r="N149" s="15"/>
      <c r="V149" s="15"/>
    </row>
    <row r="150" spans="3:22" ht="19.899999999999999" customHeight="1">
      <c r="C150" s="67"/>
      <c r="D150" s="68"/>
      <c r="E150" s="65" t="s">
        <v>161</v>
      </c>
      <c r="F150" s="772" t="str">
        <f>IF('様式A-3-2-2'!F150="","",'様式A-3-2-2'!F150)</f>
        <v/>
      </c>
      <c r="G150" s="772"/>
      <c r="H150" s="772"/>
      <c r="I150" s="773"/>
      <c r="J150" s="33" t="str">
        <f ca="1">IF('様式A-3-2-2'!J150="","",IF('様式A-3-2-2'!J150=0,"-","【"&amp;ROUND(IFERROR(IF(ABS('様式A-3-2-2'!J150)&gt;=10,IF('様式A-3-2-2'!J150&gt;=0,'様式A-3-2-2'!J150*RANDBETWEEN(80,90)*0.01,'様式A-3-2-2'!J150*RANDBETWEEN(110,120)*0.01),'様式A-3-2-2'!J150-RANDBETWEEN(1,3)),0),0)&amp;"～"&amp;ROUND(IFERROR(IF(ABS('様式A-3-2-2'!J150)&gt;=10,IF('様式A-3-2-2'!J150&gt;=0,'様式A-3-2-2'!J150*RANDBETWEEN(110,120)*0.01,'様式A-3-2-2'!J150*RANDBETWEEN(80,90)*0.01),'様式A-3-2-2'!J150+RANDBETWEEN(1,3)),0),0)&amp;"】"))</f>
        <v/>
      </c>
      <c r="K150" s="501" t="str">
        <f ca="1">IF('様式A-3-2-2'!K150="","",IF('様式A-3-2-2'!K150=0,"-","【"&amp;ROUND(IFERROR(IF(ABS('様式A-3-2-2'!K150)&gt;=10,IF('様式A-3-2-2'!K150&gt;=0,'様式A-3-2-2'!K150*RANDBETWEEN(80,90)*0.01,'様式A-3-2-2'!K150*RANDBETWEEN(110,120)*0.01),'様式A-3-2-2'!K150-RANDBETWEEN(1,3)),0),0)&amp;"～"&amp;ROUND(IFERROR(IF(ABS('様式A-3-2-2'!K150)&gt;=10,IF('様式A-3-2-2'!K150&gt;=0,'様式A-3-2-2'!K150*RANDBETWEEN(110,120)*0.01,'様式A-3-2-2'!K150*RANDBETWEEN(80,90)*0.01),'様式A-3-2-2'!K150+RANDBETWEEN(1,3)),0),0)&amp;"】"))</f>
        <v/>
      </c>
      <c r="L150" s="30" t="str">
        <f ca="1">IF('様式A-3-2-2'!L150="","",IF('様式A-3-2-2'!L150=0,"-","【"&amp;ROUND(IFERROR(IF(ABS('様式A-3-2-2'!L150)&gt;=10,IF('様式A-3-2-2'!L150&gt;=0,'様式A-3-2-2'!L150*RANDBETWEEN(80,90)*0.01,'様式A-3-2-2'!L150*RANDBETWEEN(110,120)*0.01),'様式A-3-2-2'!L150-RANDBETWEEN(1,3)),0),0)&amp;"～"&amp;ROUND(IFERROR(IF(ABS('様式A-3-2-2'!L150)&gt;=10,IF('様式A-3-2-2'!L150&gt;=0,'様式A-3-2-2'!L150*RANDBETWEEN(110,120)*0.01,'様式A-3-2-2'!L150*RANDBETWEEN(80,90)*0.01),'様式A-3-2-2'!L150+RANDBETWEEN(1,3)),0),0)&amp;"】"))</f>
        <v/>
      </c>
      <c r="M150" s="15"/>
      <c r="N150" s="15"/>
      <c r="V150" s="15"/>
    </row>
    <row r="151" spans="3:22" ht="19.899999999999999" customHeight="1">
      <c r="C151" s="67"/>
      <c r="D151" s="66"/>
      <c r="E151" s="65" t="s">
        <v>162</v>
      </c>
      <c r="F151" s="772" t="str">
        <f>IF('様式A-3-2-2'!F151="","",'様式A-3-2-2'!F151)</f>
        <v/>
      </c>
      <c r="G151" s="772"/>
      <c r="H151" s="772"/>
      <c r="I151" s="773"/>
      <c r="J151" s="33" t="str">
        <f ca="1">IF('様式A-3-2-2'!J151="","",IF('様式A-3-2-2'!J151=0,"-","【"&amp;ROUND(IFERROR(IF(ABS('様式A-3-2-2'!J151)&gt;=10,IF('様式A-3-2-2'!J151&gt;=0,'様式A-3-2-2'!J151*RANDBETWEEN(80,90)*0.01,'様式A-3-2-2'!J151*RANDBETWEEN(110,120)*0.01),'様式A-3-2-2'!J151-RANDBETWEEN(1,3)),0),0)&amp;"～"&amp;ROUND(IFERROR(IF(ABS('様式A-3-2-2'!J151)&gt;=10,IF('様式A-3-2-2'!J151&gt;=0,'様式A-3-2-2'!J151*RANDBETWEEN(110,120)*0.01,'様式A-3-2-2'!J151*RANDBETWEEN(80,90)*0.01),'様式A-3-2-2'!J151+RANDBETWEEN(1,3)),0),0)&amp;"】"))</f>
        <v/>
      </c>
      <c r="K151" s="501" t="str">
        <f ca="1">IF('様式A-3-2-2'!K151="","",IF('様式A-3-2-2'!K151=0,"-","【"&amp;ROUND(IFERROR(IF(ABS('様式A-3-2-2'!K151)&gt;=10,IF('様式A-3-2-2'!K151&gt;=0,'様式A-3-2-2'!K151*RANDBETWEEN(80,90)*0.01,'様式A-3-2-2'!K151*RANDBETWEEN(110,120)*0.01),'様式A-3-2-2'!K151-RANDBETWEEN(1,3)),0),0)&amp;"～"&amp;ROUND(IFERROR(IF(ABS('様式A-3-2-2'!K151)&gt;=10,IF('様式A-3-2-2'!K151&gt;=0,'様式A-3-2-2'!K151*RANDBETWEEN(110,120)*0.01,'様式A-3-2-2'!K151*RANDBETWEEN(80,90)*0.01),'様式A-3-2-2'!K151+RANDBETWEEN(1,3)),0),0)&amp;"】"))</f>
        <v/>
      </c>
      <c r="L151" s="30" t="str">
        <f ca="1">IF('様式A-3-2-2'!L151="","",IF('様式A-3-2-2'!L151=0,"-","【"&amp;ROUND(IFERROR(IF(ABS('様式A-3-2-2'!L151)&gt;=10,IF('様式A-3-2-2'!L151&gt;=0,'様式A-3-2-2'!L151*RANDBETWEEN(80,90)*0.01,'様式A-3-2-2'!L151*RANDBETWEEN(110,120)*0.01),'様式A-3-2-2'!L151-RANDBETWEEN(1,3)),0),0)&amp;"～"&amp;ROUND(IFERROR(IF(ABS('様式A-3-2-2'!L151)&gt;=10,IF('様式A-3-2-2'!L151&gt;=0,'様式A-3-2-2'!L151*RANDBETWEEN(110,120)*0.01,'様式A-3-2-2'!L151*RANDBETWEEN(80,90)*0.01),'様式A-3-2-2'!L151+RANDBETWEEN(1,3)),0),0)&amp;"】"))</f>
        <v/>
      </c>
      <c r="M151" s="15"/>
      <c r="N151" s="15"/>
      <c r="V151" s="15"/>
    </row>
    <row r="152" spans="3:22" ht="19.899999999999999" customHeight="1">
      <c r="C152" s="67"/>
      <c r="D152" s="66"/>
      <c r="E152" s="65" t="s">
        <v>163</v>
      </c>
      <c r="F152" s="772" t="str">
        <f>IF('様式A-3-2-2'!F152="","",'様式A-3-2-2'!F152)</f>
        <v/>
      </c>
      <c r="G152" s="772"/>
      <c r="H152" s="772"/>
      <c r="I152" s="773"/>
      <c r="J152" s="33" t="str">
        <f ca="1">IF('様式A-3-2-2'!J152="","",IF('様式A-3-2-2'!J152=0,"-","【"&amp;ROUND(IFERROR(IF(ABS('様式A-3-2-2'!J152)&gt;=10,IF('様式A-3-2-2'!J152&gt;=0,'様式A-3-2-2'!J152*RANDBETWEEN(80,90)*0.01,'様式A-3-2-2'!J152*RANDBETWEEN(110,120)*0.01),'様式A-3-2-2'!J152-RANDBETWEEN(1,3)),0),0)&amp;"～"&amp;ROUND(IFERROR(IF(ABS('様式A-3-2-2'!J152)&gt;=10,IF('様式A-3-2-2'!J152&gt;=0,'様式A-3-2-2'!J152*RANDBETWEEN(110,120)*0.01,'様式A-3-2-2'!J152*RANDBETWEEN(80,90)*0.01),'様式A-3-2-2'!J152+RANDBETWEEN(1,3)),0),0)&amp;"】"))</f>
        <v/>
      </c>
      <c r="K152" s="501" t="str">
        <f ca="1">IF('様式A-3-2-2'!K152="","",IF('様式A-3-2-2'!K152=0,"-","【"&amp;ROUND(IFERROR(IF(ABS('様式A-3-2-2'!K152)&gt;=10,IF('様式A-3-2-2'!K152&gt;=0,'様式A-3-2-2'!K152*RANDBETWEEN(80,90)*0.01,'様式A-3-2-2'!K152*RANDBETWEEN(110,120)*0.01),'様式A-3-2-2'!K152-RANDBETWEEN(1,3)),0),0)&amp;"～"&amp;ROUND(IFERROR(IF(ABS('様式A-3-2-2'!K152)&gt;=10,IF('様式A-3-2-2'!K152&gt;=0,'様式A-3-2-2'!K152*RANDBETWEEN(110,120)*0.01,'様式A-3-2-2'!K152*RANDBETWEEN(80,90)*0.01),'様式A-3-2-2'!K152+RANDBETWEEN(1,3)),0),0)&amp;"】"))</f>
        <v/>
      </c>
      <c r="L152" s="30" t="str">
        <f ca="1">IF('様式A-3-2-2'!L152="","",IF('様式A-3-2-2'!L152=0,"-","【"&amp;ROUND(IFERROR(IF(ABS('様式A-3-2-2'!L152)&gt;=10,IF('様式A-3-2-2'!L152&gt;=0,'様式A-3-2-2'!L152*RANDBETWEEN(80,90)*0.01,'様式A-3-2-2'!L152*RANDBETWEEN(110,120)*0.01),'様式A-3-2-2'!L152-RANDBETWEEN(1,3)),0),0)&amp;"～"&amp;ROUND(IFERROR(IF(ABS('様式A-3-2-2'!L152)&gt;=10,IF('様式A-3-2-2'!L152&gt;=0,'様式A-3-2-2'!L152*RANDBETWEEN(110,120)*0.01,'様式A-3-2-2'!L152*RANDBETWEEN(80,90)*0.01),'様式A-3-2-2'!L152+RANDBETWEEN(1,3)),0),0)&amp;"】"))</f>
        <v/>
      </c>
      <c r="M152" s="15"/>
      <c r="N152" s="15"/>
      <c r="V152" s="15"/>
    </row>
    <row r="153" spans="3:22" ht="19.899999999999999" customHeight="1">
      <c r="C153" s="64"/>
      <c r="D153" s="63"/>
      <c r="E153" s="736" t="s">
        <v>179</v>
      </c>
      <c r="F153" s="737"/>
      <c r="G153" s="737"/>
      <c r="H153" s="737"/>
      <c r="I153" s="738"/>
      <c r="J153" s="205" t="str">
        <f ca="1">IF('様式A-3-2-2'!J153="","",IF('様式A-3-2-2'!J153=0,"-","【"&amp;ROUND(IFERROR(IF(ABS('様式A-3-2-2'!J153)&gt;=10,IF('様式A-3-2-2'!J153&gt;=0,'様式A-3-2-2'!J153*RANDBETWEEN(80,90)*0.01,'様式A-3-2-2'!J153*RANDBETWEEN(110,120)*0.01),'様式A-3-2-2'!J153-RANDBETWEEN(1,3)),0),0)&amp;"～"&amp;ROUND(IFERROR(IF(ABS('様式A-3-2-2'!J153)&gt;=10,IF('様式A-3-2-2'!J153&gt;=0,'様式A-3-2-2'!J153*RANDBETWEEN(110,120)*0.01,'様式A-3-2-2'!J153*RANDBETWEEN(80,90)*0.01),'様式A-3-2-2'!J153+RANDBETWEEN(1,3)),0),0)&amp;"】"))</f>
        <v>-</v>
      </c>
      <c r="K153" s="502" t="str">
        <f ca="1">IF('様式A-3-2-2'!K153="","",IF('様式A-3-2-2'!K153=0,"-","【"&amp;ROUND(IFERROR(IF(ABS('様式A-3-2-2'!K153)&gt;=10,IF('様式A-3-2-2'!K153&gt;=0,'様式A-3-2-2'!K153*RANDBETWEEN(80,90)*0.01,'様式A-3-2-2'!K153*RANDBETWEEN(110,120)*0.01),'様式A-3-2-2'!K153-RANDBETWEEN(1,3)),0),0)&amp;"～"&amp;ROUND(IFERROR(IF(ABS('様式A-3-2-2'!K153)&gt;=10,IF('様式A-3-2-2'!K153&gt;=0,'様式A-3-2-2'!K153*RANDBETWEEN(110,120)*0.01,'様式A-3-2-2'!K153*RANDBETWEEN(80,90)*0.01),'様式A-3-2-2'!K153+RANDBETWEEN(1,3)),0),0)&amp;"】"))</f>
        <v>-</v>
      </c>
      <c r="L153" s="495" t="str">
        <f ca="1">IF('様式A-3-2-2'!L153="","",IF('様式A-3-2-2'!L153=0,"-","【"&amp;ROUND(IFERROR(IF(ABS('様式A-3-2-2'!L153)&gt;=10,IF('様式A-3-2-2'!L153&gt;=0,'様式A-3-2-2'!L153*RANDBETWEEN(80,90)*0.01,'様式A-3-2-2'!L153*RANDBETWEEN(110,120)*0.01),'様式A-3-2-2'!L153-RANDBETWEEN(1,3)),0),0)&amp;"～"&amp;ROUND(IFERROR(IF(ABS('様式A-3-2-2'!L153)&gt;=10,IF('様式A-3-2-2'!L153&gt;=0,'様式A-3-2-2'!L153*RANDBETWEEN(110,120)*0.01,'様式A-3-2-2'!L153*RANDBETWEEN(80,90)*0.01),'様式A-3-2-2'!L153+RANDBETWEEN(1,3)),0),0)&amp;"】"))</f>
        <v>-</v>
      </c>
      <c r="M153" s="15"/>
      <c r="N153" s="15"/>
      <c r="V153" s="15"/>
    </row>
    <row r="154" spans="3:22" ht="19.899999999999999" customHeight="1">
      <c r="C154" s="29" t="s">
        <v>115</v>
      </c>
      <c r="D154" s="770" t="s">
        <v>184</v>
      </c>
      <c r="E154" s="770"/>
      <c r="F154" s="770"/>
      <c r="G154" s="770"/>
      <c r="H154" s="770"/>
      <c r="I154" s="771"/>
      <c r="J154" s="319"/>
      <c r="K154" s="320"/>
      <c r="L154" s="456"/>
      <c r="M154" s="15"/>
      <c r="N154" s="15"/>
      <c r="V154" s="15"/>
    </row>
    <row r="155" spans="3:22" ht="19.899999999999999" customHeight="1">
      <c r="C155" s="67"/>
      <c r="D155" s="68"/>
      <c r="E155" s="65" t="s">
        <v>161</v>
      </c>
      <c r="F155" s="772" t="str">
        <f>IF('様式A-3-2-2'!F155="","",'様式A-3-2-2'!F155)</f>
        <v/>
      </c>
      <c r="G155" s="772"/>
      <c r="H155" s="772"/>
      <c r="I155" s="773"/>
      <c r="J155" s="33" t="str">
        <f ca="1">IF('様式A-3-2-2'!J155="","",IF('様式A-3-2-2'!J155=0,"-","【"&amp;ROUND(IFERROR(IF(ABS('様式A-3-2-2'!J155)&gt;=10,IF('様式A-3-2-2'!J155&gt;=0,'様式A-3-2-2'!J155*RANDBETWEEN(80,90)*0.01,'様式A-3-2-2'!J155*RANDBETWEEN(110,120)*0.01),'様式A-3-2-2'!J155-RANDBETWEEN(1,3)),0),0)&amp;"～"&amp;ROUND(IFERROR(IF(ABS('様式A-3-2-2'!J155)&gt;=10,IF('様式A-3-2-2'!J155&gt;=0,'様式A-3-2-2'!J155*RANDBETWEEN(110,120)*0.01,'様式A-3-2-2'!J155*RANDBETWEEN(80,90)*0.01),'様式A-3-2-2'!J155+RANDBETWEEN(1,3)),0),0)&amp;"】"))</f>
        <v/>
      </c>
      <c r="K155" s="501" t="str">
        <f ca="1">IF('様式A-3-2-2'!K155="","",IF('様式A-3-2-2'!K155=0,"-","【"&amp;ROUND(IFERROR(IF(ABS('様式A-3-2-2'!K155)&gt;=10,IF('様式A-3-2-2'!K155&gt;=0,'様式A-3-2-2'!K155*RANDBETWEEN(80,90)*0.01,'様式A-3-2-2'!K155*RANDBETWEEN(110,120)*0.01),'様式A-3-2-2'!K155-RANDBETWEEN(1,3)),0),0)&amp;"～"&amp;ROUND(IFERROR(IF(ABS('様式A-3-2-2'!K155)&gt;=10,IF('様式A-3-2-2'!K155&gt;=0,'様式A-3-2-2'!K155*RANDBETWEEN(110,120)*0.01,'様式A-3-2-2'!K155*RANDBETWEEN(80,90)*0.01),'様式A-3-2-2'!K155+RANDBETWEEN(1,3)),0),0)&amp;"】"))</f>
        <v/>
      </c>
      <c r="L155" s="30" t="str">
        <f ca="1">IF('様式A-3-2-2'!L155="","",IF('様式A-3-2-2'!L155=0,"-","【"&amp;ROUND(IFERROR(IF(ABS('様式A-3-2-2'!L155)&gt;=10,IF('様式A-3-2-2'!L155&gt;=0,'様式A-3-2-2'!L155*RANDBETWEEN(80,90)*0.01,'様式A-3-2-2'!L155*RANDBETWEEN(110,120)*0.01),'様式A-3-2-2'!L155-RANDBETWEEN(1,3)),0),0)&amp;"～"&amp;ROUND(IFERROR(IF(ABS('様式A-3-2-2'!L155)&gt;=10,IF('様式A-3-2-2'!L155&gt;=0,'様式A-3-2-2'!L155*RANDBETWEEN(110,120)*0.01,'様式A-3-2-2'!L155*RANDBETWEEN(80,90)*0.01),'様式A-3-2-2'!L155+RANDBETWEEN(1,3)),0),0)&amp;"】"))</f>
        <v/>
      </c>
      <c r="M155" s="15"/>
      <c r="N155" s="15"/>
      <c r="V155" s="15"/>
    </row>
    <row r="156" spans="3:22" ht="19.899999999999999" customHeight="1">
      <c r="C156" s="67"/>
      <c r="D156" s="66"/>
      <c r="E156" s="65" t="s">
        <v>162</v>
      </c>
      <c r="F156" s="772" t="str">
        <f>IF('様式A-3-2-2'!F156="","",'様式A-3-2-2'!F156)</f>
        <v/>
      </c>
      <c r="G156" s="772"/>
      <c r="H156" s="772"/>
      <c r="I156" s="773"/>
      <c r="J156" s="33" t="str">
        <f ca="1">IF('様式A-3-2-2'!J156="","",IF('様式A-3-2-2'!J156=0,"-","【"&amp;ROUND(IFERROR(IF(ABS('様式A-3-2-2'!J156)&gt;=10,IF('様式A-3-2-2'!J156&gt;=0,'様式A-3-2-2'!J156*RANDBETWEEN(80,90)*0.01,'様式A-3-2-2'!J156*RANDBETWEEN(110,120)*0.01),'様式A-3-2-2'!J156-RANDBETWEEN(1,3)),0),0)&amp;"～"&amp;ROUND(IFERROR(IF(ABS('様式A-3-2-2'!J156)&gt;=10,IF('様式A-3-2-2'!J156&gt;=0,'様式A-3-2-2'!J156*RANDBETWEEN(110,120)*0.01,'様式A-3-2-2'!J156*RANDBETWEEN(80,90)*0.01),'様式A-3-2-2'!J156+RANDBETWEEN(1,3)),0),0)&amp;"】"))</f>
        <v/>
      </c>
      <c r="K156" s="501" t="str">
        <f ca="1">IF('様式A-3-2-2'!K156="","",IF('様式A-3-2-2'!K156=0,"-","【"&amp;ROUND(IFERROR(IF(ABS('様式A-3-2-2'!K156)&gt;=10,IF('様式A-3-2-2'!K156&gt;=0,'様式A-3-2-2'!K156*RANDBETWEEN(80,90)*0.01,'様式A-3-2-2'!K156*RANDBETWEEN(110,120)*0.01),'様式A-3-2-2'!K156-RANDBETWEEN(1,3)),0),0)&amp;"～"&amp;ROUND(IFERROR(IF(ABS('様式A-3-2-2'!K156)&gt;=10,IF('様式A-3-2-2'!K156&gt;=0,'様式A-3-2-2'!K156*RANDBETWEEN(110,120)*0.01,'様式A-3-2-2'!K156*RANDBETWEEN(80,90)*0.01),'様式A-3-2-2'!K156+RANDBETWEEN(1,3)),0),0)&amp;"】"))</f>
        <v/>
      </c>
      <c r="L156" s="30" t="str">
        <f ca="1">IF('様式A-3-2-2'!L156="","",IF('様式A-3-2-2'!L156=0,"-","【"&amp;ROUND(IFERROR(IF(ABS('様式A-3-2-2'!L156)&gt;=10,IF('様式A-3-2-2'!L156&gt;=0,'様式A-3-2-2'!L156*RANDBETWEEN(80,90)*0.01,'様式A-3-2-2'!L156*RANDBETWEEN(110,120)*0.01),'様式A-3-2-2'!L156-RANDBETWEEN(1,3)),0),0)&amp;"～"&amp;ROUND(IFERROR(IF(ABS('様式A-3-2-2'!L156)&gt;=10,IF('様式A-3-2-2'!L156&gt;=0,'様式A-3-2-2'!L156*RANDBETWEEN(110,120)*0.01,'様式A-3-2-2'!L156*RANDBETWEEN(80,90)*0.01),'様式A-3-2-2'!L156+RANDBETWEEN(1,3)),0),0)&amp;"】"))</f>
        <v/>
      </c>
      <c r="M156" s="15"/>
      <c r="N156" s="15"/>
      <c r="V156" s="15"/>
    </row>
    <row r="157" spans="3:22" ht="19.899999999999999" customHeight="1">
      <c r="C157" s="67"/>
      <c r="D157" s="66"/>
      <c r="E157" s="65" t="s">
        <v>163</v>
      </c>
      <c r="F157" s="772" t="str">
        <f>IF('様式A-3-2-2'!F157="","",'様式A-3-2-2'!F157)</f>
        <v/>
      </c>
      <c r="G157" s="772"/>
      <c r="H157" s="772"/>
      <c r="I157" s="773"/>
      <c r="J157" s="33" t="str">
        <f ca="1">IF('様式A-3-2-2'!J157="","",IF('様式A-3-2-2'!J157=0,"-","【"&amp;ROUND(IFERROR(IF(ABS('様式A-3-2-2'!J157)&gt;=10,IF('様式A-3-2-2'!J157&gt;=0,'様式A-3-2-2'!J157*RANDBETWEEN(80,90)*0.01,'様式A-3-2-2'!J157*RANDBETWEEN(110,120)*0.01),'様式A-3-2-2'!J157-RANDBETWEEN(1,3)),0),0)&amp;"～"&amp;ROUND(IFERROR(IF(ABS('様式A-3-2-2'!J157)&gt;=10,IF('様式A-3-2-2'!J157&gt;=0,'様式A-3-2-2'!J157*RANDBETWEEN(110,120)*0.01,'様式A-3-2-2'!J157*RANDBETWEEN(80,90)*0.01),'様式A-3-2-2'!J157+RANDBETWEEN(1,3)),0),0)&amp;"】"))</f>
        <v/>
      </c>
      <c r="K157" s="501" t="str">
        <f ca="1">IF('様式A-3-2-2'!K157="","",IF('様式A-3-2-2'!K157=0,"-","【"&amp;ROUND(IFERROR(IF(ABS('様式A-3-2-2'!K157)&gt;=10,IF('様式A-3-2-2'!K157&gt;=0,'様式A-3-2-2'!K157*RANDBETWEEN(80,90)*0.01,'様式A-3-2-2'!K157*RANDBETWEEN(110,120)*0.01),'様式A-3-2-2'!K157-RANDBETWEEN(1,3)),0),0)&amp;"～"&amp;ROUND(IFERROR(IF(ABS('様式A-3-2-2'!K157)&gt;=10,IF('様式A-3-2-2'!K157&gt;=0,'様式A-3-2-2'!K157*RANDBETWEEN(110,120)*0.01,'様式A-3-2-2'!K157*RANDBETWEEN(80,90)*0.01),'様式A-3-2-2'!K157+RANDBETWEEN(1,3)),0),0)&amp;"】"))</f>
        <v/>
      </c>
      <c r="L157" s="30" t="str">
        <f ca="1">IF('様式A-3-2-2'!L157="","",IF('様式A-3-2-2'!L157=0,"-","【"&amp;ROUND(IFERROR(IF(ABS('様式A-3-2-2'!L157)&gt;=10,IF('様式A-3-2-2'!L157&gt;=0,'様式A-3-2-2'!L157*RANDBETWEEN(80,90)*0.01,'様式A-3-2-2'!L157*RANDBETWEEN(110,120)*0.01),'様式A-3-2-2'!L157-RANDBETWEEN(1,3)),0),0)&amp;"～"&amp;ROUND(IFERROR(IF(ABS('様式A-3-2-2'!L157)&gt;=10,IF('様式A-3-2-2'!L157&gt;=0,'様式A-3-2-2'!L157*RANDBETWEEN(110,120)*0.01,'様式A-3-2-2'!L157*RANDBETWEEN(80,90)*0.01),'様式A-3-2-2'!L157+RANDBETWEEN(1,3)),0),0)&amp;"】"))</f>
        <v/>
      </c>
      <c r="M157" s="15"/>
      <c r="N157" s="15"/>
      <c r="V157" s="15"/>
    </row>
    <row r="158" spans="3:22" ht="19.899999999999999" customHeight="1">
      <c r="C158" s="64"/>
      <c r="D158" s="63"/>
      <c r="E158" s="736" t="s">
        <v>179</v>
      </c>
      <c r="F158" s="737"/>
      <c r="G158" s="737"/>
      <c r="H158" s="737"/>
      <c r="I158" s="738"/>
      <c r="J158" s="205" t="str">
        <f ca="1">IF('様式A-3-2-2'!J158="","",IF('様式A-3-2-2'!J158=0,"-","【"&amp;ROUND(IFERROR(IF(ABS('様式A-3-2-2'!J158)&gt;=10,IF('様式A-3-2-2'!J158&gt;=0,'様式A-3-2-2'!J158*RANDBETWEEN(80,90)*0.01,'様式A-3-2-2'!J158*RANDBETWEEN(110,120)*0.01),'様式A-3-2-2'!J158-RANDBETWEEN(1,3)),0),0)&amp;"～"&amp;ROUND(IFERROR(IF(ABS('様式A-3-2-2'!J158)&gt;=10,IF('様式A-3-2-2'!J158&gt;=0,'様式A-3-2-2'!J158*RANDBETWEEN(110,120)*0.01,'様式A-3-2-2'!J158*RANDBETWEEN(80,90)*0.01),'様式A-3-2-2'!J158+RANDBETWEEN(1,3)),0),0)&amp;"】"))</f>
        <v>-</v>
      </c>
      <c r="K158" s="502" t="str">
        <f ca="1">IF('様式A-3-2-2'!K158="","",IF('様式A-3-2-2'!K158=0,"-","【"&amp;ROUND(IFERROR(IF(ABS('様式A-3-2-2'!K158)&gt;=10,IF('様式A-3-2-2'!K158&gt;=0,'様式A-3-2-2'!K158*RANDBETWEEN(80,90)*0.01,'様式A-3-2-2'!K158*RANDBETWEEN(110,120)*0.01),'様式A-3-2-2'!K158-RANDBETWEEN(1,3)),0),0)&amp;"～"&amp;ROUND(IFERROR(IF(ABS('様式A-3-2-2'!K158)&gt;=10,IF('様式A-3-2-2'!K158&gt;=0,'様式A-3-2-2'!K158*RANDBETWEEN(110,120)*0.01,'様式A-3-2-2'!K158*RANDBETWEEN(80,90)*0.01),'様式A-3-2-2'!K158+RANDBETWEEN(1,3)),0),0)&amp;"】"))</f>
        <v>-</v>
      </c>
      <c r="L158" s="495" t="str">
        <f ca="1">IF('様式A-3-2-2'!L158="","",IF('様式A-3-2-2'!L158=0,"-","【"&amp;ROUND(IFERROR(IF(ABS('様式A-3-2-2'!L158)&gt;=10,IF('様式A-3-2-2'!L158&gt;=0,'様式A-3-2-2'!L158*RANDBETWEEN(80,90)*0.01,'様式A-3-2-2'!L158*RANDBETWEEN(110,120)*0.01),'様式A-3-2-2'!L158-RANDBETWEEN(1,3)),0),0)&amp;"～"&amp;ROUND(IFERROR(IF(ABS('様式A-3-2-2'!L158)&gt;=10,IF('様式A-3-2-2'!L158&gt;=0,'様式A-3-2-2'!L158*RANDBETWEEN(110,120)*0.01,'様式A-3-2-2'!L158*RANDBETWEEN(80,90)*0.01),'様式A-3-2-2'!L158+RANDBETWEEN(1,3)),0),0)&amp;"】"))</f>
        <v>-</v>
      </c>
      <c r="M158" s="15"/>
      <c r="N158" s="15"/>
      <c r="V158" s="15"/>
    </row>
    <row r="159" spans="3:22" ht="19.899999999999999" customHeight="1">
      <c r="C159" s="29" t="s">
        <v>117</v>
      </c>
      <c r="D159" s="770" t="s">
        <v>185</v>
      </c>
      <c r="E159" s="770"/>
      <c r="F159" s="770"/>
      <c r="G159" s="770"/>
      <c r="H159" s="770"/>
      <c r="I159" s="771"/>
      <c r="J159" s="319"/>
      <c r="K159" s="320"/>
      <c r="L159" s="456"/>
      <c r="M159" s="15"/>
      <c r="N159" s="15"/>
      <c r="V159" s="15"/>
    </row>
    <row r="160" spans="3:22" ht="19.899999999999999" customHeight="1">
      <c r="C160" s="67"/>
      <c r="D160" s="68"/>
      <c r="E160" s="65" t="s">
        <v>161</v>
      </c>
      <c r="F160" s="772" t="str">
        <f>IF('様式A-3-2-2'!F160="","",'様式A-3-2-2'!F160)</f>
        <v/>
      </c>
      <c r="G160" s="772"/>
      <c r="H160" s="772"/>
      <c r="I160" s="773"/>
      <c r="J160" s="33" t="str">
        <f ca="1">IF('様式A-3-2-2'!J160="","",IF('様式A-3-2-2'!J160=0,"-","【"&amp;ROUND(IFERROR(IF(ABS('様式A-3-2-2'!J160)&gt;=10,IF('様式A-3-2-2'!J160&gt;=0,'様式A-3-2-2'!J160*RANDBETWEEN(80,90)*0.01,'様式A-3-2-2'!J160*RANDBETWEEN(110,120)*0.01),'様式A-3-2-2'!J160-RANDBETWEEN(1,3)),0),0)&amp;"～"&amp;ROUND(IFERROR(IF(ABS('様式A-3-2-2'!J160)&gt;=10,IF('様式A-3-2-2'!J160&gt;=0,'様式A-3-2-2'!J160*RANDBETWEEN(110,120)*0.01,'様式A-3-2-2'!J160*RANDBETWEEN(80,90)*0.01),'様式A-3-2-2'!J160+RANDBETWEEN(1,3)),0),0)&amp;"】"))</f>
        <v/>
      </c>
      <c r="K160" s="501" t="str">
        <f ca="1">IF('様式A-3-2-2'!K160="","",IF('様式A-3-2-2'!K160=0,"-","【"&amp;ROUND(IFERROR(IF(ABS('様式A-3-2-2'!K160)&gt;=10,IF('様式A-3-2-2'!K160&gt;=0,'様式A-3-2-2'!K160*RANDBETWEEN(80,90)*0.01,'様式A-3-2-2'!K160*RANDBETWEEN(110,120)*0.01),'様式A-3-2-2'!K160-RANDBETWEEN(1,3)),0),0)&amp;"～"&amp;ROUND(IFERROR(IF(ABS('様式A-3-2-2'!K160)&gt;=10,IF('様式A-3-2-2'!K160&gt;=0,'様式A-3-2-2'!K160*RANDBETWEEN(110,120)*0.01,'様式A-3-2-2'!K160*RANDBETWEEN(80,90)*0.01),'様式A-3-2-2'!K160+RANDBETWEEN(1,3)),0),0)&amp;"】"))</f>
        <v/>
      </c>
      <c r="L160" s="30" t="str">
        <f ca="1">IF('様式A-3-2-2'!L160="","",IF('様式A-3-2-2'!L160=0,"-","【"&amp;ROUND(IFERROR(IF(ABS('様式A-3-2-2'!L160)&gt;=10,IF('様式A-3-2-2'!L160&gt;=0,'様式A-3-2-2'!L160*RANDBETWEEN(80,90)*0.01,'様式A-3-2-2'!L160*RANDBETWEEN(110,120)*0.01),'様式A-3-2-2'!L160-RANDBETWEEN(1,3)),0),0)&amp;"～"&amp;ROUND(IFERROR(IF(ABS('様式A-3-2-2'!L160)&gt;=10,IF('様式A-3-2-2'!L160&gt;=0,'様式A-3-2-2'!L160*RANDBETWEEN(110,120)*0.01,'様式A-3-2-2'!L160*RANDBETWEEN(80,90)*0.01),'様式A-3-2-2'!L160+RANDBETWEEN(1,3)),0),0)&amp;"】"))</f>
        <v/>
      </c>
      <c r="M160" s="15"/>
      <c r="N160" s="15"/>
      <c r="V160" s="15"/>
    </row>
    <row r="161" spans="2:22" ht="19.899999999999999" customHeight="1">
      <c r="C161" s="67"/>
      <c r="D161" s="66"/>
      <c r="E161" s="65" t="s">
        <v>162</v>
      </c>
      <c r="F161" s="772" t="str">
        <f>IF('様式A-3-2-2'!F161="","",'様式A-3-2-2'!F161)</f>
        <v/>
      </c>
      <c r="G161" s="772"/>
      <c r="H161" s="772"/>
      <c r="I161" s="773"/>
      <c r="J161" s="33" t="str">
        <f ca="1">IF('様式A-3-2-2'!J161="","",IF('様式A-3-2-2'!J161=0,"-","【"&amp;ROUND(IFERROR(IF(ABS('様式A-3-2-2'!J161)&gt;=10,IF('様式A-3-2-2'!J161&gt;=0,'様式A-3-2-2'!J161*RANDBETWEEN(80,90)*0.01,'様式A-3-2-2'!J161*RANDBETWEEN(110,120)*0.01),'様式A-3-2-2'!J161-RANDBETWEEN(1,3)),0),0)&amp;"～"&amp;ROUND(IFERROR(IF(ABS('様式A-3-2-2'!J161)&gt;=10,IF('様式A-3-2-2'!J161&gt;=0,'様式A-3-2-2'!J161*RANDBETWEEN(110,120)*0.01,'様式A-3-2-2'!J161*RANDBETWEEN(80,90)*0.01),'様式A-3-2-2'!J161+RANDBETWEEN(1,3)),0),0)&amp;"】"))</f>
        <v/>
      </c>
      <c r="K161" s="501" t="str">
        <f ca="1">IF('様式A-3-2-2'!K161="","",IF('様式A-3-2-2'!K161=0,"-","【"&amp;ROUND(IFERROR(IF(ABS('様式A-3-2-2'!K161)&gt;=10,IF('様式A-3-2-2'!K161&gt;=0,'様式A-3-2-2'!K161*RANDBETWEEN(80,90)*0.01,'様式A-3-2-2'!K161*RANDBETWEEN(110,120)*0.01),'様式A-3-2-2'!K161-RANDBETWEEN(1,3)),0),0)&amp;"～"&amp;ROUND(IFERROR(IF(ABS('様式A-3-2-2'!K161)&gt;=10,IF('様式A-3-2-2'!K161&gt;=0,'様式A-3-2-2'!K161*RANDBETWEEN(110,120)*0.01,'様式A-3-2-2'!K161*RANDBETWEEN(80,90)*0.01),'様式A-3-2-2'!K161+RANDBETWEEN(1,3)),0),0)&amp;"】"))</f>
        <v/>
      </c>
      <c r="L161" s="30" t="str">
        <f ca="1">IF('様式A-3-2-2'!L161="","",IF('様式A-3-2-2'!L161=0,"-","【"&amp;ROUND(IFERROR(IF(ABS('様式A-3-2-2'!L161)&gt;=10,IF('様式A-3-2-2'!L161&gt;=0,'様式A-3-2-2'!L161*RANDBETWEEN(80,90)*0.01,'様式A-3-2-2'!L161*RANDBETWEEN(110,120)*0.01),'様式A-3-2-2'!L161-RANDBETWEEN(1,3)),0),0)&amp;"～"&amp;ROUND(IFERROR(IF(ABS('様式A-3-2-2'!L161)&gt;=10,IF('様式A-3-2-2'!L161&gt;=0,'様式A-3-2-2'!L161*RANDBETWEEN(110,120)*0.01,'様式A-3-2-2'!L161*RANDBETWEEN(80,90)*0.01),'様式A-3-2-2'!L161+RANDBETWEEN(1,3)),0),0)&amp;"】"))</f>
        <v/>
      </c>
      <c r="M161" s="15"/>
      <c r="N161" s="15"/>
      <c r="V161" s="15"/>
    </row>
    <row r="162" spans="2:22" ht="19.899999999999999" customHeight="1">
      <c r="C162" s="67"/>
      <c r="D162" s="66"/>
      <c r="E162" s="65" t="s">
        <v>163</v>
      </c>
      <c r="F162" s="772" t="str">
        <f>IF('様式A-3-2-2'!F162="","",'様式A-3-2-2'!F162)</f>
        <v/>
      </c>
      <c r="G162" s="772"/>
      <c r="H162" s="772"/>
      <c r="I162" s="773"/>
      <c r="J162" s="33" t="str">
        <f ca="1">IF('様式A-3-2-2'!J162="","",IF('様式A-3-2-2'!J162=0,"-","【"&amp;ROUND(IFERROR(IF(ABS('様式A-3-2-2'!J162)&gt;=10,IF('様式A-3-2-2'!J162&gt;=0,'様式A-3-2-2'!J162*RANDBETWEEN(80,90)*0.01,'様式A-3-2-2'!J162*RANDBETWEEN(110,120)*0.01),'様式A-3-2-2'!J162-RANDBETWEEN(1,3)),0),0)&amp;"～"&amp;ROUND(IFERROR(IF(ABS('様式A-3-2-2'!J162)&gt;=10,IF('様式A-3-2-2'!J162&gt;=0,'様式A-3-2-2'!J162*RANDBETWEEN(110,120)*0.01,'様式A-3-2-2'!J162*RANDBETWEEN(80,90)*0.01),'様式A-3-2-2'!J162+RANDBETWEEN(1,3)),0),0)&amp;"】"))</f>
        <v/>
      </c>
      <c r="K162" s="501" t="str">
        <f ca="1">IF('様式A-3-2-2'!K162="","",IF('様式A-3-2-2'!K162=0,"-","【"&amp;ROUND(IFERROR(IF(ABS('様式A-3-2-2'!K162)&gt;=10,IF('様式A-3-2-2'!K162&gt;=0,'様式A-3-2-2'!K162*RANDBETWEEN(80,90)*0.01,'様式A-3-2-2'!K162*RANDBETWEEN(110,120)*0.01),'様式A-3-2-2'!K162-RANDBETWEEN(1,3)),0),0)&amp;"～"&amp;ROUND(IFERROR(IF(ABS('様式A-3-2-2'!K162)&gt;=10,IF('様式A-3-2-2'!K162&gt;=0,'様式A-3-2-2'!K162*RANDBETWEEN(110,120)*0.01,'様式A-3-2-2'!K162*RANDBETWEEN(80,90)*0.01),'様式A-3-2-2'!K162+RANDBETWEEN(1,3)),0),0)&amp;"】"))</f>
        <v/>
      </c>
      <c r="L162" s="30" t="str">
        <f ca="1">IF('様式A-3-2-2'!L162="","",IF('様式A-3-2-2'!L162=0,"-","【"&amp;ROUND(IFERROR(IF(ABS('様式A-3-2-2'!L162)&gt;=10,IF('様式A-3-2-2'!L162&gt;=0,'様式A-3-2-2'!L162*RANDBETWEEN(80,90)*0.01,'様式A-3-2-2'!L162*RANDBETWEEN(110,120)*0.01),'様式A-3-2-2'!L162-RANDBETWEEN(1,3)),0),0)&amp;"～"&amp;ROUND(IFERROR(IF(ABS('様式A-3-2-2'!L162)&gt;=10,IF('様式A-3-2-2'!L162&gt;=0,'様式A-3-2-2'!L162*RANDBETWEEN(110,120)*0.01,'様式A-3-2-2'!L162*RANDBETWEEN(80,90)*0.01),'様式A-3-2-2'!L162+RANDBETWEEN(1,3)),0),0)&amp;"】"))</f>
        <v/>
      </c>
      <c r="M162" s="15"/>
      <c r="N162" s="15"/>
      <c r="V162" s="15"/>
    </row>
    <row r="163" spans="2:22" ht="19.899999999999999" customHeight="1">
      <c r="C163" s="64"/>
      <c r="D163" s="63"/>
      <c r="E163" s="736" t="s">
        <v>179</v>
      </c>
      <c r="F163" s="737"/>
      <c r="G163" s="737"/>
      <c r="H163" s="737"/>
      <c r="I163" s="738"/>
      <c r="J163" s="205" t="str">
        <f ca="1">IF('様式A-3-2-2'!J163="","",IF('様式A-3-2-2'!J163=0,"-","【"&amp;ROUND(IFERROR(IF(ABS('様式A-3-2-2'!J163)&gt;=10,IF('様式A-3-2-2'!J163&gt;=0,'様式A-3-2-2'!J163*RANDBETWEEN(80,90)*0.01,'様式A-3-2-2'!J163*RANDBETWEEN(110,120)*0.01),'様式A-3-2-2'!J163-RANDBETWEEN(1,3)),0),0)&amp;"～"&amp;ROUND(IFERROR(IF(ABS('様式A-3-2-2'!J163)&gt;=10,IF('様式A-3-2-2'!J163&gt;=0,'様式A-3-2-2'!J163*RANDBETWEEN(110,120)*0.01,'様式A-3-2-2'!J163*RANDBETWEEN(80,90)*0.01),'様式A-3-2-2'!J163+RANDBETWEEN(1,3)),0),0)&amp;"】"))</f>
        <v>-</v>
      </c>
      <c r="K163" s="502" t="str">
        <f ca="1">IF('様式A-3-2-2'!K163="","",IF('様式A-3-2-2'!K163=0,"-","【"&amp;ROUND(IFERROR(IF(ABS('様式A-3-2-2'!K163)&gt;=10,IF('様式A-3-2-2'!K163&gt;=0,'様式A-3-2-2'!K163*RANDBETWEEN(80,90)*0.01,'様式A-3-2-2'!K163*RANDBETWEEN(110,120)*0.01),'様式A-3-2-2'!K163-RANDBETWEEN(1,3)),0),0)&amp;"～"&amp;ROUND(IFERROR(IF(ABS('様式A-3-2-2'!K163)&gt;=10,IF('様式A-3-2-2'!K163&gt;=0,'様式A-3-2-2'!K163*RANDBETWEEN(110,120)*0.01,'様式A-3-2-2'!K163*RANDBETWEEN(80,90)*0.01),'様式A-3-2-2'!K163+RANDBETWEEN(1,3)),0),0)&amp;"】"))</f>
        <v>-</v>
      </c>
      <c r="L163" s="495" t="str">
        <f ca="1">IF('様式A-3-2-2'!L163="","",IF('様式A-3-2-2'!L163=0,"-","【"&amp;ROUND(IFERROR(IF(ABS('様式A-3-2-2'!L163)&gt;=10,IF('様式A-3-2-2'!L163&gt;=0,'様式A-3-2-2'!L163*RANDBETWEEN(80,90)*0.01,'様式A-3-2-2'!L163*RANDBETWEEN(110,120)*0.01),'様式A-3-2-2'!L163-RANDBETWEEN(1,3)),0),0)&amp;"～"&amp;ROUND(IFERROR(IF(ABS('様式A-3-2-2'!L163)&gt;=10,IF('様式A-3-2-2'!L163&gt;=0,'様式A-3-2-2'!L163*RANDBETWEEN(110,120)*0.01,'様式A-3-2-2'!L163*RANDBETWEEN(80,90)*0.01),'様式A-3-2-2'!L163+RANDBETWEEN(1,3)),0),0)&amp;"】"))</f>
        <v>-</v>
      </c>
      <c r="M163" s="15"/>
      <c r="N163" s="15"/>
      <c r="V163" s="15"/>
    </row>
    <row r="164" spans="2:22" ht="19.899999999999999" customHeight="1">
      <c r="C164" s="44" t="s">
        <v>120</v>
      </c>
      <c r="D164" s="734" t="s">
        <v>186</v>
      </c>
      <c r="E164" s="734"/>
      <c r="F164" s="734"/>
      <c r="G164" s="734"/>
      <c r="H164" s="734"/>
      <c r="I164" s="735"/>
      <c r="J164" s="205" t="str">
        <f ca="1">IF('様式A-3-2-2'!J164="","",IF('様式A-3-2-2'!J164=0,"-","【"&amp;ROUND(IFERROR(IF(ABS('様式A-3-2-2'!J164)&gt;=10,IF('様式A-3-2-2'!J164&gt;=0,'様式A-3-2-2'!J164*RANDBETWEEN(80,90)*0.01,'様式A-3-2-2'!J164*RANDBETWEEN(110,120)*0.01),'様式A-3-2-2'!J164-RANDBETWEEN(1,3)),0),0)&amp;"～"&amp;ROUND(IFERROR(IF(ABS('様式A-3-2-2'!J164)&gt;=10,IF('様式A-3-2-2'!J164&gt;=0,'様式A-3-2-2'!J164*RANDBETWEEN(110,120)*0.01,'様式A-3-2-2'!J164*RANDBETWEEN(80,90)*0.01),'様式A-3-2-2'!J164+RANDBETWEEN(1,3)),0),0)&amp;"】"))</f>
        <v>-</v>
      </c>
      <c r="K164" s="502" t="str">
        <f ca="1">IF('様式A-3-2-2'!K164="","",IF('様式A-3-2-2'!K164=0,"-","【"&amp;ROUND(IFERROR(IF(ABS('様式A-3-2-2'!K164)&gt;=10,IF('様式A-3-2-2'!K164&gt;=0,'様式A-3-2-2'!K164*RANDBETWEEN(80,90)*0.01,'様式A-3-2-2'!K164*RANDBETWEEN(110,120)*0.01),'様式A-3-2-2'!K164-RANDBETWEEN(1,3)),0),0)&amp;"～"&amp;ROUND(IFERROR(IF(ABS('様式A-3-2-2'!K164)&gt;=10,IF('様式A-3-2-2'!K164&gt;=0,'様式A-3-2-2'!K164*RANDBETWEEN(110,120)*0.01,'様式A-3-2-2'!K164*RANDBETWEEN(80,90)*0.01),'様式A-3-2-2'!K164+RANDBETWEEN(1,3)),0),0)&amp;"】"))</f>
        <v>-</v>
      </c>
      <c r="L164" s="495" t="str">
        <f ca="1">IF('様式A-3-2-2'!L164="","",IF('様式A-3-2-2'!L164=0,"-","【"&amp;ROUND(IFERROR(IF(ABS('様式A-3-2-2'!L164)&gt;=10,IF('様式A-3-2-2'!L164&gt;=0,'様式A-3-2-2'!L164*RANDBETWEEN(80,90)*0.01,'様式A-3-2-2'!L164*RANDBETWEEN(110,120)*0.01),'様式A-3-2-2'!L164-RANDBETWEEN(1,3)),0),0)&amp;"～"&amp;ROUND(IFERROR(IF(ABS('様式A-3-2-2'!L164)&gt;=10,IF('様式A-3-2-2'!L164&gt;=0,'様式A-3-2-2'!L164*RANDBETWEEN(110,120)*0.01,'様式A-3-2-2'!L164*RANDBETWEEN(80,90)*0.01),'様式A-3-2-2'!L164+RANDBETWEEN(1,3)),0),0)&amp;"】"))</f>
        <v>-</v>
      </c>
      <c r="M164" s="15"/>
      <c r="N164" s="15"/>
      <c r="V164" s="15"/>
    </row>
    <row r="165" spans="2:22" ht="19.899999999999999" customHeight="1">
      <c r="C165" s="44" t="s">
        <v>123</v>
      </c>
      <c r="D165" s="734" t="s">
        <v>187</v>
      </c>
      <c r="E165" s="734"/>
      <c r="F165" s="734"/>
      <c r="G165" s="734"/>
      <c r="H165" s="734"/>
      <c r="I165" s="735"/>
      <c r="J165" s="33" t="str">
        <f ca="1">IF('様式A-3-2-2'!J165="","",IF('様式A-3-2-2'!J165=0,"-","【"&amp;ROUND(IFERROR(IF(ABS('様式A-3-2-2'!J165)&gt;=10,IF('様式A-3-2-2'!J165&gt;=0,'様式A-3-2-2'!J165*RANDBETWEEN(80,90)*0.01,'様式A-3-2-2'!J165*RANDBETWEEN(110,120)*0.01),'様式A-3-2-2'!J165-RANDBETWEEN(1,3)),0),0)&amp;"～"&amp;ROUND(IFERROR(IF(ABS('様式A-3-2-2'!J165)&gt;=10,IF('様式A-3-2-2'!J165&gt;=0,'様式A-3-2-2'!J165*RANDBETWEEN(110,120)*0.01,'様式A-3-2-2'!J165*RANDBETWEEN(80,90)*0.01),'様式A-3-2-2'!J165+RANDBETWEEN(1,3)),0),0)&amp;"】"))</f>
        <v/>
      </c>
      <c r="K165" s="501" t="str">
        <f ca="1">IF('様式A-3-2-2'!K165="","",IF('様式A-3-2-2'!K165=0,"-","【"&amp;ROUND(IFERROR(IF(ABS('様式A-3-2-2'!K165)&gt;=10,IF('様式A-3-2-2'!K165&gt;=0,'様式A-3-2-2'!K165*RANDBETWEEN(80,90)*0.01,'様式A-3-2-2'!K165*RANDBETWEEN(110,120)*0.01),'様式A-3-2-2'!K165-RANDBETWEEN(1,3)),0),0)&amp;"～"&amp;ROUND(IFERROR(IF(ABS('様式A-3-2-2'!K165)&gt;=10,IF('様式A-3-2-2'!K165&gt;=0,'様式A-3-2-2'!K165*RANDBETWEEN(110,120)*0.01,'様式A-3-2-2'!K165*RANDBETWEEN(80,90)*0.01),'様式A-3-2-2'!K165+RANDBETWEEN(1,3)),0),0)&amp;"】"))</f>
        <v/>
      </c>
      <c r="L165" s="30" t="str">
        <f ca="1">IF('様式A-3-2-2'!L165="","",IF('様式A-3-2-2'!L165=0,"-","【"&amp;ROUND(IFERROR(IF(ABS('様式A-3-2-2'!L165)&gt;=10,IF('様式A-3-2-2'!L165&gt;=0,'様式A-3-2-2'!L165*RANDBETWEEN(80,90)*0.01,'様式A-3-2-2'!L165*RANDBETWEEN(110,120)*0.01),'様式A-3-2-2'!L165-RANDBETWEEN(1,3)),0),0)&amp;"～"&amp;ROUND(IFERROR(IF(ABS('様式A-3-2-2'!L165)&gt;=10,IF('様式A-3-2-2'!L165&gt;=0,'様式A-3-2-2'!L165*RANDBETWEEN(110,120)*0.01,'様式A-3-2-2'!L165*RANDBETWEEN(80,90)*0.01),'様式A-3-2-2'!L165+RANDBETWEEN(1,3)),0),0)&amp;"】"))</f>
        <v/>
      </c>
      <c r="M165" s="15"/>
      <c r="N165" s="15"/>
      <c r="V165" s="15"/>
    </row>
    <row r="166" spans="2:22" ht="19.899999999999999" customHeight="1">
      <c r="C166" s="44" t="s">
        <v>125</v>
      </c>
      <c r="D166" s="734" t="s">
        <v>188</v>
      </c>
      <c r="E166" s="734"/>
      <c r="F166" s="734"/>
      <c r="G166" s="734"/>
      <c r="H166" s="734"/>
      <c r="I166" s="735"/>
      <c r="J166" s="33" t="str">
        <f ca="1">IF('様式A-3-2-2'!J166="","",IF('様式A-3-2-2'!J166=0,"-","【"&amp;ROUND(IFERROR(IF(ABS('様式A-3-2-2'!J166)&gt;=10,IF('様式A-3-2-2'!J166&gt;=0,'様式A-3-2-2'!J166*RANDBETWEEN(80,90)*0.01,'様式A-3-2-2'!J166*RANDBETWEEN(110,120)*0.01),'様式A-3-2-2'!J166-RANDBETWEEN(1,3)),0),0)&amp;"～"&amp;ROUND(IFERROR(IF(ABS('様式A-3-2-2'!J166)&gt;=10,IF('様式A-3-2-2'!J166&gt;=0,'様式A-3-2-2'!J166*RANDBETWEEN(110,120)*0.01,'様式A-3-2-2'!J166*RANDBETWEEN(80,90)*0.01),'様式A-3-2-2'!J166+RANDBETWEEN(1,3)),0),0)&amp;"】"))</f>
        <v/>
      </c>
      <c r="K166" s="501" t="str">
        <f ca="1">IF('様式A-3-2-2'!K166="","",IF('様式A-3-2-2'!K166=0,"-","【"&amp;ROUND(IFERROR(IF(ABS('様式A-3-2-2'!K166)&gt;=10,IF('様式A-3-2-2'!K166&gt;=0,'様式A-3-2-2'!K166*RANDBETWEEN(80,90)*0.01,'様式A-3-2-2'!K166*RANDBETWEEN(110,120)*0.01),'様式A-3-2-2'!K166-RANDBETWEEN(1,3)),0),0)&amp;"～"&amp;ROUND(IFERROR(IF(ABS('様式A-3-2-2'!K166)&gt;=10,IF('様式A-3-2-2'!K166&gt;=0,'様式A-3-2-2'!K166*RANDBETWEEN(110,120)*0.01,'様式A-3-2-2'!K166*RANDBETWEEN(80,90)*0.01),'様式A-3-2-2'!K166+RANDBETWEEN(1,3)),0),0)&amp;"】"))</f>
        <v/>
      </c>
      <c r="L166" s="30" t="str">
        <f ca="1">IF('様式A-3-2-2'!L166="","",IF('様式A-3-2-2'!L166=0,"-","【"&amp;ROUND(IFERROR(IF(ABS('様式A-3-2-2'!L166)&gt;=10,IF('様式A-3-2-2'!L166&gt;=0,'様式A-3-2-2'!L166*RANDBETWEEN(80,90)*0.01,'様式A-3-2-2'!L166*RANDBETWEEN(110,120)*0.01),'様式A-3-2-2'!L166-RANDBETWEEN(1,3)),0),0)&amp;"～"&amp;ROUND(IFERROR(IF(ABS('様式A-3-2-2'!L166)&gt;=10,IF('様式A-3-2-2'!L166&gt;=0,'様式A-3-2-2'!L166*RANDBETWEEN(110,120)*0.01,'様式A-3-2-2'!L166*RANDBETWEEN(80,90)*0.01),'様式A-3-2-2'!L166+RANDBETWEEN(1,3)),0),0)&amp;"】"))</f>
        <v/>
      </c>
      <c r="M166" s="15"/>
      <c r="N166" s="15"/>
      <c r="V166" s="15"/>
    </row>
    <row r="167" spans="2:22" ht="19.899999999999999" customHeight="1">
      <c r="C167" s="44" t="s">
        <v>189</v>
      </c>
      <c r="D167" s="841" t="s">
        <v>198</v>
      </c>
      <c r="E167" s="734"/>
      <c r="F167" s="734"/>
      <c r="G167" s="734"/>
      <c r="H167" s="734"/>
      <c r="I167" s="735"/>
      <c r="J167" s="205" t="str">
        <f ca="1">IF('様式A-3-2-2'!J167="","",IF('様式A-3-2-2'!J167=0,"-","【"&amp;ROUND(IFERROR(IF(ABS('様式A-3-2-2'!J167)&gt;=10,IF('様式A-3-2-2'!J167&gt;=0,'様式A-3-2-2'!J167*RANDBETWEEN(80,90)*0.01,'様式A-3-2-2'!J167*RANDBETWEEN(110,120)*0.01),'様式A-3-2-2'!J167-RANDBETWEEN(1,3)),0),0)&amp;"～"&amp;ROUND(IFERROR(IF(ABS('様式A-3-2-2'!J167)&gt;=10,IF('様式A-3-2-2'!J167&gt;=0,'様式A-3-2-2'!J167*RANDBETWEEN(110,120)*0.01,'様式A-3-2-2'!J167*RANDBETWEEN(80,90)*0.01),'様式A-3-2-2'!J167+RANDBETWEEN(1,3)),0),0)&amp;"】"))</f>
        <v>-</v>
      </c>
      <c r="K167" s="502" t="str">
        <f ca="1">IF('様式A-3-2-2'!K167="","",IF('様式A-3-2-2'!K167=0,"-","【"&amp;ROUND(IFERROR(IF(ABS('様式A-3-2-2'!K167)&gt;=10,IF('様式A-3-2-2'!K167&gt;=0,'様式A-3-2-2'!K167*RANDBETWEEN(80,90)*0.01,'様式A-3-2-2'!K167*RANDBETWEEN(110,120)*0.01),'様式A-3-2-2'!K167-RANDBETWEEN(1,3)),0),0)&amp;"～"&amp;ROUND(IFERROR(IF(ABS('様式A-3-2-2'!K167)&gt;=10,IF('様式A-3-2-2'!K167&gt;=0,'様式A-3-2-2'!K167*RANDBETWEEN(110,120)*0.01,'様式A-3-2-2'!K167*RANDBETWEEN(80,90)*0.01),'様式A-3-2-2'!K167+RANDBETWEEN(1,3)),0),0)&amp;"】"))</f>
        <v>-</v>
      </c>
      <c r="L167" s="495" t="str">
        <f ca="1">IF('様式A-3-2-2'!L167="","",IF('様式A-3-2-2'!L167=0,"-","【"&amp;ROUND(IFERROR(IF(ABS('様式A-3-2-2'!L167)&gt;=10,IF('様式A-3-2-2'!L167&gt;=0,'様式A-3-2-2'!L167*RANDBETWEEN(80,90)*0.01,'様式A-3-2-2'!L167*RANDBETWEEN(110,120)*0.01),'様式A-3-2-2'!L167-RANDBETWEEN(1,3)),0),0)&amp;"～"&amp;ROUND(IFERROR(IF(ABS('様式A-3-2-2'!L167)&gt;=10,IF('様式A-3-2-2'!L167&gt;=0,'様式A-3-2-2'!L167*RANDBETWEEN(110,120)*0.01,'様式A-3-2-2'!L167*RANDBETWEEN(80,90)*0.01),'様式A-3-2-2'!L167+RANDBETWEEN(1,3)),0),0)&amp;"】"))</f>
        <v>-</v>
      </c>
      <c r="M167" s="15"/>
      <c r="N167" s="15"/>
      <c r="V167" s="15"/>
    </row>
    <row r="168" spans="2:22" ht="19.899999999999999" customHeight="1">
      <c r="C168" s="61"/>
      <c r="D168" s="842" t="s">
        <v>199</v>
      </c>
      <c r="E168" s="796"/>
      <c r="F168" s="796"/>
      <c r="G168" s="796"/>
      <c r="H168" s="796"/>
      <c r="I168" s="843"/>
      <c r="J168" s="33" t="str">
        <f ca="1">IF('様式A-3-2-2'!J168="","",IF('様式A-3-2-2'!J168=0,"-","【"&amp;ROUND(IFERROR(IF(ABS('様式A-3-2-2'!J168)&gt;=10,IF('様式A-3-2-2'!J168&gt;=0,'様式A-3-2-2'!J168*RANDBETWEEN(80,90)*0.01,'様式A-3-2-2'!J168*RANDBETWEEN(110,120)*0.01),'様式A-3-2-2'!J168-RANDBETWEEN(1,3)),0),0)&amp;"～"&amp;ROUND(IFERROR(IF(ABS('様式A-3-2-2'!J168)&gt;=10,IF('様式A-3-2-2'!J168&gt;=0,'様式A-3-2-2'!J168*RANDBETWEEN(110,120)*0.01,'様式A-3-2-2'!J168*RANDBETWEEN(80,90)*0.01),'様式A-3-2-2'!J168+RANDBETWEEN(1,3)),0),0)&amp;"】"))</f>
        <v/>
      </c>
      <c r="K168" s="501" t="str">
        <f ca="1">IF('様式A-3-2-2'!K168="","",IF('様式A-3-2-2'!K168=0,"-","【"&amp;ROUND(IFERROR(IF(ABS('様式A-3-2-2'!K168)&gt;=10,IF('様式A-3-2-2'!K168&gt;=0,'様式A-3-2-2'!K168*RANDBETWEEN(80,90)*0.01,'様式A-3-2-2'!K168*RANDBETWEEN(110,120)*0.01),'様式A-3-2-2'!K168-RANDBETWEEN(1,3)),0),0)&amp;"～"&amp;ROUND(IFERROR(IF(ABS('様式A-3-2-2'!K168)&gt;=10,IF('様式A-3-2-2'!K168&gt;=0,'様式A-3-2-2'!K168*RANDBETWEEN(110,120)*0.01,'様式A-3-2-2'!K168*RANDBETWEEN(80,90)*0.01),'様式A-3-2-2'!K168+RANDBETWEEN(1,3)),0),0)&amp;"】"))</f>
        <v/>
      </c>
      <c r="L168" s="30" t="str">
        <f ca="1">IF('様式A-3-2-2'!L168="","",IF('様式A-3-2-2'!L168=0,"-","【"&amp;ROUND(IFERROR(IF(ABS('様式A-3-2-2'!L168)&gt;=10,IF('様式A-3-2-2'!L168&gt;=0,'様式A-3-2-2'!L168*RANDBETWEEN(80,90)*0.01,'様式A-3-2-2'!L168*RANDBETWEEN(110,120)*0.01),'様式A-3-2-2'!L168-RANDBETWEEN(1,3)),0),0)&amp;"～"&amp;ROUND(IFERROR(IF(ABS('様式A-3-2-2'!L168)&gt;=10,IF('様式A-3-2-2'!L168&gt;=0,'様式A-3-2-2'!L168*RANDBETWEEN(110,120)*0.01,'様式A-3-2-2'!L168*RANDBETWEEN(80,90)*0.01),'様式A-3-2-2'!L168+RANDBETWEEN(1,3)),0),0)&amp;"】"))</f>
        <v/>
      </c>
      <c r="M168" s="15"/>
      <c r="N168" s="15"/>
      <c r="V168" s="15"/>
    </row>
    <row r="169" spans="2:22" ht="19.899999999999999" customHeight="1" thickBot="1">
      <c r="C169" s="844" t="s">
        <v>200</v>
      </c>
      <c r="D169" s="798"/>
      <c r="E169" s="798"/>
      <c r="F169" s="798"/>
      <c r="G169" s="798"/>
      <c r="H169" s="798"/>
      <c r="I169" s="845"/>
      <c r="J169" s="205" t="e">
        <f ca="1">IF('様式A-3-2-2'!J169="","",IF('様式A-3-2-2'!J169=0,"-","【"&amp;ROUND(IFERROR(IF(ABS('様式A-3-2-2'!J169)&gt;=10,IF('様式A-3-2-2'!J169&gt;=0,'様式A-3-2-2'!J169*RANDBETWEEN(80,90)*0.01,'様式A-3-2-2'!J169*RANDBETWEEN(110,120)*0.01),'様式A-3-2-2'!J169-RANDBETWEEN(1,3)),0),0)&amp;"～"&amp;ROUND(IFERROR(IF(ABS('様式A-3-2-2'!J169)&gt;=10,IF('様式A-3-2-2'!J169&gt;=0,'様式A-3-2-2'!J169*RANDBETWEEN(110,120)*0.01,'様式A-3-2-2'!J169*RANDBETWEEN(80,90)*0.01),'様式A-3-2-2'!J169+RANDBETWEEN(1,3)),0),0)&amp;"】"))</f>
        <v>#DIV/0!</v>
      </c>
      <c r="K169" s="502" t="e">
        <f ca="1">IF('様式A-3-2-2'!K169="","",IF('様式A-3-2-2'!K169=0,"-","【"&amp;ROUND(IFERROR(IF(ABS('様式A-3-2-2'!K169)&gt;=10,IF('様式A-3-2-2'!K169&gt;=0,'様式A-3-2-2'!K169*RANDBETWEEN(80,90)*0.01,'様式A-3-2-2'!K169*RANDBETWEEN(110,120)*0.01),'様式A-3-2-2'!K169-RANDBETWEEN(1,3)),0),0)&amp;"～"&amp;ROUND(IFERROR(IF(ABS('様式A-3-2-2'!K169)&gt;=10,IF('様式A-3-2-2'!K169&gt;=0,'様式A-3-2-2'!K169*RANDBETWEEN(110,120)*0.01,'様式A-3-2-2'!K169*RANDBETWEEN(80,90)*0.01),'様式A-3-2-2'!K169+RANDBETWEEN(1,3)),0),0)&amp;"】"))</f>
        <v>#DIV/0!</v>
      </c>
      <c r="L169" s="495" t="e">
        <f ca="1">IF('様式A-3-2-2'!L169="","",IF('様式A-3-2-2'!L169=0,"-","【"&amp;ROUND(IFERROR(IF(ABS('様式A-3-2-2'!L169)&gt;=10,IF('様式A-3-2-2'!L169&gt;=0,'様式A-3-2-2'!L169*RANDBETWEEN(80,90)*0.01,'様式A-3-2-2'!L169*RANDBETWEEN(110,120)*0.01),'様式A-3-2-2'!L169-RANDBETWEEN(1,3)),0),0)&amp;"～"&amp;ROUND(IFERROR(IF(ABS('様式A-3-2-2'!L169)&gt;=10,IF('様式A-3-2-2'!L169&gt;=0,'様式A-3-2-2'!L169*RANDBETWEEN(110,120)*0.01,'様式A-3-2-2'!L169*RANDBETWEEN(80,90)*0.01),'様式A-3-2-2'!L169+RANDBETWEEN(1,3)),0),0)&amp;"】"))</f>
        <v>#DIV/0!</v>
      </c>
      <c r="M169" s="15"/>
      <c r="N169" s="15"/>
      <c r="V169" s="15"/>
    </row>
    <row r="170" spans="2:22" ht="19.899999999999999" customHeight="1">
      <c r="C170" s="499"/>
      <c r="D170" s="500"/>
      <c r="E170" s="500"/>
      <c r="F170" s="500"/>
      <c r="G170" s="500"/>
      <c r="H170" s="500"/>
      <c r="I170" s="500"/>
      <c r="J170" s="461"/>
      <c r="K170" s="461"/>
      <c r="L170" s="461"/>
      <c r="M170" s="15"/>
      <c r="N170" s="15"/>
      <c r="V170" s="15"/>
    </row>
    <row r="171" spans="2:22">
      <c r="B171" s="22">
        <v>3</v>
      </c>
      <c r="C171" s="39" t="s">
        <v>201</v>
      </c>
    </row>
    <row r="172" spans="2:22" ht="33" customHeight="1" thickBot="1">
      <c r="C172" s="649" t="s">
        <v>544</v>
      </c>
      <c r="D172" s="649"/>
      <c r="E172" s="649"/>
      <c r="F172" s="649"/>
      <c r="G172" s="649"/>
      <c r="H172" s="649"/>
      <c r="I172" s="649"/>
      <c r="J172" s="649"/>
      <c r="K172" s="649"/>
      <c r="L172" s="649"/>
      <c r="M172" s="649"/>
      <c r="N172" s="649"/>
      <c r="O172" s="55"/>
      <c r="P172" s="55"/>
      <c r="Q172" s="55"/>
      <c r="R172" s="55"/>
      <c r="S172" s="55"/>
      <c r="T172" s="54"/>
    </row>
    <row r="173" spans="2:22" ht="14.45" customHeight="1" thickBot="1">
      <c r="C173" s="38"/>
      <c r="D173" s="37"/>
      <c r="E173" s="36"/>
      <c r="F173" s="36"/>
      <c r="G173" s="36"/>
      <c r="H173" s="36"/>
      <c r="I173" s="35"/>
      <c r="J173" s="155"/>
      <c r="K173" s="788" t="s">
        <v>156</v>
      </c>
      <c r="L173" s="789"/>
      <c r="M173" s="789"/>
      <c r="N173" s="789"/>
      <c r="O173" s="789"/>
      <c r="P173" s="790"/>
      <c r="Q173" s="157"/>
      <c r="V173" s="15"/>
    </row>
    <row r="174" spans="2:22" ht="14.25" customHeight="1">
      <c r="C174" s="741"/>
      <c r="D174" s="742"/>
      <c r="E174" s="742"/>
      <c r="F174" s="742"/>
      <c r="G174" s="742"/>
      <c r="H174" s="742"/>
      <c r="I174" s="742"/>
      <c r="J174" s="838" t="s">
        <v>93</v>
      </c>
      <c r="K174" s="786" t="s">
        <v>94</v>
      </c>
      <c r="L174" s="787"/>
      <c r="M174" s="342"/>
      <c r="N174" s="161" t="s">
        <v>95</v>
      </c>
      <c r="O174" s="161"/>
      <c r="P174" s="163"/>
      <c r="V174" s="15"/>
    </row>
    <row r="175" spans="2:22" ht="42">
      <c r="C175" s="743"/>
      <c r="D175" s="744"/>
      <c r="E175" s="744"/>
      <c r="F175" s="744"/>
      <c r="G175" s="744"/>
      <c r="H175" s="744"/>
      <c r="I175" s="744"/>
      <c r="J175" s="769"/>
      <c r="K175" s="360" t="s">
        <v>96</v>
      </c>
      <c r="L175" s="361" t="s">
        <v>97</v>
      </c>
      <c r="M175" s="361" t="s">
        <v>98</v>
      </c>
      <c r="N175" s="362" t="s">
        <v>99</v>
      </c>
      <c r="O175" s="363" t="s">
        <v>100</v>
      </c>
      <c r="P175" s="53" t="s">
        <v>202</v>
      </c>
      <c r="V175" s="15"/>
    </row>
    <row r="176" spans="2:22" ht="19.899999999999999" customHeight="1">
      <c r="C176" s="29" t="s">
        <v>251</v>
      </c>
      <c r="D176" s="832" t="s">
        <v>252</v>
      </c>
      <c r="E176" s="832"/>
      <c r="F176" s="832"/>
      <c r="G176" s="832"/>
      <c r="H176" s="832"/>
      <c r="I176" s="833"/>
      <c r="J176" s="216"/>
      <c r="K176" s="186" t="str">
        <f ca="1">IF('様式A-3-2-2'!K176="","",IF('様式A-3-2-2'!K176=0,"-","【"&amp;ROUND(IFERROR(IF(ABS('様式A-3-2-2'!K176)&gt;=10,IF('様式A-3-2-2'!K176&gt;=0,'様式A-3-2-2'!K176*RANDBETWEEN(80,90)*0.01,'様式A-3-2-2'!K176*RANDBETWEEN(110,120)*0.01),'様式A-3-2-2'!K176-RANDBETWEEN(1,3)),0),0)&amp;"～"&amp;ROUND(IFERROR(IF(ABS('様式A-3-2-2'!K176)&gt;=10,IF('様式A-3-2-2'!K176&gt;=0,'様式A-3-2-2'!K176*RANDBETWEEN(110,120)*0.01,'様式A-3-2-2'!K176*RANDBETWEEN(80,90)*0.01),'様式A-3-2-2'!K176+RANDBETWEEN(1,3)),0),0)&amp;"】"))</f>
        <v>-</v>
      </c>
      <c r="L176" s="186" t="str">
        <f ca="1">IF('様式A-3-2-2'!L176="","",IF('様式A-3-2-2'!L176=0,"-","【"&amp;ROUND(IFERROR(IF(ABS('様式A-3-2-2'!L176)&gt;=10,IF('様式A-3-2-2'!L176&gt;=0,'様式A-3-2-2'!L176*RANDBETWEEN(80,90)*0.01,'様式A-3-2-2'!L176*RANDBETWEEN(110,120)*0.01),'様式A-3-2-2'!L176-RANDBETWEEN(1,3)),0),0)&amp;"～"&amp;ROUND(IFERROR(IF(ABS('様式A-3-2-2'!L176)&gt;=10,IF('様式A-3-2-2'!L176&gt;=0,'様式A-3-2-2'!L176*RANDBETWEEN(110,120)*0.01,'様式A-3-2-2'!L176*RANDBETWEEN(80,90)*0.01),'様式A-3-2-2'!L176+RANDBETWEEN(1,3)),0),0)&amp;"】"))</f>
        <v>-</v>
      </c>
      <c r="M176" s="186" t="str">
        <f ca="1">IF('様式A-3-2-2'!M176="","",IF('様式A-3-2-2'!M176=0,"-","【"&amp;ROUND(IFERROR(IF(ABS('様式A-3-2-2'!M176)&gt;=10,IF('様式A-3-2-2'!M176&gt;=0,'様式A-3-2-2'!M176*RANDBETWEEN(80,90)*0.01,'様式A-3-2-2'!M176*RANDBETWEEN(110,120)*0.01),'様式A-3-2-2'!M176-RANDBETWEEN(1,3)),0),0)&amp;"～"&amp;ROUND(IFERROR(IF(ABS('様式A-3-2-2'!M176)&gt;=10,IF('様式A-3-2-2'!M176&gt;=0,'様式A-3-2-2'!M176*RANDBETWEEN(110,120)*0.01,'様式A-3-2-2'!M176*RANDBETWEEN(80,90)*0.01),'様式A-3-2-2'!M176+RANDBETWEEN(1,3)),0),0)&amp;"】"))</f>
        <v>-</v>
      </c>
      <c r="N176" s="186" t="str">
        <f ca="1">IF('様式A-3-2-2'!N176="","",IF('様式A-3-2-2'!N176=0,"-","【"&amp;ROUND(IFERROR(IF(ABS('様式A-3-2-2'!N176)&gt;=10,IF('様式A-3-2-2'!N176&gt;=0,'様式A-3-2-2'!N176*RANDBETWEEN(80,90)*0.01,'様式A-3-2-2'!N176*RANDBETWEEN(110,120)*0.01),'様式A-3-2-2'!N176-RANDBETWEEN(1,3)),0),0)&amp;"～"&amp;ROUND(IFERROR(IF(ABS('様式A-3-2-2'!N176)&gt;=10,IF('様式A-3-2-2'!N176&gt;=0,'様式A-3-2-2'!N176*RANDBETWEEN(110,120)*0.01,'様式A-3-2-2'!N176*RANDBETWEEN(80,90)*0.01),'様式A-3-2-2'!N176+RANDBETWEEN(1,3)),0),0)&amp;"】"))</f>
        <v>-</v>
      </c>
      <c r="O176" s="186" t="str">
        <f ca="1">IF('様式A-3-2-2'!O176="","",IF('様式A-3-2-2'!O176=0,"-","【"&amp;ROUND(IFERROR(IF(ABS('様式A-3-2-2'!O176)&gt;=10,IF('様式A-3-2-2'!O176&gt;=0,'様式A-3-2-2'!O176*RANDBETWEEN(80,90)*0.01,'様式A-3-2-2'!O176*RANDBETWEEN(110,120)*0.01),'様式A-3-2-2'!O176-RANDBETWEEN(1,3)),0),0)&amp;"～"&amp;ROUND(IFERROR(IF(ABS('様式A-3-2-2'!O176)&gt;=10,IF('様式A-3-2-2'!O176&gt;=0,'様式A-3-2-2'!O176*RANDBETWEEN(110,120)*0.01,'様式A-3-2-2'!O176*RANDBETWEEN(80,90)*0.01),'様式A-3-2-2'!O176+RANDBETWEEN(1,3)),0),0)&amp;"】"))</f>
        <v>-</v>
      </c>
      <c r="P176" s="217" t="e">
        <f ca="1">IF('様式A-3-2-2'!P176="","",IF('様式A-3-2-2'!P176="","-","【"&amp;ROUND(IFERROR(IF(ABS('様式A-3-2-2'!P176)&gt;=10,IF('様式A-3-2-2'!P176&gt;=0,'様式A-3-2-2'!P176*RANDBETWEEN(80,90)*0.01,'様式A-3-2-2'!P176*RANDBETWEEN(110,120)*0.01),'様式A-3-2-2'!P176-RANDBETWEEN(1,3)),0),0)&amp;"～"&amp;ROUND(IFERROR(IF(ABS('様式A-3-2-2'!P176)&gt;=10,IF('様式A-3-2-2'!P176&gt;=0,'様式A-3-2-2'!P176*RANDBETWEEN(110,120)*0.01,'様式A-3-2-2'!P176*RANDBETWEEN(80,90)*0.01),'様式A-3-2-2'!P176+RANDBETWEEN(1,3)),0),0)&amp;"】"))</f>
        <v>#DIV/0!</v>
      </c>
      <c r="V176" s="15"/>
    </row>
    <row r="177" spans="1:25" ht="19.899999999999999" customHeight="1">
      <c r="C177" s="52"/>
      <c r="D177" s="50" t="s">
        <v>227</v>
      </c>
      <c r="E177" s="858" t="str">
        <f>IF('様式A-3-2-2'!E177="","",'様式A-3-2-2'!E177)</f>
        <v/>
      </c>
      <c r="F177" s="858"/>
      <c r="G177" s="858"/>
      <c r="H177" s="858"/>
      <c r="I177" s="859"/>
      <c r="J177" s="49" t="str">
        <f>IF('様式A-3-2-2'!J177="","",'様式A-3-2-2'!J177)</f>
        <v/>
      </c>
      <c r="K177" s="48" t="str">
        <f ca="1">IF('様式A-3-2-2'!K177="","",IF('様式A-3-2-2'!K177=0,"-","【"&amp;ROUND(IFERROR(IF(ABS('様式A-3-2-2'!K177)&gt;=10,IF('様式A-3-2-2'!K177&gt;=0,'様式A-3-2-2'!K177*RANDBETWEEN(80,90)*0.01,'様式A-3-2-2'!K177*RANDBETWEEN(110,120)*0.01),'様式A-3-2-2'!K177-RANDBETWEEN(1,3)),0),0)&amp;"～"&amp;ROUND(IFERROR(IF(ABS('様式A-3-2-2'!K177)&gt;=10,IF('様式A-3-2-2'!K177&gt;=0,'様式A-3-2-2'!K177*RANDBETWEEN(110,120)*0.01,'様式A-3-2-2'!K177*RANDBETWEEN(80,90)*0.01),'様式A-3-2-2'!K177+RANDBETWEEN(1,3)),0),0)&amp;"】"))</f>
        <v/>
      </c>
      <c r="L177" s="47" t="str">
        <f ca="1">IF('様式A-3-2-2'!L177="","",IF('様式A-3-2-2'!L177=0,"-","【"&amp;ROUND(IFERROR(IF(ABS('様式A-3-2-2'!L177)&gt;=10,IF('様式A-3-2-2'!L177&gt;=0,'様式A-3-2-2'!L177*RANDBETWEEN(80,90)*0.01,'様式A-3-2-2'!L177*RANDBETWEEN(110,120)*0.01),'様式A-3-2-2'!L177-RANDBETWEEN(1,3)),0),0)&amp;"～"&amp;ROUND(IFERROR(IF(ABS('様式A-3-2-2'!L177)&gt;=10,IF('様式A-3-2-2'!L177&gt;=0,'様式A-3-2-2'!L177*RANDBETWEEN(110,120)*0.01,'様式A-3-2-2'!L177*RANDBETWEEN(80,90)*0.01),'様式A-3-2-2'!L177+RANDBETWEEN(1,3)),0),0)&amp;"】"))</f>
        <v/>
      </c>
      <c r="M177" s="47" t="str">
        <f ca="1">IF('様式A-3-2-2'!M177="","",IF('様式A-3-2-2'!M177=0,"-","【"&amp;ROUND(IFERROR(IF(ABS('様式A-3-2-2'!M177)&gt;=10,IF('様式A-3-2-2'!M177&gt;=0,'様式A-3-2-2'!M177*RANDBETWEEN(80,90)*0.01,'様式A-3-2-2'!M177*RANDBETWEEN(110,120)*0.01),'様式A-3-2-2'!M177-RANDBETWEEN(1,3)),0),0)&amp;"～"&amp;ROUND(IFERROR(IF(ABS('様式A-3-2-2'!M177)&gt;=10,IF('様式A-3-2-2'!M177&gt;=0,'様式A-3-2-2'!M177*RANDBETWEEN(110,120)*0.01,'様式A-3-2-2'!M177*RANDBETWEEN(80,90)*0.01),'様式A-3-2-2'!M177+RANDBETWEEN(1,3)),0),0)&amp;"】"))</f>
        <v/>
      </c>
      <c r="N177" s="46" t="str">
        <f ca="1">IF('様式A-3-2-2'!N177="","",IF('様式A-3-2-2'!N177=0,"-","【"&amp;ROUND(IFERROR(IF(ABS('様式A-3-2-2'!N177)&gt;=10,IF('様式A-3-2-2'!N177&gt;=0,'様式A-3-2-2'!N177*RANDBETWEEN(80,90)*0.01,'様式A-3-2-2'!N177*RANDBETWEEN(110,120)*0.01),'様式A-3-2-2'!N177-RANDBETWEEN(1,3)),0),0)&amp;"～"&amp;ROUND(IFERROR(IF(ABS('様式A-3-2-2'!N177)&gt;=10,IF('様式A-3-2-2'!N177&gt;=0,'様式A-3-2-2'!N177*RANDBETWEEN(110,120)*0.01,'様式A-3-2-2'!N177*RANDBETWEEN(80,90)*0.01),'様式A-3-2-2'!N177+RANDBETWEEN(1,3)),0),0)&amp;"】"))</f>
        <v/>
      </c>
      <c r="O177" s="45" t="str">
        <f ca="1">IF('様式A-3-2-2'!O177="","",IF('様式A-3-2-2'!O177=0,"-","【"&amp;ROUND(IFERROR(IF(ABS('様式A-3-2-2'!O177)&gt;=10,IF('様式A-3-2-2'!O177&gt;=0,'様式A-3-2-2'!O177*RANDBETWEEN(80,90)*0.01,'様式A-3-2-2'!O177*RANDBETWEEN(110,120)*0.01),'様式A-3-2-2'!O177-RANDBETWEEN(1,3)),0),0)&amp;"～"&amp;ROUND(IFERROR(IF(ABS('様式A-3-2-2'!O177)&gt;=10,IF('様式A-3-2-2'!O177&gt;=0,'様式A-3-2-2'!O177*RANDBETWEEN(110,120)*0.01,'様式A-3-2-2'!O177*RANDBETWEEN(80,90)*0.01),'様式A-3-2-2'!O177+RANDBETWEEN(1,3)),0),0)&amp;"】"))</f>
        <v/>
      </c>
      <c r="P177" s="217" t="e">
        <f ca="1">IF('様式A-3-2-2'!P177="","",IF('様式A-3-2-2'!P177="","-","【"&amp;ROUND(IFERROR(IF(ABS('様式A-3-2-2'!P177)&gt;=10,IF('様式A-3-2-2'!P177&gt;=0,'様式A-3-2-2'!P177*RANDBETWEEN(80,90)*0.01,'様式A-3-2-2'!P177*RANDBETWEEN(110,120)*0.01),'様式A-3-2-2'!P177-RANDBETWEEN(1,3)),0),0)&amp;"～"&amp;ROUND(IFERROR(IF(ABS('様式A-3-2-2'!P177)&gt;=10,IF('様式A-3-2-2'!P177&gt;=0,'様式A-3-2-2'!P177*RANDBETWEEN(110,120)*0.01,'様式A-3-2-2'!P177*RANDBETWEEN(80,90)*0.01),'様式A-3-2-2'!P177+RANDBETWEEN(1,3)),0),0)&amp;"】"))</f>
        <v>#DIV/0!</v>
      </c>
      <c r="V177" s="15"/>
    </row>
    <row r="178" spans="1:25" ht="19.899999999999999" customHeight="1">
      <c r="C178" s="52"/>
      <c r="D178" s="50" t="s">
        <v>228</v>
      </c>
      <c r="E178" s="858" t="str">
        <f>IF('様式A-3-2-2'!E178="","",'様式A-3-2-2'!E178)</f>
        <v/>
      </c>
      <c r="F178" s="858"/>
      <c r="G178" s="858"/>
      <c r="H178" s="858"/>
      <c r="I178" s="859"/>
      <c r="J178" s="49" t="str">
        <f>IF('様式A-3-2-2'!J178="","",'様式A-3-2-2'!J178)</f>
        <v/>
      </c>
      <c r="K178" s="48" t="str">
        <f ca="1">IF('様式A-3-2-2'!K178="","",IF('様式A-3-2-2'!K178=0,"-","【"&amp;ROUND(IFERROR(IF(ABS('様式A-3-2-2'!K178)&gt;=10,IF('様式A-3-2-2'!K178&gt;=0,'様式A-3-2-2'!K178*RANDBETWEEN(80,90)*0.01,'様式A-3-2-2'!K178*RANDBETWEEN(110,120)*0.01),'様式A-3-2-2'!K178-RANDBETWEEN(1,3)),0),0)&amp;"～"&amp;ROUND(IFERROR(IF(ABS('様式A-3-2-2'!K178)&gt;=10,IF('様式A-3-2-2'!K178&gt;=0,'様式A-3-2-2'!K178*RANDBETWEEN(110,120)*0.01,'様式A-3-2-2'!K178*RANDBETWEEN(80,90)*0.01),'様式A-3-2-2'!K178+RANDBETWEEN(1,3)),0),0)&amp;"】"))</f>
        <v/>
      </c>
      <c r="L178" s="47" t="str">
        <f ca="1">IF('様式A-3-2-2'!L178="","",IF('様式A-3-2-2'!L178=0,"-","【"&amp;ROUND(IFERROR(IF(ABS('様式A-3-2-2'!L178)&gt;=10,IF('様式A-3-2-2'!L178&gt;=0,'様式A-3-2-2'!L178*RANDBETWEEN(80,90)*0.01,'様式A-3-2-2'!L178*RANDBETWEEN(110,120)*0.01),'様式A-3-2-2'!L178-RANDBETWEEN(1,3)),0),0)&amp;"～"&amp;ROUND(IFERROR(IF(ABS('様式A-3-2-2'!L178)&gt;=10,IF('様式A-3-2-2'!L178&gt;=0,'様式A-3-2-2'!L178*RANDBETWEEN(110,120)*0.01,'様式A-3-2-2'!L178*RANDBETWEEN(80,90)*0.01),'様式A-3-2-2'!L178+RANDBETWEEN(1,3)),0),0)&amp;"】"))</f>
        <v/>
      </c>
      <c r="M178" s="47" t="str">
        <f ca="1">IF('様式A-3-2-2'!M178="","",IF('様式A-3-2-2'!M178=0,"-","【"&amp;ROUND(IFERROR(IF(ABS('様式A-3-2-2'!M178)&gt;=10,IF('様式A-3-2-2'!M178&gt;=0,'様式A-3-2-2'!M178*RANDBETWEEN(80,90)*0.01,'様式A-3-2-2'!M178*RANDBETWEEN(110,120)*0.01),'様式A-3-2-2'!M178-RANDBETWEEN(1,3)),0),0)&amp;"～"&amp;ROUND(IFERROR(IF(ABS('様式A-3-2-2'!M178)&gt;=10,IF('様式A-3-2-2'!M178&gt;=0,'様式A-3-2-2'!M178*RANDBETWEEN(110,120)*0.01,'様式A-3-2-2'!M178*RANDBETWEEN(80,90)*0.01),'様式A-3-2-2'!M178+RANDBETWEEN(1,3)),0),0)&amp;"】"))</f>
        <v/>
      </c>
      <c r="N178" s="46" t="str">
        <f ca="1">IF('様式A-3-2-2'!N178="","",IF('様式A-3-2-2'!N178=0,"-","【"&amp;ROUND(IFERROR(IF(ABS('様式A-3-2-2'!N178)&gt;=10,IF('様式A-3-2-2'!N178&gt;=0,'様式A-3-2-2'!N178*RANDBETWEEN(80,90)*0.01,'様式A-3-2-2'!N178*RANDBETWEEN(110,120)*0.01),'様式A-3-2-2'!N178-RANDBETWEEN(1,3)),0),0)&amp;"～"&amp;ROUND(IFERROR(IF(ABS('様式A-3-2-2'!N178)&gt;=10,IF('様式A-3-2-2'!N178&gt;=0,'様式A-3-2-2'!N178*RANDBETWEEN(110,120)*0.01,'様式A-3-2-2'!N178*RANDBETWEEN(80,90)*0.01),'様式A-3-2-2'!N178+RANDBETWEEN(1,3)),0),0)&amp;"】"))</f>
        <v/>
      </c>
      <c r="O178" s="45" t="str">
        <f ca="1">IF('様式A-3-2-2'!O178="","",IF('様式A-3-2-2'!O178=0,"-","【"&amp;ROUND(IFERROR(IF(ABS('様式A-3-2-2'!O178)&gt;=10,IF('様式A-3-2-2'!O178&gt;=0,'様式A-3-2-2'!O178*RANDBETWEEN(80,90)*0.01,'様式A-3-2-2'!O178*RANDBETWEEN(110,120)*0.01),'様式A-3-2-2'!O178-RANDBETWEEN(1,3)),0),0)&amp;"～"&amp;ROUND(IFERROR(IF(ABS('様式A-3-2-2'!O178)&gt;=10,IF('様式A-3-2-2'!O178&gt;=0,'様式A-3-2-2'!O178*RANDBETWEEN(110,120)*0.01,'様式A-3-2-2'!O178*RANDBETWEEN(80,90)*0.01),'様式A-3-2-2'!O178+RANDBETWEEN(1,3)),0),0)&amp;"】"))</f>
        <v/>
      </c>
      <c r="P178" s="217" t="e">
        <f ca="1">IF('様式A-3-2-2'!P178="","",IF('様式A-3-2-2'!P178="","-","【"&amp;ROUND(IFERROR(IF(ABS('様式A-3-2-2'!P178)&gt;=10,IF('様式A-3-2-2'!P178&gt;=0,'様式A-3-2-2'!P178*RANDBETWEEN(80,90)*0.01,'様式A-3-2-2'!P178*RANDBETWEEN(110,120)*0.01),'様式A-3-2-2'!P178-RANDBETWEEN(1,3)),0),0)&amp;"～"&amp;ROUND(IFERROR(IF(ABS('様式A-3-2-2'!P178)&gt;=10,IF('様式A-3-2-2'!P178&gt;=0,'様式A-3-2-2'!P178*RANDBETWEEN(110,120)*0.01,'様式A-3-2-2'!P178*RANDBETWEEN(80,90)*0.01),'様式A-3-2-2'!P178+RANDBETWEEN(1,3)),0),0)&amp;"】"))</f>
        <v>#DIV/0!</v>
      </c>
      <c r="V178" s="15"/>
    </row>
    <row r="179" spans="1:25" ht="19.899999999999999" customHeight="1">
      <c r="C179" s="51"/>
      <c r="D179" s="50" t="s">
        <v>229</v>
      </c>
      <c r="E179" s="858" t="str">
        <f>IF('様式A-3-2-2'!E179="","",'様式A-3-2-2'!E179)</f>
        <v/>
      </c>
      <c r="F179" s="858"/>
      <c r="G179" s="858"/>
      <c r="H179" s="858"/>
      <c r="I179" s="859"/>
      <c r="J179" s="49" t="str">
        <f>IF('様式A-3-2-2'!J179="","",'様式A-3-2-2'!J179)</f>
        <v/>
      </c>
      <c r="K179" s="48" t="str">
        <f ca="1">IF('様式A-3-2-2'!K179="","",IF('様式A-3-2-2'!K179=0,"-","【"&amp;ROUND(IFERROR(IF(ABS('様式A-3-2-2'!K179)&gt;=10,IF('様式A-3-2-2'!K179&gt;=0,'様式A-3-2-2'!K179*RANDBETWEEN(80,90)*0.01,'様式A-3-2-2'!K179*RANDBETWEEN(110,120)*0.01),'様式A-3-2-2'!K179-RANDBETWEEN(1,3)),0),0)&amp;"～"&amp;ROUND(IFERROR(IF(ABS('様式A-3-2-2'!K179)&gt;=10,IF('様式A-3-2-2'!K179&gt;=0,'様式A-3-2-2'!K179*RANDBETWEEN(110,120)*0.01,'様式A-3-2-2'!K179*RANDBETWEEN(80,90)*0.01),'様式A-3-2-2'!K179+RANDBETWEEN(1,3)),0),0)&amp;"】"))</f>
        <v/>
      </c>
      <c r="L179" s="47" t="str">
        <f ca="1">IF('様式A-3-2-2'!L179="","",IF('様式A-3-2-2'!L179=0,"-","【"&amp;ROUND(IFERROR(IF(ABS('様式A-3-2-2'!L179)&gt;=10,IF('様式A-3-2-2'!L179&gt;=0,'様式A-3-2-2'!L179*RANDBETWEEN(80,90)*0.01,'様式A-3-2-2'!L179*RANDBETWEEN(110,120)*0.01),'様式A-3-2-2'!L179-RANDBETWEEN(1,3)),0),0)&amp;"～"&amp;ROUND(IFERROR(IF(ABS('様式A-3-2-2'!L179)&gt;=10,IF('様式A-3-2-2'!L179&gt;=0,'様式A-3-2-2'!L179*RANDBETWEEN(110,120)*0.01,'様式A-3-2-2'!L179*RANDBETWEEN(80,90)*0.01),'様式A-3-2-2'!L179+RANDBETWEEN(1,3)),0),0)&amp;"】"))</f>
        <v/>
      </c>
      <c r="M179" s="47" t="str">
        <f ca="1">IF('様式A-3-2-2'!M179="","",IF('様式A-3-2-2'!M179=0,"-","【"&amp;ROUND(IFERROR(IF(ABS('様式A-3-2-2'!M179)&gt;=10,IF('様式A-3-2-2'!M179&gt;=0,'様式A-3-2-2'!M179*RANDBETWEEN(80,90)*0.01,'様式A-3-2-2'!M179*RANDBETWEEN(110,120)*0.01),'様式A-3-2-2'!M179-RANDBETWEEN(1,3)),0),0)&amp;"～"&amp;ROUND(IFERROR(IF(ABS('様式A-3-2-2'!M179)&gt;=10,IF('様式A-3-2-2'!M179&gt;=0,'様式A-3-2-2'!M179*RANDBETWEEN(110,120)*0.01,'様式A-3-2-2'!M179*RANDBETWEEN(80,90)*0.01),'様式A-3-2-2'!M179+RANDBETWEEN(1,3)),0),0)&amp;"】"))</f>
        <v/>
      </c>
      <c r="N179" s="46" t="str">
        <f ca="1">IF('様式A-3-2-2'!N179="","",IF('様式A-3-2-2'!N179=0,"-","【"&amp;ROUND(IFERROR(IF(ABS('様式A-3-2-2'!N179)&gt;=10,IF('様式A-3-2-2'!N179&gt;=0,'様式A-3-2-2'!N179*RANDBETWEEN(80,90)*0.01,'様式A-3-2-2'!N179*RANDBETWEEN(110,120)*0.01),'様式A-3-2-2'!N179-RANDBETWEEN(1,3)),0),0)&amp;"～"&amp;ROUND(IFERROR(IF(ABS('様式A-3-2-2'!N179)&gt;=10,IF('様式A-3-2-2'!N179&gt;=0,'様式A-3-2-2'!N179*RANDBETWEEN(110,120)*0.01,'様式A-3-2-2'!N179*RANDBETWEEN(80,90)*0.01),'様式A-3-2-2'!N179+RANDBETWEEN(1,3)),0),0)&amp;"】"))</f>
        <v/>
      </c>
      <c r="O179" s="45" t="str">
        <f ca="1">IF('様式A-3-2-2'!O179="","",IF('様式A-3-2-2'!O179=0,"-","【"&amp;ROUND(IFERROR(IF(ABS('様式A-3-2-2'!O179)&gt;=10,IF('様式A-3-2-2'!O179&gt;=0,'様式A-3-2-2'!O179*RANDBETWEEN(80,90)*0.01,'様式A-3-2-2'!O179*RANDBETWEEN(110,120)*0.01),'様式A-3-2-2'!O179-RANDBETWEEN(1,3)),0),0)&amp;"～"&amp;ROUND(IFERROR(IF(ABS('様式A-3-2-2'!O179)&gt;=10,IF('様式A-3-2-2'!O179&gt;=0,'様式A-3-2-2'!O179*RANDBETWEEN(110,120)*0.01,'様式A-3-2-2'!O179*RANDBETWEEN(80,90)*0.01),'様式A-3-2-2'!O179+RANDBETWEEN(1,3)),0),0)&amp;"】"))</f>
        <v/>
      </c>
      <c r="P179" s="217" t="e">
        <f ca="1">IF('様式A-3-2-2'!P179="","",IF('様式A-3-2-2'!P179="","-","【"&amp;ROUND(IFERROR(IF(ABS('様式A-3-2-2'!P179)&gt;=10,IF('様式A-3-2-2'!P179&gt;=0,'様式A-3-2-2'!P179*RANDBETWEEN(80,90)*0.01,'様式A-3-2-2'!P179*RANDBETWEEN(110,120)*0.01),'様式A-3-2-2'!P179-RANDBETWEEN(1,3)),0),0)&amp;"～"&amp;ROUND(IFERROR(IF(ABS('様式A-3-2-2'!P179)&gt;=10,IF('様式A-3-2-2'!P179&gt;=0,'様式A-3-2-2'!P179*RANDBETWEEN(110,120)*0.01,'様式A-3-2-2'!P179*RANDBETWEEN(80,90)*0.01),'様式A-3-2-2'!P179+RANDBETWEEN(1,3)),0),0)&amp;"】"))</f>
        <v>#DIV/0!</v>
      </c>
      <c r="V179" s="15"/>
    </row>
    <row r="180" spans="1:25" ht="19.899999999999999" customHeight="1">
      <c r="C180" s="29" t="s">
        <v>253</v>
      </c>
      <c r="D180" s="832" t="s">
        <v>254</v>
      </c>
      <c r="E180" s="832"/>
      <c r="F180" s="832"/>
      <c r="G180" s="832"/>
      <c r="H180" s="832"/>
      <c r="I180" s="833"/>
      <c r="J180" s="216"/>
      <c r="K180" s="186" t="str">
        <f ca="1">IF('様式A-3-2-2'!K180="","",IF('様式A-3-2-2'!K180=0,"-","【"&amp;ROUND(IFERROR(IF(ABS('様式A-3-2-2'!K180)&gt;=10,IF('様式A-3-2-2'!K180&gt;=0,'様式A-3-2-2'!K180*RANDBETWEEN(80,90)*0.01,'様式A-3-2-2'!K180*RANDBETWEEN(110,120)*0.01),'様式A-3-2-2'!K180-RANDBETWEEN(1,3)),0),0)&amp;"～"&amp;ROUND(IFERROR(IF(ABS('様式A-3-2-2'!K180)&gt;=10,IF('様式A-3-2-2'!K180&gt;=0,'様式A-3-2-2'!K180*RANDBETWEEN(110,120)*0.01,'様式A-3-2-2'!K180*RANDBETWEEN(80,90)*0.01),'様式A-3-2-2'!K180+RANDBETWEEN(1,3)),0),0)&amp;"】"))</f>
        <v>-</v>
      </c>
      <c r="L180" s="186" t="str">
        <f ca="1">IF('様式A-3-2-2'!L180="","",IF('様式A-3-2-2'!L180=0,"-","【"&amp;ROUND(IFERROR(IF(ABS('様式A-3-2-2'!L180)&gt;=10,IF('様式A-3-2-2'!L180&gt;=0,'様式A-3-2-2'!L180*RANDBETWEEN(80,90)*0.01,'様式A-3-2-2'!L180*RANDBETWEEN(110,120)*0.01),'様式A-3-2-2'!L180-RANDBETWEEN(1,3)),0),0)&amp;"～"&amp;ROUND(IFERROR(IF(ABS('様式A-3-2-2'!L180)&gt;=10,IF('様式A-3-2-2'!L180&gt;=0,'様式A-3-2-2'!L180*RANDBETWEEN(110,120)*0.01,'様式A-3-2-2'!L180*RANDBETWEEN(80,90)*0.01),'様式A-3-2-2'!L180+RANDBETWEEN(1,3)),0),0)&amp;"】"))</f>
        <v>-</v>
      </c>
      <c r="M180" s="186" t="str">
        <f ca="1">IF('様式A-3-2-2'!M180="","",IF('様式A-3-2-2'!M180=0,"-","【"&amp;ROUND(IFERROR(IF(ABS('様式A-3-2-2'!M180)&gt;=10,IF('様式A-3-2-2'!M180&gt;=0,'様式A-3-2-2'!M180*RANDBETWEEN(80,90)*0.01,'様式A-3-2-2'!M180*RANDBETWEEN(110,120)*0.01),'様式A-3-2-2'!M180-RANDBETWEEN(1,3)),0),0)&amp;"～"&amp;ROUND(IFERROR(IF(ABS('様式A-3-2-2'!M180)&gt;=10,IF('様式A-3-2-2'!M180&gt;=0,'様式A-3-2-2'!M180*RANDBETWEEN(110,120)*0.01,'様式A-3-2-2'!M180*RANDBETWEEN(80,90)*0.01),'様式A-3-2-2'!M180+RANDBETWEEN(1,3)),0),0)&amp;"】"))</f>
        <v>-</v>
      </c>
      <c r="N180" s="186" t="str">
        <f ca="1">IF('様式A-3-2-2'!N180="","",IF('様式A-3-2-2'!N180=0,"-","【"&amp;ROUND(IFERROR(IF(ABS('様式A-3-2-2'!N180)&gt;=10,IF('様式A-3-2-2'!N180&gt;=0,'様式A-3-2-2'!N180*RANDBETWEEN(80,90)*0.01,'様式A-3-2-2'!N180*RANDBETWEEN(110,120)*0.01),'様式A-3-2-2'!N180-RANDBETWEEN(1,3)),0),0)&amp;"～"&amp;ROUND(IFERROR(IF(ABS('様式A-3-2-2'!N180)&gt;=10,IF('様式A-3-2-2'!N180&gt;=0,'様式A-3-2-2'!N180*RANDBETWEEN(110,120)*0.01,'様式A-3-2-2'!N180*RANDBETWEEN(80,90)*0.01),'様式A-3-2-2'!N180+RANDBETWEEN(1,3)),0),0)&amp;"】"))</f>
        <v>-</v>
      </c>
      <c r="O180" s="186" t="str">
        <f ca="1">IF('様式A-3-2-2'!O180="","",IF('様式A-3-2-2'!O180=0,"-","【"&amp;ROUND(IFERROR(IF(ABS('様式A-3-2-2'!O180)&gt;=10,IF('様式A-3-2-2'!O180&gt;=0,'様式A-3-2-2'!O180*RANDBETWEEN(80,90)*0.01,'様式A-3-2-2'!O180*RANDBETWEEN(110,120)*0.01),'様式A-3-2-2'!O180-RANDBETWEEN(1,3)),0),0)&amp;"～"&amp;ROUND(IFERROR(IF(ABS('様式A-3-2-2'!O180)&gt;=10,IF('様式A-3-2-2'!O180&gt;=0,'様式A-3-2-2'!O180*RANDBETWEEN(110,120)*0.01,'様式A-3-2-2'!O180*RANDBETWEEN(80,90)*0.01),'様式A-3-2-2'!O180+RANDBETWEEN(1,3)),0),0)&amp;"】"))</f>
        <v>-</v>
      </c>
      <c r="P180" s="217" t="e">
        <f ca="1">IF('様式A-3-2-2'!P180="","",IF('様式A-3-2-2'!P180="","-","【"&amp;ROUND(IFERROR(IF(ABS('様式A-3-2-2'!P180)&gt;=10,IF('様式A-3-2-2'!P180&gt;=0,'様式A-3-2-2'!P180*RANDBETWEEN(80,90)*0.01,'様式A-3-2-2'!P180*RANDBETWEEN(110,120)*0.01),'様式A-3-2-2'!P180-RANDBETWEEN(1,3)),0),0)&amp;"～"&amp;ROUND(IFERROR(IF(ABS('様式A-3-2-2'!P180)&gt;=10,IF('様式A-3-2-2'!P180&gt;=0,'様式A-3-2-2'!P180*RANDBETWEEN(110,120)*0.01,'様式A-3-2-2'!P180*RANDBETWEEN(80,90)*0.01),'様式A-3-2-2'!P180+RANDBETWEEN(1,3)),0),0)&amp;"】"))</f>
        <v>#DIV/0!</v>
      </c>
      <c r="V180" s="15"/>
    </row>
    <row r="181" spans="1:25" ht="19.899999999999999" customHeight="1">
      <c r="C181" s="52"/>
      <c r="D181" s="50" t="s">
        <v>227</v>
      </c>
      <c r="E181" s="858" t="str">
        <f>IF('様式A-3-2-2'!E181="","",'様式A-3-2-2'!E181)</f>
        <v/>
      </c>
      <c r="F181" s="858"/>
      <c r="G181" s="858"/>
      <c r="H181" s="858"/>
      <c r="I181" s="859"/>
      <c r="J181" s="49" t="str">
        <f>IF('様式A-3-2-2'!J181="","",'様式A-3-2-2'!J181)</f>
        <v/>
      </c>
      <c r="K181" s="48" t="str">
        <f ca="1">IF('様式A-3-2-2'!K181="","",IF('様式A-3-2-2'!K181=0,"-","【"&amp;ROUND(IFERROR(IF(ABS('様式A-3-2-2'!K181)&gt;=10,IF('様式A-3-2-2'!K181&gt;=0,'様式A-3-2-2'!K181*RANDBETWEEN(80,90)*0.01,'様式A-3-2-2'!K181*RANDBETWEEN(110,120)*0.01),'様式A-3-2-2'!K181-RANDBETWEEN(1,3)),0),0)&amp;"～"&amp;ROUND(IFERROR(IF(ABS('様式A-3-2-2'!K181)&gt;=10,IF('様式A-3-2-2'!K181&gt;=0,'様式A-3-2-2'!K181*RANDBETWEEN(110,120)*0.01,'様式A-3-2-2'!K181*RANDBETWEEN(80,90)*0.01),'様式A-3-2-2'!K181+RANDBETWEEN(1,3)),0),0)&amp;"】"))</f>
        <v/>
      </c>
      <c r="L181" s="47" t="str">
        <f ca="1">IF('様式A-3-2-2'!L181="","",IF('様式A-3-2-2'!L181=0,"-","【"&amp;ROUND(IFERROR(IF(ABS('様式A-3-2-2'!L181)&gt;=10,IF('様式A-3-2-2'!L181&gt;=0,'様式A-3-2-2'!L181*RANDBETWEEN(80,90)*0.01,'様式A-3-2-2'!L181*RANDBETWEEN(110,120)*0.01),'様式A-3-2-2'!L181-RANDBETWEEN(1,3)),0),0)&amp;"～"&amp;ROUND(IFERROR(IF(ABS('様式A-3-2-2'!L181)&gt;=10,IF('様式A-3-2-2'!L181&gt;=0,'様式A-3-2-2'!L181*RANDBETWEEN(110,120)*0.01,'様式A-3-2-2'!L181*RANDBETWEEN(80,90)*0.01),'様式A-3-2-2'!L181+RANDBETWEEN(1,3)),0),0)&amp;"】"))</f>
        <v/>
      </c>
      <c r="M181" s="47" t="str">
        <f ca="1">IF('様式A-3-2-2'!M181="","",IF('様式A-3-2-2'!M181=0,"-","【"&amp;ROUND(IFERROR(IF(ABS('様式A-3-2-2'!M181)&gt;=10,IF('様式A-3-2-2'!M181&gt;=0,'様式A-3-2-2'!M181*RANDBETWEEN(80,90)*0.01,'様式A-3-2-2'!M181*RANDBETWEEN(110,120)*0.01),'様式A-3-2-2'!M181-RANDBETWEEN(1,3)),0),0)&amp;"～"&amp;ROUND(IFERROR(IF(ABS('様式A-3-2-2'!M181)&gt;=10,IF('様式A-3-2-2'!M181&gt;=0,'様式A-3-2-2'!M181*RANDBETWEEN(110,120)*0.01,'様式A-3-2-2'!M181*RANDBETWEEN(80,90)*0.01),'様式A-3-2-2'!M181+RANDBETWEEN(1,3)),0),0)&amp;"】"))</f>
        <v/>
      </c>
      <c r="N181" s="46" t="str">
        <f ca="1">IF('様式A-3-2-2'!N181="","",IF('様式A-3-2-2'!N181=0,"-","【"&amp;ROUND(IFERROR(IF(ABS('様式A-3-2-2'!N181)&gt;=10,IF('様式A-3-2-2'!N181&gt;=0,'様式A-3-2-2'!N181*RANDBETWEEN(80,90)*0.01,'様式A-3-2-2'!N181*RANDBETWEEN(110,120)*0.01),'様式A-3-2-2'!N181-RANDBETWEEN(1,3)),0),0)&amp;"～"&amp;ROUND(IFERROR(IF(ABS('様式A-3-2-2'!N181)&gt;=10,IF('様式A-3-2-2'!N181&gt;=0,'様式A-3-2-2'!N181*RANDBETWEEN(110,120)*0.01,'様式A-3-2-2'!N181*RANDBETWEEN(80,90)*0.01),'様式A-3-2-2'!N181+RANDBETWEEN(1,3)),0),0)&amp;"】"))</f>
        <v/>
      </c>
      <c r="O181" s="45" t="str">
        <f ca="1">IF('様式A-3-2-2'!O181="","",IF('様式A-3-2-2'!O181=0,"-","【"&amp;ROUND(IFERROR(IF(ABS('様式A-3-2-2'!O181)&gt;=10,IF('様式A-3-2-2'!O181&gt;=0,'様式A-3-2-2'!O181*RANDBETWEEN(80,90)*0.01,'様式A-3-2-2'!O181*RANDBETWEEN(110,120)*0.01),'様式A-3-2-2'!O181-RANDBETWEEN(1,3)),0),0)&amp;"～"&amp;ROUND(IFERROR(IF(ABS('様式A-3-2-2'!O181)&gt;=10,IF('様式A-3-2-2'!O181&gt;=0,'様式A-3-2-2'!O181*RANDBETWEEN(110,120)*0.01,'様式A-3-2-2'!O181*RANDBETWEEN(80,90)*0.01),'様式A-3-2-2'!O181+RANDBETWEEN(1,3)),0),0)&amp;"】"))</f>
        <v/>
      </c>
      <c r="P181" s="217" t="e">
        <f ca="1">IF('様式A-3-2-2'!P181="","",IF('様式A-3-2-2'!P181="","-","【"&amp;ROUND(IFERROR(IF(ABS('様式A-3-2-2'!P181)&gt;=10,IF('様式A-3-2-2'!P181&gt;=0,'様式A-3-2-2'!P181*RANDBETWEEN(80,90)*0.01,'様式A-3-2-2'!P181*RANDBETWEEN(110,120)*0.01),'様式A-3-2-2'!P181-RANDBETWEEN(1,3)),0),0)&amp;"～"&amp;ROUND(IFERROR(IF(ABS('様式A-3-2-2'!P181)&gt;=10,IF('様式A-3-2-2'!P181&gt;=0,'様式A-3-2-2'!P181*RANDBETWEEN(110,120)*0.01,'様式A-3-2-2'!P181*RANDBETWEEN(80,90)*0.01),'様式A-3-2-2'!P181+RANDBETWEEN(1,3)),0),0)&amp;"】"))</f>
        <v>#DIV/0!</v>
      </c>
      <c r="V181" s="15"/>
    </row>
    <row r="182" spans="1:25" ht="19.899999999999999" customHeight="1">
      <c r="C182" s="52"/>
      <c r="D182" s="50" t="s">
        <v>228</v>
      </c>
      <c r="E182" s="858" t="str">
        <f>IF('様式A-3-2-2'!E182="","",'様式A-3-2-2'!E182)</f>
        <v/>
      </c>
      <c r="F182" s="858"/>
      <c r="G182" s="858"/>
      <c r="H182" s="858"/>
      <c r="I182" s="859"/>
      <c r="J182" s="49" t="str">
        <f>IF('様式A-3-2-2'!J182="","",'様式A-3-2-2'!J182)</f>
        <v/>
      </c>
      <c r="K182" s="48" t="str">
        <f ca="1">IF('様式A-3-2-2'!K182="","",IF('様式A-3-2-2'!K182=0,"-","【"&amp;ROUND(IFERROR(IF(ABS('様式A-3-2-2'!K182)&gt;=10,IF('様式A-3-2-2'!K182&gt;=0,'様式A-3-2-2'!K182*RANDBETWEEN(80,90)*0.01,'様式A-3-2-2'!K182*RANDBETWEEN(110,120)*0.01),'様式A-3-2-2'!K182-RANDBETWEEN(1,3)),0),0)&amp;"～"&amp;ROUND(IFERROR(IF(ABS('様式A-3-2-2'!K182)&gt;=10,IF('様式A-3-2-2'!K182&gt;=0,'様式A-3-2-2'!K182*RANDBETWEEN(110,120)*0.01,'様式A-3-2-2'!K182*RANDBETWEEN(80,90)*0.01),'様式A-3-2-2'!K182+RANDBETWEEN(1,3)),0),0)&amp;"】"))</f>
        <v/>
      </c>
      <c r="L182" s="47" t="str">
        <f ca="1">IF('様式A-3-2-2'!L182="","",IF('様式A-3-2-2'!L182=0,"-","【"&amp;ROUND(IFERROR(IF(ABS('様式A-3-2-2'!L182)&gt;=10,IF('様式A-3-2-2'!L182&gt;=0,'様式A-3-2-2'!L182*RANDBETWEEN(80,90)*0.01,'様式A-3-2-2'!L182*RANDBETWEEN(110,120)*0.01),'様式A-3-2-2'!L182-RANDBETWEEN(1,3)),0),0)&amp;"～"&amp;ROUND(IFERROR(IF(ABS('様式A-3-2-2'!L182)&gt;=10,IF('様式A-3-2-2'!L182&gt;=0,'様式A-3-2-2'!L182*RANDBETWEEN(110,120)*0.01,'様式A-3-2-2'!L182*RANDBETWEEN(80,90)*0.01),'様式A-3-2-2'!L182+RANDBETWEEN(1,3)),0),0)&amp;"】"))</f>
        <v/>
      </c>
      <c r="M182" s="47" t="str">
        <f ca="1">IF('様式A-3-2-2'!M182="","",IF('様式A-3-2-2'!M182=0,"-","【"&amp;ROUND(IFERROR(IF(ABS('様式A-3-2-2'!M182)&gt;=10,IF('様式A-3-2-2'!M182&gt;=0,'様式A-3-2-2'!M182*RANDBETWEEN(80,90)*0.01,'様式A-3-2-2'!M182*RANDBETWEEN(110,120)*0.01),'様式A-3-2-2'!M182-RANDBETWEEN(1,3)),0),0)&amp;"～"&amp;ROUND(IFERROR(IF(ABS('様式A-3-2-2'!M182)&gt;=10,IF('様式A-3-2-2'!M182&gt;=0,'様式A-3-2-2'!M182*RANDBETWEEN(110,120)*0.01,'様式A-3-2-2'!M182*RANDBETWEEN(80,90)*0.01),'様式A-3-2-2'!M182+RANDBETWEEN(1,3)),0),0)&amp;"】"))</f>
        <v/>
      </c>
      <c r="N182" s="46" t="str">
        <f ca="1">IF('様式A-3-2-2'!N182="","",IF('様式A-3-2-2'!N182=0,"-","【"&amp;ROUND(IFERROR(IF(ABS('様式A-3-2-2'!N182)&gt;=10,IF('様式A-3-2-2'!N182&gt;=0,'様式A-3-2-2'!N182*RANDBETWEEN(80,90)*0.01,'様式A-3-2-2'!N182*RANDBETWEEN(110,120)*0.01),'様式A-3-2-2'!N182-RANDBETWEEN(1,3)),0),0)&amp;"～"&amp;ROUND(IFERROR(IF(ABS('様式A-3-2-2'!N182)&gt;=10,IF('様式A-3-2-2'!N182&gt;=0,'様式A-3-2-2'!N182*RANDBETWEEN(110,120)*0.01,'様式A-3-2-2'!N182*RANDBETWEEN(80,90)*0.01),'様式A-3-2-2'!N182+RANDBETWEEN(1,3)),0),0)&amp;"】"))</f>
        <v/>
      </c>
      <c r="O182" s="45" t="str">
        <f ca="1">IF('様式A-3-2-2'!O182="","",IF('様式A-3-2-2'!O182=0,"-","【"&amp;ROUND(IFERROR(IF(ABS('様式A-3-2-2'!O182)&gt;=10,IF('様式A-3-2-2'!O182&gt;=0,'様式A-3-2-2'!O182*RANDBETWEEN(80,90)*0.01,'様式A-3-2-2'!O182*RANDBETWEEN(110,120)*0.01),'様式A-3-2-2'!O182-RANDBETWEEN(1,3)),0),0)&amp;"～"&amp;ROUND(IFERROR(IF(ABS('様式A-3-2-2'!O182)&gt;=10,IF('様式A-3-2-2'!O182&gt;=0,'様式A-3-2-2'!O182*RANDBETWEEN(110,120)*0.01,'様式A-3-2-2'!O182*RANDBETWEEN(80,90)*0.01),'様式A-3-2-2'!O182+RANDBETWEEN(1,3)),0),0)&amp;"】"))</f>
        <v/>
      </c>
      <c r="P182" s="217" t="e">
        <f ca="1">IF('様式A-3-2-2'!P182="","",IF('様式A-3-2-2'!P182="","-","【"&amp;ROUND(IFERROR(IF(ABS('様式A-3-2-2'!P182)&gt;=10,IF('様式A-3-2-2'!P182&gt;=0,'様式A-3-2-2'!P182*RANDBETWEEN(80,90)*0.01,'様式A-3-2-2'!P182*RANDBETWEEN(110,120)*0.01),'様式A-3-2-2'!P182-RANDBETWEEN(1,3)),0),0)&amp;"～"&amp;ROUND(IFERROR(IF(ABS('様式A-3-2-2'!P182)&gt;=10,IF('様式A-3-2-2'!P182&gt;=0,'様式A-3-2-2'!P182*RANDBETWEEN(110,120)*0.01,'様式A-3-2-2'!P182*RANDBETWEEN(80,90)*0.01),'様式A-3-2-2'!P182+RANDBETWEEN(1,3)),0),0)&amp;"】"))</f>
        <v>#DIV/0!</v>
      </c>
      <c r="V182" s="15"/>
    </row>
    <row r="183" spans="1:25" ht="19.899999999999999" customHeight="1">
      <c r="C183" s="51"/>
      <c r="D183" s="50" t="s">
        <v>229</v>
      </c>
      <c r="E183" s="858" t="str">
        <f>IF('様式A-3-2-2'!E183="","",'様式A-3-2-2'!E183)</f>
        <v/>
      </c>
      <c r="F183" s="858"/>
      <c r="G183" s="858"/>
      <c r="H183" s="858"/>
      <c r="I183" s="859"/>
      <c r="J183" s="49" t="str">
        <f>IF('様式A-3-2-2'!J183="","",'様式A-3-2-2'!J183)</f>
        <v/>
      </c>
      <c r="K183" s="48" t="str">
        <f ca="1">IF('様式A-3-2-2'!K183="","",IF('様式A-3-2-2'!K183=0,"-","【"&amp;ROUND(IFERROR(IF(ABS('様式A-3-2-2'!K183)&gt;=10,IF('様式A-3-2-2'!K183&gt;=0,'様式A-3-2-2'!K183*RANDBETWEEN(80,90)*0.01,'様式A-3-2-2'!K183*RANDBETWEEN(110,120)*0.01),'様式A-3-2-2'!K183-RANDBETWEEN(1,3)),0),0)&amp;"～"&amp;ROUND(IFERROR(IF(ABS('様式A-3-2-2'!K183)&gt;=10,IF('様式A-3-2-2'!K183&gt;=0,'様式A-3-2-2'!K183*RANDBETWEEN(110,120)*0.01,'様式A-3-2-2'!K183*RANDBETWEEN(80,90)*0.01),'様式A-3-2-2'!K183+RANDBETWEEN(1,3)),0),0)&amp;"】"))</f>
        <v/>
      </c>
      <c r="L183" s="47" t="str">
        <f ca="1">IF('様式A-3-2-2'!L183="","",IF('様式A-3-2-2'!L183=0,"-","【"&amp;ROUND(IFERROR(IF(ABS('様式A-3-2-2'!L183)&gt;=10,IF('様式A-3-2-2'!L183&gt;=0,'様式A-3-2-2'!L183*RANDBETWEEN(80,90)*0.01,'様式A-3-2-2'!L183*RANDBETWEEN(110,120)*0.01),'様式A-3-2-2'!L183-RANDBETWEEN(1,3)),0),0)&amp;"～"&amp;ROUND(IFERROR(IF(ABS('様式A-3-2-2'!L183)&gt;=10,IF('様式A-3-2-2'!L183&gt;=0,'様式A-3-2-2'!L183*RANDBETWEEN(110,120)*0.01,'様式A-3-2-2'!L183*RANDBETWEEN(80,90)*0.01),'様式A-3-2-2'!L183+RANDBETWEEN(1,3)),0),0)&amp;"】"))</f>
        <v/>
      </c>
      <c r="M183" s="47" t="str">
        <f ca="1">IF('様式A-3-2-2'!M183="","",IF('様式A-3-2-2'!M183=0,"-","【"&amp;ROUND(IFERROR(IF(ABS('様式A-3-2-2'!M183)&gt;=10,IF('様式A-3-2-2'!M183&gt;=0,'様式A-3-2-2'!M183*RANDBETWEEN(80,90)*0.01,'様式A-3-2-2'!M183*RANDBETWEEN(110,120)*0.01),'様式A-3-2-2'!M183-RANDBETWEEN(1,3)),0),0)&amp;"～"&amp;ROUND(IFERROR(IF(ABS('様式A-3-2-2'!M183)&gt;=10,IF('様式A-3-2-2'!M183&gt;=0,'様式A-3-2-2'!M183*RANDBETWEEN(110,120)*0.01,'様式A-3-2-2'!M183*RANDBETWEEN(80,90)*0.01),'様式A-3-2-2'!M183+RANDBETWEEN(1,3)),0),0)&amp;"】"))</f>
        <v/>
      </c>
      <c r="N183" s="46" t="str">
        <f ca="1">IF('様式A-3-2-2'!N183="","",IF('様式A-3-2-2'!N183=0,"-","【"&amp;ROUND(IFERROR(IF(ABS('様式A-3-2-2'!N183)&gt;=10,IF('様式A-3-2-2'!N183&gt;=0,'様式A-3-2-2'!N183*RANDBETWEEN(80,90)*0.01,'様式A-3-2-2'!N183*RANDBETWEEN(110,120)*0.01),'様式A-3-2-2'!N183-RANDBETWEEN(1,3)),0),0)&amp;"～"&amp;ROUND(IFERROR(IF(ABS('様式A-3-2-2'!N183)&gt;=10,IF('様式A-3-2-2'!N183&gt;=0,'様式A-3-2-2'!N183*RANDBETWEEN(110,120)*0.01,'様式A-3-2-2'!N183*RANDBETWEEN(80,90)*0.01),'様式A-3-2-2'!N183+RANDBETWEEN(1,3)),0),0)&amp;"】"))</f>
        <v/>
      </c>
      <c r="O183" s="45" t="str">
        <f ca="1">IF('様式A-3-2-2'!O183="","",IF('様式A-3-2-2'!O183=0,"-","【"&amp;ROUND(IFERROR(IF(ABS('様式A-3-2-2'!O183)&gt;=10,IF('様式A-3-2-2'!O183&gt;=0,'様式A-3-2-2'!O183*RANDBETWEEN(80,90)*0.01,'様式A-3-2-2'!O183*RANDBETWEEN(110,120)*0.01),'様式A-3-2-2'!O183-RANDBETWEEN(1,3)),0),0)&amp;"～"&amp;ROUND(IFERROR(IF(ABS('様式A-3-2-2'!O183)&gt;=10,IF('様式A-3-2-2'!O183&gt;=0,'様式A-3-2-2'!O183*RANDBETWEEN(110,120)*0.01,'様式A-3-2-2'!O183*RANDBETWEEN(80,90)*0.01),'様式A-3-2-2'!O183+RANDBETWEEN(1,3)),0),0)&amp;"】"))</f>
        <v/>
      </c>
      <c r="P183" s="217" t="e">
        <f ca="1">IF('様式A-3-2-2'!P183="","",IF('様式A-3-2-2'!P183="","-","【"&amp;ROUND(IFERROR(IF(ABS('様式A-3-2-2'!P183)&gt;=10,IF('様式A-3-2-2'!P183&gt;=0,'様式A-3-2-2'!P183*RANDBETWEEN(80,90)*0.01,'様式A-3-2-2'!P183*RANDBETWEEN(110,120)*0.01),'様式A-3-2-2'!P183-RANDBETWEEN(1,3)),0),0)&amp;"～"&amp;ROUND(IFERROR(IF(ABS('様式A-3-2-2'!P183)&gt;=10,IF('様式A-3-2-2'!P183&gt;=0,'様式A-3-2-2'!P183*RANDBETWEEN(110,120)*0.01,'様式A-3-2-2'!P183*RANDBETWEEN(80,90)*0.01),'様式A-3-2-2'!P183+RANDBETWEEN(1,3)),0),0)&amp;"】"))</f>
        <v>#DIV/0!</v>
      </c>
      <c r="V183" s="15"/>
    </row>
    <row r="184" spans="1:25" ht="22.5" customHeight="1">
      <c r="C184" s="44" t="s">
        <v>255</v>
      </c>
      <c r="D184" s="832" t="s">
        <v>256</v>
      </c>
      <c r="E184" s="832"/>
      <c r="F184" s="832"/>
      <c r="G184" s="832"/>
      <c r="H184" s="832"/>
      <c r="I184" s="832"/>
      <c r="J184" s="216"/>
      <c r="K184" s="186" t="str">
        <f ca="1">IF('様式A-3-2-2'!K184="","",IF('様式A-3-2-2'!K184=0,"-","【"&amp;ROUND(IFERROR(IF(ABS('様式A-3-2-2'!K184)&gt;=10,IF('様式A-3-2-2'!K184&gt;=0,'様式A-3-2-2'!K184*RANDBETWEEN(80,90)*0.01,'様式A-3-2-2'!K184*RANDBETWEEN(110,120)*0.01),'様式A-3-2-2'!K184-RANDBETWEEN(1,3)),0),0)&amp;"～"&amp;ROUND(IFERROR(IF(ABS('様式A-3-2-2'!K184)&gt;=10,IF('様式A-3-2-2'!K184&gt;=0,'様式A-3-2-2'!K184*RANDBETWEEN(110,120)*0.01,'様式A-3-2-2'!K184*RANDBETWEEN(80,90)*0.01),'様式A-3-2-2'!K184+RANDBETWEEN(1,3)),0),0)&amp;"】"))</f>
        <v>-</v>
      </c>
      <c r="L184" s="186" t="str">
        <f ca="1">IF('様式A-3-2-2'!L184="","",IF('様式A-3-2-2'!L184=0,"-","【"&amp;ROUND(IFERROR(IF(ABS('様式A-3-2-2'!L184)&gt;=10,IF('様式A-3-2-2'!L184&gt;=0,'様式A-3-2-2'!L184*RANDBETWEEN(80,90)*0.01,'様式A-3-2-2'!L184*RANDBETWEEN(110,120)*0.01),'様式A-3-2-2'!L184-RANDBETWEEN(1,3)),0),0)&amp;"～"&amp;ROUND(IFERROR(IF(ABS('様式A-3-2-2'!L184)&gt;=10,IF('様式A-3-2-2'!L184&gt;=0,'様式A-3-2-2'!L184*RANDBETWEEN(110,120)*0.01,'様式A-3-2-2'!L184*RANDBETWEEN(80,90)*0.01),'様式A-3-2-2'!L184+RANDBETWEEN(1,3)),0),0)&amp;"】"))</f>
        <v>-</v>
      </c>
      <c r="M184" s="186" t="str">
        <f ca="1">IF('様式A-3-2-2'!M184="","",IF('様式A-3-2-2'!M184=0,"-","【"&amp;ROUND(IFERROR(IF(ABS('様式A-3-2-2'!M184)&gt;=10,IF('様式A-3-2-2'!M184&gt;=0,'様式A-3-2-2'!M184*RANDBETWEEN(80,90)*0.01,'様式A-3-2-2'!M184*RANDBETWEEN(110,120)*0.01),'様式A-3-2-2'!M184-RANDBETWEEN(1,3)),0),0)&amp;"～"&amp;ROUND(IFERROR(IF(ABS('様式A-3-2-2'!M184)&gt;=10,IF('様式A-3-2-2'!M184&gt;=0,'様式A-3-2-2'!M184*RANDBETWEEN(110,120)*0.01,'様式A-3-2-2'!M184*RANDBETWEEN(80,90)*0.01),'様式A-3-2-2'!M184+RANDBETWEEN(1,3)),0),0)&amp;"】"))</f>
        <v>-</v>
      </c>
      <c r="N184" s="186" t="str">
        <f ca="1">IF('様式A-3-2-2'!N184="","",IF('様式A-3-2-2'!N184=0,"-","【"&amp;ROUND(IFERROR(IF(ABS('様式A-3-2-2'!N184)&gt;=10,IF('様式A-3-2-2'!N184&gt;=0,'様式A-3-2-2'!N184*RANDBETWEEN(80,90)*0.01,'様式A-3-2-2'!N184*RANDBETWEEN(110,120)*0.01),'様式A-3-2-2'!N184-RANDBETWEEN(1,3)),0),0)&amp;"～"&amp;ROUND(IFERROR(IF(ABS('様式A-3-2-2'!N184)&gt;=10,IF('様式A-3-2-2'!N184&gt;=0,'様式A-3-2-2'!N184*RANDBETWEEN(110,120)*0.01,'様式A-3-2-2'!N184*RANDBETWEEN(80,90)*0.01),'様式A-3-2-2'!N184+RANDBETWEEN(1,3)),0),0)&amp;"】"))</f>
        <v>-</v>
      </c>
      <c r="O184" s="188" t="str">
        <f ca="1">IF('様式A-3-2-2'!O184="","",IF('様式A-3-2-2'!O184=0,"-","【"&amp;ROUND(IFERROR(IF(ABS('様式A-3-2-2'!O184)&gt;=10,IF('様式A-3-2-2'!O184&gt;=0,'様式A-3-2-2'!O184*RANDBETWEEN(80,90)*0.01,'様式A-3-2-2'!O184*RANDBETWEEN(110,120)*0.01),'様式A-3-2-2'!O184-RANDBETWEEN(1,3)),0),0)&amp;"～"&amp;ROUND(IFERROR(IF(ABS('様式A-3-2-2'!O184)&gt;=10,IF('様式A-3-2-2'!O184&gt;=0,'様式A-3-2-2'!O184*RANDBETWEEN(110,120)*0.01,'様式A-3-2-2'!O184*RANDBETWEEN(80,90)*0.01),'様式A-3-2-2'!O184+RANDBETWEEN(1,3)),0),0)&amp;"】"))</f>
        <v>-</v>
      </c>
      <c r="P184" s="218"/>
      <c r="V184" s="15"/>
    </row>
    <row r="185" spans="1:25" ht="19.899999999999999" customHeight="1">
      <c r="C185" s="29"/>
      <c r="D185" s="751" t="s">
        <v>257</v>
      </c>
      <c r="E185" s="751"/>
      <c r="F185" s="751"/>
      <c r="G185" s="751"/>
      <c r="H185" s="751"/>
      <c r="I185" s="752"/>
      <c r="J185" s="216"/>
      <c r="K185" s="43" t="str">
        <f ca="1">IF('様式A-3-2-2'!K185="","",IF('様式A-3-2-2'!K185=0,"-","【"&amp;ROUND(IFERROR(IF(ABS('様式A-3-2-2'!K185)&gt;=10,IF('様式A-3-2-2'!K185&gt;=0,'様式A-3-2-2'!K185*RANDBETWEEN(80,90)*0.01,'様式A-3-2-2'!K185*RANDBETWEEN(110,120)*0.01),'様式A-3-2-2'!K185-RANDBETWEEN(1,3)),0),0)&amp;"～"&amp;ROUND(IFERROR(IF(ABS('様式A-3-2-2'!K185)&gt;=10,IF('様式A-3-2-2'!K185&gt;=0,'様式A-3-2-2'!K185*RANDBETWEEN(110,120)*0.01,'様式A-3-2-2'!K185*RANDBETWEEN(80,90)*0.01),'様式A-3-2-2'!K185+RANDBETWEEN(1,3)),0),0)&amp;"】"))</f>
        <v/>
      </c>
      <c r="L185" s="42" t="str">
        <f ca="1">IF('様式A-3-2-2'!L185="","",IF('様式A-3-2-2'!L185=0,"-","【"&amp;ROUND(IFERROR(IF(ABS('様式A-3-2-2'!L185)&gt;=10,IF('様式A-3-2-2'!L185&gt;=0,'様式A-3-2-2'!L185*RANDBETWEEN(80,90)*0.01,'様式A-3-2-2'!L185*RANDBETWEEN(110,120)*0.01),'様式A-3-2-2'!L185-RANDBETWEEN(1,3)),0),0)&amp;"～"&amp;ROUND(IFERROR(IF(ABS('様式A-3-2-2'!L185)&gt;=10,IF('様式A-3-2-2'!L185&gt;=0,'様式A-3-2-2'!L185*RANDBETWEEN(110,120)*0.01,'様式A-3-2-2'!L185*RANDBETWEEN(80,90)*0.01),'様式A-3-2-2'!L185+RANDBETWEEN(1,3)),0),0)&amp;"】"))</f>
        <v/>
      </c>
      <c r="M185" s="42" t="str">
        <f ca="1">IF('様式A-3-2-2'!M185="","",IF('様式A-3-2-2'!M185=0,"-","【"&amp;ROUND(IFERROR(IF(ABS('様式A-3-2-2'!M185)&gt;=10,IF('様式A-3-2-2'!M185&gt;=0,'様式A-3-2-2'!M185*RANDBETWEEN(80,90)*0.01,'様式A-3-2-2'!M185*RANDBETWEEN(110,120)*0.01),'様式A-3-2-2'!M185-RANDBETWEEN(1,3)),0),0)&amp;"～"&amp;ROUND(IFERROR(IF(ABS('様式A-3-2-2'!M185)&gt;=10,IF('様式A-3-2-2'!M185&gt;=0,'様式A-3-2-2'!M185*RANDBETWEEN(110,120)*0.01,'様式A-3-2-2'!M185*RANDBETWEEN(80,90)*0.01),'様式A-3-2-2'!M185+RANDBETWEEN(1,3)),0),0)&amp;"】"))</f>
        <v/>
      </c>
      <c r="N185" s="41" t="str">
        <f ca="1">IF('様式A-3-2-2'!N185="","",IF('様式A-3-2-2'!N185=0,"-","【"&amp;ROUND(IFERROR(IF(ABS('様式A-3-2-2'!N185)&gt;=10,IF('様式A-3-2-2'!N185&gt;=0,'様式A-3-2-2'!N185*RANDBETWEEN(80,90)*0.01,'様式A-3-2-2'!N185*RANDBETWEEN(110,120)*0.01),'様式A-3-2-2'!N185-RANDBETWEEN(1,3)),0),0)&amp;"～"&amp;ROUND(IFERROR(IF(ABS('様式A-3-2-2'!N185)&gt;=10,IF('様式A-3-2-2'!N185&gt;=0,'様式A-3-2-2'!N185*RANDBETWEEN(110,120)*0.01,'様式A-3-2-2'!N185*RANDBETWEEN(80,90)*0.01),'様式A-3-2-2'!N185+RANDBETWEEN(1,3)),0),0)&amp;"】"))</f>
        <v/>
      </c>
      <c r="O185" s="40" t="str">
        <f ca="1">IF('様式A-3-2-2'!O185="","",IF('様式A-3-2-2'!O185=0,"-","【"&amp;ROUND(IFERROR(IF(ABS('様式A-3-2-2'!O185)&gt;=10,IF('様式A-3-2-2'!O185&gt;=0,'様式A-3-2-2'!O185*RANDBETWEEN(80,90)*0.01,'様式A-3-2-2'!O185*RANDBETWEEN(110,120)*0.01),'様式A-3-2-2'!O185-RANDBETWEEN(1,3)),0),0)&amp;"～"&amp;ROUND(IFERROR(IF(ABS('様式A-3-2-2'!O185)&gt;=10,IF('様式A-3-2-2'!O185&gt;=0,'様式A-3-2-2'!O185*RANDBETWEEN(110,120)*0.01,'様式A-3-2-2'!O185*RANDBETWEEN(80,90)*0.01),'様式A-3-2-2'!O185+RANDBETWEEN(1,3)),0),0)&amp;"】"))</f>
        <v/>
      </c>
      <c r="P185" s="196"/>
      <c r="V185" s="15"/>
    </row>
    <row r="186" spans="1:25" ht="19.899999999999999" customHeight="1" thickBot="1">
      <c r="C186" s="799" t="s">
        <v>216</v>
      </c>
      <c r="D186" s="782"/>
      <c r="E186" s="782"/>
      <c r="F186" s="782"/>
      <c r="G186" s="782"/>
      <c r="H186" s="782"/>
      <c r="I186" s="782"/>
      <c r="J186" s="275"/>
      <c r="K186" s="219" t="e">
        <f ca="1">IF('様式A-3-2-2'!K186="","",IF('様式A-3-2-2'!K186=0,"-","【"&amp;ROUND(IFERROR(IF(ABS('様式A-3-2-2'!K186)&gt;=10,IF('様式A-3-2-2'!K186&gt;=0,'様式A-3-2-2'!K186*RANDBETWEEN(80,90)*0.01,'様式A-3-2-2'!K186*RANDBETWEEN(110,120)*0.01),'様式A-3-2-2'!K186-RANDBETWEEN(1,3)),0),0)&amp;"～"&amp;ROUND(IFERROR(IF(ABS('様式A-3-2-2'!K186)&gt;=10,IF('様式A-3-2-2'!K186&gt;=0,'様式A-3-2-2'!K186*RANDBETWEEN(110,120)*0.01,'様式A-3-2-2'!K186*RANDBETWEEN(80,90)*0.01),'様式A-3-2-2'!K186+RANDBETWEEN(1,3)),0),0)&amp;"】"))</f>
        <v>#DIV/0!</v>
      </c>
      <c r="L186" s="219" t="e">
        <f ca="1">IF('様式A-3-2-2'!L186="","",IF('様式A-3-2-2'!L186=0,"-","【"&amp;ROUND(IFERROR(IF(ABS('様式A-3-2-2'!L186)&gt;=10,IF('様式A-3-2-2'!L186&gt;=0,'様式A-3-2-2'!L186*RANDBETWEEN(80,90)*0.01,'様式A-3-2-2'!L186*RANDBETWEEN(110,120)*0.01),'様式A-3-2-2'!L186-RANDBETWEEN(1,3)),0),0)&amp;"～"&amp;ROUND(IFERROR(IF(ABS('様式A-3-2-2'!L186)&gt;=10,IF('様式A-3-2-2'!L186&gt;=0,'様式A-3-2-2'!L186*RANDBETWEEN(110,120)*0.01,'様式A-3-2-2'!L186*RANDBETWEEN(80,90)*0.01),'様式A-3-2-2'!L186+RANDBETWEEN(1,3)),0),0)&amp;"】"))</f>
        <v>#DIV/0!</v>
      </c>
      <c r="M186" s="219" t="e">
        <f ca="1">IF('様式A-3-2-2'!M186="","",IF('様式A-3-2-2'!M186=0,"-","【"&amp;ROUND(IFERROR(IF(ABS('様式A-3-2-2'!M186)&gt;=10,IF('様式A-3-2-2'!M186&gt;=0,'様式A-3-2-2'!M186*RANDBETWEEN(80,90)*0.01,'様式A-3-2-2'!M186*RANDBETWEEN(110,120)*0.01),'様式A-3-2-2'!M186-RANDBETWEEN(1,3)),0),0)&amp;"～"&amp;ROUND(IFERROR(IF(ABS('様式A-3-2-2'!M186)&gt;=10,IF('様式A-3-2-2'!M186&gt;=0,'様式A-3-2-2'!M186*RANDBETWEEN(110,120)*0.01,'様式A-3-2-2'!M186*RANDBETWEEN(80,90)*0.01),'様式A-3-2-2'!M186+RANDBETWEEN(1,3)),0),0)&amp;"】"))</f>
        <v>#DIV/0!</v>
      </c>
      <c r="N186" s="219" t="e">
        <f ca="1">IF('様式A-3-2-2'!N186="","",IF('様式A-3-2-2'!N186=0,"-","【"&amp;ROUND(IFERROR(IF(ABS('様式A-3-2-2'!N186)&gt;=10,IF('様式A-3-2-2'!N186&gt;=0,'様式A-3-2-2'!N186*RANDBETWEEN(80,90)*0.01,'様式A-3-2-2'!N186*RANDBETWEEN(110,120)*0.01),'様式A-3-2-2'!N186-RANDBETWEEN(1,3)),0),0)&amp;"～"&amp;ROUND(IFERROR(IF(ABS('様式A-3-2-2'!N186)&gt;=10,IF('様式A-3-2-2'!N186&gt;=0,'様式A-3-2-2'!N186*RANDBETWEEN(110,120)*0.01,'様式A-3-2-2'!N186*RANDBETWEEN(80,90)*0.01),'様式A-3-2-2'!N186+RANDBETWEEN(1,3)),0),0)&amp;"】"))</f>
        <v>#DIV/0!</v>
      </c>
      <c r="O186" s="213" t="e">
        <f ca="1">IF('様式A-3-2-2'!O186="","",IF('様式A-3-2-2'!O186=0,"-","【"&amp;ROUND(IFERROR(IF(ABS('様式A-3-2-2'!O186)&gt;=10,IF('様式A-3-2-2'!O186&gt;=0,'様式A-3-2-2'!O186*RANDBETWEEN(80,90)*0.01,'様式A-3-2-2'!O186*RANDBETWEEN(110,120)*0.01),'様式A-3-2-2'!O186-RANDBETWEEN(1,3)),0),0)&amp;"～"&amp;ROUND(IFERROR(IF(ABS('様式A-3-2-2'!O186)&gt;=10,IF('様式A-3-2-2'!O186&gt;=0,'様式A-3-2-2'!O186*RANDBETWEEN(110,120)*0.01,'様式A-3-2-2'!O186*RANDBETWEEN(80,90)*0.01),'様式A-3-2-2'!O186+RANDBETWEEN(1,3)),0),0)&amp;"】"))</f>
        <v>#DIV/0!</v>
      </c>
      <c r="P186" s="198"/>
      <c r="V186" s="15"/>
    </row>
    <row r="188" spans="1:25" ht="17.25" customHeight="1">
      <c r="B188" s="22" t="s">
        <v>207</v>
      </c>
      <c r="C188" s="726" t="s">
        <v>221</v>
      </c>
      <c r="D188" s="726"/>
      <c r="E188" s="726"/>
      <c r="F188" s="726"/>
      <c r="G188" s="21"/>
      <c r="H188" s="21"/>
      <c r="J188" s="98"/>
      <c r="K188" s="98"/>
      <c r="L188" s="98"/>
      <c r="M188" s="98"/>
      <c r="N188" s="98"/>
      <c r="O188" s="97"/>
      <c r="R188" s="97"/>
      <c r="S188" s="97"/>
      <c r="T188" s="97"/>
      <c r="U188" s="97"/>
      <c r="V188" s="17"/>
      <c r="W188" s="17"/>
      <c r="X188" s="17"/>
      <c r="Y188" s="16"/>
    </row>
    <row r="189" spans="1:25" ht="35.25" customHeight="1" thickBot="1">
      <c r="A189" s="96"/>
      <c r="B189" s="15"/>
      <c r="C189" s="727" t="s">
        <v>543</v>
      </c>
      <c r="D189" s="728"/>
      <c r="E189" s="728"/>
      <c r="F189" s="728"/>
      <c r="G189" s="728"/>
      <c r="H189" s="728"/>
      <c r="I189" s="728"/>
      <c r="J189" s="728"/>
      <c r="K189" s="728"/>
      <c r="L189" s="159"/>
      <c r="M189" s="159"/>
      <c r="N189" s="159"/>
      <c r="O189" s="159"/>
      <c r="P189" s="159"/>
      <c r="Q189" s="159"/>
      <c r="R189" s="159"/>
      <c r="S189" s="97"/>
      <c r="T189" s="97"/>
      <c r="U189" s="17"/>
      <c r="V189" s="17"/>
      <c r="W189" s="17"/>
      <c r="X189" s="16"/>
    </row>
    <row r="190" spans="1:25" ht="14.25" customHeight="1">
      <c r="C190" s="824"/>
      <c r="D190" s="825"/>
      <c r="E190" s="825"/>
      <c r="F190" s="825"/>
      <c r="G190" s="825"/>
      <c r="H190" s="825"/>
      <c r="I190" s="825"/>
      <c r="J190" s="510" t="s">
        <v>141</v>
      </c>
      <c r="K190" s="511" t="s">
        <v>142</v>
      </c>
      <c r="L190" s="515" t="s">
        <v>143</v>
      </c>
      <c r="M190" s="15"/>
      <c r="N190" s="15"/>
      <c r="V190" s="15"/>
    </row>
    <row r="191" spans="1:25">
      <c r="C191" s="743"/>
      <c r="D191" s="744"/>
      <c r="E191" s="744"/>
      <c r="F191" s="744"/>
      <c r="G191" s="744"/>
      <c r="H191" s="744"/>
      <c r="I191" s="744"/>
      <c r="J191" s="513" t="s">
        <v>144</v>
      </c>
      <c r="K191" s="513" t="s">
        <v>145</v>
      </c>
      <c r="L191" s="516" t="s">
        <v>146</v>
      </c>
      <c r="M191" s="15"/>
      <c r="N191" s="15"/>
      <c r="V191" s="15"/>
    </row>
    <row r="192" spans="1:25" ht="19.899999999999999" customHeight="1">
      <c r="C192" s="29" t="s">
        <v>102</v>
      </c>
      <c r="D192" s="832" t="s">
        <v>203</v>
      </c>
      <c r="E192" s="832"/>
      <c r="F192" s="832"/>
      <c r="G192" s="832"/>
      <c r="H192" s="832"/>
      <c r="I192" s="833"/>
      <c r="J192" s="186" t="str">
        <f ca="1">IF('様式A-3-2-2'!J192="","",IF('様式A-3-2-2'!J192=0,"-","【"&amp;ROUND(IFERROR(IF(ABS('様式A-3-2-2'!J192)&gt;=10,IF('様式A-3-2-2'!J192&gt;=0,'様式A-3-2-2'!J192*RANDBETWEEN(80,90)*0.01,'様式A-3-2-2'!J192*RANDBETWEEN(110,120)*0.01),'様式A-3-2-2'!J192-RANDBETWEEN(1,3)),0),0)&amp;"～"&amp;ROUND(IFERROR(IF(ABS('様式A-3-2-2'!J192)&gt;=10,IF('様式A-3-2-2'!J192&gt;=0,'様式A-3-2-2'!J192*RANDBETWEEN(110,120)*0.01,'様式A-3-2-2'!J192*RANDBETWEEN(80,90)*0.01),'様式A-3-2-2'!J192+RANDBETWEEN(1,3)),0),0)&amp;"】"))</f>
        <v>-</v>
      </c>
      <c r="K192" s="186" t="str">
        <f ca="1">IF('様式A-3-2-2'!K192="","",IF('様式A-3-2-2'!K192=0,"-","【"&amp;ROUND(IFERROR(IF(ABS('様式A-3-2-2'!K192)&gt;=10,IF('様式A-3-2-2'!K192&gt;=0,'様式A-3-2-2'!K192*RANDBETWEEN(80,90)*0.01,'様式A-3-2-2'!K192*RANDBETWEEN(110,120)*0.01),'様式A-3-2-2'!K192-RANDBETWEEN(1,3)),0),0)&amp;"～"&amp;ROUND(IFERROR(IF(ABS('様式A-3-2-2'!K192)&gt;=10,IF('様式A-3-2-2'!K192&gt;=0,'様式A-3-2-2'!K192*RANDBETWEEN(110,120)*0.01,'様式A-3-2-2'!K192*RANDBETWEEN(80,90)*0.01),'様式A-3-2-2'!K192+RANDBETWEEN(1,3)),0),0)&amp;"】"))</f>
        <v>-</v>
      </c>
      <c r="L192" s="495" t="str">
        <f ca="1">IF('様式A-3-2-2'!L192="","",IF('様式A-3-2-2'!L192=0,"-","【"&amp;ROUND(IFERROR(IF(ABS('様式A-3-2-2'!L192)&gt;=10,IF('様式A-3-2-2'!L192&gt;=0,'様式A-3-2-2'!L192*RANDBETWEEN(80,90)*0.01,'様式A-3-2-2'!L192*RANDBETWEEN(110,120)*0.01),'様式A-3-2-2'!L192-RANDBETWEEN(1,3)),0),0)&amp;"～"&amp;ROUND(IFERROR(IF(ABS('様式A-3-2-2'!L192)&gt;=10,IF('様式A-3-2-2'!L192&gt;=0,'様式A-3-2-2'!L192*RANDBETWEEN(110,120)*0.01,'様式A-3-2-2'!L192*RANDBETWEEN(80,90)*0.01),'様式A-3-2-2'!L192+RANDBETWEEN(1,3)),0),0)&amp;"】"))</f>
        <v>-</v>
      </c>
      <c r="M192" s="15"/>
      <c r="N192" s="15"/>
      <c r="V192" s="15"/>
    </row>
    <row r="193" spans="2:22" ht="19.899999999999999" customHeight="1">
      <c r="C193" s="52"/>
      <c r="D193" s="50" t="s">
        <v>161</v>
      </c>
      <c r="E193" s="858" t="str">
        <f>IF('様式A-3-2-2'!E193="","",'様式A-3-2-2'!E193)</f>
        <v/>
      </c>
      <c r="F193" s="858"/>
      <c r="G193" s="858"/>
      <c r="H193" s="858"/>
      <c r="I193" s="859"/>
      <c r="J193" s="47" t="str">
        <f ca="1">IF('様式A-3-2-2'!J193="","",IF('様式A-3-2-2'!J193=0,"-","【"&amp;ROUND(IFERROR(IF(ABS('様式A-3-2-2'!J193)&gt;=10,IF('様式A-3-2-2'!J193&gt;=0,'様式A-3-2-2'!J193*RANDBETWEEN(80,90)*0.01,'様式A-3-2-2'!J193*RANDBETWEEN(110,120)*0.01),'様式A-3-2-2'!J193-RANDBETWEEN(1,3)),0),0)&amp;"～"&amp;ROUND(IFERROR(IF(ABS('様式A-3-2-2'!J193)&gt;=10,IF('様式A-3-2-2'!J193&gt;=0,'様式A-3-2-2'!J193*RANDBETWEEN(110,120)*0.01,'様式A-3-2-2'!J193*RANDBETWEEN(80,90)*0.01),'様式A-3-2-2'!J193+RANDBETWEEN(1,3)),0),0)&amp;"】"))</f>
        <v/>
      </c>
      <c r="K193" s="46" t="str">
        <f ca="1">IF('様式A-3-2-2'!K193="","",IF('様式A-3-2-2'!K193=0,"-","【"&amp;ROUND(IFERROR(IF(ABS('様式A-3-2-2'!K193)&gt;=10,IF('様式A-3-2-2'!K193&gt;=0,'様式A-3-2-2'!K193*RANDBETWEEN(80,90)*0.01,'様式A-3-2-2'!K193*RANDBETWEEN(110,120)*0.01),'様式A-3-2-2'!K193-RANDBETWEEN(1,3)),0),0)&amp;"～"&amp;ROUND(IFERROR(IF(ABS('様式A-3-2-2'!K193)&gt;=10,IF('様式A-3-2-2'!K193&gt;=0,'様式A-3-2-2'!K193*RANDBETWEEN(110,120)*0.01,'様式A-3-2-2'!K193*RANDBETWEEN(80,90)*0.01),'様式A-3-2-2'!K193+RANDBETWEEN(1,3)),0),0)&amp;"】"))</f>
        <v/>
      </c>
      <c r="L193" s="30" t="str">
        <f ca="1">IF('様式A-3-2-2'!L193="","",IF('様式A-3-2-2'!L193=0,"-","【"&amp;ROUND(IFERROR(IF(ABS('様式A-3-2-2'!L193)&gt;=10,IF('様式A-3-2-2'!L193&gt;=0,'様式A-3-2-2'!L193*RANDBETWEEN(80,90)*0.01,'様式A-3-2-2'!L193*RANDBETWEEN(110,120)*0.01),'様式A-3-2-2'!L193-RANDBETWEEN(1,3)),0),0)&amp;"～"&amp;ROUND(IFERROR(IF(ABS('様式A-3-2-2'!L193)&gt;=10,IF('様式A-3-2-2'!L193&gt;=0,'様式A-3-2-2'!L193*RANDBETWEEN(110,120)*0.01,'様式A-3-2-2'!L193*RANDBETWEEN(80,90)*0.01),'様式A-3-2-2'!L193+RANDBETWEEN(1,3)),0),0)&amp;"】"))</f>
        <v/>
      </c>
      <c r="M193" s="15"/>
      <c r="N193" s="15"/>
      <c r="V193" s="15"/>
    </row>
    <row r="194" spans="2:22" ht="19.899999999999999" customHeight="1">
      <c r="C194" s="52"/>
      <c r="D194" s="50" t="s">
        <v>162</v>
      </c>
      <c r="E194" s="858" t="str">
        <f>IF('様式A-3-2-2'!E194="","",'様式A-3-2-2'!E194)</f>
        <v/>
      </c>
      <c r="F194" s="858"/>
      <c r="G194" s="858"/>
      <c r="H194" s="858"/>
      <c r="I194" s="859"/>
      <c r="J194" s="47" t="str">
        <f ca="1">IF('様式A-3-2-2'!J194="","",IF('様式A-3-2-2'!J194=0,"-","【"&amp;ROUND(IFERROR(IF(ABS('様式A-3-2-2'!J194)&gt;=10,IF('様式A-3-2-2'!J194&gt;=0,'様式A-3-2-2'!J194*RANDBETWEEN(80,90)*0.01,'様式A-3-2-2'!J194*RANDBETWEEN(110,120)*0.01),'様式A-3-2-2'!J194-RANDBETWEEN(1,3)),0),0)&amp;"～"&amp;ROUND(IFERROR(IF(ABS('様式A-3-2-2'!J194)&gt;=10,IF('様式A-3-2-2'!J194&gt;=0,'様式A-3-2-2'!J194*RANDBETWEEN(110,120)*0.01,'様式A-3-2-2'!J194*RANDBETWEEN(80,90)*0.01),'様式A-3-2-2'!J194+RANDBETWEEN(1,3)),0),0)&amp;"】"))</f>
        <v/>
      </c>
      <c r="K194" s="46" t="str">
        <f ca="1">IF('様式A-3-2-2'!K194="","",IF('様式A-3-2-2'!K194=0,"-","【"&amp;ROUND(IFERROR(IF(ABS('様式A-3-2-2'!K194)&gt;=10,IF('様式A-3-2-2'!K194&gt;=0,'様式A-3-2-2'!K194*RANDBETWEEN(80,90)*0.01,'様式A-3-2-2'!K194*RANDBETWEEN(110,120)*0.01),'様式A-3-2-2'!K194-RANDBETWEEN(1,3)),0),0)&amp;"～"&amp;ROUND(IFERROR(IF(ABS('様式A-3-2-2'!K194)&gt;=10,IF('様式A-3-2-2'!K194&gt;=0,'様式A-3-2-2'!K194*RANDBETWEEN(110,120)*0.01,'様式A-3-2-2'!K194*RANDBETWEEN(80,90)*0.01),'様式A-3-2-2'!K194+RANDBETWEEN(1,3)),0),0)&amp;"】"))</f>
        <v/>
      </c>
      <c r="L194" s="30" t="str">
        <f ca="1">IF('様式A-3-2-2'!L194="","",IF('様式A-3-2-2'!L194=0,"-","【"&amp;ROUND(IFERROR(IF(ABS('様式A-3-2-2'!L194)&gt;=10,IF('様式A-3-2-2'!L194&gt;=0,'様式A-3-2-2'!L194*RANDBETWEEN(80,90)*0.01,'様式A-3-2-2'!L194*RANDBETWEEN(110,120)*0.01),'様式A-3-2-2'!L194-RANDBETWEEN(1,3)),0),0)&amp;"～"&amp;ROUND(IFERROR(IF(ABS('様式A-3-2-2'!L194)&gt;=10,IF('様式A-3-2-2'!L194&gt;=0,'様式A-3-2-2'!L194*RANDBETWEEN(110,120)*0.01,'様式A-3-2-2'!L194*RANDBETWEEN(80,90)*0.01),'様式A-3-2-2'!L194+RANDBETWEEN(1,3)),0),0)&amp;"】"))</f>
        <v/>
      </c>
      <c r="M194" s="157"/>
      <c r="N194" s="15"/>
      <c r="V194" s="15"/>
    </row>
    <row r="195" spans="2:22" ht="19.899999999999999" customHeight="1">
      <c r="C195" s="51"/>
      <c r="D195" s="50" t="s">
        <v>163</v>
      </c>
      <c r="E195" s="858" t="str">
        <f>IF('様式A-3-2-2'!E195="","",'様式A-3-2-2'!E195)</f>
        <v/>
      </c>
      <c r="F195" s="858"/>
      <c r="G195" s="858"/>
      <c r="H195" s="858"/>
      <c r="I195" s="859"/>
      <c r="J195" s="47" t="str">
        <f ca="1">IF('様式A-3-2-2'!J195="","",IF('様式A-3-2-2'!J195=0,"-","【"&amp;ROUND(IFERROR(IF(ABS('様式A-3-2-2'!J195)&gt;=10,IF('様式A-3-2-2'!J195&gt;=0,'様式A-3-2-2'!J195*RANDBETWEEN(80,90)*0.01,'様式A-3-2-2'!J195*RANDBETWEEN(110,120)*0.01),'様式A-3-2-2'!J195-RANDBETWEEN(1,3)),0),0)&amp;"～"&amp;ROUND(IFERROR(IF(ABS('様式A-3-2-2'!J195)&gt;=10,IF('様式A-3-2-2'!J195&gt;=0,'様式A-3-2-2'!J195*RANDBETWEEN(110,120)*0.01,'様式A-3-2-2'!J195*RANDBETWEEN(80,90)*0.01),'様式A-3-2-2'!J195+RANDBETWEEN(1,3)),0),0)&amp;"】"))</f>
        <v/>
      </c>
      <c r="K195" s="46" t="str">
        <f ca="1">IF('様式A-3-2-2'!K195="","",IF('様式A-3-2-2'!K195=0,"-","【"&amp;ROUND(IFERROR(IF(ABS('様式A-3-2-2'!K195)&gt;=10,IF('様式A-3-2-2'!K195&gt;=0,'様式A-3-2-2'!K195*RANDBETWEEN(80,90)*0.01,'様式A-3-2-2'!K195*RANDBETWEEN(110,120)*0.01),'様式A-3-2-2'!K195-RANDBETWEEN(1,3)),0),0)&amp;"～"&amp;ROUND(IFERROR(IF(ABS('様式A-3-2-2'!K195)&gt;=10,IF('様式A-3-2-2'!K195&gt;=0,'様式A-3-2-2'!K195*RANDBETWEEN(110,120)*0.01,'様式A-3-2-2'!K195*RANDBETWEEN(80,90)*0.01),'様式A-3-2-2'!K195+RANDBETWEEN(1,3)),0),0)&amp;"】"))</f>
        <v/>
      </c>
      <c r="L195" s="30" t="str">
        <f ca="1">IF('様式A-3-2-2'!L195="","",IF('様式A-3-2-2'!L195=0,"-","【"&amp;ROUND(IFERROR(IF(ABS('様式A-3-2-2'!L195)&gt;=10,IF('様式A-3-2-2'!L195&gt;=0,'様式A-3-2-2'!L195*RANDBETWEEN(80,90)*0.01,'様式A-3-2-2'!L195*RANDBETWEEN(110,120)*0.01),'様式A-3-2-2'!L195-RANDBETWEEN(1,3)),0),0)&amp;"～"&amp;ROUND(IFERROR(IF(ABS('様式A-3-2-2'!L195)&gt;=10,IF('様式A-3-2-2'!L195&gt;=0,'様式A-3-2-2'!L195*RANDBETWEEN(110,120)*0.01,'様式A-3-2-2'!L195*RANDBETWEEN(80,90)*0.01),'様式A-3-2-2'!L195+RANDBETWEEN(1,3)),0),0)&amp;"】"))</f>
        <v/>
      </c>
      <c r="M195" s="15"/>
      <c r="N195" s="15"/>
      <c r="V195" s="15"/>
    </row>
    <row r="196" spans="2:22" ht="19.899999999999999" customHeight="1">
      <c r="C196" s="29" t="s">
        <v>104</v>
      </c>
      <c r="D196" s="832" t="s">
        <v>204</v>
      </c>
      <c r="E196" s="832"/>
      <c r="F196" s="832"/>
      <c r="G196" s="832"/>
      <c r="H196" s="832"/>
      <c r="I196" s="833"/>
      <c r="J196" s="186" t="str">
        <f ca="1">IF('様式A-3-2-2'!J196="","",IF('様式A-3-2-2'!J196=0,"-","【"&amp;ROUND(IFERROR(IF(ABS('様式A-3-2-2'!J196)&gt;=10,IF('様式A-3-2-2'!J196&gt;=0,'様式A-3-2-2'!J196*RANDBETWEEN(80,90)*0.01,'様式A-3-2-2'!J196*RANDBETWEEN(110,120)*0.01),'様式A-3-2-2'!J196-RANDBETWEEN(1,3)),0),0)&amp;"～"&amp;ROUND(IFERROR(IF(ABS('様式A-3-2-2'!J196)&gt;=10,IF('様式A-3-2-2'!J196&gt;=0,'様式A-3-2-2'!J196*RANDBETWEEN(110,120)*0.01,'様式A-3-2-2'!J196*RANDBETWEEN(80,90)*0.01),'様式A-3-2-2'!J196+RANDBETWEEN(1,3)),0),0)&amp;"】"))</f>
        <v>-</v>
      </c>
      <c r="K196" s="186" t="str">
        <f ca="1">IF('様式A-3-2-2'!K196="","",IF('様式A-3-2-2'!K196=0,"-","【"&amp;ROUND(IFERROR(IF(ABS('様式A-3-2-2'!K196)&gt;=10,IF('様式A-3-2-2'!K196&gt;=0,'様式A-3-2-2'!K196*RANDBETWEEN(80,90)*0.01,'様式A-3-2-2'!K196*RANDBETWEEN(110,120)*0.01),'様式A-3-2-2'!K196-RANDBETWEEN(1,3)),0),0)&amp;"～"&amp;ROUND(IFERROR(IF(ABS('様式A-3-2-2'!K196)&gt;=10,IF('様式A-3-2-2'!K196&gt;=0,'様式A-3-2-2'!K196*RANDBETWEEN(110,120)*0.01,'様式A-3-2-2'!K196*RANDBETWEEN(80,90)*0.01),'様式A-3-2-2'!K196+RANDBETWEEN(1,3)),0),0)&amp;"】"))</f>
        <v>-</v>
      </c>
      <c r="L196" s="495" t="str">
        <f ca="1">IF('様式A-3-2-2'!L196="","",IF('様式A-3-2-2'!L196=0,"-","【"&amp;ROUND(IFERROR(IF(ABS('様式A-3-2-2'!L196)&gt;=10,IF('様式A-3-2-2'!L196&gt;=0,'様式A-3-2-2'!L196*RANDBETWEEN(80,90)*0.01,'様式A-3-2-2'!L196*RANDBETWEEN(110,120)*0.01),'様式A-3-2-2'!L196-RANDBETWEEN(1,3)),0),0)&amp;"～"&amp;ROUND(IFERROR(IF(ABS('様式A-3-2-2'!L196)&gt;=10,IF('様式A-3-2-2'!L196&gt;=0,'様式A-3-2-2'!L196*RANDBETWEEN(110,120)*0.01,'様式A-3-2-2'!L196*RANDBETWEEN(80,90)*0.01),'様式A-3-2-2'!L196+RANDBETWEEN(1,3)),0),0)&amp;"】"))</f>
        <v>-</v>
      </c>
      <c r="M196" s="15"/>
      <c r="N196" s="15"/>
      <c r="V196" s="15"/>
    </row>
    <row r="197" spans="2:22" ht="19.899999999999999" customHeight="1">
      <c r="C197" s="52"/>
      <c r="D197" s="50" t="s">
        <v>161</v>
      </c>
      <c r="E197" s="858" t="str">
        <f>IF('様式A-3-2-2'!E197="","",'様式A-3-2-2'!E197)</f>
        <v/>
      </c>
      <c r="F197" s="858"/>
      <c r="G197" s="858"/>
      <c r="H197" s="858"/>
      <c r="I197" s="859"/>
      <c r="J197" s="47" t="str">
        <f ca="1">IF('様式A-3-2-2'!J197="","",IF('様式A-3-2-2'!J197=0,"-","【"&amp;ROUND(IFERROR(IF(ABS('様式A-3-2-2'!J197)&gt;=10,IF('様式A-3-2-2'!J197&gt;=0,'様式A-3-2-2'!J197*RANDBETWEEN(80,90)*0.01,'様式A-3-2-2'!J197*RANDBETWEEN(110,120)*0.01),'様式A-3-2-2'!J197-RANDBETWEEN(1,3)),0),0)&amp;"～"&amp;ROUND(IFERROR(IF(ABS('様式A-3-2-2'!J197)&gt;=10,IF('様式A-3-2-2'!J197&gt;=0,'様式A-3-2-2'!J197*RANDBETWEEN(110,120)*0.01,'様式A-3-2-2'!J197*RANDBETWEEN(80,90)*0.01),'様式A-3-2-2'!J197+RANDBETWEEN(1,3)),0),0)&amp;"】"))</f>
        <v/>
      </c>
      <c r="K197" s="46" t="str">
        <f ca="1">IF('様式A-3-2-2'!K197="","",IF('様式A-3-2-2'!K197=0,"-","【"&amp;ROUND(IFERROR(IF(ABS('様式A-3-2-2'!K197)&gt;=10,IF('様式A-3-2-2'!K197&gt;=0,'様式A-3-2-2'!K197*RANDBETWEEN(80,90)*0.01,'様式A-3-2-2'!K197*RANDBETWEEN(110,120)*0.01),'様式A-3-2-2'!K197-RANDBETWEEN(1,3)),0),0)&amp;"～"&amp;ROUND(IFERROR(IF(ABS('様式A-3-2-2'!K197)&gt;=10,IF('様式A-3-2-2'!K197&gt;=0,'様式A-3-2-2'!K197*RANDBETWEEN(110,120)*0.01,'様式A-3-2-2'!K197*RANDBETWEEN(80,90)*0.01),'様式A-3-2-2'!K197+RANDBETWEEN(1,3)),0),0)&amp;"】"))</f>
        <v/>
      </c>
      <c r="L197" s="30" t="str">
        <f ca="1">IF('様式A-3-2-2'!L197="","",IF('様式A-3-2-2'!L197=0,"-","【"&amp;ROUND(IFERROR(IF(ABS('様式A-3-2-2'!L197)&gt;=10,IF('様式A-3-2-2'!L197&gt;=0,'様式A-3-2-2'!L197*RANDBETWEEN(80,90)*0.01,'様式A-3-2-2'!L197*RANDBETWEEN(110,120)*0.01),'様式A-3-2-2'!L197-RANDBETWEEN(1,3)),0),0)&amp;"～"&amp;ROUND(IFERROR(IF(ABS('様式A-3-2-2'!L197)&gt;=10,IF('様式A-3-2-2'!L197&gt;=0,'様式A-3-2-2'!L197*RANDBETWEEN(110,120)*0.01,'様式A-3-2-2'!L197*RANDBETWEEN(80,90)*0.01),'様式A-3-2-2'!L197+RANDBETWEEN(1,3)),0),0)&amp;"】"))</f>
        <v/>
      </c>
      <c r="M197" s="15"/>
      <c r="N197" s="15"/>
      <c r="V197" s="15"/>
    </row>
    <row r="198" spans="2:22" ht="19.899999999999999" customHeight="1">
      <c r="C198" s="52"/>
      <c r="D198" s="50" t="s">
        <v>162</v>
      </c>
      <c r="E198" s="858" t="str">
        <f>IF('様式A-3-2-2'!E198="","",'様式A-3-2-2'!E198)</f>
        <v/>
      </c>
      <c r="F198" s="858"/>
      <c r="G198" s="858"/>
      <c r="H198" s="858"/>
      <c r="I198" s="859"/>
      <c r="J198" s="47" t="str">
        <f ca="1">IF('様式A-3-2-2'!J198="","",IF('様式A-3-2-2'!J198=0,"-","【"&amp;ROUND(IFERROR(IF(ABS('様式A-3-2-2'!J198)&gt;=10,IF('様式A-3-2-2'!J198&gt;=0,'様式A-3-2-2'!J198*RANDBETWEEN(80,90)*0.01,'様式A-3-2-2'!J198*RANDBETWEEN(110,120)*0.01),'様式A-3-2-2'!J198-RANDBETWEEN(1,3)),0),0)&amp;"～"&amp;ROUND(IFERROR(IF(ABS('様式A-3-2-2'!J198)&gt;=10,IF('様式A-3-2-2'!J198&gt;=0,'様式A-3-2-2'!J198*RANDBETWEEN(110,120)*0.01,'様式A-3-2-2'!J198*RANDBETWEEN(80,90)*0.01),'様式A-3-2-2'!J198+RANDBETWEEN(1,3)),0),0)&amp;"】"))</f>
        <v/>
      </c>
      <c r="K198" s="46" t="str">
        <f ca="1">IF('様式A-3-2-2'!K198="","",IF('様式A-3-2-2'!K198=0,"-","【"&amp;ROUND(IFERROR(IF(ABS('様式A-3-2-2'!K198)&gt;=10,IF('様式A-3-2-2'!K198&gt;=0,'様式A-3-2-2'!K198*RANDBETWEEN(80,90)*0.01,'様式A-3-2-2'!K198*RANDBETWEEN(110,120)*0.01),'様式A-3-2-2'!K198-RANDBETWEEN(1,3)),0),0)&amp;"～"&amp;ROUND(IFERROR(IF(ABS('様式A-3-2-2'!K198)&gt;=10,IF('様式A-3-2-2'!K198&gt;=0,'様式A-3-2-2'!K198*RANDBETWEEN(110,120)*0.01,'様式A-3-2-2'!K198*RANDBETWEEN(80,90)*0.01),'様式A-3-2-2'!K198+RANDBETWEEN(1,3)),0),0)&amp;"】"))</f>
        <v/>
      </c>
      <c r="L198" s="30" t="str">
        <f ca="1">IF('様式A-3-2-2'!L198="","",IF('様式A-3-2-2'!L198=0,"-","【"&amp;ROUND(IFERROR(IF(ABS('様式A-3-2-2'!L198)&gt;=10,IF('様式A-3-2-2'!L198&gt;=0,'様式A-3-2-2'!L198*RANDBETWEEN(80,90)*0.01,'様式A-3-2-2'!L198*RANDBETWEEN(110,120)*0.01),'様式A-3-2-2'!L198-RANDBETWEEN(1,3)),0),0)&amp;"～"&amp;ROUND(IFERROR(IF(ABS('様式A-3-2-2'!L198)&gt;=10,IF('様式A-3-2-2'!L198&gt;=0,'様式A-3-2-2'!L198*RANDBETWEEN(110,120)*0.01,'様式A-3-2-2'!L198*RANDBETWEEN(80,90)*0.01),'様式A-3-2-2'!L198+RANDBETWEEN(1,3)),0),0)&amp;"】"))</f>
        <v/>
      </c>
      <c r="M198" s="15"/>
      <c r="N198" s="15"/>
      <c r="V198" s="15"/>
    </row>
    <row r="199" spans="2:22" ht="19.899999999999999" customHeight="1">
      <c r="C199" s="51"/>
      <c r="D199" s="50" t="s">
        <v>163</v>
      </c>
      <c r="E199" s="858" t="str">
        <f>IF('様式A-3-2-2'!E199="","",'様式A-3-2-2'!E199)</f>
        <v/>
      </c>
      <c r="F199" s="858"/>
      <c r="G199" s="858"/>
      <c r="H199" s="858"/>
      <c r="I199" s="859"/>
      <c r="J199" s="47" t="str">
        <f ca="1">IF('様式A-3-2-2'!J199="","",IF('様式A-3-2-2'!J199=0,"-","【"&amp;ROUND(IFERROR(IF(ABS('様式A-3-2-2'!J199)&gt;=10,IF('様式A-3-2-2'!J199&gt;=0,'様式A-3-2-2'!J199*RANDBETWEEN(80,90)*0.01,'様式A-3-2-2'!J199*RANDBETWEEN(110,120)*0.01),'様式A-3-2-2'!J199-RANDBETWEEN(1,3)),0),0)&amp;"～"&amp;ROUND(IFERROR(IF(ABS('様式A-3-2-2'!J199)&gt;=10,IF('様式A-3-2-2'!J199&gt;=0,'様式A-3-2-2'!J199*RANDBETWEEN(110,120)*0.01,'様式A-3-2-2'!J199*RANDBETWEEN(80,90)*0.01),'様式A-3-2-2'!J199+RANDBETWEEN(1,3)),0),0)&amp;"】"))</f>
        <v/>
      </c>
      <c r="K199" s="46" t="str">
        <f ca="1">IF('様式A-3-2-2'!K199="","",IF('様式A-3-2-2'!K199=0,"-","【"&amp;ROUND(IFERROR(IF(ABS('様式A-3-2-2'!K199)&gt;=10,IF('様式A-3-2-2'!K199&gt;=0,'様式A-3-2-2'!K199*RANDBETWEEN(80,90)*0.01,'様式A-3-2-2'!K199*RANDBETWEEN(110,120)*0.01),'様式A-3-2-2'!K199-RANDBETWEEN(1,3)),0),0)&amp;"～"&amp;ROUND(IFERROR(IF(ABS('様式A-3-2-2'!K199)&gt;=10,IF('様式A-3-2-2'!K199&gt;=0,'様式A-3-2-2'!K199*RANDBETWEEN(110,120)*0.01,'様式A-3-2-2'!K199*RANDBETWEEN(80,90)*0.01),'様式A-3-2-2'!K199+RANDBETWEEN(1,3)),0),0)&amp;"】"))</f>
        <v/>
      </c>
      <c r="L199" s="30" t="str">
        <f ca="1">IF('様式A-3-2-2'!L199="","",IF('様式A-3-2-2'!L199=0,"-","【"&amp;ROUND(IFERROR(IF(ABS('様式A-3-2-2'!L199)&gt;=10,IF('様式A-3-2-2'!L199&gt;=0,'様式A-3-2-2'!L199*RANDBETWEEN(80,90)*0.01,'様式A-3-2-2'!L199*RANDBETWEEN(110,120)*0.01),'様式A-3-2-2'!L199-RANDBETWEEN(1,3)),0),0)&amp;"～"&amp;ROUND(IFERROR(IF(ABS('様式A-3-2-2'!L199)&gt;=10,IF('様式A-3-2-2'!L199&gt;=0,'様式A-3-2-2'!L199*RANDBETWEEN(110,120)*0.01,'様式A-3-2-2'!L199*RANDBETWEEN(80,90)*0.01),'様式A-3-2-2'!L199+RANDBETWEEN(1,3)),0),0)&amp;"】"))</f>
        <v/>
      </c>
      <c r="M199" s="15"/>
      <c r="N199" s="15"/>
      <c r="V199" s="15"/>
    </row>
    <row r="200" spans="2:22" ht="22.5" customHeight="1">
      <c r="C200" s="44" t="s">
        <v>106</v>
      </c>
      <c r="D200" s="832" t="s">
        <v>205</v>
      </c>
      <c r="E200" s="832"/>
      <c r="F200" s="832"/>
      <c r="G200" s="832"/>
      <c r="H200" s="832"/>
      <c r="I200" s="832"/>
      <c r="J200" s="186" t="str">
        <f ca="1">IF('様式A-3-2-2'!J200="","",IF('様式A-3-2-2'!J200=0,"-","【"&amp;ROUND(IFERROR(IF(ABS('様式A-3-2-2'!J200)&gt;=10,IF('様式A-3-2-2'!J200&gt;=0,'様式A-3-2-2'!J200*RANDBETWEEN(80,90)*0.01,'様式A-3-2-2'!J200*RANDBETWEEN(110,120)*0.01),'様式A-3-2-2'!J200-RANDBETWEEN(1,3)),0),0)&amp;"～"&amp;ROUND(IFERROR(IF(ABS('様式A-3-2-2'!J200)&gt;=10,IF('様式A-3-2-2'!J200&gt;=0,'様式A-3-2-2'!J200*RANDBETWEEN(110,120)*0.01,'様式A-3-2-2'!J200*RANDBETWEEN(80,90)*0.01),'様式A-3-2-2'!J200+RANDBETWEEN(1,3)),0),0)&amp;"】"))</f>
        <v>-</v>
      </c>
      <c r="K200" s="186" t="str">
        <f ca="1">IF('様式A-3-2-2'!K200="","",IF('様式A-3-2-2'!K200=0,"-","【"&amp;ROUND(IFERROR(IF(ABS('様式A-3-2-2'!K200)&gt;=10,IF('様式A-3-2-2'!K200&gt;=0,'様式A-3-2-2'!K200*RANDBETWEEN(80,90)*0.01,'様式A-3-2-2'!K200*RANDBETWEEN(110,120)*0.01),'様式A-3-2-2'!K200-RANDBETWEEN(1,3)),0),0)&amp;"～"&amp;ROUND(IFERROR(IF(ABS('様式A-3-2-2'!K200)&gt;=10,IF('様式A-3-2-2'!K200&gt;=0,'様式A-3-2-2'!K200*RANDBETWEEN(110,120)*0.01,'様式A-3-2-2'!K200*RANDBETWEEN(80,90)*0.01),'様式A-3-2-2'!K200+RANDBETWEEN(1,3)),0),0)&amp;"】"))</f>
        <v>-</v>
      </c>
      <c r="L200" s="495" t="str">
        <f ca="1">IF('様式A-3-2-2'!L200="","",IF('様式A-3-2-2'!L200=0,"-","【"&amp;ROUND(IFERROR(IF(ABS('様式A-3-2-2'!L200)&gt;=10,IF('様式A-3-2-2'!L200&gt;=0,'様式A-3-2-2'!L200*RANDBETWEEN(80,90)*0.01,'様式A-3-2-2'!L200*RANDBETWEEN(110,120)*0.01),'様式A-3-2-2'!L200-RANDBETWEEN(1,3)),0),0)&amp;"～"&amp;ROUND(IFERROR(IF(ABS('様式A-3-2-2'!L200)&gt;=10,IF('様式A-3-2-2'!L200&gt;=0,'様式A-3-2-2'!L200*RANDBETWEEN(110,120)*0.01,'様式A-3-2-2'!L200*RANDBETWEEN(80,90)*0.01),'様式A-3-2-2'!L200+RANDBETWEEN(1,3)),0),0)&amp;"】"))</f>
        <v>-</v>
      </c>
      <c r="M200" s="15"/>
      <c r="N200" s="15"/>
      <c r="V200" s="15"/>
    </row>
    <row r="201" spans="2:22" ht="19.899999999999999" customHeight="1">
      <c r="C201" s="29"/>
      <c r="D201" s="831" t="s">
        <v>150</v>
      </c>
      <c r="E201" s="751"/>
      <c r="F201" s="751"/>
      <c r="G201" s="751"/>
      <c r="H201" s="751"/>
      <c r="I201" s="752"/>
      <c r="J201" s="47" t="str">
        <f ca="1">IF('様式A-3-2-2'!J201="","",IF('様式A-3-2-2'!J201=0,"-","【"&amp;ROUND(IFERROR(IF(ABS('様式A-3-2-2'!J201)&gt;=10,IF('様式A-3-2-2'!J201&gt;=0,'様式A-3-2-2'!J201*RANDBETWEEN(80,90)*0.01,'様式A-3-2-2'!J201*RANDBETWEEN(110,120)*0.01),'様式A-3-2-2'!J201-RANDBETWEEN(1,3)),0),0)&amp;"～"&amp;ROUND(IFERROR(IF(ABS('様式A-3-2-2'!J201)&gt;=10,IF('様式A-3-2-2'!J201&gt;=0,'様式A-3-2-2'!J201*RANDBETWEEN(110,120)*0.01,'様式A-3-2-2'!J201*RANDBETWEEN(80,90)*0.01),'様式A-3-2-2'!J201+RANDBETWEEN(1,3)),0),0)&amp;"】"))</f>
        <v/>
      </c>
      <c r="K201" s="46" t="str">
        <f ca="1">IF('様式A-3-2-2'!K201="","",IF('様式A-3-2-2'!K201=0,"-","【"&amp;ROUND(IFERROR(IF(ABS('様式A-3-2-2'!K201)&gt;=10,IF('様式A-3-2-2'!K201&gt;=0,'様式A-3-2-2'!K201*RANDBETWEEN(80,90)*0.01,'様式A-3-2-2'!K201*RANDBETWEEN(110,120)*0.01),'様式A-3-2-2'!K201-RANDBETWEEN(1,3)),0),0)&amp;"～"&amp;ROUND(IFERROR(IF(ABS('様式A-3-2-2'!K201)&gt;=10,IF('様式A-3-2-2'!K201&gt;=0,'様式A-3-2-2'!K201*RANDBETWEEN(110,120)*0.01,'様式A-3-2-2'!K201*RANDBETWEEN(80,90)*0.01),'様式A-3-2-2'!K201+RANDBETWEEN(1,3)),0),0)&amp;"】"))</f>
        <v/>
      </c>
      <c r="L201" s="30" t="str">
        <f ca="1">IF('様式A-3-2-2'!L201="","",IF('様式A-3-2-2'!L201=0,"-","【"&amp;ROUND(IFERROR(IF(ABS('様式A-3-2-2'!L201)&gt;=10,IF('様式A-3-2-2'!L201&gt;=0,'様式A-3-2-2'!L201*RANDBETWEEN(80,90)*0.01,'様式A-3-2-2'!L201*RANDBETWEEN(110,120)*0.01),'様式A-3-2-2'!L201-RANDBETWEEN(1,3)),0),0)&amp;"～"&amp;ROUND(IFERROR(IF(ABS('様式A-3-2-2'!L201)&gt;=10,IF('様式A-3-2-2'!L201&gt;=0,'様式A-3-2-2'!L201*RANDBETWEEN(110,120)*0.01,'様式A-3-2-2'!L201*RANDBETWEEN(80,90)*0.01),'様式A-3-2-2'!L201+RANDBETWEEN(1,3)),0),0)&amp;"】"))</f>
        <v/>
      </c>
      <c r="M201" s="15"/>
      <c r="N201" s="15"/>
      <c r="V201" s="15"/>
    </row>
    <row r="202" spans="2:22" ht="19.899999999999999" customHeight="1" thickBot="1">
      <c r="C202" s="781" t="s">
        <v>208</v>
      </c>
      <c r="D202" s="782"/>
      <c r="E202" s="782"/>
      <c r="F202" s="782"/>
      <c r="G202" s="782"/>
      <c r="H202" s="782"/>
      <c r="I202" s="782"/>
      <c r="J202" s="497" t="e">
        <f ca="1">IF('様式A-3-2-2'!J202="","",IF('様式A-3-2-2'!J202=0,"-","【"&amp;ROUND(IFERROR(IF(ABS('様式A-3-2-2'!J202)&gt;=10,IF('様式A-3-2-2'!J202&gt;=0,'様式A-3-2-2'!J202*RANDBETWEEN(80,90)*0.01,'様式A-3-2-2'!J202*RANDBETWEEN(110,120)*0.01),'様式A-3-2-2'!J202-RANDBETWEEN(1,3)),0),0)&amp;"～"&amp;ROUND(IFERROR(IF(ABS('様式A-3-2-2'!J202)&gt;=10,IF('様式A-3-2-2'!J202&gt;=0,'様式A-3-2-2'!J202*RANDBETWEEN(110,120)*0.01,'様式A-3-2-2'!J202*RANDBETWEEN(80,90)*0.01),'様式A-3-2-2'!J202+RANDBETWEEN(1,3)),0),0)&amp;"】"))</f>
        <v>#DIV/0!</v>
      </c>
      <c r="K202" s="497" t="e">
        <f ca="1">IF('様式A-3-2-2'!K202="","",IF('様式A-3-2-2'!K202=0,"-","【"&amp;ROUND(IFERROR(IF(ABS('様式A-3-2-2'!K202)&gt;=10,IF('様式A-3-2-2'!K202&gt;=0,'様式A-3-2-2'!K202*RANDBETWEEN(80,90)*0.01,'様式A-3-2-2'!K202*RANDBETWEEN(110,120)*0.01),'様式A-3-2-2'!K202-RANDBETWEEN(1,3)),0),0)&amp;"～"&amp;ROUND(IFERROR(IF(ABS('様式A-3-2-2'!K202)&gt;=10,IF('様式A-3-2-2'!K202&gt;=0,'様式A-3-2-2'!K202*RANDBETWEEN(110,120)*0.01,'様式A-3-2-2'!K202*RANDBETWEEN(80,90)*0.01),'様式A-3-2-2'!K202+RANDBETWEEN(1,3)),0),0)&amp;"】"))</f>
        <v>#DIV/0!</v>
      </c>
      <c r="L202" s="498" t="e">
        <f ca="1">IF('様式A-3-2-2'!L202="","",IF('様式A-3-2-2'!L202=0,"-","【"&amp;ROUND(IFERROR(IF(ABS('様式A-3-2-2'!L202)&gt;=10,IF('様式A-3-2-2'!L202&gt;=0,'様式A-3-2-2'!L202*RANDBETWEEN(80,90)*0.01,'様式A-3-2-2'!L202*RANDBETWEEN(110,120)*0.01),'様式A-3-2-2'!L202-RANDBETWEEN(1,3)),0),0)&amp;"～"&amp;ROUND(IFERROR(IF(ABS('様式A-3-2-2'!L202)&gt;=10,IF('様式A-3-2-2'!L202&gt;=0,'様式A-3-2-2'!L202*RANDBETWEEN(110,120)*0.01,'様式A-3-2-2'!L202*RANDBETWEEN(80,90)*0.01),'様式A-3-2-2'!L202+RANDBETWEEN(1,3)),0),0)&amp;"】"))</f>
        <v>#DIV/0!</v>
      </c>
      <c r="M202" s="157"/>
      <c r="N202" s="15"/>
      <c r="V202" s="15"/>
    </row>
    <row r="203" spans="2:22" ht="19.899999999999999" customHeight="1">
      <c r="C203" s="507"/>
      <c r="D203" s="98"/>
      <c r="E203" s="98"/>
      <c r="F203" s="98"/>
      <c r="G203" s="98"/>
      <c r="H203" s="98"/>
      <c r="I203" s="98"/>
      <c r="J203" s="517"/>
      <c r="K203" s="517"/>
      <c r="L203" s="517"/>
      <c r="M203" s="15"/>
      <c r="N203" s="15"/>
      <c r="V203" s="15"/>
    </row>
    <row r="204" spans="2:22">
      <c r="B204" s="22">
        <v>4</v>
      </c>
      <c r="C204" s="39" t="s">
        <v>209</v>
      </c>
    </row>
    <row r="205" spans="2:22" ht="35.65" customHeight="1" thickBot="1">
      <c r="C205" s="649" t="s">
        <v>546</v>
      </c>
      <c r="D205" s="649"/>
      <c r="E205" s="649"/>
      <c r="F205" s="649"/>
      <c r="G205" s="649"/>
      <c r="H205" s="649"/>
      <c r="I205" s="649"/>
      <c r="J205" s="649"/>
      <c r="K205" s="649"/>
      <c r="L205" s="649"/>
      <c r="M205" s="649"/>
      <c r="N205" s="649"/>
      <c r="O205" s="649"/>
      <c r="P205" s="575"/>
      <c r="Q205" s="575"/>
      <c r="R205" s="575"/>
      <c r="S205" s="575"/>
      <c r="T205" s="16"/>
      <c r="V205" s="15"/>
    </row>
    <row r="206" spans="2:22" ht="14.25" customHeight="1" thickBot="1">
      <c r="C206" s="38"/>
      <c r="D206" s="37"/>
      <c r="E206" s="36"/>
      <c r="F206" s="36"/>
      <c r="G206" s="36"/>
      <c r="H206" s="36"/>
      <c r="I206" s="35"/>
      <c r="J206" s="156"/>
      <c r="K206" s="794" t="s">
        <v>156</v>
      </c>
      <c r="L206" s="792"/>
      <c r="M206" s="792"/>
      <c r="N206" s="792"/>
      <c r="O206" s="793"/>
      <c r="V206" s="15"/>
    </row>
    <row r="207" spans="2:22" ht="14.25" customHeight="1">
      <c r="C207" s="717" t="s">
        <v>211</v>
      </c>
      <c r="D207" s="718"/>
      <c r="E207" s="718"/>
      <c r="F207" s="718"/>
      <c r="G207" s="718"/>
      <c r="H207" s="718"/>
      <c r="I207" s="719"/>
      <c r="J207" s="850" t="s">
        <v>93</v>
      </c>
      <c r="K207" s="786" t="s">
        <v>94</v>
      </c>
      <c r="L207" s="787"/>
      <c r="M207" s="342"/>
      <c r="N207" s="161" t="s">
        <v>95</v>
      </c>
      <c r="O207" s="163"/>
      <c r="V207" s="15"/>
    </row>
    <row r="208" spans="2:22" ht="42">
      <c r="C208" s="720"/>
      <c r="D208" s="721"/>
      <c r="E208" s="721"/>
      <c r="F208" s="721"/>
      <c r="G208" s="721"/>
      <c r="H208" s="721"/>
      <c r="I208" s="722"/>
      <c r="J208" s="851"/>
      <c r="K208" s="360" t="s">
        <v>96</v>
      </c>
      <c r="L208" s="361" t="s">
        <v>97</v>
      </c>
      <c r="M208" s="361" t="s">
        <v>98</v>
      </c>
      <c r="N208" s="362" t="s">
        <v>99</v>
      </c>
      <c r="O208" s="483" t="s">
        <v>100</v>
      </c>
      <c r="V208" s="15"/>
    </row>
    <row r="209" spans="3:22" ht="19.899999999999999" customHeight="1">
      <c r="C209" s="276" t="s">
        <v>227</v>
      </c>
      <c r="D209" s="729" t="str">
        <f>IF('様式A-3-2-2'!D209="","",'様式A-3-2-2'!D209)</f>
        <v/>
      </c>
      <c r="E209" s="729"/>
      <c r="F209" s="729"/>
      <c r="G209" s="729"/>
      <c r="H209" s="729"/>
      <c r="I209" s="730"/>
      <c r="J209" s="34" t="str">
        <f>IF('様式A-3-2-2'!J209="","",'様式A-3-2-2'!J209)</f>
        <v/>
      </c>
      <c r="K209" s="33" t="str">
        <f ca="1">IF('様式A-3-2-2'!K209="","",IF('様式A-3-2-2'!K209=0,"-","【"&amp;ROUND(IFERROR(IF(ABS('様式A-3-2-2'!K209)&gt;=10,IF('様式A-3-2-2'!K209&gt;=0,'様式A-3-2-2'!K209*RANDBETWEEN(80,90)*0.01,'様式A-3-2-2'!K209*RANDBETWEEN(110,120)*0.01),'様式A-3-2-2'!K209-RANDBETWEEN(1,3)),0),0)&amp;"～"&amp;ROUND(IFERROR(IF(ABS('様式A-3-2-2'!K209)&gt;=10,IF('様式A-3-2-2'!K209&gt;=0,'様式A-3-2-2'!K209*RANDBETWEEN(110,120)*0.01,'様式A-3-2-2'!K209*RANDBETWEEN(80,90)*0.01),'様式A-3-2-2'!K209+RANDBETWEEN(1,3)),0),0)&amp;"】"))</f>
        <v/>
      </c>
      <c r="L209" s="32" t="str">
        <f ca="1">IF('様式A-3-2-2'!L209="","",IF('様式A-3-2-2'!L209=0,"-","【"&amp;ROUND(IFERROR(IF(ABS('様式A-3-2-2'!L209)&gt;=10,IF('様式A-3-2-2'!L209&gt;=0,'様式A-3-2-2'!L209*RANDBETWEEN(80,90)*0.01,'様式A-3-2-2'!L209*RANDBETWEEN(110,120)*0.01),'様式A-3-2-2'!L209-RANDBETWEEN(1,3)),0),0)&amp;"～"&amp;ROUND(IFERROR(IF(ABS('様式A-3-2-2'!L209)&gt;=10,IF('様式A-3-2-2'!L209&gt;=0,'様式A-3-2-2'!L209*RANDBETWEEN(110,120)*0.01,'様式A-3-2-2'!L209*RANDBETWEEN(80,90)*0.01),'様式A-3-2-2'!L209+RANDBETWEEN(1,3)),0),0)&amp;"】"))</f>
        <v/>
      </c>
      <c r="M209" s="32" t="str">
        <f ca="1">IF('様式A-3-2-2'!M209="","",IF('様式A-3-2-2'!M209=0,"-","【"&amp;ROUND(IFERROR(IF(ABS('様式A-3-2-2'!M209)&gt;=10,IF('様式A-3-2-2'!M209&gt;=0,'様式A-3-2-2'!M209*RANDBETWEEN(80,90)*0.01,'様式A-3-2-2'!M209*RANDBETWEEN(110,120)*0.01),'様式A-3-2-2'!M209-RANDBETWEEN(1,3)),0),0)&amp;"～"&amp;ROUND(IFERROR(IF(ABS('様式A-3-2-2'!M209)&gt;=10,IF('様式A-3-2-2'!M209&gt;=0,'様式A-3-2-2'!M209*RANDBETWEEN(110,120)*0.01,'様式A-3-2-2'!M209*RANDBETWEEN(80,90)*0.01),'様式A-3-2-2'!M209+RANDBETWEEN(1,3)),0),0)&amp;"】"))</f>
        <v/>
      </c>
      <c r="N209" s="31" t="str">
        <f ca="1">IF('様式A-3-2-2'!N209="","",IF('様式A-3-2-2'!N209=0,"-","【"&amp;ROUND(IFERROR(IF(ABS('様式A-3-2-2'!N209)&gt;=10,IF('様式A-3-2-2'!N209&gt;=0,'様式A-3-2-2'!N209*RANDBETWEEN(80,90)*0.01,'様式A-3-2-2'!N209*RANDBETWEEN(110,120)*0.01),'様式A-3-2-2'!N209-RANDBETWEEN(1,3)),0),0)&amp;"～"&amp;ROUND(IFERROR(IF(ABS('様式A-3-2-2'!N209)&gt;=10,IF('様式A-3-2-2'!N209&gt;=0,'様式A-3-2-2'!N209*RANDBETWEEN(110,120)*0.01,'様式A-3-2-2'!N209*RANDBETWEEN(80,90)*0.01),'様式A-3-2-2'!N209+RANDBETWEEN(1,3)),0),0)&amp;"】"))</f>
        <v/>
      </c>
      <c r="O209" s="30" t="str">
        <f ca="1">IF('様式A-3-2-2'!O209="","",IF('様式A-3-2-2'!O209=0,"-","【"&amp;ROUND(IFERROR(IF(ABS('様式A-3-2-2'!O209)&gt;=10,IF('様式A-3-2-2'!O209&gt;=0,'様式A-3-2-2'!O209*RANDBETWEEN(80,90)*0.01,'様式A-3-2-2'!O209*RANDBETWEEN(110,120)*0.01),'様式A-3-2-2'!O209-RANDBETWEEN(1,3)),0),0)&amp;"～"&amp;ROUND(IFERROR(IF(ABS('様式A-3-2-2'!O209)&gt;=10,IF('様式A-3-2-2'!O209&gt;=0,'様式A-3-2-2'!O209*RANDBETWEEN(110,120)*0.01,'様式A-3-2-2'!O209*RANDBETWEEN(80,90)*0.01),'様式A-3-2-2'!O209+RANDBETWEEN(1,3)),0),0)&amp;"】"))</f>
        <v/>
      </c>
      <c r="V209" s="15"/>
    </row>
    <row r="210" spans="3:22" ht="19.899999999999999" customHeight="1">
      <c r="C210" s="276" t="s">
        <v>228</v>
      </c>
      <c r="D210" s="729" t="str">
        <f>IF('様式A-3-2-2'!D210="","",'様式A-3-2-2'!D210)</f>
        <v/>
      </c>
      <c r="E210" s="729"/>
      <c r="F210" s="729"/>
      <c r="G210" s="729"/>
      <c r="H210" s="729"/>
      <c r="I210" s="730"/>
      <c r="J210" s="34" t="str">
        <f>IF('様式A-3-2-2'!J210="","",'様式A-3-2-2'!J210)</f>
        <v/>
      </c>
      <c r="K210" s="33" t="str">
        <f ca="1">IF('様式A-3-2-2'!K210="","",IF('様式A-3-2-2'!K210=0,"-","【"&amp;ROUND(IFERROR(IF(ABS('様式A-3-2-2'!K210)&gt;=10,IF('様式A-3-2-2'!K210&gt;=0,'様式A-3-2-2'!K210*RANDBETWEEN(80,90)*0.01,'様式A-3-2-2'!K210*RANDBETWEEN(110,120)*0.01),'様式A-3-2-2'!K210-RANDBETWEEN(1,3)),0),0)&amp;"～"&amp;ROUND(IFERROR(IF(ABS('様式A-3-2-2'!K210)&gt;=10,IF('様式A-3-2-2'!K210&gt;=0,'様式A-3-2-2'!K210*RANDBETWEEN(110,120)*0.01,'様式A-3-2-2'!K210*RANDBETWEEN(80,90)*0.01),'様式A-3-2-2'!K210+RANDBETWEEN(1,3)),0),0)&amp;"】"))</f>
        <v/>
      </c>
      <c r="L210" s="32" t="str">
        <f ca="1">IF('様式A-3-2-2'!L210="","",IF('様式A-3-2-2'!L210=0,"-","【"&amp;ROUND(IFERROR(IF(ABS('様式A-3-2-2'!L210)&gt;=10,IF('様式A-3-2-2'!L210&gt;=0,'様式A-3-2-2'!L210*RANDBETWEEN(80,90)*0.01,'様式A-3-2-2'!L210*RANDBETWEEN(110,120)*0.01),'様式A-3-2-2'!L210-RANDBETWEEN(1,3)),0),0)&amp;"～"&amp;ROUND(IFERROR(IF(ABS('様式A-3-2-2'!L210)&gt;=10,IF('様式A-3-2-2'!L210&gt;=0,'様式A-3-2-2'!L210*RANDBETWEEN(110,120)*0.01,'様式A-3-2-2'!L210*RANDBETWEEN(80,90)*0.01),'様式A-3-2-2'!L210+RANDBETWEEN(1,3)),0),0)&amp;"】"))</f>
        <v/>
      </c>
      <c r="M210" s="32" t="str">
        <f ca="1">IF('様式A-3-2-2'!M210="","",IF('様式A-3-2-2'!M210=0,"-","【"&amp;ROUND(IFERROR(IF(ABS('様式A-3-2-2'!M210)&gt;=10,IF('様式A-3-2-2'!M210&gt;=0,'様式A-3-2-2'!M210*RANDBETWEEN(80,90)*0.01,'様式A-3-2-2'!M210*RANDBETWEEN(110,120)*0.01),'様式A-3-2-2'!M210-RANDBETWEEN(1,3)),0),0)&amp;"～"&amp;ROUND(IFERROR(IF(ABS('様式A-3-2-2'!M210)&gt;=10,IF('様式A-3-2-2'!M210&gt;=0,'様式A-3-2-2'!M210*RANDBETWEEN(110,120)*0.01,'様式A-3-2-2'!M210*RANDBETWEEN(80,90)*0.01),'様式A-3-2-2'!M210+RANDBETWEEN(1,3)),0),0)&amp;"】"))</f>
        <v/>
      </c>
      <c r="N210" s="31" t="str">
        <f ca="1">IF('様式A-3-2-2'!N210="","",IF('様式A-3-2-2'!N210=0,"-","【"&amp;ROUND(IFERROR(IF(ABS('様式A-3-2-2'!N210)&gt;=10,IF('様式A-3-2-2'!N210&gt;=0,'様式A-3-2-2'!N210*RANDBETWEEN(80,90)*0.01,'様式A-3-2-2'!N210*RANDBETWEEN(110,120)*0.01),'様式A-3-2-2'!N210-RANDBETWEEN(1,3)),0),0)&amp;"～"&amp;ROUND(IFERROR(IF(ABS('様式A-3-2-2'!N210)&gt;=10,IF('様式A-3-2-2'!N210&gt;=0,'様式A-3-2-2'!N210*RANDBETWEEN(110,120)*0.01,'様式A-3-2-2'!N210*RANDBETWEEN(80,90)*0.01),'様式A-3-2-2'!N210+RANDBETWEEN(1,3)),0),0)&amp;"】"))</f>
        <v/>
      </c>
      <c r="O210" s="30" t="str">
        <f ca="1">IF('様式A-3-2-2'!O210="","",IF('様式A-3-2-2'!O210=0,"-","【"&amp;ROUND(IFERROR(IF(ABS('様式A-3-2-2'!O210)&gt;=10,IF('様式A-3-2-2'!O210&gt;=0,'様式A-3-2-2'!O210*RANDBETWEEN(80,90)*0.01,'様式A-3-2-2'!O210*RANDBETWEEN(110,120)*0.01),'様式A-3-2-2'!O210-RANDBETWEEN(1,3)),0),0)&amp;"～"&amp;ROUND(IFERROR(IF(ABS('様式A-3-2-2'!O210)&gt;=10,IF('様式A-3-2-2'!O210&gt;=0,'様式A-3-2-2'!O210*RANDBETWEEN(110,120)*0.01,'様式A-3-2-2'!O210*RANDBETWEEN(80,90)*0.01),'様式A-3-2-2'!O210+RANDBETWEEN(1,3)),0),0)&amp;"】"))</f>
        <v/>
      </c>
      <c r="V210" s="15"/>
    </row>
    <row r="211" spans="3:22" ht="19.899999999999999" customHeight="1">
      <c r="C211" s="731" t="s">
        <v>258</v>
      </c>
      <c r="D211" s="732"/>
      <c r="E211" s="732"/>
      <c r="F211" s="732"/>
      <c r="G211" s="732"/>
      <c r="H211" s="732"/>
      <c r="I211" s="733"/>
      <c r="J211" s="216"/>
      <c r="K211" s="205" t="str">
        <f ca="1">IF('様式A-3-2-2'!K211="","",IF('様式A-3-2-2'!K211=0,"-","【"&amp;ROUND(IFERROR(IF(ABS('様式A-3-2-2'!K211)&gt;=10,IF('様式A-3-2-2'!K211&gt;=0,'様式A-3-2-2'!K211*RANDBETWEEN(80,90)*0.01,'様式A-3-2-2'!K211*RANDBETWEEN(110,120)*0.01),'様式A-3-2-2'!K211-RANDBETWEEN(1,3)),0),0)&amp;"～"&amp;ROUND(IFERROR(IF(ABS('様式A-3-2-2'!K211)&gt;=10,IF('様式A-3-2-2'!K211&gt;=0,'様式A-3-2-2'!K211*RANDBETWEEN(110,120)*0.01,'様式A-3-2-2'!K211*RANDBETWEEN(80,90)*0.01),'様式A-3-2-2'!K211+RANDBETWEEN(1,3)),0),0)&amp;"】"))</f>
        <v>-</v>
      </c>
      <c r="L211" s="206" t="str">
        <f ca="1">IF('様式A-3-2-2'!L211="","",IF('様式A-3-2-2'!L211=0,"-","【"&amp;ROUND(IFERROR(IF(ABS('様式A-3-2-2'!L211)&gt;=10,IF('様式A-3-2-2'!L211&gt;=0,'様式A-3-2-2'!L211*RANDBETWEEN(80,90)*0.01,'様式A-3-2-2'!L211*RANDBETWEEN(110,120)*0.01),'様式A-3-2-2'!L211-RANDBETWEEN(1,3)),0),0)&amp;"～"&amp;ROUND(IFERROR(IF(ABS('様式A-3-2-2'!L211)&gt;=10,IF('様式A-3-2-2'!L211&gt;=0,'様式A-3-2-2'!L211*RANDBETWEEN(110,120)*0.01,'様式A-3-2-2'!L211*RANDBETWEEN(80,90)*0.01),'様式A-3-2-2'!L211+RANDBETWEEN(1,3)),0),0)&amp;"】"))</f>
        <v>-</v>
      </c>
      <c r="M211" s="206" t="str">
        <f ca="1">IF('様式A-3-2-2'!M211="","",IF('様式A-3-2-2'!M211=0,"-","【"&amp;ROUND(IFERROR(IF(ABS('様式A-3-2-2'!M211)&gt;=10,IF('様式A-3-2-2'!M211&gt;=0,'様式A-3-2-2'!M211*RANDBETWEEN(80,90)*0.01,'様式A-3-2-2'!M211*RANDBETWEEN(110,120)*0.01),'様式A-3-2-2'!M211-RANDBETWEEN(1,3)),0),0)&amp;"～"&amp;ROUND(IFERROR(IF(ABS('様式A-3-2-2'!M211)&gt;=10,IF('様式A-3-2-2'!M211&gt;=0,'様式A-3-2-2'!M211*RANDBETWEEN(110,120)*0.01,'様式A-3-2-2'!M211*RANDBETWEEN(80,90)*0.01),'様式A-3-2-2'!M211+RANDBETWEEN(1,3)),0),0)&amp;"】"))</f>
        <v>-</v>
      </c>
      <c r="N211" s="220" t="str">
        <f ca="1">IF('様式A-3-2-2'!N211="","",IF('様式A-3-2-2'!N211=0,"-","【"&amp;ROUND(IFERROR(IF(ABS('様式A-3-2-2'!N211)&gt;=10,IF('様式A-3-2-2'!N211&gt;=0,'様式A-3-2-2'!N211*RANDBETWEEN(80,90)*0.01,'様式A-3-2-2'!N211*RANDBETWEEN(110,120)*0.01),'様式A-3-2-2'!N211-RANDBETWEEN(1,3)),0),0)&amp;"～"&amp;ROUND(IFERROR(IF(ABS('様式A-3-2-2'!N211)&gt;=10,IF('様式A-3-2-2'!N211&gt;=0,'様式A-3-2-2'!N211*RANDBETWEEN(110,120)*0.01,'様式A-3-2-2'!N211*RANDBETWEEN(80,90)*0.01),'様式A-3-2-2'!N211+RANDBETWEEN(1,3)),0),0)&amp;"】"))</f>
        <v>-</v>
      </c>
      <c r="O211" s="221" t="str">
        <f ca="1">IF('様式A-3-2-2'!O211="","",IF('様式A-3-2-2'!O211=0,"-","【"&amp;ROUND(IFERROR(IF(ABS('様式A-3-2-2'!O211)&gt;=10,IF('様式A-3-2-2'!O211&gt;=0,'様式A-3-2-2'!O211*RANDBETWEEN(80,90)*0.01,'様式A-3-2-2'!O211*RANDBETWEEN(110,120)*0.01),'様式A-3-2-2'!O211-RANDBETWEEN(1,3)),0),0)&amp;"～"&amp;ROUND(IFERROR(IF(ABS('様式A-3-2-2'!O211)&gt;=10,IF('様式A-3-2-2'!O211&gt;=0,'様式A-3-2-2'!O211*RANDBETWEEN(110,120)*0.01,'様式A-3-2-2'!O211*RANDBETWEEN(80,90)*0.01),'様式A-3-2-2'!O211+RANDBETWEEN(1,3)),0),0)&amp;"】"))</f>
        <v>-</v>
      </c>
      <c r="V211" s="15"/>
    </row>
    <row r="212" spans="3:22" ht="19.899999999999999" customHeight="1">
      <c r="C212" s="29"/>
      <c r="D212" s="761" t="s">
        <v>257</v>
      </c>
      <c r="E212" s="847"/>
      <c r="F212" s="847"/>
      <c r="G212" s="847"/>
      <c r="H212" s="847"/>
      <c r="I212" s="847"/>
      <c r="J212" s="847"/>
      <c r="K212" s="28" t="str">
        <f ca="1">IF('様式A-3-2-2'!K212="","",IF('様式A-3-2-2'!K212=0,"-","【"&amp;ROUND(IFERROR(IF(ABS('様式A-3-2-2'!K212)&gt;=10,IF('様式A-3-2-2'!K212&gt;=0,'様式A-3-2-2'!K212*RANDBETWEEN(80,90)*0.01,'様式A-3-2-2'!K212*RANDBETWEEN(110,120)*0.01),'様式A-3-2-2'!K212-RANDBETWEEN(1,3)),0),0)&amp;"～"&amp;ROUND(IFERROR(IF(ABS('様式A-3-2-2'!K212)&gt;=10,IF('様式A-3-2-2'!K212&gt;=0,'様式A-3-2-2'!K212*RANDBETWEEN(110,120)*0.01,'様式A-3-2-2'!K212*RANDBETWEEN(80,90)*0.01),'様式A-3-2-2'!K212+RANDBETWEEN(1,3)),0),0)&amp;"】"))</f>
        <v/>
      </c>
      <c r="L212" s="27" t="str">
        <f ca="1">IF('様式A-3-2-2'!L212="","",IF('様式A-3-2-2'!L212=0,"-","【"&amp;ROUND(IFERROR(IF(ABS('様式A-3-2-2'!L212)&gt;=10,IF('様式A-3-2-2'!L212&gt;=0,'様式A-3-2-2'!L212*RANDBETWEEN(80,90)*0.01,'様式A-3-2-2'!L212*RANDBETWEEN(110,120)*0.01),'様式A-3-2-2'!L212-RANDBETWEEN(1,3)),0),0)&amp;"～"&amp;ROUND(IFERROR(IF(ABS('様式A-3-2-2'!L212)&gt;=10,IF('様式A-3-2-2'!L212&gt;=0,'様式A-3-2-2'!L212*RANDBETWEEN(110,120)*0.01,'様式A-3-2-2'!L212*RANDBETWEEN(80,90)*0.01),'様式A-3-2-2'!L212+RANDBETWEEN(1,3)),0),0)&amp;"】"))</f>
        <v/>
      </c>
      <c r="M212" s="27" t="str">
        <f ca="1">IF('様式A-3-2-2'!M212="","",IF('様式A-3-2-2'!M212=0,"-","【"&amp;ROUND(IFERROR(IF(ABS('様式A-3-2-2'!M212)&gt;=10,IF('様式A-3-2-2'!M212&gt;=0,'様式A-3-2-2'!M212*RANDBETWEEN(80,90)*0.01,'様式A-3-2-2'!M212*RANDBETWEEN(110,120)*0.01),'様式A-3-2-2'!M212-RANDBETWEEN(1,3)),0),0)&amp;"～"&amp;ROUND(IFERROR(IF(ABS('様式A-3-2-2'!M212)&gt;=10,IF('様式A-3-2-2'!M212&gt;=0,'様式A-3-2-2'!M212*RANDBETWEEN(110,120)*0.01,'様式A-3-2-2'!M212*RANDBETWEEN(80,90)*0.01),'様式A-3-2-2'!M212+RANDBETWEEN(1,3)),0),0)&amp;"】"))</f>
        <v/>
      </c>
      <c r="N212" s="26" t="str">
        <f ca="1">IF('様式A-3-2-2'!N212="","",IF('様式A-3-2-2'!N212=0,"-","【"&amp;ROUND(IFERROR(IF(ABS('様式A-3-2-2'!N212)&gt;=10,IF('様式A-3-2-2'!N212&gt;=0,'様式A-3-2-2'!N212*RANDBETWEEN(80,90)*0.01,'様式A-3-2-2'!N212*RANDBETWEEN(110,120)*0.01),'様式A-3-2-2'!N212-RANDBETWEEN(1,3)),0),0)&amp;"～"&amp;ROUND(IFERROR(IF(ABS('様式A-3-2-2'!N212)&gt;=10,IF('様式A-3-2-2'!N212&gt;=0,'様式A-3-2-2'!N212*RANDBETWEEN(110,120)*0.01,'様式A-3-2-2'!N212*RANDBETWEEN(80,90)*0.01),'様式A-3-2-2'!N212+RANDBETWEEN(1,3)),0),0)&amp;"】"))</f>
        <v/>
      </c>
      <c r="O212" s="25" t="str">
        <f ca="1">IF('様式A-3-2-2'!O212="","",IF('様式A-3-2-2'!O212=0,"-","【"&amp;ROUND(IFERROR(IF(ABS('様式A-3-2-2'!O212)&gt;=10,IF('様式A-3-2-2'!O212&gt;=0,'様式A-3-2-2'!O212*RANDBETWEEN(80,90)*0.01,'様式A-3-2-2'!O212*RANDBETWEEN(110,120)*0.01),'様式A-3-2-2'!O212-RANDBETWEEN(1,3)),0),0)&amp;"～"&amp;ROUND(IFERROR(IF(ABS('様式A-3-2-2'!O212)&gt;=10,IF('様式A-3-2-2'!O212&gt;=0,'様式A-3-2-2'!O212*RANDBETWEEN(110,120)*0.01,'様式A-3-2-2'!O212*RANDBETWEEN(80,90)*0.01),'様式A-3-2-2'!O212+RANDBETWEEN(1,3)),0),0)&amp;"】"))</f>
        <v/>
      </c>
      <c r="V212" s="15"/>
    </row>
    <row r="213" spans="3:22" ht="19.899999999999999" customHeight="1" thickBot="1">
      <c r="C213" s="848" t="s">
        <v>217</v>
      </c>
      <c r="D213" s="763"/>
      <c r="E213" s="763"/>
      <c r="F213" s="763"/>
      <c r="G213" s="763"/>
      <c r="H213" s="763"/>
      <c r="I213" s="763"/>
      <c r="J213" s="849"/>
      <c r="K213" s="222" t="e">
        <f ca="1">IF('様式A-3-2-2'!K213="","",IF('様式A-3-2-2'!K213=0,"-","【"&amp;ROUND(IFERROR(IF(ABS('様式A-3-2-2'!K213)&gt;=10,IF('様式A-3-2-2'!K213&gt;=0,'様式A-3-2-2'!K213*RANDBETWEEN(80,90)*0.01,'様式A-3-2-2'!K213*RANDBETWEEN(110,120)*0.01),'様式A-3-2-2'!K213-RANDBETWEEN(1,3)),0),0)&amp;"～"&amp;ROUND(IFERROR(IF(ABS('様式A-3-2-2'!K213)&gt;=10,IF('様式A-3-2-2'!K213&gt;=0,'様式A-3-2-2'!K213*RANDBETWEEN(110,120)*0.01,'様式A-3-2-2'!K213*RANDBETWEEN(80,90)*0.01),'様式A-3-2-2'!K213+RANDBETWEEN(1,3)),0),0)&amp;"】"))</f>
        <v>#DIV/0!</v>
      </c>
      <c r="L213" s="222" t="e">
        <f ca="1">IF('様式A-3-2-2'!L213="","",IF('様式A-3-2-2'!L213=0,"-","【"&amp;ROUND(IFERROR(IF(ABS('様式A-3-2-2'!L213)&gt;=10,IF('様式A-3-2-2'!L213&gt;=0,'様式A-3-2-2'!L213*RANDBETWEEN(80,90)*0.01,'様式A-3-2-2'!L213*RANDBETWEEN(110,120)*0.01),'様式A-3-2-2'!L213-RANDBETWEEN(1,3)),0),0)&amp;"～"&amp;ROUND(IFERROR(IF(ABS('様式A-3-2-2'!L213)&gt;=10,IF('様式A-3-2-2'!L213&gt;=0,'様式A-3-2-2'!L213*RANDBETWEEN(110,120)*0.01,'様式A-3-2-2'!L213*RANDBETWEEN(80,90)*0.01),'様式A-3-2-2'!L213+RANDBETWEEN(1,3)),0),0)&amp;"】"))</f>
        <v>#DIV/0!</v>
      </c>
      <c r="M213" s="222" t="e">
        <f ca="1">IF('様式A-3-2-2'!M213="","",IF('様式A-3-2-2'!M213=0,"-","【"&amp;ROUND(IFERROR(IF(ABS('様式A-3-2-2'!M213)&gt;=10,IF('様式A-3-2-2'!M213&gt;=0,'様式A-3-2-2'!M213*RANDBETWEEN(80,90)*0.01,'様式A-3-2-2'!M213*RANDBETWEEN(110,120)*0.01),'様式A-3-2-2'!M213-RANDBETWEEN(1,3)),0),0)&amp;"～"&amp;ROUND(IFERROR(IF(ABS('様式A-3-2-2'!M213)&gt;=10,IF('様式A-3-2-2'!M213&gt;=0,'様式A-3-2-2'!M213*RANDBETWEEN(110,120)*0.01,'様式A-3-2-2'!M213*RANDBETWEEN(80,90)*0.01),'様式A-3-2-2'!M213+RANDBETWEEN(1,3)),0),0)&amp;"】"))</f>
        <v>#DIV/0!</v>
      </c>
      <c r="N213" s="222" t="e">
        <f ca="1">IF('様式A-3-2-2'!N213="","",IF('様式A-3-2-2'!N213=0,"-","【"&amp;ROUND(IFERROR(IF(ABS('様式A-3-2-2'!N213)&gt;=10,IF('様式A-3-2-2'!N213&gt;=0,'様式A-3-2-2'!N213*RANDBETWEEN(80,90)*0.01,'様式A-3-2-2'!N213*RANDBETWEEN(110,120)*0.01),'様式A-3-2-2'!N213-RANDBETWEEN(1,3)),0),0)&amp;"～"&amp;ROUND(IFERROR(IF(ABS('様式A-3-2-2'!N213)&gt;=10,IF('様式A-3-2-2'!N213&gt;=0,'様式A-3-2-2'!N213*RANDBETWEEN(110,120)*0.01,'様式A-3-2-2'!N213*RANDBETWEEN(80,90)*0.01),'様式A-3-2-2'!N213+RANDBETWEEN(1,3)),0),0)&amp;"】"))</f>
        <v>#DIV/0!</v>
      </c>
      <c r="O213" s="223" t="e">
        <f ca="1">IF('様式A-3-2-2'!O213="","",IF('様式A-3-2-2'!O213=0,"-","【"&amp;ROUND(IFERROR(IF(ABS('様式A-3-2-2'!O213)&gt;=10,IF('様式A-3-2-2'!O213&gt;=0,'様式A-3-2-2'!O213*RANDBETWEEN(80,90)*0.01,'様式A-3-2-2'!O213*RANDBETWEEN(110,120)*0.01),'様式A-3-2-2'!O213-RANDBETWEEN(1,3)),0),0)&amp;"～"&amp;ROUND(IFERROR(IF(ABS('様式A-3-2-2'!O213)&gt;=10,IF('様式A-3-2-2'!O213&gt;=0,'様式A-3-2-2'!O213*RANDBETWEEN(110,120)*0.01,'様式A-3-2-2'!O213*RANDBETWEEN(80,90)*0.01),'様式A-3-2-2'!O213+RANDBETWEEN(1,3)),0),0)&amp;"】"))</f>
        <v>#DIV/0!</v>
      </c>
      <c r="V213" s="15"/>
    </row>
    <row r="214" spans="3:22" ht="15" thickBot="1"/>
    <row r="215" spans="3:22" ht="18" customHeight="1" thickBot="1">
      <c r="C215" s="24"/>
      <c r="K215" s="794" t="s">
        <v>156</v>
      </c>
      <c r="L215" s="792"/>
      <c r="M215" s="792"/>
      <c r="N215" s="792"/>
      <c r="O215" s="793"/>
      <c r="P215" s="159"/>
      <c r="Q215" s="159"/>
      <c r="R215" s="159"/>
      <c r="S215" s="159"/>
      <c r="V215" s="15"/>
    </row>
    <row r="216" spans="3:22" ht="14.25" customHeight="1">
      <c r="C216" s="717" t="s">
        <v>214</v>
      </c>
      <c r="D216" s="718"/>
      <c r="E216" s="718"/>
      <c r="F216" s="718"/>
      <c r="G216" s="718"/>
      <c r="H216" s="718"/>
      <c r="I216" s="718"/>
      <c r="J216" s="719"/>
      <c r="K216" s="786" t="s">
        <v>94</v>
      </c>
      <c r="L216" s="787"/>
      <c r="M216" s="342"/>
      <c r="N216" s="161" t="s">
        <v>95</v>
      </c>
      <c r="O216" s="163"/>
      <c r="V216" s="15"/>
    </row>
    <row r="217" spans="3:22" ht="40.9" customHeight="1">
      <c r="C217" s="720"/>
      <c r="D217" s="721"/>
      <c r="E217" s="721"/>
      <c r="F217" s="721"/>
      <c r="G217" s="721"/>
      <c r="H217" s="721"/>
      <c r="I217" s="721"/>
      <c r="J217" s="722"/>
      <c r="K217" s="360" t="s">
        <v>96</v>
      </c>
      <c r="L217" s="361" t="s">
        <v>97</v>
      </c>
      <c r="M217" s="361" t="s">
        <v>98</v>
      </c>
      <c r="N217" s="362" t="s">
        <v>99</v>
      </c>
      <c r="O217" s="483" t="s">
        <v>100</v>
      </c>
      <c r="V217" s="15"/>
    </row>
    <row r="218" spans="3:22" ht="19.899999999999999" customHeight="1">
      <c r="C218" s="852" t="s">
        <v>215</v>
      </c>
      <c r="D218" s="724"/>
      <c r="E218" s="724"/>
      <c r="F218" s="724"/>
      <c r="G218" s="724"/>
      <c r="H218" s="724"/>
      <c r="I218" s="724"/>
      <c r="J218" s="725"/>
      <c r="K218" s="224" t="e">
        <f ca="1">IF('様式A-3-2-2'!K218="","",IF('様式A-3-2-2'!K218=0,"-","【"&amp;ROUND(IFERROR(IF(ABS('様式A-3-2-2'!K218)&gt;=10,IF('様式A-3-2-2'!K218&gt;=0,'様式A-3-2-2'!K218*RANDBETWEEN(80,90)*0.01,'様式A-3-2-2'!K218*RANDBETWEEN(110,120)*0.01),'様式A-3-2-2'!K218-RANDBETWEEN(1,3)),0),0)&amp;"～"&amp;ROUND(IFERROR(IF(ABS('様式A-3-2-2'!K218)&gt;=10,IF('様式A-3-2-2'!K218&gt;=0,'様式A-3-2-2'!K218*RANDBETWEEN(110,120)*0.01,'様式A-3-2-2'!K218*RANDBETWEEN(80,90)*0.01),'様式A-3-2-2'!K218+RANDBETWEEN(1,3)),0),0)&amp;"】"))</f>
        <v>#DIV/0!</v>
      </c>
      <c r="L218" s="224" t="e">
        <f ca="1">IF('様式A-3-2-2'!L218="","",IF('様式A-3-2-2'!L218=0,"-","【"&amp;ROUND(IFERROR(IF(ABS('様式A-3-2-2'!L218)&gt;=10,IF('様式A-3-2-2'!L218&gt;=0,'様式A-3-2-2'!L218*RANDBETWEEN(80,90)*0.01,'様式A-3-2-2'!L218*RANDBETWEEN(110,120)*0.01),'様式A-3-2-2'!L218-RANDBETWEEN(1,3)),0),0)&amp;"～"&amp;ROUND(IFERROR(IF(ABS('様式A-3-2-2'!L218)&gt;=10,IF('様式A-3-2-2'!L218&gt;=0,'様式A-3-2-2'!L218*RANDBETWEEN(110,120)*0.01,'様式A-3-2-2'!L218*RANDBETWEEN(80,90)*0.01),'様式A-3-2-2'!L218+RANDBETWEEN(1,3)),0),0)&amp;"】"))</f>
        <v>#DIV/0!</v>
      </c>
      <c r="M218" s="224" t="e">
        <f ca="1">IF('様式A-3-2-2'!M218="","",IF('様式A-3-2-2'!M218=0,"-","【"&amp;ROUND(IFERROR(IF(ABS('様式A-3-2-2'!M218)&gt;=10,IF('様式A-3-2-2'!M218&gt;=0,'様式A-3-2-2'!M218*RANDBETWEEN(80,90)*0.01,'様式A-3-2-2'!M218*RANDBETWEEN(110,120)*0.01),'様式A-3-2-2'!M218-RANDBETWEEN(1,3)),0),0)&amp;"～"&amp;ROUND(IFERROR(IF(ABS('様式A-3-2-2'!M218)&gt;=10,IF('様式A-3-2-2'!M218&gt;=0,'様式A-3-2-2'!M218*RANDBETWEEN(110,120)*0.01,'様式A-3-2-2'!M218*RANDBETWEEN(80,90)*0.01),'様式A-3-2-2'!M218+RANDBETWEEN(1,3)),0),0)&amp;"】"))</f>
        <v>#DIV/0!</v>
      </c>
      <c r="N218" s="224" t="e">
        <f ca="1">IF('様式A-3-2-2'!N218="","",IF('様式A-3-2-2'!N218=0,"-","【"&amp;ROUND(IFERROR(IF(ABS('様式A-3-2-2'!N218)&gt;=10,IF('様式A-3-2-2'!N218&gt;=0,'様式A-3-2-2'!N218*RANDBETWEEN(80,90)*0.01,'様式A-3-2-2'!N218*RANDBETWEEN(110,120)*0.01),'様式A-3-2-2'!N218-RANDBETWEEN(1,3)),0),0)&amp;"～"&amp;ROUND(IFERROR(IF(ABS('様式A-3-2-2'!N218)&gt;=10,IF('様式A-3-2-2'!N218&gt;=0,'様式A-3-2-2'!N218*RANDBETWEEN(110,120)*0.01,'様式A-3-2-2'!N218*RANDBETWEEN(80,90)*0.01),'様式A-3-2-2'!N218+RANDBETWEEN(1,3)),0),0)&amp;"】"))</f>
        <v>#DIV/0!</v>
      </c>
      <c r="O218" s="225" t="e">
        <f ca="1">IF('様式A-3-2-2'!O218="","",IF('様式A-3-2-2'!O218=0,"-","【"&amp;ROUND(IFERROR(IF(ABS('様式A-3-2-2'!O218)&gt;=10,IF('様式A-3-2-2'!O218&gt;=0,'様式A-3-2-2'!O218*RANDBETWEEN(80,90)*0.01,'様式A-3-2-2'!O218*RANDBETWEEN(110,120)*0.01),'様式A-3-2-2'!O218-RANDBETWEEN(1,3)),0),0)&amp;"～"&amp;ROUND(IFERROR(IF(ABS('様式A-3-2-2'!O218)&gt;=10,IF('様式A-3-2-2'!O218&gt;=0,'様式A-3-2-2'!O218*RANDBETWEEN(110,120)*0.01,'様式A-3-2-2'!O218*RANDBETWEEN(80,90)*0.01),'様式A-3-2-2'!O218+RANDBETWEEN(1,3)),0),0)&amp;"】"))</f>
        <v>#DIV/0!</v>
      </c>
      <c r="V218" s="15"/>
    </row>
    <row r="219" spans="3:22" ht="19.899999999999999" customHeight="1">
      <c r="C219" s="852" t="s">
        <v>216</v>
      </c>
      <c r="D219" s="724"/>
      <c r="E219" s="724"/>
      <c r="F219" s="724"/>
      <c r="G219" s="724"/>
      <c r="H219" s="724"/>
      <c r="I219" s="724"/>
      <c r="J219" s="725"/>
      <c r="K219" s="224" t="e">
        <f ca="1">IF('様式A-3-2-2'!K219="","",IF('様式A-3-2-2'!K219=0,"-","【"&amp;ROUND(IFERROR(IF(ABS('様式A-3-2-2'!K219)&gt;=10,IF('様式A-3-2-2'!K219&gt;=0,'様式A-3-2-2'!K219*RANDBETWEEN(80,90)*0.01,'様式A-3-2-2'!K219*RANDBETWEEN(110,120)*0.01),'様式A-3-2-2'!K219-RANDBETWEEN(1,3)),0),0)&amp;"～"&amp;ROUND(IFERROR(IF(ABS('様式A-3-2-2'!K219)&gt;=10,IF('様式A-3-2-2'!K219&gt;=0,'様式A-3-2-2'!K219*RANDBETWEEN(110,120)*0.01,'様式A-3-2-2'!K219*RANDBETWEEN(80,90)*0.01),'様式A-3-2-2'!K219+RANDBETWEEN(1,3)),0),0)&amp;"】"))</f>
        <v>#DIV/0!</v>
      </c>
      <c r="L219" s="224" t="e">
        <f ca="1">IF('様式A-3-2-2'!L219="","",IF('様式A-3-2-2'!L219=0,"-","【"&amp;ROUND(IFERROR(IF(ABS('様式A-3-2-2'!L219)&gt;=10,IF('様式A-3-2-2'!L219&gt;=0,'様式A-3-2-2'!L219*RANDBETWEEN(80,90)*0.01,'様式A-3-2-2'!L219*RANDBETWEEN(110,120)*0.01),'様式A-3-2-2'!L219-RANDBETWEEN(1,3)),0),0)&amp;"～"&amp;ROUND(IFERROR(IF(ABS('様式A-3-2-2'!L219)&gt;=10,IF('様式A-3-2-2'!L219&gt;=0,'様式A-3-2-2'!L219*RANDBETWEEN(110,120)*0.01,'様式A-3-2-2'!L219*RANDBETWEEN(80,90)*0.01),'様式A-3-2-2'!L219+RANDBETWEEN(1,3)),0),0)&amp;"】"))</f>
        <v>#DIV/0!</v>
      </c>
      <c r="M219" s="224" t="e">
        <f ca="1">IF('様式A-3-2-2'!M219="","",IF('様式A-3-2-2'!M219=0,"-","【"&amp;ROUND(IFERROR(IF(ABS('様式A-3-2-2'!M219)&gt;=10,IF('様式A-3-2-2'!M219&gt;=0,'様式A-3-2-2'!M219*RANDBETWEEN(80,90)*0.01,'様式A-3-2-2'!M219*RANDBETWEEN(110,120)*0.01),'様式A-3-2-2'!M219-RANDBETWEEN(1,3)),0),0)&amp;"～"&amp;ROUND(IFERROR(IF(ABS('様式A-3-2-2'!M219)&gt;=10,IF('様式A-3-2-2'!M219&gt;=0,'様式A-3-2-2'!M219*RANDBETWEEN(110,120)*0.01,'様式A-3-2-2'!M219*RANDBETWEEN(80,90)*0.01),'様式A-3-2-2'!M219+RANDBETWEEN(1,3)),0),0)&amp;"】"))</f>
        <v>#DIV/0!</v>
      </c>
      <c r="N219" s="224" t="e">
        <f ca="1">IF('様式A-3-2-2'!N219="","",IF('様式A-3-2-2'!N219=0,"-","【"&amp;ROUND(IFERROR(IF(ABS('様式A-3-2-2'!N219)&gt;=10,IF('様式A-3-2-2'!N219&gt;=0,'様式A-3-2-2'!N219*RANDBETWEEN(80,90)*0.01,'様式A-3-2-2'!N219*RANDBETWEEN(110,120)*0.01),'様式A-3-2-2'!N219-RANDBETWEEN(1,3)),0),0)&amp;"～"&amp;ROUND(IFERROR(IF(ABS('様式A-3-2-2'!N219)&gt;=10,IF('様式A-3-2-2'!N219&gt;=0,'様式A-3-2-2'!N219*RANDBETWEEN(110,120)*0.01,'様式A-3-2-2'!N219*RANDBETWEEN(80,90)*0.01),'様式A-3-2-2'!N219+RANDBETWEEN(1,3)),0),0)&amp;"】"))</f>
        <v>#DIV/0!</v>
      </c>
      <c r="O219" s="225" t="e">
        <f ca="1">IF('様式A-3-2-2'!O219="","",IF('様式A-3-2-2'!O219=0,"-","【"&amp;ROUND(IFERROR(IF(ABS('様式A-3-2-2'!O219)&gt;=10,IF('様式A-3-2-2'!O219&gt;=0,'様式A-3-2-2'!O219*RANDBETWEEN(80,90)*0.01,'様式A-3-2-2'!O219*RANDBETWEEN(110,120)*0.01),'様式A-3-2-2'!O219-RANDBETWEEN(1,3)),0),0)&amp;"～"&amp;ROUND(IFERROR(IF(ABS('様式A-3-2-2'!O219)&gt;=10,IF('様式A-3-2-2'!O219&gt;=0,'様式A-3-2-2'!O219*RANDBETWEEN(110,120)*0.01,'様式A-3-2-2'!O219*RANDBETWEEN(80,90)*0.01),'様式A-3-2-2'!O219+RANDBETWEEN(1,3)),0),0)&amp;"】"))</f>
        <v>#DIV/0!</v>
      </c>
      <c r="V219" s="15"/>
    </row>
    <row r="220" spans="3:22" ht="19.899999999999999" customHeight="1">
      <c r="C220" s="852" t="s">
        <v>217</v>
      </c>
      <c r="D220" s="724"/>
      <c r="E220" s="724"/>
      <c r="F220" s="724"/>
      <c r="G220" s="724"/>
      <c r="H220" s="724"/>
      <c r="I220" s="724"/>
      <c r="J220" s="725"/>
      <c r="K220" s="226" t="e">
        <f ca="1">IF('様式A-3-2-2'!K220="","",IF('様式A-3-2-2'!K220=0,"-","【"&amp;ROUND(IFERROR(IF(ABS('様式A-3-2-2'!K220)&gt;=10,IF('様式A-3-2-2'!K220&gt;=0,'様式A-3-2-2'!K220*RANDBETWEEN(80,90)*0.01,'様式A-3-2-2'!K220*RANDBETWEEN(110,120)*0.01),'様式A-3-2-2'!K220-RANDBETWEEN(1,3)),0),0)&amp;"～"&amp;ROUND(IFERROR(IF(ABS('様式A-3-2-2'!K220)&gt;=10,IF('様式A-3-2-2'!K220&gt;=0,'様式A-3-2-2'!K220*RANDBETWEEN(110,120)*0.01,'様式A-3-2-2'!K220*RANDBETWEEN(80,90)*0.01),'様式A-3-2-2'!K220+RANDBETWEEN(1,3)),0),0)&amp;"】"))</f>
        <v>#DIV/0!</v>
      </c>
      <c r="L220" s="226" t="e">
        <f ca="1">IF('様式A-3-2-2'!L220="","",IF('様式A-3-2-2'!L220=0,"-","【"&amp;ROUND(IFERROR(IF(ABS('様式A-3-2-2'!L220)&gt;=10,IF('様式A-3-2-2'!L220&gt;=0,'様式A-3-2-2'!L220*RANDBETWEEN(80,90)*0.01,'様式A-3-2-2'!L220*RANDBETWEEN(110,120)*0.01),'様式A-3-2-2'!L220-RANDBETWEEN(1,3)),0),0)&amp;"～"&amp;ROUND(IFERROR(IF(ABS('様式A-3-2-2'!L220)&gt;=10,IF('様式A-3-2-2'!L220&gt;=0,'様式A-3-2-2'!L220*RANDBETWEEN(110,120)*0.01,'様式A-3-2-2'!L220*RANDBETWEEN(80,90)*0.01),'様式A-3-2-2'!L220+RANDBETWEEN(1,3)),0),0)&amp;"】"))</f>
        <v>#DIV/0!</v>
      </c>
      <c r="M220" s="226" t="e">
        <f ca="1">IF('様式A-3-2-2'!M220="","",IF('様式A-3-2-2'!M220=0,"-","【"&amp;ROUND(IFERROR(IF(ABS('様式A-3-2-2'!M220)&gt;=10,IF('様式A-3-2-2'!M220&gt;=0,'様式A-3-2-2'!M220*RANDBETWEEN(80,90)*0.01,'様式A-3-2-2'!M220*RANDBETWEEN(110,120)*0.01),'様式A-3-2-2'!M220-RANDBETWEEN(1,3)),0),0)&amp;"～"&amp;ROUND(IFERROR(IF(ABS('様式A-3-2-2'!M220)&gt;=10,IF('様式A-3-2-2'!M220&gt;=0,'様式A-3-2-2'!M220*RANDBETWEEN(110,120)*0.01,'様式A-3-2-2'!M220*RANDBETWEEN(80,90)*0.01),'様式A-3-2-2'!M220+RANDBETWEEN(1,3)),0),0)&amp;"】"))</f>
        <v>#DIV/0!</v>
      </c>
      <c r="N220" s="226" t="e">
        <f ca="1">IF('様式A-3-2-2'!N220="","",IF('様式A-3-2-2'!N220=0,"-","【"&amp;ROUND(IFERROR(IF(ABS('様式A-3-2-2'!N220)&gt;=10,IF('様式A-3-2-2'!N220&gt;=0,'様式A-3-2-2'!N220*RANDBETWEEN(80,90)*0.01,'様式A-3-2-2'!N220*RANDBETWEEN(110,120)*0.01),'様式A-3-2-2'!N220-RANDBETWEEN(1,3)),0),0)&amp;"～"&amp;ROUND(IFERROR(IF(ABS('様式A-3-2-2'!N220)&gt;=10,IF('様式A-3-2-2'!N220&gt;=0,'様式A-3-2-2'!N220*RANDBETWEEN(110,120)*0.01,'様式A-3-2-2'!N220*RANDBETWEEN(80,90)*0.01),'様式A-3-2-2'!N220+RANDBETWEEN(1,3)),0),0)&amp;"】"))</f>
        <v>#DIV/0!</v>
      </c>
      <c r="O220" s="227" t="e">
        <f ca="1">IF('様式A-3-2-2'!O220="","",IF('様式A-3-2-2'!O220=0,"-","【"&amp;ROUND(IFERROR(IF(ABS('様式A-3-2-2'!O220)&gt;=10,IF('様式A-3-2-2'!O220&gt;=0,'様式A-3-2-2'!O220*RANDBETWEEN(80,90)*0.01,'様式A-3-2-2'!O220*RANDBETWEEN(110,120)*0.01),'様式A-3-2-2'!O220-RANDBETWEEN(1,3)),0),0)&amp;"～"&amp;ROUND(IFERROR(IF(ABS('様式A-3-2-2'!O220)&gt;=10,IF('様式A-3-2-2'!O220&gt;=0,'様式A-3-2-2'!O220*RANDBETWEEN(110,120)*0.01,'様式A-3-2-2'!O220*RANDBETWEEN(80,90)*0.01),'様式A-3-2-2'!O220+RANDBETWEEN(1,3)),0),0)&amp;"】"))</f>
        <v>#DIV/0!</v>
      </c>
      <c r="V220" s="15"/>
    </row>
    <row r="221" spans="3:22" ht="19.899999999999999" customHeight="1">
      <c r="C221" s="852" t="s">
        <v>218</v>
      </c>
      <c r="D221" s="724"/>
      <c r="E221" s="724"/>
      <c r="F221" s="724"/>
      <c r="G221" s="724"/>
      <c r="H221" s="724"/>
      <c r="I221" s="724"/>
      <c r="J221" s="725"/>
      <c r="K221" s="224" t="e">
        <f ca="1">IF('様式A-3-2-2'!K221="","",IF('様式A-3-2-2'!K221=0,"-","【"&amp;ROUND(IFERROR(IF(ABS('様式A-3-2-2'!K221)&gt;=10,IF('様式A-3-2-2'!K221&gt;=0,'様式A-3-2-2'!K221*RANDBETWEEN(80,90)*0.01,'様式A-3-2-2'!K221*RANDBETWEEN(110,120)*0.01),'様式A-3-2-2'!K221-RANDBETWEEN(1,3)),0),0)&amp;"～"&amp;ROUND(IFERROR(IF(ABS('様式A-3-2-2'!K221)&gt;=10,IF('様式A-3-2-2'!K221&gt;=0,'様式A-3-2-2'!K221*RANDBETWEEN(110,120)*0.01,'様式A-3-2-2'!K221*RANDBETWEEN(80,90)*0.01),'様式A-3-2-2'!K221+RANDBETWEEN(1,3)),0),0)&amp;"】"))</f>
        <v>#DIV/0!</v>
      </c>
      <c r="L221" s="224" t="e">
        <f ca="1">IF('様式A-3-2-2'!L221="","",IF('様式A-3-2-2'!L221=0,"-","【"&amp;ROUND(IFERROR(IF(ABS('様式A-3-2-2'!L221)&gt;=10,IF('様式A-3-2-2'!L221&gt;=0,'様式A-3-2-2'!L221*RANDBETWEEN(80,90)*0.01,'様式A-3-2-2'!L221*RANDBETWEEN(110,120)*0.01),'様式A-3-2-2'!L221-RANDBETWEEN(1,3)),0),0)&amp;"～"&amp;ROUND(IFERROR(IF(ABS('様式A-3-2-2'!L221)&gt;=10,IF('様式A-3-2-2'!L221&gt;=0,'様式A-3-2-2'!L221*RANDBETWEEN(110,120)*0.01,'様式A-3-2-2'!L221*RANDBETWEEN(80,90)*0.01),'様式A-3-2-2'!L221+RANDBETWEEN(1,3)),0),0)&amp;"】"))</f>
        <v>#DIV/0!</v>
      </c>
      <c r="M221" s="224" t="e">
        <f ca="1">IF('様式A-3-2-2'!M221="","",IF('様式A-3-2-2'!M221=0,"-","【"&amp;ROUND(IFERROR(IF(ABS('様式A-3-2-2'!M221)&gt;=10,IF('様式A-3-2-2'!M221&gt;=0,'様式A-3-2-2'!M221*RANDBETWEEN(80,90)*0.01,'様式A-3-2-2'!M221*RANDBETWEEN(110,120)*0.01),'様式A-3-2-2'!M221-RANDBETWEEN(1,3)),0),0)&amp;"～"&amp;ROUND(IFERROR(IF(ABS('様式A-3-2-2'!M221)&gt;=10,IF('様式A-3-2-2'!M221&gt;=0,'様式A-3-2-2'!M221*RANDBETWEEN(110,120)*0.01,'様式A-3-2-2'!M221*RANDBETWEEN(80,90)*0.01),'様式A-3-2-2'!M221+RANDBETWEEN(1,3)),0),0)&amp;"】"))</f>
        <v>#DIV/0!</v>
      </c>
      <c r="N221" s="224" t="e">
        <f ca="1">IF('様式A-3-2-2'!N221="","",IF('様式A-3-2-2'!N221=0,"-","【"&amp;ROUND(IFERROR(IF(ABS('様式A-3-2-2'!N221)&gt;=10,IF('様式A-3-2-2'!N221&gt;=0,'様式A-3-2-2'!N221*RANDBETWEEN(80,90)*0.01,'様式A-3-2-2'!N221*RANDBETWEEN(110,120)*0.01),'様式A-3-2-2'!N221-RANDBETWEEN(1,3)),0),0)&amp;"～"&amp;ROUND(IFERROR(IF(ABS('様式A-3-2-2'!N221)&gt;=10,IF('様式A-3-2-2'!N221&gt;=0,'様式A-3-2-2'!N221*RANDBETWEEN(110,120)*0.01,'様式A-3-2-2'!N221*RANDBETWEEN(80,90)*0.01),'様式A-3-2-2'!N221+RANDBETWEEN(1,3)),0),0)&amp;"】"))</f>
        <v>#DIV/0!</v>
      </c>
      <c r="O221" s="225" t="e">
        <f ca="1">IF('様式A-3-2-2'!O221="","",IF('様式A-3-2-2'!O221=0,"-","【"&amp;ROUND(IFERROR(IF(ABS('様式A-3-2-2'!O221)&gt;=10,IF('様式A-3-2-2'!O221&gt;=0,'様式A-3-2-2'!O221*RANDBETWEEN(80,90)*0.01,'様式A-3-2-2'!O221*RANDBETWEEN(110,120)*0.01),'様式A-3-2-2'!O221-RANDBETWEEN(1,3)),0),0)&amp;"～"&amp;ROUND(IFERROR(IF(ABS('様式A-3-2-2'!O221)&gt;=10,IF('様式A-3-2-2'!O221&gt;=0,'様式A-3-2-2'!O221*RANDBETWEEN(110,120)*0.01,'様式A-3-2-2'!O221*RANDBETWEEN(80,90)*0.01),'様式A-3-2-2'!O221+RANDBETWEEN(1,3)),0),0)&amp;"】"))</f>
        <v>#DIV/0!</v>
      </c>
      <c r="R221" s="16"/>
      <c r="V221" s="15"/>
    </row>
    <row r="222" spans="3:22" ht="19.899999999999999" customHeight="1" thickBot="1">
      <c r="C222" s="846" t="s">
        <v>138</v>
      </c>
      <c r="D222" s="754"/>
      <c r="E222" s="754"/>
      <c r="F222" s="754"/>
      <c r="G222" s="754"/>
      <c r="H222" s="754"/>
      <c r="I222" s="754"/>
      <c r="J222" s="755"/>
      <c r="K222" s="228" t="e">
        <f ca="1">IF('様式A-3-2-2'!K222="","",IF('様式A-3-2-2'!K222=0,"-","【"&amp;ROUND(IFERROR(IF(ABS('様式A-3-2-2'!K222)&gt;=10,IF('様式A-3-2-2'!K222&gt;=0,'様式A-3-2-2'!K222*RANDBETWEEN(80,90)*0.01,'様式A-3-2-2'!K222*RANDBETWEEN(110,120)*0.01),'様式A-3-2-2'!K222-RANDBETWEEN(1,3)),0),0)&amp;"～"&amp;ROUND(IFERROR(IF(ABS('様式A-3-2-2'!K222)&gt;=10,IF('様式A-3-2-2'!K222&gt;=0,'様式A-3-2-2'!K222*RANDBETWEEN(110,120)*0.01,'様式A-3-2-2'!K222*RANDBETWEEN(80,90)*0.01),'様式A-3-2-2'!K222+RANDBETWEEN(1,3)),0),0)&amp;"】"))</f>
        <v>#DIV/0!</v>
      </c>
      <c r="L222" s="228" t="e">
        <f ca="1">IF('様式A-3-2-2'!L222="","",IF('様式A-3-2-2'!L222=0,"-","【"&amp;ROUND(IFERROR(IF(ABS('様式A-3-2-2'!L222)&gt;=10,IF('様式A-3-2-2'!L222&gt;=0,'様式A-3-2-2'!L222*RANDBETWEEN(80,90)*0.01,'様式A-3-2-2'!L222*RANDBETWEEN(110,120)*0.01),'様式A-3-2-2'!L222-RANDBETWEEN(1,3)),0),0)&amp;"～"&amp;ROUND(IFERROR(IF(ABS('様式A-3-2-2'!L222)&gt;=10,IF('様式A-3-2-2'!L222&gt;=0,'様式A-3-2-2'!L222*RANDBETWEEN(110,120)*0.01,'様式A-3-2-2'!L222*RANDBETWEEN(80,90)*0.01),'様式A-3-2-2'!L222+RANDBETWEEN(1,3)),0),0)&amp;"】"))</f>
        <v>#DIV/0!</v>
      </c>
      <c r="M222" s="228" t="e">
        <f ca="1">IF('様式A-3-2-2'!M222="","",IF('様式A-3-2-2'!M222=0,"-","【"&amp;ROUND(IFERROR(IF(ABS('様式A-3-2-2'!M222)&gt;=10,IF('様式A-3-2-2'!M222&gt;=0,'様式A-3-2-2'!M222*RANDBETWEEN(80,90)*0.01,'様式A-3-2-2'!M222*RANDBETWEEN(110,120)*0.01),'様式A-3-2-2'!M222-RANDBETWEEN(1,3)),0),0)&amp;"～"&amp;ROUND(IFERROR(IF(ABS('様式A-3-2-2'!M222)&gt;=10,IF('様式A-3-2-2'!M222&gt;=0,'様式A-3-2-2'!M222*RANDBETWEEN(110,120)*0.01,'様式A-3-2-2'!M222*RANDBETWEEN(80,90)*0.01),'様式A-3-2-2'!M222+RANDBETWEEN(1,3)),0),0)&amp;"】"))</f>
        <v>#DIV/0!</v>
      </c>
      <c r="N222" s="228" t="e">
        <f ca="1">IF('様式A-3-2-2'!N222="","",IF('様式A-3-2-2'!N222=0,"-","【"&amp;ROUND(IFERROR(IF(ABS('様式A-3-2-2'!N222)&gt;=10,IF('様式A-3-2-2'!N222&gt;=0,'様式A-3-2-2'!N222*RANDBETWEEN(80,90)*0.01,'様式A-3-2-2'!N222*RANDBETWEEN(110,120)*0.01),'様式A-3-2-2'!N222-RANDBETWEEN(1,3)),0),0)&amp;"～"&amp;ROUND(IFERROR(IF(ABS('様式A-3-2-2'!N222)&gt;=10,IF('様式A-3-2-2'!N222&gt;=0,'様式A-3-2-2'!N222*RANDBETWEEN(110,120)*0.01,'様式A-3-2-2'!N222*RANDBETWEEN(80,90)*0.01),'様式A-3-2-2'!N222+RANDBETWEEN(1,3)),0),0)&amp;"】"))</f>
        <v>#DIV/0!</v>
      </c>
      <c r="O222" s="229" t="e">
        <f ca="1">IF('様式A-3-2-2'!O222="","",IF('様式A-3-2-2'!O222=0,"-","【"&amp;ROUND(IFERROR(IF(ABS('様式A-3-2-2'!O222)&gt;=10,IF('様式A-3-2-2'!O222&gt;=0,'様式A-3-2-2'!O222*RANDBETWEEN(80,90)*0.01,'様式A-3-2-2'!O222*RANDBETWEEN(110,120)*0.01),'様式A-3-2-2'!O222-RANDBETWEEN(1,3)),0),0)&amp;"～"&amp;ROUND(IFERROR(IF(ABS('様式A-3-2-2'!O222)&gt;=10,IF('様式A-3-2-2'!O222&gt;=0,'様式A-3-2-2'!O222*RANDBETWEEN(110,120)*0.01,'様式A-3-2-2'!O222*RANDBETWEEN(80,90)*0.01),'様式A-3-2-2'!O222+RANDBETWEEN(1,3)),0),0)&amp;"】"))</f>
        <v>#DIV/0!</v>
      </c>
      <c r="R222" s="16"/>
      <c r="V222" s="15"/>
    </row>
    <row r="223" spans="3:22" ht="19.899999999999999" customHeight="1" thickTop="1" thickBot="1">
      <c r="C223" s="756" t="s">
        <v>219</v>
      </c>
      <c r="D223" s="757"/>
      <c r="E223" s="757"/>
      <c r="F223" s="757"/>
      <c r="G223" s="757"/>
      <c r="H223" s="757"/>
      <c r="I223" s="757"/>
      <c r="J223" s="758"/>
      <c r="K223" s="222" t="e">
        <f ca="1">IF('様式A-3-2-2'!K223="","",IF('様式A-3-2-2'!K223=0,"-","【"&amp;ROUND(IFERROR(IF(ABS('様式A-3-2-2'!K223)&gt;=10,IF('様式A-3-2-2'!K223&gt;=0,'様式A-3-2-2'!K223*RANDBETWEEN(80,90)*0.01,'様式A-3-2-2'!K223*RANDBETWEEN(110,120)*0.01),'様式A-3-2-2'!K223-RANDBETWEEN(1,3)),0),0)&amp;"～"&amp;ROUND(IFERROR(IF(ABS('様式A-3-2-2'!K223)&gt;=10,IF('様式A-3-2-2'!K223&gt;=0,'様式A-3-2-2'!K223*RANDBETWEEN(110,120)*0.01,'様式A-3-2-2'!K223*RANDBETWEEN(80,90)*0.01),'様式A-3-2-2'!K223+RANDBETWEEN(1,3)),0),0)&amp;"】"))</f>
        <v>#DIV/0!</v>
      </c>
      <c r="L223" s="222" t="e">
        <f ca="1">IF('様式A-3-2-2'!L223="","",IF('様式A-3-2-2'!L223=0,"-","【"&amp;ROUND(IFERROR(IF(ABS('様式A-3-2-2'!L223)&gt;=10,IF('様式A-3-2-2'!L223&gt;=0,'様式A-3-2-2'!L223*RANDBETWEEN(80,90)*0.01,'様式A-3-2-2'!L223*RANDBETWEEN(110,120)*0.01),'様式A-3-2-2'!L223-RANDBETWEEN(1,3)),0),0)&amp;"～"&amp;ROUND(IFERROR(IF(ABS('様式A-3-2-2'!L223)&gt;=10,IF('様式A-3-2-2'!L223&gt;=0,'様式A-3-2-2'!L223*RANDBETWEEN(110,120)*0.01,'様式A-3-2-2'!L223*RANDBETWEEN(80,90)*0.01),'様式A-3-2-2'!L223+RANDBETWEEN(1,3)),0),0)&amp;"】"))</f>
        <v>#DIV/0!</v>
      </c>
      <c r="M223" s="222" t="e">
        <f ca="1">IF('様式A-3-2-2'!M223="","",IF('様式A-3-2-2'!M223=0,"-","【"&amp;ROUND(IFERROR(IF(ABS('様式A-3-2-2'!M223)&gt;=10,IF('様式A-3-2-2'!M223&gt;=0,'様式A-3-2-2'!M223*RANDBETWEEN(80,90)*0.01,'様式A-3-2-2'!M223*RANDBETWEEN(110,120)*0.01),'様式A-3-2-2'!M223-RANDBETWEEN(1,3)),0),0)&amp;"～"&amp;ROUND(IFERROR(IF(ABS('様式A-3-2-2'!M223)&gt;=10,IF('様式A-3-2-2'!M223&gt;=0,'様式A-3-2-2'!M223*RANDBETWEEN(110,120)*0.01,'様式A-3-2-2'!M223*RANDBETWEEN(80,90)*0.01),'様式A-3-2-2'!M223+RANDBETWEEN(1,3)),0),0)&amp;"】"))</f>
        <v>#DIV/0!</v>
      </c>
      <c r="N223" s="222" t="e">
        <f ca="1">IF('様式A-3-2-2'!N223="","",IF('様式A-3-2-2'!N223=0,"-","【"&amp;ROUND(IFERROR(IF(ABS('様式A-3-2-2'!N223)&gt;=10,IF('様式A-3-2-2'!N223&gt;=0,'様式A-3-2-2'!N223*RANDBETWEEN(80,90)*0.01,'様式A-3-2-2'!N223*RANDBETWEEN(110,120)*0.01),'様式A-3-2-2'!N223-RANDBETWEEN(1,3)),0),0)&amp;"～"&amp;ROUND(IFERROR(IF(ABS('様式A-3-2-2'!N223)&gt;=10,IF('様式A-3-2-2'!N223&gt;=0,'様式A-3-2-2'!N223*RANDBETWEEN(110,120)*0.01,'様式A-3-2-2'!N223*RANDBETWEEN(80,90)*0.01),'様式A-3-2-2'!N223+RANDBETWEEN(1,3)),0),0)&amp;"】"))</f>
        <v>#DIV/0!</v>
      </c>
      <c r="O223" s="223" t="e">
        <f ca="1">IF('様式A-3-2-2'!O223="","",IF('様式A-3-2-2'!O223=0,"-","【"&amp;ROUND(IFERROR(IF(ABS('様式A-3-2-2'!O223)&gt;=10,IF('様式A-3-2-2'!O223&gt;=0,'様式A-3-2-2'!O223*RANDBETWEEN(80,90)*0.01,'様式A-3-2-2'!O223*RANDBETWEEN(110,120)*0.01),'様式A-3-2-2'!O223-RANDBETWEEN(1,3)),0),0)&amp;"～"&amp;ROUND(IFERROR(IF(ABS('様式A-3-2-2'!O223)&gt;=10,IF('様式A-3-2-2'!O223&gt;=0,'様式A-3-2-2'!O223*RANDBETWEEN(110,120)*0.01,'様式A-3-2-2'!O223*RANDBETWEEN(80,90)*0.01),'様式A-3-2-2'!O223+RANDBETWEEN(1,3)),0),0)&amp;"】"))</f>
        <v>#DIV/0!</v>
      </c>
      <c r="R223" s="16"/>
      <c r="V223" s="15"/>
    </row>
    <row r="225" spans="2:25" ht="17.25" customHeight="1">
      <c r="B225" s="22" t="s">
        <v>220</v>
      </c>
      <c r="C225" s="726" t="s">
        <v>221</v>
      </c>
      <c r="D225" s="726"/>
      <c r="E225" s="726"/>
      <c r="F225" s="726"/>
      <c r="G225" s="21"/>
      <c r="H225" s="21"/>
      <c r="J225" s="98"/>
      <c r="K225" s="98"/>
      <c r="L225" s="98"/>
      <c r="M225" s="98"/>
      <c r="N225" s="98"/>
      <c r="O225" s="97"/>
      <c r="R225" s="97"/>
      <c r="S225" s="97"/>
      <c r="T225" s="97"/>
      <c r="U225" s="97"/>
      <c r="V225" s="17"/>
      <c r="W225" s="17"/>
      <c r="X225" s="17"/>
      <c r="Y225" s="16"/>
    </row>
    <row r="226" spans="2:25" ht="37.5" customHeight="1" thickBot="1">
      <c r="B226" s="96"/>
      <c r="C226" s="727" t="s">
        <v>543</v>
      </c>
      <c r="D226" s="728"/>
      <c r="E226" s="728"/>
      <c r="F226" s="728"/>
      <c r="G226" s="728"/>
      <c r="H226" s="728"/>
      <c r="I226" s="728"/>
      <c r="J226" s="728"/>
      <c r="K226" s="728"/>
      <c r="L226" s="376"/>
      <c r="M226" s="376"/>
      <c r="N226" s="376"/>
      <c r="O226" s="376"/>
      <c r="P226" s="376"/>
      <c r="Q226" s="376"/>
      <c r="R226" s="376"/>
      <c r="S226" s="97"/>
      <c r="T226" s="97"/>
      <c r="U226" s="17"/>
      <c r="V226" s="17"/>
      <c r="W226" s="17"/>
      <c r="X226" s="16"/>
    </row>
    <row r="227" spans="2:25" ht="14.25" customHeight="1">
      <c r="C227" s="717" t="s">
        <v>211</v>
      </c>
      <c r="D227" s="718"/>
      <c r="E227" s="718"/>
      <c r="F227" s="718"/>
      <c r="G227" s="718"/>
      <c r="H227" s="718"/>
      <c r="I227" s="719"/>
      <c r="J227" s="510" t="s">
        <v>141</v>
      </c>
      <c r="K227" s="511" t="s">
        <v>142</v>
      </c>
      <c r="L227" s="512" t="s">
        <v>143</v>
      </c>
      <c r="M227" s="15"/>
      <c r="N227" s="15"/>
      <c r="V227" s="15"/>
    </row>
    <row r="228" spans="2:25">
      <c r="C228" s="720"/>
      <c r="D228" s="721"/>
      <c r="E228" s="721"/>
      <c r="F228" s="721"/>
      <c r="G228" s="721"/>
      <c r="H228" s="721"/>
      <c r="I228" s="722"/>
      <c r="J228" s="513" t="s">
        <v>144</v>
      </c>
      <c r="K228" s="513" t="s">
        <v>145</v>
      </c>
      <c r="L228" s="514" t="s">
        <v>146</v>
      </c>
      <c r="M228" s="15"/>
      <c r="N228" s="15"/>
      <c r="V228" s="15"/>
    </row>
    <row r="229" spans="2:25" ht="19.899999999999999" customHeight="1">
      <c r="C229" s="276" t="s">
        <v>161</v>
      </c>
      <c r="D229" s="729" t="str">
        <f>IF('様式A-3-2-2'!D229="","",'様式A-3-2-2'!D229)</f>
        <v/>
      </c>
      <c r="E229" s="729"/>
      <c r="F229" s="729"/>
      <c r="G229" s="729"/>
      <c r="H229" s="729"/>
      <c r="I229" s="730"/>
      <c r="J229" s="32" t="str">
        <f ca="1">IF('様式A-3-2-2'!J229="","",IF('様式A-3-2-2'!J229=0,"-","【"&amp;ROUND(IFERROR(IF(ABS('様式A-3-2-2'!J229)&gt;=10,IF('様式A-3-2-2'!J229&gt;=0,'様式A-3-2-2'!J229*RANDBETWEEN(80,90)*0.01,'様式A-3-2-2'!J229*RANDBETWEEN(110,120)*0.01),'様式A-3-2-2'!J229-RANDBETWEEN(1,3)),0),0)&amp;"～"&amp;ROUND(IFERROR(IF(ABS('様式A-3-2-2'!J229)&gt;=10,IF('様式A-3-2-2'!J229&gt;=0,'様式A-3-2-2'!J229*RANDBETWEEN(110,120)*0.01,'様式A-3-2-2'!J229*RANDBETWEEN(80,90)*0.01),'様式A-3-2-2'!J229+RANDBETWEEN(1,3)),0),0)&amp;"】"))</f>
        <v/>
      </c>
      <c r="K229" s="31" t="str">
        <f ca="1">IF('様式A-3-2-2'!K229="","",IF('様式A-3-2-2'!K229=0,"-","【"&amp;ROUND(IFERROR(IF(ABS('様式A-3-2-2'!K229)&gt;=10,IF('様式A-3-2-2'!K229&gt;=0,'様式A-3-2-2'!K229*RANDBETWEEN(80,90)*0.01,'様式A-3-2-2'!K229*RANDBETWEEN(110,120)*0.01),'様式A-3-2-2'!K229-RANDBETWEEN(1,3)),0),0)&amp;"～"&amp;ROUND(IFERROR(IF(ABS('様式A-3-2-2'!K229)&gt;=10,IF('様式A-3-2-2'!K229&gt;=0,'様式A-3-2-2'!K229*RANDBETWEEN(110,120)*0.01,'様式A-3-2-2'!K229*RANDBETWEEN(80,90)*0.01),'様式A-3-2-2'!K229+RANDBETWEEN(1,3)),0),0)&amp;"】"))</f>
        <v/>
      </c>
      <c r="L229" s="30" t="str">
        <f ca="1">IF('様式A-3-2-2'!L229="","",IF('様式A-3-2-2'!L229=0,"-","【"&amp;ROUND(IFERROR(IF(ABS('様式A-3-2-2'!L229)&gt;=10,IF('様式A-3-2-2'!L229&gt;=0,'様式A-3-2-2'!L229*RANDBETWEEN(80,90)*0.01,'様式A-3-2-2'!L229*RANDBETWEEN(110,120)*0.01),'様式A-3-2-2'!L229-RANDBETWEEN(1,3)),0),0)&amp;"～"&amp;ROUND(IFERROR(IF(ABS('様式A-3-2-2'!L229)&gt;=10,IF('様式A-3-2-2'!L229&gt;=0,'様式A-3-2-2'!L229*RANDBETWEEN(110,120)*0.01,'様式A-3-2-2'!L229*RANDBETWEEN(80,90)*0.01),'様式A-3-2-2'!L229+RANDBETWEEN(1,3)),0),0)&amp;"】"))</f>
        <v/>
      </c>
      <c r="M229" s="15"/>
      <c r="N229" s="15"/>
      <c r="V229" s="15"/>
    </row>
    <row r="230" spans="2:25" ht="19.899999999999999" customHeight="1">
      <c r="C230" s="276" t="s">
        <v>162</v>
      </c>
      <c r="D230" s="729" t="str">
        <f>IF('様式A-3-2-2'!D230="","",'様式A-3-2-2'!D230)</f>
        <v/>
      </c>
      <c r="E230" s="729"/>
      <c r="F230" s="729"/>
      <c r="G230" s="729"/>
      <c r="H230" s="729"/>
      <c r="I230" s="730"/>
      <c r="J230" s="32" t="str">
        <f ca="1">IF('様式A-3-2-2'!J230="","",IF('様式A-3-2-2'!J230=0,"-","【"&amp;ROUND(IFERROR(IF(ABS('様式A-3-2-2'!J230)&gt;=10,IF('様式A-3-2-2'!J230&gt;=0,'様式A-3-2-2'!J230*RANDBETWEEN(80,90)*0.01,'様式A-3-2-2'!J230*RANDBETWEEN(110,120)*0.01),'様式A-3-2-2'!J230-RANDBETWEEN(1,3)),0),0)&amp;"～"&amp;ROUND(IFERROR(IF(ABS('様式A-3-2-2'!J230)&gt;=10,IF('様式A-3-2-2'!J230&gt;=0,'様式A-3-2-2'!J230*RANDBETWEEN(110,120)*0.01,'様式A-3-2-2'!J230*RANDBETWEEN(80,90)*0.01),'様式A-3-2-2'!J230+RANDBETWEEN(1,3)),0),0)&amp;"】"))</f>
        <v/>
      </c>
      <c r="K230" s="31" t="str">
        <f ca="1">IF('様式A-3-2-2'!K230="","",IF('様式A-3-2-2'!K230=0,"-","【"&amp;ROUND(IFERROR(IF(ABS('様式A-3-2-2'!K230)&gt;=10,IF('様式A-3-2-2'!K230&gt;=0,'様式A-3-2-2'!K230*RANDBETWEEN(80,90)*0.01,'様式A-3-2-2'!K230*RANDBETWEEN(110,120)*0.01),'様式A-3-2-2'!K230-RANDBETWEEN(1,3)),0),0)&amp;"～"&amp;ROUND(IFERROR(IF(ABS('様式A-3-2-2'!K230)&gt;=10,IF('様式A-3-2-2'!K230&gt;=0,'様式A-3-2-2'!K230*RANDBETWEEN(110,120)*0.01,'様式A-3-2-2'!K230*RANDBETWEEN(80,90)*0.01),'様式A-3-2-2'!K230+RANDBETWEEN(1,3)),0),0)&amp;"】"))</f>
        <v/>
      </c>
      <c r="L230" s="30" t="str">
        <f ca="1">IF('様式A-3-2-2'!L230="","",IF('様式A-3-2-2'!L230=0,"-","【"&amp;ROUND(IFERROR(IF(ABS('様式A-3-2-2'!L230)&gt;=10,IF('様式A-3-2-2'!L230&gt;=0,'様式A-3-2-2'!L230*RANDBETWEEN(80,90)*0.01,'様式A-3-2-2'!L230*RANDBETWEEN(110,120)*0.01),'様式A-3-2-2'!L230-RANDBETWEEN(1,3)),0),0)&amp;"～"&amp;ROUND(IFERROR(IF(ABS('様式A-3-2-2'!L230)&gt;=10,IF('様式A-3-2-2'!L230&gt;=0,'様式A-3-2-2'!L230*RANDBETWEEN(110,120)*0.01,'様式A-3-2-2'!L230*RANDBETWEEN(80,90)*0.01),'様式A-3-2-2'!L230+RANDBETWEEN(1,3)),0),0)&amp;"】"))</f>
        <v/>
      </c>
      <c r="M230" s="15"/>
      <c r="N230" s="15"/>
      <c r="V230" s="15"/>
    </row>
    <row r="231" spans="2:25" ht="19.899999999999999" customHeight="1">
      <c r="C231" s="731" t="s">
        <v>212</v>
      </c>
      <c r="D231" s="732"/>
      <c r="E231" s="732"/>
      <c r="F231" s="732"/>
      <c r="G231" s="732"/>
      <c r="H231" s="732"/>
      <c r="I231" s="733"/>
      <c r="J231" s="206" t="str">
        <f ca="1">IF('様式A-3-2-2'!J231="","",IF('様式A-3-2-2'!J231=0,"-","【"&amp;ROUND(IFERROR(IF(ABS('様式A-3-2-2'!J231)&gt;=10,IF('様式A-3-2-2'!J231&gt;=0,'様式A-3-2-2'!J231*RANDBETWEEN(80,90)*0.01,'様式A-3-2-2'!J231*RANDBETWEEN(110,120)*0.01),'様式A-3-2-2'!J231-RANDBETWEEN(1,3)),0),0)&amp;"～"&amp;ROUND(IFERROR(IF(ABS('様式A-3-2-2'!J231)&gt;=10,IF('様式A-3-2-2'!J231&gt;=0,'様式A-3-2-2'!J231*RANDBETWEEN(110,120)*0.01,'様式A-3-2-2'!J231*RANDBETWEEN(80,90)*0.01),'様式A-3-2-2'!J231+RANDBETWEEN(1,3)),0),0)&amp;"】"))</f>
        <v>-</v>
      </c>
      <c r="K231" s="220" t="str">
        <f ca="1">IF('様式A-3-2-2'!K231="","",IF('様式A-3-2-2'!K231=0,"-","【"&amp;ROUND(IFERROR(IF(ABS('様式A-3-2-2'!K231)&gt;=10,IF('様式A-3-2-2'!K231&gt;=0,'様式A-3-2-2'!K231*RANDBETWEEN(80,90)*0.01,'様式A-3-2-2'!K231*RANDBETWEEN(110,120)*0.01),'様式A-3-2-2'!K231-RANDBETWEEN(1,3)),0),0)&amp;"～"&amp;ROUND(IFERROR(IF(ABS('様式A-3-2-2'!K231)&gt;=10,IF('様式A-3-2-2'!K231&gt;=0,'様式A-3-2-2'!K231*RANDBETWEEN(110,120)*0.01,'様式A-3-2-2'!K231*RANDBETWEEN(80,90)*0.01),'様式A-3-2-2'!K231+RANDBETWEEN(1,3)),0),0)&amp;"】"))</f>
        <v>-</v>
      </c>
      <c r="L231" s="221" t="str">
        <f ca="1">IF('様式A-3-2-2'!L231="","",IF('様式A-3-2-2'!L231=0,"-","【"&amp;ROUND(IFERROR(IF(ABS('様式A-3-2-2'!L231)&gt;=10,IF('様式A-3-2-2'!L231&gt;=0,'様式A-3-2-2'!L231*RANDBETWEEN(80,90)*0.01,'様式A-3-2-2'!L231*RANDBETWEEN(110,120)*0.01),'様式A-3-2-2'!L231-RANDBETWEEN(1,3)),0),0)&amp;"～"&amp;ROUND(IFERROR(IF(ABS('様式A-3-2-2'!L231)&gt;=10,IF('様式A-3-2-2'!L231&gt;=0,'様式A-3-2-2'!L231*RANDBETWEEN(110,120)*0.01,'様式A-3-2-2'!L231*RANDBETWEEN(80,90)*0.01),'様式A-3-2-2'!L231+RANDBETWEEN(1,3)),0),0)&amp;"】"))</f>
        <v>-</v>
      </c>
      <c r="M231" s="15"/>
      <c r="N231" s="15"/>
      <c r="V231" s="15"/>
    </row>
    <row r="232" spans="2:25" ht="19.899999999999999" customHeight="1">
      <c r="C232" s="29"/>
      <c r="D232" s="759" t="s">
        <v>150</v>
      </c>
      <c r="E232" s="760"/>
      <c r="F232" s="760"/>
      <c r="G232" s="760"/>
      <c r="H232" s="760"/>
      <c r="I232" s="761"/>
      <c r="J232" s="27" t="str">
        <f ca="1">IF('様式A-3-2-2'!J232="","",IF('様式A-3-2-2'!J232=0,"-","【"&amp;ROUND(IFERROR(IF(ABS('様式A-3-2-2'!J232)&gt;=10,IF('様式A-3-2-2'!J232&gt;=0,'様式A-3-2-2'!J232*RANDBETWEEN(80,90)*0.01,'様式A-3-2-2'!J232*RANDBETWEEN(110,120)*0.01),'様式A-3-2-2'!J232-RANDBETWEEN(1,3)),0),0)&amp;"～"&amp;ROUND(IFERROR(IF(ABS('様式A-3-2-2'!J232)&gt;=10,IF('様式A-3-2-2'!J232&gt;=0,'様式A-3-2-2'!J232*RANDBETWEEN(110,120)*0.01,'様式A-3-2-2'!J232*RANDBETWEEN(80,90)*0.01),'様式A-3-2-2'!J232+RANDBETWEEN(1,3)),0),0)&amp;"】"))</f>
        <v/>
      </c>
      <c r="K232" s="26" t="str">
        <f ca="1">IF('様式A-3-2-2'!K232="","",IF('様式A-3-2-2'!K232=0,"-","【"&amp;ROUND(IFERROR(IF(ABS('様式A-3-2-2'!K232)&gt;=10,IF('様式A-3-2-2'!K232&gt;=0,'様式A-3-2-2'!K232*RANDBETWEEN(80,90)*0.01,'様式A-3-2-2'!K232*RANDBETWEEN(110,120)*0.01),'様式A-3-2-2'!K232-RANDBETWEEN(1,3)),0),0)&amp;"～"&amp;ROUND(IFERROR(IF(ABS('様式A-3-2-2'!K232)&gt;=10,IF('様式A-3-2-2'!K232&gt;=0,'様式A-3-2-2'!K232*RANDBETWEEN(110,120)*0.01,'様式A-3-2-2'!K232*RANDBETWEEN(80,90)*0.01),'様式A-3-2-2'!K232+RANDBETWEEN(1,3)),0),0)&amp;"】"))</f>
        <v/>
      </c>
      <c r="L232" s="25" t="str">
        <f ca="1">IF('様式A-3-2-2'!L232="","",IF('様式A-3-2-2'!L232=0,"-","【"&amp;ROUND(IFERROR(IF(ABS('様式A-3-2-2'!L232)&gt;=10,IF('様式A-3-2-2'!L232&gt;=0,'様式A-3-2-2'!L232*RANDBETWEEN(80,90)*0.01,'様式A-3-2-2'!L232*RANDBETWEEN(110,120)*0.01),'様式A-3-2-2'!L232-RANDBETWEEN(1,3)),0),0)&amp;"～"&amp;ROUND(IFERROR(IF(ABS('様式A-3-2-2'!L232)&gt;=10,IF('様式A-3-2-2'!L232&gt;=0,'様式A-3-2-2'!L232*RANDBETWEEN(110,120)*0.01,'様式A-3-2-2'!L232*RANDBETWEEN(80,90)*0.01),'様式A-3-2-2'!L232+RANDBETWEEN(1,3)),0),0)&amp;"】"))</f>
        <v/>
      </c>
      <c r="M232" s="15"/>
      <c r="N232" s="15"/>
      <c r="V232" s="15"/>
    </row>
    <row r="233" spans="2:25" ht="19.899999999999999" customHeight="1" thickBot="1">
      <c r="C233" s="762" t="s">
        <v>222</v>
      </c>
      <c r="D233" s="763"/>
      <c r="E233" s="763"/>
      <c r="F233" s="763"/>
      <c r="G233" s="763"/>
      <c r="H233" s="763"/>
      <c r="I233" s="763"/>
      <c r="J233" s="222" t="e">
        <f ca="1">IF('様式A-3-2-2'!J233="","",IF('様式A-3-2-2'!J233=0,"-","【"&amp;ROUND(IFERROR(IF(ABS('様式A-3-2-2'!J233)&gt;=10,IF('様式A-3-2-2'!J233&gt;=0,'様式A-3-2-2'!J233*RANDBETWEEN(80,90)*0.01,'様式A-3-2-2'!J233*RANDBETWEEN(110,120)*0.01),'様式A-3-2-2'!J233-RANDBETWEEN(1,3)),0),0)&amp;"～"&amp;ROUND(IFERROR(IF(ABS('様式A-3-2-2'!J233)&gt;=10,IF('様式A-3-2-2'!J233&gt;=0,'様式A-3-2-2'!J233*RANDBETWEEN(110,120)*0.01,'様式A-3-2-2'!J233*RANDBETWEEN(80,90)*0.01),'様式A-3-2-2'!J233+RANDBETWEEN(1,3)),0),0)&amp;"】"))</f>
        <v>#DIV/0!</v>
      </c>
      <c r="K233" s="222" t="e">
        <f ca="1">IF('様式A-3-2-2'!K233="","",IF('様式A-3-2-2'!K233=0,"-","【"&amp;ROUND(IFERROR(IF(ABS('様式A-3-2-2'!K233)&gt;=10,IF('様式A-3-2-2'!K233&gt;=0,'様式A-3-2-2'!K233*RANDBETWEEN(80,90)*0.01,'様式A-3-2-2'!K233*RANDBETWEEN(110,120)*0.01),'様式A-3-2-2'!K233-RANDBETWEEN(1,3)),0),0)&amp;"～"&amp;ROUND(IFERROR(IF(ABS('様式A-3-2-2'!K233)&gt;=10,IF('様式A-3-2-2'!K233&gt;=0,'様式A-3-2-2'!K233*RANDBETWEEN(110,120)*0.01,'様式A-3-2-2'!K233*RANDBETWEEN(80,90)*0.01),'様式A-3-2-2'!K233+RANDBETWEEN(1,3)),0),0)&amp;"】"))</f>
        <v>#DIV/0!</v>
      </c>
      <c r="L233" s="223" t="e">
        <f ca="1">IF('様式A-3-2-2'!L233="","",IF('様式A-3-2-2'!L233=0,"-","【"&amp;ROUND(IFERROR(IF(ABS('様式A-3-2-2'!L233)&gt;=10,IF('様式A-3-2-2'!L233&gt;=0,'様式A-3-2-2'!L233*RANDBETWEEN(80,90)*0.01,'様式A-3-2-2'!L233*RANDBETWEEN(110,120)*0.01),'様式A-3-2-2'!L233-RANDBETWEEN(1,3)),0),0)&amp;"～"&amp;ROUND(IFERROR(IF(ABS('様式A-3-2-2'!L233)&gt;=10,IF('様式A-3-2-2'!L233&gt;=0,'様式A-3-2-2'!L233*RANDBETWEEN(110,120)*0.01,'様式A-3-2-2'!L233*RANDBETWEEN(80,90)*0.01),'様式A-3-2-2'!L233+RANDBETWEEN(1,3)),0),0)&amp;"】"))</f>
        <v>#DIV/0!</v>
      </c>
      <c r="M233" s="15"/>
      <c r="N233" s="15"/>
      <c r="V233" s="15"/>
    </row>
    <row r="234" spans="2:25" ht="15" thickBot="1"/>
    <row r="235" spans="2:25" ht="14.25" customHeight="1">
      <c r="C235" s="717" t="s">
        <v>214</v>
      </c>
      <c r="D235" s="718"/>
      <c r="E235" s="718"/>
      <c r="F235" s="718"/>
      <c r="G235" s="718"/>
      <c r="H235" s="718"/>
      <c r="I235" s="718"/>
      <c r="J235" s="719"/>
      <c r="K235" s="510" t="s">
        <v>141</v>
      </c>
      <c r="L235" s="510" t="s">
        <v>142</v>
      </c>
      <c r="M235" s="512" t="s">
        <v>143</v>
      </c>
      <c r="N235" s="15"/>
      <c r="V235" s="15"/>
    </row>
    <row r="236" spans="2:25" ht="40.9" customHeight="1">
      <c r="C236" s="720"/>
      <c r="D236" s="721"/>
      <c r="E236" s="721"/>
      <c r="F236" s="721"/>
      <c r="G236" s="721"/>
      <c r="H236" s="721"/>
      <c r="I236" s="721"/>
      <c r="J236" s="722"/>
      <c r="K236" s="513" t="s">
        <v>144</v>
      </c>
      <c r="L236" s="513" t="s">
        <v>145</v>
      </c>
      <c r="M236" s="514" t="s">
        <v>146</v>
      </c>
      <c r="N236" s="15"/>
      <c r="V236" s="15"/>
    </row>
    <row r="237" spans="2:25" ht="19.899999999999999" customHeight="1">
      <c r="C237" s="723" t="s">
        <v>223</v>
      </c>
      <c r="D237" s="724"/>
      <c r="E237" s="724"/>
      <c r="F237" s="724"/>
      <c r="G237" s="724"/>
      <c r="H237" s="724"/>
      <c r="I237" s="724"/>
      <c r="J237" s="725"/>
      <c r="K237" s="224" t="e">
        <f ca="1">IF('様式A-3-2-2'!K237="","",IF('様式A-3-2-2'!K237=0,"-","【"&amp;ROUND(IFERROR(IF(ABS('様式A-3-2-2'!K237)&gt;=10,IF('様式A-3-2-2'!K237&gt;=0,'様式A-3-2-2'!K237*RANDBETWEEN(80,90)*0.01,'様式A-3-2-2'!K237*RANDBETWEEN(110,120)*0.01),'様式A-3-2-2'!K237-RANDBETWEEN(1,3)),0),0)&amp;"～"&amp;ROUND(IFERROR(IF(ABS('様式A-3-2-2'!K237)&gt;=10,IF('様式A-3-2-2'!K237&gt;=0,'様式A-3-2-2'!K237*RANDBETWEEN(110,120)*0.01,'様式A-3-2-2'!K237*RANDBETWEEN(80,90)*0.01),'様式A-3-2-2'!K237+RANDBETWEEN(1,3)),0),0)&amp;"】"))</f>
        <v>#DIV/0!</v>
      </c>
      <c r="L237" s="224" t="e">
        <f ca="1">IF('様式A-3-2-2'!L237="","",IF('様式A-3-2-2'!L237=0,"-","【"&amp;ROUND(IFERROR(IF(ABS('様式A-3-2-2'!L237)&gt;=10,IF('様式A-3-2-2'!L237&gt;=0,'様式A-3-2-2'!L237*RANDBETWEEN(80,90)*0.01,'様式A-3-2-2'!L237*RANDBETWEEN(110,120)*0.01),'様式A-3-2-2'!L237-RANDBETWEEN(1,3)),0),0)&amp;"～"&amp;ROUND(IFERROR(IF(ABS('様式A-3-2-2'!L237)&gt;=10,IF('様式A-3-2-2'!L237&gt;=0,'様式A-3-2-2'!L237*RANDBETWEEN(110,120)*0.01,'様式A-3-2-2'!L237*RANDBETWEEN(80,90)*0.01),'様式A-3-2-2'!L237+RANDBETWEEN(1,3)),0),0)&amp;"】"))</f>
        <v>#DIV/0!</v>
      </c>
      <c r="M237" s="225" t="e">
        <f ca="1">IF('様式A-3-2-2'!M237="","",IF('様式A-3-2-2'!M237=0,"-","【"&amp;ROUND(IFERROR(IF(ABS('様式A-3-2-2'!M237)&gt;=10,IF('様式A-3-2-2'!M237&gt;=0,'様式A-3-2-2'!M237*RANDBETWEEN(80,90)*0.01,'様式A-3-2-2'!M237*RANDBETWEEN(110,120)*0.01),'様式A-3-2-2'!M237-RANDBETWEEN(1,3)),0),0)&amp;"～"&amp;ROUND(IFERROR(IF(ABS('様式A-3-2-2'!M237)&gt;=10,IF('様式A-3-2-2'!M237&gt;=0,'様式A-3-2-2'!M237*RANDBETWEEN(110,120)*0.01,'様式A-3-2-2'!M237*RANDBETWEEN(80,90)*0.01),'様式A-3-2-2'!M237+RANDBETWEEN(1,3)),0),0)&amp;"】"))</f>
        <v>#DIV/0!</v>
      </c>
      <c r="N237" s="15"/>
      <c r="V237" s="15"/>
    </row>
    <row r="238" spans="2:25" ht="19.899999999999999" customHeight="1">
      <c r="C238" s="723" t="s">
        <v>224</v>
      </c>
      <c r="D238" s="724"/>
      <c r="E238" s="724"/>
      <c r="F238" s="724"/>
      <c r="G238" s="724"/>
      <c r="H238" s="724"/>
      <c r="I238" s="724"/>
      <c r="J238" s="725"/>
      <c r="K238" s="224" t="e">
        <f ca="1">IF('様式A-3-2-2'!K238="","",IF('様式A-3-2-2'!K238=0,"-","【"&amp;ROUND(IFERROR(IF(ABS('様式A-3-2-2'!K238)&gt;=10,IF('様式A-3-2-2'!K238&gt;=0,'様式A-3-2-2'!K238*RANDBETWEEN(80,90)*0.01,'様式A-3-2-2'!K238*RANDBETWEEN(110,120)*0.01),'様式A-3-2-2'!K238-RANDBETWEEN(1,3)),0),0)&amp;"～"&amp;ROUND(IFERROR(IF(ABS('様式A-3-2-2'!K238)&gt;=10,IF('様式A-3-2-2'!K238&gt;=0,'様式A-3-2-2'!K238*RANDBETWEEN(110,120)*0.01,'様式A-3-2-2'!K238*RANDBETWEEN(80,90)*0.01),'様式A-3-2-2'!K238+RANDBETWEEN(1,3)),0),0)&amp;"】"))</f>
        <v>#DIV/0!</v>
      </c>
      <c r="L238" s="224" t="e">
        <f ca="1">IF('様式A-3-2-2'!L238="","",IF('様式A-3-2-2'!L238=0,"-","【"&amp;ROUND(IFERROR(IF(ABS('様式A-3-2-2'!L238)&gt;=10,IF('様式A-3-2-2'!L238&gt;=0,'様式A-3-2-2'!L238*RANDBETWEEN(80,90)*0.01,'様式A-3-2-2'!L238*RANDBETWEEN(110,120)*0.01),'様式A-3-2-2'!L238-RANDBETWEEN(1,3)),0),0)&amp;"～"&amp;ROUND(IFERROR(IF(ABS('様式A-3-2-2'!L238)&gt;=10,IF('様式A-3-2-2'!L238&gt;=0,'様式A-3-2-2'!L238*RANDBETWEEN(110,120)*0.01,'様式A-3-2-2'!L238*RANDBETWEEN(80,90)*0.01),'様式A-3-2-2'!L238+RANDBETWEEN(1,3)),0),0)&amp;"】"))</f>
        <v>#DIV/0!</v>
      </c>
      <c r="M238" s="225" t="e">
        <f ca="1">IF('様式A-3-2-2'!M238="","",IF('様式A-3-2-2'!M238=0,"-","【"&amp;ROUND(IFERROR(IF(ABS('様式A-3-2-2'!M238)&gt;=10,IF('様式A-3-2-2'!M238&gt;=0,'様式A-3-2-2'!M238*RANDBETWEEN(80,90)*0.01,'様式A-3-2-2'!M238*RANDBETWEEN(110,120)*0.01),'様式A-3-2-2'!M238-RANDBETWEEN(1,3)),0),0)&amp;"～"&amp;ROUND(IFERROR(IF(ABS('様式A-3-2-2'!M238)&gt;=10,IF('様式A-3-2-2'!M238&gt;=0,'様式A-3-2-2'!M238*RANDBETWEEN(110,120)*0.01,'様式A-3-2-2'!M238*RANDBETWEEN(80,90)*0.01),'様式A-3-2-2'!M238+RANDBETWEEN(1,3)),0),0)&amp;"】"))</f>
        <v>#DIV/0!</v>
      </c>
      <c r="N238" s="15"/>
      <c r="V238" s="15"/>
    </row>
    <row r="239" spans="2:25" ht="19.899999999999999" customHeight="1">
      <c r="C239" s="723" t="s">
        <v>225</v>
      </c>
      <c r="D239" s="724"/>
      <c r="E239" s="724"/>
      <c r="F239" s="724"/>
      <c r="G239" s="724"/>
      <c r="H239" s="724"/>
      <c r="I239" s="724"/>
      <c r="J239" s="725"/>
      <c r="K239" s="226" t="e">
        <f ca="1">IF('様式A-3-2-2'!K239="","",IF('様式A-3-2-2'!K239=0,"-","【"&amp;ROUND(IFERROR(IF(ABS('様式A-3-2-2'!K239)&gt;=10,IF('様式A-3-2-2'!K239&gt;=0,'様式A-3-2-2'!K239*RANDBETWEEN(80,90)*0.01,'様式A-3-2-2'!K239*RANDBETWEEN(110,120)*0.01),'様式A-3-2-2'!K239-RANDBETWEEN(1,3)),0),0)&amp;"～"&amp;ROUND(IFERROR(IF(ABS('様式A-3-2-2'!K239)&gt;=10,IF('様式A-3-2-2'!K239&gt;=0,'様式A-3-2-2'!K239*RANDBETWEEN(110,120)*0.01,'様式A-3-2-2'!K239*RANDBETWEEN(80,90)*0.01),'様式A-3-2-2'!K239+RANDBETWEEN(1,3)),0),0)&amp;"】"))</f>
        <v>#DIV/0!</v>
      </c>
      <c r="L239" s="226" t="e">
        <f ca="1">IF('様式A-3-2-2'!L239="","",IF('様式A-3-2-2'!L239=0,"-","【"&amp;ROUND(IFERROR(IF(ABS('様式A-3-2-2'!L239)&gt;=10,IF('様式A-3-2-2'!L239&gt;=0,'様式A-3-2-2'!L239*RANDBETWEEN(80,90)*0.01,'様式A-3-2-2'!L239*RANDBETWEEN(110,120)*0.01),'様式A-3-2-2'!L239-RANDBETWEEN(1,3)),0),0)&amp;"～"&amp;ROUND(IFERROR(IF(ABS('様式A-3-2-2'!L239)&gt;=10,IF('様式A-3-2-2'!L239&gt;=0,'様式A-3-2-2'!L239*RANDBETWEEN(110,120)*0.01,'様式A-3-2-2'!L239*RANDBETWEEN(80,90)*0.01),'様式A-3-2-2'!L239+RANDBETWEEN(1,3)),0),0)&amp;"】"))</f>
        <v>#DIV/0!</v>
      </c>
      <c r="M239" s="227" t="e">
        <f ca="1">IF('様式A-3-2-2'!M239="","",IF('様式A-3-2-2'!M239=0,"-","【"&amp;ROUND(IFERROR(IF(ABS('様式A-3-2-2'!M239)&gt;=10,IF('様式A-3-2-2'!M239&gt;=0,'様式A-3-2-2'!M239*RANDBETWEEN(80,90)*0.01,'様式A-3-2-2'!M239*RANDBETWEEN(110,120)*0.01),'様式A-3-2-2'!M239-RANDBETWEEN(1,3)),0),0)&amp;"～"&amp;ROUND(IFERROR(IF(ABS('様式A-3-2-2'!M239)&gt;=10,IF('様式A-3-2-2'!M239&gt;=0,'様式A-3-2-2'!M239*RANDBETWEEN(110,120)*0.01,'様式A-3-2-2'!M239*RANDBETWEEN(80,90)*0.01),'様式A-3-2-2'!M239+RANDBETWEEN(1,3)),0),0)&amp;"】"))</f>
        <v>#DIV/0!</v>
      </c>
      <c r="N239" s="15"/>
      <c r="V239" s="15"/>
    </row>
    <row r="240" spans="2:25" ht="19.899999999999999" customHeight="1">
      <c r="C240" s="723" t="s">
        <v>152</v>
      </c>
      <c r="D240" s="724"/>
      <c r="E240" s="724"/>
      <c r="F240" s="724"/>
      <c r="G240" s="724"/>
      <c r="H240" s="724"/>
      <c r="I240" s="724"/>
      <c r="J240" s="725"/>
      <c r="K240" s="224" t="e">
        <f ca="1">IF('様式A-3-2-2'!K240="","",IF('様式A-3-2-2'!K240=0,"-","【"&amp;ROUND(IFERROR(IF(ABS('様式A-3-2-2'!K240)&gt;=10,IF('様式A-3-2-2'!K240&gt;=0,'様式A-3-2-2'!K240*RANDBETWEEN(80,90)*0.01,'様式A-3-2-2'!K240*RANDBETWEEN(110,120)*0.01),'様式A-3-2-2'!K240-RANDBETWEEN(1,3)),0),0)&amp;"～"&amp;ROUND(IFERROR(IF(ABS('様式A-3-2-2'!K240)&gt;=10,IF('様式A-3-2-2'!K240&gt;=0,'様式A-3-2-2'!K240*RANDBETWEEN(110,120)*0.01,'様式A-3-2-2'!K240*RANDBETWEEN(80,90)*0.01),'様式A-3-2-2'!K240+RANDBETWEEN(1,3)),0),0)&amp;"】"))</f>
        <v>#DIV/0!</v>
      </c>
      <c r="L240" s="224" t="e">
        <f ca="1">IF('様式A-3-2-2'!L240="","",IF('様式A-3-2-2'!L240=0,"-","【"&amp;ROUND(IFERROR(IF(ABS('様式A-3-2-2'!L240)&gt;=10,IF('様式A-3-2-2'!L240&gt;=0,'様式A-3-2-2'!L240*RANDBETWEEN(80,90)*0.01,'様式A-3-2-2'!L240*RANDBETWEEN(110,120)*0.01),'様式A-3-2-2'!L240-RANDBETWEEN(1,3)),0),0)&amp;"～"&amp;ROUND(IFERROR(IF(ABS('様式A-3-2-2'!L240)&gt;=10,IF('様式A-3-2-2'!L240&gt;=0,'様式A-3-2-2'!L240*RANDBETWEEN(110,120)*0.01,'様式A-3-2-2'!L240*RANDBETWEEN(80,90)*0.01),'様式A-3-2-2'!L240+RANDBETWEEN(1,3)),0),0)&amp;"】"))</f>
        <v>#DIV/0!</v>
      </c>
      <c r="M240" s="225" t="e">
        <f ca="1">IF('様式A-3-2-2'!M240="","",IF('様式A-3-2-2'!M240=0,"-","【"&amp;ROUND(IFERROR(IF(ABS('様式A-3-2-2'!M240)&gt;=10,IF('様式A-3-2-2'!M240&gt;=0,'様式A-3-2-2'!M240*RANDBETWEEN(80,90)*0.01,'様式A-3-2-2'!M240*RANDBETWEEN(110,120)*0.01),'様式A-3-2-2'!M240-RANDBETWEEN(1,3)),0),0)&amp;"～"&amp;ROUND(IFERROR(IF(ABS('様式A-3-2-2'!M240)&gt;=10,IF('様式A-3-2-2'!M240&gt;=0,'様式A-3-2-2'!M240*RANDBETWEEN(110,120)*0.01,'様式A-3-2-2'!M240*RANDBETWEEN(80,90)*0.01),'様式A-3-2-2'!M240+RANDBETWEEN(1,3)),0),0)&amp;"】"))</f>
        <v>#DIV/0!</v>
      </c>
      <c r="N240" s="15"/>
      <c r="P240" s="16"/>
      <c r="V240" s="15"/>
    </row>
    <row r="241" spans="3:22" ht="19.899999999999999" customHeight="1" thickBot="1">
      <c r="C241" s="753" t="s">
        <v>153</v>
      </c>
      <c r="D241" s="754"/>
      <c r="E241" s="754"/>
      <c r="F241" s="754"/>
      <c r="G241" s="754"/>
      <c r="H241" s="754"/>
      <c r="I241" s="754"/>
      <c r="J241" s="755"/>
      <c r="K241" s="228" t="e">
        <f ca="1">IF('様式A-3-2-2'!K241="","",IF('様式A-3-2-2'!K241=0,"-","【"&amp;ROUND(IFERROR(IF(ABS('様式A-3-2-2'!K241)&gt;=10,IF('様式A-3-2-2'!K241&gt;=0,'様式A-3-2-2'!K241*RANDBETWEEN(80,90)*0.01,'様式A-3-2-2'!K241*RANDBETWEEN(110,120)*0.01),'様式A-3-2-2'!K241-RANDBETWEEN(1,3)),0),0)&amp;"～"&amp;ROUND(IFERROR(IF(ABS('様式A-3-2-2'!K241)&gt;=10,IF('様式A-3-2-2'!K241&gt;=0,'様式A-3-2-2'!K241*RANDBETWEEN(110,120)*0.01,'様式A-3-2-2'!K241*RANDBETWEEN(80,90)*0.01),'様式A-3-2-2'!K241+RANDBETWEEN(1,3)),0),0)&amp;"】"))</f>
        <v>#DIV/0!</v>
      </c>
      <c r="L241" s="228" t="e">
        <f ca="1">IF('様式A-3-2-2'!L241="","",IF('様式A-3-2-2'!L241=0,"-","【"&amp;ROUND(IFERROR(IF(ABS('様式A-3-2-2'!L241)&gt;=10,IF('様式A-3-2-2'!L241&gt;=0,'様式A-3-2-2'!L241*RANDBETWEEN(80,90)*0.01,'様式A-3-2-2'!L241*RANDBETWEEN(110,120)*0.01),'様式A-3-2-2'!L241-RANDBETWEEN(1,3)),0),0)&amp;"～"&amp;ROUND(IFERROR(IF(ABS('様式A-3-2-2'!L241)&gt;=10,IF('様式A-3-2-2'!L241&gt;=0,'様式A-3-2-2'!L241*RANDBETWEEN(110,120)*0.01,'様式A-3-2-2'!L241*RANDBETWEEN(80,90)*0.01),'様式A-3-2-2'!L241+RANDBETWEEN(1,3)),0),0)&amp;"】"))</f>
        <v>#DIV/0!</v>
      </c>
      <c r="M241" s="229" t="e">
        <f ca="1">IF('様式A-3-2-2'!M241="","",IF('様式A-3-2-2'!M241=0,"-","【"&amp;ROUND(IFERROR(IF(ABS('様式A-3-2-2'!M241)&gt;=10,IF('様式A-3-2-2'!M241&gt;=0,'様式A-3-2-2'!M241*RANDBETWEEN(80,90)*0.01,'様式A-3-2-2'!M241*RANDBETWEEN(110,120)*0.01),'様式A-3-2-2'!M241-RANDBETWEEN(1,3)),0),0)&amp;"～"&amp;ROUND(IFERROR(IF(ABS('様式A-3-2-2'!M241)&gt;=10,IF('様式A-3-2-2'!M241&gt;=0,'様式A-3-2-2'!M241*RANDBETWEEN(110,120)*0.01,'様式A-3-2-2'!M241*RANDBETWEEN(80,90)*0.01),'様式A-3-2-2'!M241+RANDBETWEEN(1,3)),0),0)&amp;"】"))</f>
        <v>#DIV/0!</v>
      </c>
      <c r="N241" s="15"/>
      <c r="P241" s="16"/>
      <c r="V241" s="15"/>
    </row>
    <row r="242" spans="3:22" ht="19.899999999999999" customHeight="1" thickTop="1" thickBot="1">
      <c r="C242" s="756" t="s">
        <v>219</v>
      </c>
      <c r="D242" s="757"/>
      <c r="E242" s="757"/>
      <c r="F242" s="757"/>
      <c r="G242" s="757"/>
      <c r="H242" s="757"/>
      <c r="I242" s="757"/>
      <c r="J242" s="758"/>
      <c r="K242" s="222" t="e">
        <f ca="1">IF('様式A-3-2-2'!K242="","",IF('様式A-3-2-2'!K242=0,"-","【"&amp;ROUND(IFERROR(IF(ABS('様式A-3-2-2'!K242)&gt;=10,IF('様式A-3-2-2'!K242&gt;=0,'様式A-3-2-2'!K242*RANDBETWEEN(80,90)*0.01,'様式A-3-2-2'!K242*RANDBETWEEN(110,120)*0.01),'様式A-3-2-2'!K242-RANDBETWEEN(1,3)),0),0)&amp;"～"&amp;ROUND(IFERROR(IF(ABS('様式A-3-2-2'!K242)&gt;=10,IF('様式A-3-2-2'!K242&gt;=0,'様式A-3-2-2'!K242*RANDBETWEEN(110,120)*0.01,'様式A-3-2-2'!K242*RANDBETWEEN(80,90)*0.01),'様式A-3-2-2'!K242+RANDBETWEEN(1,3)),0),0)&amp;"】"))</f>
        <v>#DIV/0!</v>
      </c>
      <c r="L242" s="222" t="e">
        <f ca="1">IF('様式A-3-2-2'!L242="","",IF('様式A-3-2-2'!L242=0,"-","【"&amp;ROUND(IFERROR(IF(ABS('様式A-3-2-2'!L242)&gt;=10,IF('様式A-3-2-2'!L242&gt;=0,'様式A-3-2-2'!L242*RANDBETWEEN(80,90)*0.01,'様式A-3-2-2'!L242*RANDBETWEEN(110,120)*0.01),'様式A-3-2-2'!L242-RANDBETWEEN(1,3)),0),0)&amp;"～"&amp;ROUND(IFERROR(IF(ABS('様式A-3-2-2'!L242)&gt;=10,IF('様式A-3-2-2'!L242&gt;=0,'様式A-3-2-2'!L242*RANDBETWEEN(110,120)*0.01,'様式A-3-2-2'!L242*RANDBETWEEN(80,90)*0.01),'様式A-3-2-2'!L242+RANDBETWEEN(1,3)),0),0)&amp;"】"))</f>
        <v>#DIV/0!</v>
      </c>
      <c r="M242" s="223" t="e">
        <f ca="1">IF('様式A-3-2-2'!M242="","",IF('様式A-3-2-2'!M242=0,"-","【"&amp;ROUND(IFERROR(IF(ABS('様式A-3-2-2'!M242)&gt;=10,IF('様式A-3-2-2'!M242&gt;=0,'様式A-3-2-2'!M242*RANDBETWEEN(80,90)*0.01,'様式A-3-2-2'!M242*RANDBETWEEN(110,120)*0.01),'様式A-3-2-2'!M242-RANDBETWEEN(1,3)),0),0)&amp;"～"&amp;ROUND(IFERROR(IF(ABS('様式A-3-2-2'!M242)&gt;=10,IF('様式A-3-2-2'!M242&gt;=0,'様式A-3-2-2'!M242*RANDBETWEEN(110,120)*0.01,'様式A-3-2-2'!M242*RANDBETWEEN(80,90)*0.01),'様式A-3-2-2'!M242+RANDBETWEEN(1,3)),0),0)&amp;"】"))</f>
        <v>#DIV/0!</v>
      </c>
      <c r="N242" s="157"/>
      <c r="P242" s="16"/>
      <c r="V242" s="15"/>
    </row>
    <row r="243" spans="3:22">
      <c r="M243" s="490"/>
    </row>
  </sheetData>
  <mergeCells count="210">
    <mergeCell ref="C225:F225"/>
    <mergeCell ref="C226:K226"/>
    <mergeCell ref="C227:I228"/>
    <mergeCell ref="D229:I229"/>
    <mergeCell ref="C220:J220"/>
    <mergeCell ref="C221:J221"/>
    <mergeCell ref="C222:J222"/>
    <mergeCell ref="C223:J223"/>
    <mergeCell ref="C211:I211"/>
    <mergeCell ref="D212:J212"/>
    <mergeCell ref="C213:J213"/>
    <mergeCell ref="K215:O215"/>
    <mergeCell ref="C216:J217"/>
    <mergeCell ref="K216:L216"/>
    <mergeCell ref="C218:J218"/>
    <mergeCell ref="C219:J219"/>
    <mergeCell ref="C241:J241"/>
    <mergeCell ref="C242:J242"/>
    <mergeCell ref="D230:I230"/>
    <mergeCell ref="C231:I231"/>
    <mergeCell ref="D232:I232"/>
    <mergeCell ref="C233:I233"/>
    <mergeCell ref="C235:J236"/>
    <mergeCell ref="C237:J237"/>
    <mergeCell ref="C238:J238"/>
    <mergeCell ref="C239:J239"/>
    <mergeCell ref="C240:J240"/>
    <mergeCell ref="K173:P173"/>
    <mergeCell ref="C174:I175"/>
    <mergeCell ref="J174:J175"/>
    <mergeCell ref="K174:L174"/>
    <mergeCell ref="F161:I161"/>
    <mergeCell ref="F162:I162"/>
    <mergeCell ref="E163:I163"/>
    <mergeCell ref="D164:I164"/>
    <mergeCell ref="D165:I165"/>
    <mergeCell ref="D166:I166"/>
    <mergeCell ref="D167:I167"/>
    <mergeCell ref="D168:I168"/>
    <mergeCell ref="C169:I169"/>
    <mergeCell ref="C207:I208"/>
    <mergeCell ref="F152:I152"/>
    <mergeCell ref="E153:I153"/>
    <mergeCell ref="D154:I154"/>
    <mergeCell ref="F155:I155"/>
    <mergeCell ref="F156:I156"/>
    <mergeCell ref="F157:I157"/>
    <mergeCell ref="E158:I158"/>
    <mergeCell ref="D159:I159"/>
    <mergeCell ref="F160:I160"/>
    <mergeCell ref="D176:I176"/>
    <mergeCell ref="E177:I177"/>
    <mergeCell ref="E178:I178"/>
    <mergeCell ref="E179:I179"/>
    <mergeCell ref="D180:I180"/>
    <mergeCell ref="E181:I181"/>
    <mergeCell ref="C122:K122"/>
    <mergeCell ref="C123:I123"/>
    <mergeCell ref="F127:I127"/>
    <mergeCell ref="F128:I128"/>
    <mergeCell ref="F129:I129"/>
    <mergeCell ref="F135:I135"/>
    <mergeCell ref="F136:I136"/>
    <mergeCell ref="F79:I79"/>
    <mergeCell ref="C70:Q70"/>
    <mergeCell ref="K72:Q72"/>
    <mergeCell ref="C73:I74"/>
    <mergeCell ref="J73:J74"/>
    <mergeCell ref="K73:L73"/>
    <mergeCell ref="P73:P74"/>
    <mergeCell ref="Q73:Q74"/>
    <mergeCell ref="F77:I77"/>
    <mergeCell ref="F78:I78"/>
    <mergeCell ref="D88:I88"/>
    <mergeCell ref="F89:I89"/>
    <mergeCell ref="F90:I90"/>
    <mergeCell ref="F91:I91"/>
    <mergeCell ref="E92:I92"/>
    <mergeCell ref="D93:I93"/>
    <mergeCell ref="F85:I85"/>
    <mergeCell ref="B4:G4"/>
    <mergeCell ref="H4:O4"/>
    <mergeCell ref="K10:P10"/>
    <mergeCell ref="C11:I12"/>
    <mergeCell ref="J11:J12"/>
    <mergeCell ref="K11:M11"/>
    <mergeCell ref="D19:I19"/>
    <mergeCell ref="D20:I20"/>
    <mergeCell ref="C9:Q9"/>
    <mergeCell ref="D21:I21"/>
    <mergeCell ref="D22:I22"/>
    <mergeCell ref="D23:I23"/>
    <mergeCell ref="D26:I26"/>
    <mergeCell ref="D13:I13"/>
    <mergeCell ref="D14:I14"/>
    <mergeCell ref="D15:I15"/>
    <mergeCell ref="D16:I16"/>
    <mergeCell ref="D17:I17"/>
    <mergeCell ref="D18:I18"/>
    <mergeCell ref="F24:G24"/>
    <mergeCell ref="F25:G25"/>
    <mergeCell ref="F86:I86"/>
    <mergeCell ref="E87:I87"/>
    <mergeCell ref="F100:I100"/>
    <mergeCell ref="F101:I101"/>
    <mergeCell ref="F102:I102"/>
    <mergeCell ref="E103:I103"/>
    <mergeCell ref="D104:I104"/>
    <mergeCell ref="F105:I105"/>
    <mergeCell ref="F94:I94"/>
    <mergeCell ref="F95:I95"/>
    <mergeCell ref="F96:I96"/>
    <mergeCell ref="E97:I97"/>
    <mergeCell ref="D98:I98"/>
    <mergeCell ref="D99:I99"/>
    <mergeCell ref="F112:I112"/>
    <mergeCell ref="E113:I113"/>
    <mergeCell ref="F150:I150"/>
    <mergeCell ref="F151:I151"/>
    <mergeCell ref="D114:I114"/>
    <mergeCell ref="D115:I115"/>
    <mergeCell ref="D116:I116"/>
    <mergeCell ref="D117:I117"/>
    <mergeCell ref="F106:I106"/>
    <mergeCell ref="F107:I107"/>
    <mergeCell ref="E108:I108"/>
    <mergeCell ref="D109:I109"/>
    <mergeCell ref="F110:I110"/>
    <mergeCell ref="F111:I111"/>
    <mergeCell ref="D118:I118"/>
    <mergeCell ref="C119:I119"/>
    <mergeCell ref="E137:I137"/>
    <mergeCell ref="D138:I138"/>
    <mergeCell ref="F139:I139"/>
    <mergeCell ref="F140:I140"/>
    <mergeCell ref="F141:I141"/>
    <mergeCell ref="E142:I142"/>
    <mergeCell ref="D143:I143"/>
    <mergeCell ref="F144:I144"/>
    <mergeCell ref="F145:I145"/>
    <mergeCell ref="C121:F121"/>
    <mergeCell ref="D210:I210"/>
    <mergeCell ref="E182:I182"/>
    <mergeCell ref="E183:I183"/>
    <mergeCell ref="D184:I184"/>
    <mergeCell ref="D185:I185"/>
    <mergeCell ref="C186:I186"/>
    <mergeCell ref="C188:F188"/>
    <mergeCell ref="C189:K189"/>
    <mergeCell ref="C190:I191"/>
    <mergeCell ref="D192:I192"/>
    <mergeCell ref="E193:I193"/>
    <mergeCell ref="E194:I194"/>
    <mergeCell ref="E195:I195"/>
    <mergeCell ref="D196:I196"/>
    <mergeCell ref="E197:I197"/>
    <mergeCell ref="E198:I198"/>
    <mergeCell ref="E199:I199"/>
    <mergeCell ref="D200:I200"/>
    <mergeCell ref="D201:I201"/>
    <mergeCell ref="C202:I202"/>
    <mergeCell ref="K206:O206"/>
    <mergeCell ref="D209:I209"/>
    <mergeCell ref="J207:J208"/>
    <mergeCell ref="K207:L207"/>
    <mergeCell ref="F55:G55"/>
    <mergeCell ref="F57:G57"/>
    <mergeCell ref="N42:N43"/>
    <mergeCell ref="D44:I44"/>
    <mergeCell ref="D45:I45"/>
    <mergeCell ref="D46:I46"/>
    <mergeCell ref="D47:I47"/>
    <mergeCell ref="D48:I48"/>
    <mergeCell ref="D49:I49"/>
    <mergeCell ref="C172:N172"/>
    <mergeCell ref="C205:O205"/>
    <mergeCell ref="D63:I63"/>
    <mergeCell ref="D64:I64"/>
    <mergeCell ref="C65:I65"/>
    <mergeCell ref="C66:I66"/>
    <mergeCell ref="C67:I67"/>
    <mergeCell ref="D61:I61"/>
    <mergeCell ref="D62:I62"/>
    <mergeCell ref="F146:I146"/>
    <mergeCell ref="E147:I147"/>
    <mergeCell ref="D148:I148"/>
    <mergeCell ref="D149:I149"/>
    <mergeCell ref="F27:G27"/>
    <mergeCell ref="F28:G28"/>
    <mergeCell ref="D50:I50"/>
    <mergeCell ref="D51:I51"/>
    <mergeCell ref="D52:I52"/>
    <mergeCell ref="D53:I53"/>
    <mergeCell ref="D56:I56"/>
    <mergeCell ref="D59:I59"/>
    <mergeCell ref="D60:I60"/>
    <mergeCell ref="C40:K40"/>
    <mergeCell ref="C41:I42"/>
    <mergeCell ref="C39:F39"/>
    <mergeCell ref="F54:G54"/>
    <mergeCell ref="C35:I35"/>
    <mergeCell ref="C36:I36"/>
    <mergeCell ref="C37:I37"/>
    <mergeCell ref="D29:I29"/>
    <mergeCell ref="D30:I30"/>
    <mergeCell ref="D31:I31"/>
    <mergeCell ref="D32:I32"/>
    <mergeCell ref="D33:I33"/>
    <mergeCell ref="D34:I34"/>
    <mergeCell ref="F58:G58"/>
  </mergeCells>
  <phoneticPr fontId="12"/>
  <printOptions horizontalCentered="1"/>
  <pageMargins left="0.11811023622047245" right="0.11811023622047245" top="0.55118110236220474" bottom="0.35433070866141736" header="0.31496062992125984" footer="0.31496062992125984"/>
  <pageSetup paperSize="9" scale="57" fitToHeight="0" orientation="portrait" r:id="rId1"/>
  <headerFooter>
    <oddHeader xml:space="preserve">&amp;R&amp;U開示版・非開示版&amp;U
※上記いずれかに丸をつけてください。
</oddHeader>
  </headerFooter>
  <rowBreaks count="1" manualBreakCount="1">
    <brk id="87" max="1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AL76"/>
  <sheetViews>
    <sheetView showGridLines="0" view="pageBreakPreview" topLeftCell="A61" zoomScale="85" zoomScaleNormal="100" zoomScaleSheetLayoutView="85" workbookViewId="0">
      <selection activeCell="AW28" sqref="AW28"/>
    </sheetView>
  </sheetViews>
  <sheetFormatPr defaultColWidth="8.875" defaultRowHeight="13.5"/>
  <cols>
    <col min="1" max="13" width="2.375" style="2" customWidth="1"/>
    <col min="14" max="18" width="2.75" style="2" customWidth="1"/>
    <col min="19" max="47" width="2.375" style="2" customWidth="1"/>
    <col min="48" max="90" width="2.875" style="2" customWidth="1"/>
    <col min="91" max="16384" width="8.875" style="2"/>
  </cols>
  <sheetData>
    <row r="1" spans="1:38" ht="17.25">
      <c r="A1" s="4"/>
      <c r="B1" s="136" t="str">
        <f>コード!$A$1</f>
        <v>冷延鋼帯及び鋼板</v>
      </c>
    </row>
    <row r="2" spans="1:38" s="520" customFormat="1" ht="17.25">
      <c r="A2" s="521"/>
      <c r="B2" s="522" t="s">
        <v>453</v>
      </c>
      <c r="C2" s="522"/>
      <c r="D2" s="522"/>
    </row>
    <row r="3" spans="1:38" s="520" customFormat="1" ht="8.1" customHeight="1" thickBot="1">
      <c r="A3" s="523"/>
      <c r="B3" s="523"/>
      <c r="C3" s="524"/>
      <c r="D3" s="523"/>
      <c r="E3" s="525"/>
      <c r="F3" s="525"/>
      <c r="G3" s="525"/>
      <c r="H3" s="526"/>
      <c r="I3" s="523"/>
      <c r="J3" s="523"/>
      <c r="K3" s="523"/>
      <c r="L3" s="523"/>
      <c r="M3" s="523"/>
      <c r="N3" s="523"/>
      <c r="O3" s="523"/>
      <c r="P3" s="523"/>
      <c r="Q3" s="523"/>
      <c r="R3" s="523"/>
      <c r="S3" s="523"/>
      <c r="T3" s="523"/>
      <c r="U3" s="523"/>
      <c r="V3" s="523"/>
      <c r="W3" s="523"/>
      <c r="X3" s="523"/>
      <c r="Y3" s="523"/>
      <c r="Z3" s="523"/>
      <c r="AA3" s="523"/>
      <c r="AB3" s="523"/>
      <c r="AC3" s="523"/>
      <c r="AD3" s="523"/>
      <c r="AE3" s="523"/>
      <c r="AF3" s="523"/>
    </row>
    <row r="4" spans="1:38" s="520" customFormat="1" ht="17.25" customHeight="1" thickBot="1">
      <c r="C4" s="880" t="s">
        <v>454</v>
      </c>
      <c r="D4" s="881"/>
      <c r="E4" s="881"/>
      <c r="F4" s="881"/>
      <c r="G4" s="881"/>
      <c r="H4" s="882"/>
      <c r="I4" s="883"/>
      <c r="J4" s="884"/>
      <c r="K4" s="884"/>
      <c r="L4" s="884"/>
      <c r="M4" s="884"/>
      <c r="N4" s="884"/>
      <c r="O4" s="884"/>
      <c r="P4" s="884"/>
      <c r="Q4" s="884"/>
      <c r="R4" s="884"/>
      <c r="S4" s="884"/>
      <c r="T4" s="884"/>
      <c r="U4" s="884"/>
      <c r="V4" s="885"/>
    </row>
    <row r="5" spans="1:38" s="532" customFormat="1" ht="7.35" customHeight="1">
      <c r="A5" s="527"/>
      <c r="B5" s="528"/>
      <c r="C5" s="529"/>
      <c r="D5" s="528"/>
      <c r="E5" s="528"/>
      <c r="F5" s="528"/>
      <c r="G5" s="528"/>
      <c r="H5" s="528"/>
      <c r="I5" s="529"/>
      <c r="J5" s="529"/>
      <c r="K5" s="529"/>
      <c r="L5" s="529"/>
      <c r="M5" s="530"/>
      <c r="N5" s="528"/>
      <c r="O5" s="528"/>
      <c r="P5" s="528"/>
      <c r="Q5" s="528"/>
      <c r="R5" s="528"/>
      <c r="S5" s="528"/>
      <c r="T5" s="528"/>
      <c r="U5" s="528"/>
      <c r="V5" s="528"/>
      <c r="W5" s="528"/>
      <c r="X5" s="528"/>
      <c r="Y5" s="528"/>
      <c r="Z5" s="528"/>
      <c r="AA5" s="528"/>
      <c r="AB5" s="528"/>
      <c r="AC5" s="528"/>
      <c r="AD5" s="528"/>
      <c r="AE5" s="531"/>
      <c r="AF5" s="531"/>
    </row>
    <row r="6" spans="1:38" s="520" customFormat="1" ht="13.35" customHeight="1">
      <c r="B6" s="522"/>
      <c r="C6" s="886" t="s">
        <v>455</v>
      </c>
      <c r="D6" s="886"/>
      <c r="E6" s="886"/>
      <c r="F6" s="886"/>
      <c r="G6" s="886"/>
      <c r="H6" s="886"/>
      <c r="I6" s="886"/>
      <c r="J6" s="886"/>
      <c r="K6" s="886"/>
      <c r="L6" s="886"/>
      <c r="M6" s="886"/>
      <c r="N6" s="886"/>
      <c r="O6" s="886"/>
      <c r="P6" s="886"/>
      <c r="Q6" s="886"/>
      <c r="R6" s="886"/>
      <c r="S6" s="886"/>
      <c r="T6" s="886"/>
      <c r="U6" s="886"/>
      <c r="V6" s="886"/>
      <c r="W6" s="886"/>
      <c r="X6" s="886"/>
      <c r="Y6" s="886"/>
      <c r="Z6" s="886"/>
      <c r="AA6" s="886"/>
      <c r="AB6" s="886"/>
      <c r="AC6" s="886"/>
      <c r="AD6" s="886"/>
      <c r="AE6" s="886"/>
      <c r="AF6" s="886"/>
      <c r="AG6" s="886"/>
      <c r="AH6" s="886"/>
      <c r="AI6" s="886"/>
      <c r="AJ6" s="886"/>
      <c r="AK6" s="886"/>
      <c r="AL6" s="886"/>
    </row>
    <row r="7" spans="1:38" s="520" customFormat="1" ht="19.5" customHeight="1">
      <c r="B7" s="522"/>
      <c r="C7" s="886"/>
      <c r="D7" s="886"/>
      <c r="E7" s="886"/>
      <c r="F7" s="886"/>
      <c r="G7" s="886"/>
      <c r="H7" s="886"/>
      <c r="I7" s="886"/>
      <c r="J7" s="886"/>
      <c r="K7" s="886"/>
      <c r="L7" s="886"/>
      <c r="M7" s="886"/>
      <c r="N7" s="886"/>
      <c r="O7" s="886"/>
      <c r="P7" s="886"/>
      <c r="Q7" s="886"/>
      <c r="R7" s="886"/>
      <c r="S7" s="886"/>
      <c r="T7" s="886"/>
      <c r="U7" s="886"/>
      <c r="V7" s="886"/>
      <c r="W7" s="886"/>
      <c r="X7" s="886"/>
      <c r="Y7" s="886"/>
      <c r="Z7" s="886"/>
      <c r="AA7" s="886"/>
      <c r="AB7" s="886"/>
      <c r="AC7" s="886"/>
      <c r="AD7" s="886"/>
      <c r="AE7" s="886"/>
      <c r="AF7" s="886"/>
      <c r="AG7" s="886"/>
      <c r="AH7" s="886"/>
      <c r="AI7" s="886"/>
      <c r="AJ7" s="886"/>
      <c r="AK7" s="886"/>
      <c r="AL7" s="886"/>
    </row>
    <row r="8" spans="1:38" s="520" customFormat="1">
      <c r="B8" s="522"/>
      <c r="C8" s="533" t="s">
        <v>456</v>
      </c>
      <c r="D8" s="534"/>
      <c r="E8" s="534"/>
      <c r="F8" s="534"/>
      <c r="G8" s="534"/>
      <c r="H8" s="534"/>
      <c r="I8" s="534"/>
      <c r="J8" s="534"/>
      <c r="K8" s="534"/>
      <c r="L8" s="534"/>
      <c r="M8" s="534"/>
      <c r="N8" s="534"/>
      <c r="O8" s="534"/>
      <c r="P8" s="534"/>
      <c r="Q8" s="534"/>
      <c r="R8" s="534"/>
      <c r="S8" s="534"/>
      <c r="T8" s="534"/>
      <c r="U8" s="534"/>
      <c r="V8" s="534"/>
      <c r="W8" s="534"/>
      <c r="X8" s="534"/>
      <c r="Y8" s="534"/>
      <c r="Z8" s="534"/>
      <c r="AA8" s="534"/>
      <c r="AB8" s="534"/>
      <c r="AC8" s="534"/>
      <c r="AD8" s="534"/>
      <c r="AE8" s="534"/>
      <c r="AF8" s="534"/>
      <c r="AG8" s="534"/>
      <c r="AH8" s="534"/>
      <c r="AI8" s="534"/>
      <c r="AJ8" s="534"/>
      <c r="AK8" s="534"/>
      <c r="AL8" s="535"/>
    </row>
    <row r="9" spans="1:38" s="520" customFormat="1" ht="14.85" customHeight="1">
      <c r="B9" s="522"/>
      <c r="C9" s="887" t="s">
        <v>457</v>
      </c>
      <c r="D9" s="888"/>
      <c r="E9" s="888"/>
      <c r="F9" s="888"/>
      <c r="G9" s="888"/>
      <c r="H9" s="888"/>
      <c r="I9" s="888"/>
      <c r="J9" s="888"/>
      <c r="K9" s="888"/>
      <c r="L9" s="888"/>
      <c r="M9" s="888"/>
      <c r="N9" s="888"/>
      <c r="O9" s="888"/>
      <c r="P9" s="888"/>
      <c r="Q9" s="888"/>
      <c r="R9" s="888"/>
      <c r="S9" s="888"/>
      <c r="T9" s="888"/>
      <c r="U9" s="888"/>
      <c r="V9" s="888"/>
      <c r="W9" s="888"/>
      <c r="X9" s="888"/>
      <c r="Y9" s="888"/>
      <c r="Z9" s="888"/>
      <c r="AA9" s="888"/>
      <c r="AB9" s="888"/>
      <c r="AC9" s="888"/>
      <c r="AD9" s="888"/>
      <c r="AE9" s="888"/>
      <c r="AF9" s="888"/>
      <c r="AG9" s="888"/>
      <c r="AH9" s="888"/>
      <c r="AI9" s="888"/>
      <c r="AJ9" s="888"/>
      <c r="AK9" s="888"/>
      <c r="AL9" s="889"/>
    </row>
    <row r="10" spans="1:38" s="520" customFormat="1" ht="14.85" customHeight="1">
      <c r="B10" s="522"/>
      <c r="C10" s="887"/>
      <c r="D10" s="888"/>
      <c r="E10" s="888"/>
      <c r="F10" s="888"/>
      <c r="G10" s="888"/>
      <c r="H10" s="888"/>
      <c r="I10" s="888"/>
      <c r="J10" s="888"/>
      <c r="K10" s="888"/>
      <c r="L10" s="888"/>
      <c r="M10" s="888"/>
      <c r="N10" s="888"/>
      <c r="O10" s="888"/>
      <c r="P10" s="888"/>
      <c r="Q10" s="888"/>
      <c r="R10" s="888"/>
      <c r="S10" s="888"/>
      <c r="T10" s="888"/>
      <c r="U10" s="888"/>
      <c r="V10" s="888"/>
      <c r="W10" s="888"/>
      <c r="X10" s="888"/>
      <c r="Y10" s="888"/>
      <c r="Z10" s="888"/>
      <c r="AA10" s="888"/>
      <c r="AB10" s="888"/>
      <c r="AC10" s="888"/>
      <c r="AD10" s="888"/>
      <c r="AE10" s="888"/>
      <c r="AF10" s="888"/>
      <c r="AG10" s="888"/>
      <c r="AH10" s="888"/>
      <c r="AI10" s="888"/>
      <c r="AJ10" s="888"/>
      <c r="AK10" s="888"/>
      <c r="AL10" s="889"/>
    </row>
    <row r="11" spans="1:38" s="520" customFormat="1" ht="14.85" customHeight="1">
      <c r="B11" s="522"/>
      <c r="C11" s="890" t="s">
        <v>458</v>
      </c>
      <c r="D11" s="891"/>
      <c r="E11" s="892" t="s">
        <v>459</v>
      </c>
      <c r="F11" s="888"/>
      <c r="G11" s="888"/>
      <c r="H11" s="888"/>
      <c r="I11" s="888"/>
      <c r="J11" s="888"/>
      <c r="K11" s="888"/>
      <c r="L11" s="888"/>
      <c r="M11" s="888"/>
      <c r="N11" s="888"/>
      <c r="O11" s="888"/>
      <c r="P11" s="888"/>
      <c r="Q11" s="888"/>
      <c r="R11" s="888"/>
      <c r="S11" s="888"/>
      <c r="T11" s="888"/>
      <c r="U11" s="888"/>
      <c r="V11" s="888"/>
      <c r="W11" s="888"/>
      <c r="X11" s="888"/>
      <c r="Y11" s="888"/>
      <c r="Z11" s="888"/>
      <c r="AA11" s="888"/>
      <c r="AB11" s="888"/>
      <c r="AC11" s="888"/>
      <c r="AD11" s="888"/>
      <c r="AE11" s="888"/>
      <c r="AF11" s="888"/>
      <c r="AG11" s="888"/>
      <c r="AH11" s="888"/>
      <c r="AI11" s="888"/>
      <c r="AJ11" s="888"/>
      <c r="AK11" s="888"/>
      <c r="AL11" s="889"/>
    </row>
    <row r="12" spans="1:38" s="520" customFormat="1" ht="14.85" customHeight="1">
      <c r="C12" s="862" t="s">
        <v>460</v>
      </c>
      <c r="D12" s="863"/>
      <c r="E12" s="864" t="s">
        <v>461</v>
      </c>
      <c r="F12" s="864"/>
      <c r="G12" s="864"/>
      <c r="H12" s="864"/>
      <c r="I12" s="864"/>
      <c r="J12" s="864"/>
      <c r="K12" s="864"/>
      <c r="L12" s="864"/>
      <c r="M12" s="864"/>
      <c r="N12" s="864"/>
      <c r="O12" s="864"/>
      <c r="P12" s="864"/>
      <c r="Q12" s="864"/>
      <c r="R12" s="864"/>
      <c r="S12" s="864"/>
      <c r="T12" s="864"/>
      <c r="U12" s="864"/>
      <c r="V12" s="864"/>
      <c r="W12" s="864"/>
      <c r="X12" s="864"/>
      <c r="Y12" s="864"/>
      <c r="Z12" s="864"/>
      <c r="AA12" s="864"/>
      <c r="AB12" s="864"/>
      <c r="AC12" s="864"/>
      <c r="AD12" s="864"/>
      <c r="AE12" s="864"/>
      <c r="AF12" s="864"/>
      <c r="AG12" s="864"/>
      <c r="AH12" s="864"/>
      <c r="AI12" s="864"/>
      <c r="AJ12" s="864"/>
      <c r="AK12" s="864"/>
      <c r="AL12" s="865"/>
    </row>
    <row r="13" spans="1:38" s="520" customFormat="1" ht="14.85" customHeight="1">
      <c r="C13" s="538"/>
      <c r="D13" s="538"/>
      <c r="E13" s="538"/>
      <c r="F13" s="536"/>
      <c r="G13" s="536"/>
      <c r="H13" s="536"/>
      <c r="I13" s="536"/>
      <c r="J13" s="536"/>
      <c r="K13" s="536"/>
      <c r="L13" s="536"/>
      <c r="M13" s="536"/>
      <c r="N13" s="536"/>
      <c r="O13" s="536"/>
      <c r="P13" s="536"/>
      <c r="Q13" s="536"/>
      <c r="R13" s="536"/>
      <c r="S13" s="536"/>
      <c r="T13" s="536"/>
      <c r="U13" s="536"/>
      <c r="V13" s="536"/>
      <c r="W13" s="536"/>
      <c r="X13" s="536"/>
      <c r="Y13" s="536"/>
      <c r="Z13" s="536"/>
      <c r="AA13" s="536"/>
      <c r="AB13" s="536"/>
      <c r="AC13" s="536"/>
      <c r="AD13" s="536"/>
      <c r="AE13" s="536"/>
      <c r="AF13" s="536"/>
      <c r="AG13" s="536"/>
      <c r="AH13" s="536"/>
      <c r="AI13" s="536"/>
      <c r="AJ13" s="536"/>
      <c r="AK13" s="536"/>
      <c r="AL13" s="536"/>
    </row>
    <row r="14" spans="1:38" s="520" customFormat="1" ht="13.35" customHeight="1" thickBot="1">
      <c r="C14" s="538"/>
      <c r="D14" s="538"/>
      <c r="E14" s="538"/>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c r="AD14" s="539"/>
      <c r="AE14" s="539"/>
      <c r="AF14" s="539"/>
      <c r="AG14" s="539"/>
      <c r="AH14" s="539"/>
      <c r="AI14" s="539"/>
      <c r="AJ14" s="539"/>
      <c r="AK14" s="539"/>
      <c r="AL14" s="539"/>
    </row>
    <row r="15" spans="1:38" s="520" customFormat="1" ht="13.35" customHeight="1">
      <c r="C15" s="540" t="s">
        <v>462</v>
      </c>
      <c r="D15" s="541"/>
      <c r="E15" s="542"/>
      <c r="F15" s="543"/>
      <c r="G15" s="543"/>
      <c r="H15" s="543"/>
      <c r="I15" s="543"/>
      <c r="J15" s="543"/>
      <c r="K15" s="543"/>
      <c r="L15" s="543"/>
      <c r="M15" s="543"/>
      <c r="N15" s="544"/>
      <c r="T15" s="872" t="s">
        <v>260</v>
      </c>
      <c r="U15" s="873"/>
      <c r="AA15" s="545" t="s">
        <v>261</v>
      </c>
      <c r="AB15" s="546"/>
      <c r="AC15" s="546"/>
      <c r="AD15" s="546"/>
      <c r="AE15" s="546"/>
      <c r="AF15" s="546"/>
      <c r="AG15" s="546"/>
      <c r="AH15" s="546"/>
      <c r="AI15" s="546"/>
      <c r="AJ15" s="546"/>
      <c r="AK15" s="546"/>
      <c r="AL15" s="547"/>
    </row>
    <row r="16" spans="1:38" s="520" customFormat="1" ht="13.35" customHeight="1">
      <c r="C16" s="548"/>
      <c r="D16" s="549" t="s">
        <v>463</v>
      </c>
      <c r="N16" s="550"/>
      <c r="T16" s="874"/>
      <c r="U16" s="875"/>
      <c r="AA16" s="551"/>
      <c r="AB16" s="520" t="s">
        <v>263</v>
      </c>
      <c r="AG16" s="537"/>
      <c r="AH16" s="537"/>
      <c r="AI16" s="537"/>
      <c r="AL16" s="552"/>
    </row>
    <row r="17" spans="3:38" s="520" customFormat="1" ht="13.35" customHeight="1">
      <c r="C17" s="548"/>
      <c r="E17" s="866"/>
      <c r="F17" s="867"/>
      <c r="G17" s="867"/>
      <c r="H17" s="867"/>
      <c r="I17" s="867"/>
      <c r="J17" s="867"/>
      <c r="K17" s="867"/>
      <c r="L17" s="867"/>
      <c r="M17" s="868"/>
      <c r="N17" s="550"/>
      <c r="T17" s="874"/>
      <c r="U17" s="875"/>
      <c r="AA17" s="548"/>
      <c r="AC17" s="866"/>
      <c r="AD17" s="867"/>
      <c r="AE17" s="867"/>
      <c r="AF17" s="867"/>
      <c r="AG17" s="867"/>
      <c r="AH17" s="867"/>
      <c r="AI17" s="867"/>
      <c r="AJ17" s="867"/>
      <c r="AK17" s="868"/>
      <c r="AL17" s="550"/>
    </row>
    <row r="18" spans="3:38" s="520" customFormat="1" ht="13.35" customHeight="1">
      <c r="C18" s="548"/>
      <c r="E18" s="869"/>
      <c r="F18" s="870"/>
      <c r="G18" s="870"/>
      <c r="H18" s="870"/>
      <c r="I18" s="870"/>
      <c r="J18" s="870"/>
      <c r="K18" s="870"/>
      <c r="L18" s="870"/>
      <c r="M18" s="871"/>
      <c r="N18" s="550"/>
      <c r="T18" s="874"/>
      <c r="U18" s="875"/>
      <c r="AA18" s="548"/>
      <c r="AC18" s="869"/>
      <c r="AD18" s="870"/>
      <c r="AE18" s="870"/>
      <c r="AF18" s="870"/>
      <c r="AG18" s="870"/>
      <c r="AH18" s="870"/>
      <c r="AI18" s="870"/>
      <c r="AJ18" s="870"/>
      <c r="AK18" s="871"/>
      <c r="AL18" s="550"/>
    </row>
    <row r="19" spans="3:38" s="520" customFormat="1" ht="13.35" customHeight="1">
      <c r="C19" s="548"/>
      <c r="J19" s="537"/>
      <c r="K19" s="537"/>
      <c r="L19" s="537"/>
      <c r="N19" s="550"/>
      <c r="T19" s="874"/>
      <c r="U19" s="875"/>
      <c r="AA19" s="548"/>
      <c r="AH19" s="537"/>
      <c r="AI19" s="537"/>
      <c r="AJ19" s="537"/>
      <c r="AL19" s="550"/>
    </row>
    <row r="20" spans="3:38" s="520" customFormat="1" ht="13.35" customHeight="1">
      <c r="C20" s="548"/>
      <c r="E20" s="866"/>
      <c r="F20" s="867"/>
      <c r="G20" s="867"/>
      <c r="H20" s="867"/>
      <c r="I20" s="867"/>
      <c r="J20" s="867"/>
      <c r="K20" s="867"/>
      <c r="L20" s="867"/>
      <c r="M20" s="868"/>
      <c r="N20" s="550"/>
      <c r="T20" s="874"/>
      <c r="U20" s="875"/>
      <c r="AA20" s="548"/>
      <c r="AC20" s="866"/>
      <c r="AD20" s="867"/>
      <c r="AE20" s="867"/>
      <c r="AF20" s="867"/>
      <c r="AG20" s="867"/>
      <c r="AH20" s="867"/>
      <c r="AI20" s="867"/>
      <c r="AJ20" s="867"/>
      <c r="AK20" s="868"/>
      <c r="AL20" s="550"/>
    </row>
    <row r="21" spans="3:38" s="520" customFormat="1" ht="13.35" customHeight="1">
      <c r="C21" s="548"/>
      <c r="E21" s="869"/>
      <c r="F21" s="870"/>
      <c r="G21" s="870"/>
      <c r="H21" s="870"/>
      <c r="I21" s="870"/>
      <c r="J21" s="870"/>
      <c r="K21" s="870"/>
      <c r="L21" s="870"/>
      <c r="M21" s="871"/>
      <c r="N21" s="550"/>
      <c r="T21" s="874"/>
      <c r="U21" s="875"/>
      <c r="AA21" s="548"/>
      <c r="AC21" s="869"/>
      <c r="AD21" s="870"/>
      <c r="AE21" s="870"/>
      <c r="AF21" s="870"/>
      <c r="AG21" s="870"/>
      <c r="AH21" s="870"/>
      <c r="AI21" s="870"/>
      <c r="AJ21" s="870"/>
      <c r="AK21" s="871"/>
      <c r="AL21" s="550"/>
    </row>
    <row r="22" spans="3:38" s="520" customFormat="1" ht="13.35" customHeight="1">
      <c r="C22" s="548"/>
      <c r="E22" s="536"/>
      <c r="F22" s="536"/>
      <c r="G22" s="536"/>
      <c r="H22" s="536"/>
      <c r="I22" s="553"/>
      <c r="J22" s="553"/>
      <c r="K22" s="553"/>
      <c r="L22" s="553"/>
      <c r="M22" s="553"/>
      <c r="N22" s="550"/>
      <c r="O22" s="520" t="s">
        <v>464</v>
      </c>
      <c r="T22" s="874"/>
      <c r="U22" s="875"/>
      <c r="AA22" s="548"/>
      <c r="AL22" s="550"/>
    </row>
    <row r="23" spans="3:38" s="520" customFormat="1">
      <c r="C23" s="548"/>
      <c r="D23" s="549" t="s">
        <v>465</v>
      </c>
      <c r="L23" s="553"/>
      <c r="M23" s="553"/>
      <c r="N23" s="550"/>
      <c r="T23" s="874"/>
      <c r="U23" s="875"/>
      <c r="AA23" s="548"/>
      <c r="AB23" s="520" t="s">
        <v>264</v>
      </c>
      <c r="AG23" s="537"/>
      <c r="AH23" s="537"/>
      <c r="AI23" s="537"/>
      <c r="AL23" s="550"/>
    </row>
    <row r="24" spans="3:38" s="520" customFormat="1">
      <c r="C24" s="548"/>
      <c r="E24" s="866"/>
      <c r="F24" s="867"/>
      <c r="G24" s="867"/>
      <c r="H24" s="867"/>
      <c r="I24" s="867"/>
      <c r="J24" s="867"/>
      <c r="K24" s="867"/>
      <c r="L24" s="867"/>
      <c r="M24" s="868"/>
      <c r="N24" s="550"/>
      <c r="T24" s="874"/>
      <c r="U24" s="875"/>
      <c r="AA24" s="548"/>
      <c r="AC24" s="866"/>
      <c r="AD24" s="867"/>
      <c r="AE24" s="867"/>
      <c r="AF24" s="867"/>
      <c r="AG24" s="867"/>
      <c r="AH24" s="867"/>
      <c r="AI24" s="867"/>
      <c r="AJ24" s="867"/>
      <c r="AK24" s="868"/>
      <c r="AL24" s="550"/>
    </row>
    <row r="25" spans="3:38" s="520" customFormat="1">
      <c r="C25" s="548"/>
      <c r="E25" s="869"/>
      <c r="F25" s="870"/>
      <c r="G25" s="870"/>
      <c r="H25" s="870"/>
      <c r="I25" s="870"/>
      <c r="J25" s="870"/>
      <c r="K25" s="870"/>
      <c r="L25" s="870"/>
      <c r="M25" s="871"/>
      <c r="N25" s="550"/>
      <c r="T25" s="874"/>
      <c r="U25" s="875"/>
      <c r="V25" s="554"/>
      <c r="W25" s="520" t="s">
        <v>262</v>
      </c>
      <c r="Y25" s="554"/>
      <c r="Z25" s="554"/>
      <c r="AA25" s="548"/>
      <c r="AC25" s="869"/>
      <c r="AD25" s="870"/>
      <c r="AE25" s="870"/>
      <c r="AF25" s="870"/>
      <c r="AG25" s="870"/>
      <c r="AH25" s="870"/>
      <c r="AI25" s="870"/>
      <c r="AJ25" s="870"/>
      <c r="AK25" s="871"/>
      <c r="AL25" s="550"/>
    </row>
    <row r="26" spans="3:38" s="520" customFormat="1">
      <c r="C26" s="548"/>
      <c r="J26" s="537"/>
      <c r="K26" s="537"/>
      <c r="L26" s="537"/>
      <c r="N26" s="550"/>
      <c r="T26" s="874"/>
      <c r="U26" s="875"/>
      <c r="V26" s="538"/>
      <c r="W26" s="538"/>
      <c r="X26" s="538"/>
      <c r="Y26" s="538"/>
      <c r="Z26" s="538"/>
      <c r="AA26" s="548"/>
      <c r="AH26" s="537"/>
      <c r="AI26" s="537"/>
      <c r="AJ26" s="537"/>
      <c r="AL26" s="550"/>
    </row>
    <row r="27" spans="3:38" s="520" customFormat="1">
      <c r="C27" s="548"/>
      <c r="E27" s="866"/>
      <c r="F27" s="867"/>
      <c r="G27" s="867"/>
      <c r="H27" s="867"/>
      <c r="I27" s="867"/>
      <c r="J27" s="867"/>
      <c r="K27" s="867"/>
      <c r="L27" s="867"/>
      <c r="M27" s="868"/>
      <c r="N27" s="550"/>
      <c r="T27" s="874"/>
      <c r="U27" s="875"/>
      <c r="AA27" s="548"/>
      <c r="AC27" s="866"/>
      <c r="AD27" s="867"/>
      <c r="AE27" s="867"/>
      <c r="AF27" s="867"/>
      <c r="AG27" s="867"/>
      <c r="AH27" s="867"/>
      <c r="AI27" s="867"/>
      <c r="AJ27" s="867"/>
      <c r="AK27" s="868"/>
      <c r="AL27" s="550"/>
    </row>
    <row r="28" spans="3:38" s="520" customFormat="1">
      <c r="C28" s="548"/>
      <c r="E28" s="869"/>
      <c r="F28" s="870"/>
      <c r="G28" s="870"/>
      <c r="H28" s="870"/>
      <c r="I28" s="870"/>
      <c r="J28" s="870"/>
      <c r="K28" s="870"/>
      <c r="L28" s="870"/>
      <c r="M28" s="871"/>
      <c r="N28" s="550"/>
      <c r="T28" s="874"/>
      <c r="U28" s="875"/>
      <c r="AA28" s="548"/>
      <c r="AC28" s="869"/>
      <c r="AD28" s="870"/>
      <c r="AE28" s="870"/>
      <c r="AF28" s="870"/>
      <c r="AG28" s="870"/>
      <c r="AH28" s="870"/>
      <c r="AI28" s="870"/>
      <c r="AJ28" s="870"/>
      <c r="AK28" s="871"/>
      <c r="AL28" s="550"/>
    </row>
    <row r="29" spans="3:38" s="520" customFormat="1" ht="13.35" customHeight="1" thickBot="1">
      <c r="C29" s="555"/>
      <c r="D29" s="556"/>
      <c r="E29" s="556"/>
      <c r="F29" s="556"/>
      <c r="G29" s="556"/>
      <c r="H29" s="556"/>
      <c r="I29" s="556"/>
      <c r="J29" s="557"/>
      <c r="K29" s="557"/>
      <c r="L29" s="557"/>
      <c r="M29" s="556"/>
      <c r="N29" s="558"/>
      <c r="T29" s="874"/>
      <c r="U29" s="875"/>
      <c r="AA29" s="548"/>
      <c r="AH29" s="537"/>
      <c r="AI29" s="537"/>
      <c r="AJ29" s="537"/>
      <c r="AL29" s="550"/>
    </row>
    <row r="30" spans="3:38" s="520" customFormat="1" ht="13.35" customHeight="1" thickBot="1">
      <c r="T30" s="874"/>
      <c r="U30" s="875"/>
      <c r="AA30" s="548"/>
      <c r="AG30" s="537"/>
      <c r="AH30" s="537"/>
      <c r="AI30" s="537"/>
      <c r="AL30" s="550"/>
    </row>
    <row r="31" spans="3:38" s="520" customFormat="1" ht="13.35" customHeight="1">
      <c r="C31" s="540" t="s">
        <v>266</v>
      </c>
      <c r="D31" s="543"/>
      <c r="E31" s="543"/>
      <c r="F31" s="543"/>
      <c r="G31" s="543"/>
      <c r="H31" s="543"/>
      <c r="I31" s="543"/>
      <c r="J31" s="543"/>
      <c r="K31" s="543"/>
      <c r="L31" s="543"/>
      <c r="M31" s="543"/>
      <c r="N31" s="544"/>
      <c r="T31" s="874"/>
      <c r="U31" s="875"/>
      <c r="AA31" s="548"/>
      <c r="AC31" s="866"/>
      <c r="AD31" s="867"/>
      <c r="AE31" s="867"/>
      <c r="AF31" s="867"/>
      <c r="AG31" s="867"/>
      <c r="AH31" s="867"/>
      <c r="AI31" s="867"/>
      <c r="AJ31" s="867"/>
      <c r="AK31" s="868"/>
      <c r="AL31" s="550"/>
    </row>
    <row r="32" spans="3:38" s="520" customFormat="1" ht="13.35" customHeight="1">
      <c r="C32" s="548"/>
      <c r="D32" s="549" t="s">
        <v>466</v>
      </c>
      <c r="N32" s="550"/>
      <c r="T32" s="874"/>
      <c r="U32" s="875"/>
      <c r="AA32" s="548"/>
      <c r="AC32" s="869"/>
      <c r="AD32" s="870"/>
      <c r="AE32" s="870"/>
      <c r="AF32" s="870"/>
      <c r="AG32" s="870"/>
      <c r="AH32" s="870"/>
      <c r="AI32" s="870"/>
      <c r="AJ32" s="870"/>
      <c r="AK32" s="871"/>
      <c r="AL32" s="550"/>
    </row>
    <row r="33" spans="3:38" s="520" customFormat="1" ht="13.35" customHeight="1">
      <c r="C33" s="548"/>
      <c r="E33" s="559"/>
      <c r="F33" s="560"/>
      <c r="G33" s="560"/>
      <c r="H33" s="560"/>
      <c r="I33" s="560"/>
      <c r="J33" s="560"/>
      <c r="K33" s="560"/>
      <c r="L33" s="560"/>
      <c r="M33" s="561"/>
      <c r="N33" s="550"/>
      <c r="P33" s="520" t="s">
        <v>467</v>
      </c>
      <c r="T33" s="874"/>
      <c r="U33" s="875"/>
      <c r="AA33" s="548"/>
      <c r="AH33" s="537"/>
      <c r="AI33" s="537"/>
      <c r="AJ33" s="537"/>
      <c r="AL33" s="550"/>
    </row>
    <row r="34" spans="3:38" s="520" customFormat="1" ht="13.35" customHeight="1">
      <c r="C34" s="548"/>
      <c r="E34" s="562"/>
      <c r="F34" s="563"/>
      <c r="G34" s="563"/>
      <c r="H34" s="563"/>
      <c r="I34" s="563"/>
      <c r="J34" s="563"/>
      <c r="K34" s="563"/>
      <c r="L34" s="563"/>
      <c r="M34" s="564"/>
      <c r="N34" s="550"/>
      <c r="T34" s="874"/>
      <c r="U34" s="875"/>
      <c r="AA34" s="548"/>
      <c r="AC34" s="866"/>
      <c r="AD34" s="867"/>
      <c r="AE34" s="867"/>
      <c r="AF34" s="867"/>
      <c r="AG34" s="867"/>
      <c r="AH34" s="867"/>
      <c r="AI34" s="867"/>
      <c r="AJ34" s="867"/>
      <c r="AK34" s="868"/>
      <c r="AL34" s="550"/>
    </row>
    <row r="35" spans="3:38" s="520" customFormat="1" ht="13.35" customHeight="1">
      <c r="C35" s="548"/>
      <c r="E35" s="536"/>
      <c r="F35" s="536"/>
      <c r="G35" s="536"/>
      <c r="H35" s="536"/>
      <c r="I35" s="553"/>
      <c r="J35" s="553"/>
      <c r="K35" s="553"/>
      <c r="L35" s="553"/>
      <c r="M35" s="553"/>
      <c r="N35" s="550"/>
      <c r="T35" s="874"/>
      <c r="U35" s="875"/>
      <c r="AA35" s="548"/>
      <c r="AC35" s="869"/>
      <c r="AD35" s="870"/>
      <c r="AE35" s="870"/>
      <c r="AF35" s="870"/>
      <c r="AG35" s="870"/>
      <c r="AH35" s="870"/>
      <c r="AI35" s="870"/>
      <c r="AJ35" s="870"/>
      <c r="AK35" s="871"/>
      <c r="AL35" s="550"/>
    </row>
    <row r="36" spans="3:38" s="520" customFormat="1" ht="13.35" customHeight="1" thickBot="1">
      <c r="C36" s="548"/>
      <c r="E36" s="559"/>
      <c r="F36" s="560"/>
      <c r="G36" s="560"/>
      <c r="H36" s="560"/>
      <c r="I36" s="560"/>
      <c r="J36" s="560"/>
      <c r="K36" s="560"/>
      <c r="L36" s="560"/>
      <c r="M36" s="561"/>
      <c r="N36" s="550"/>
      <c r="T36" s="874"/>
      <c r="U36" s="875"/>
      <c r="AA36" s="555"/>
      <c r="AB36" s="556"/>
      <c r="AC36" s="556"/>
      <c r="AD36" s="556"/>
      <c r="AE36" s="556"/>
      <c r="AF36" s="556"/>
      <c r="AG36" s="556"/>
      <c r="AH36" s="556"/>
      <c r="AI36" s="556"/>
      <c r="AJ36" s="556"/>
      <c r="AK36" s="556"/>
      <c r="AL36" s="558"/>
    </row>
    <row r="37" spans="3:38" s="520" customFormat="1" ht="13.35" customHeight="1" thickBot="1">
      <c r="C37" s="548"/>
      <c r="E37" s="562"/>
      <c r="F37" s="563"/>
      <c r="G37" s="563"/>
      <c r="H37" s="563"/>
      <c r="I37" s="563"/>
      <c r="J37" s="563"/>
      <c r="K37" s="563"/>
      <c r="L37" s="563"/>
      <c r="M37" s="564"/>
      <c r="N37" s="550"/>
      <c r="T37" s="874"/>
      <c r="U37" s="875"/>
    </row>
    <row r="38" spans="3:38" s="520" customFormat="1" ht="13.35" customHeight="1" thickBot="1">
      <c r="C38" s="555"/>
      <c r="D38" s="556"/>
      <c r="E38" s="556"/>
      <c r="F38" s="556"/>
      <c r="G38" s="556"/>
      <c r="H38" s="556"/>
      <c r="I38" s="556"/>
      <c r="J38" s="556"/>
      <c r="K38" s="556"/>
      <c r="L38" s="556"/>
      <c r="M38" s="556"/>
      <c r="N38" s="558"/>
      <c r="T38" s="874"/>
      <c r="U38" s="875"/>
      <c r="AA38" s="545" t="s">
        <v>335</v>
      </c>
      <c r="AB38" s="546"/>
      <c r="AC38" s="546"/>
      <c r="AD38" s="546"/>
      <c r="AE38" s="546"/>
      <c r="AF38" s="546"/>
      <c r="AG38" s="546"/>
      <c r="AH38" s="546"/>
      <c r="AI38" s="546"/>
      <c r="AJ38" s="546"/>
      <c r="AK38" s="546"/>
      <c r="AL38" s="547"/>
    </row>
    <row r="39" spans="3:38" s="520" customFormat="1" ht="13.35" customHeight="1" thickBot="1">
      <c r="T39" s="874"/>
      <c r="U39" s="875"/>
      <c r="AA39" s="551"/>
      <c r="AB39" s="520" t="s">
        <v>263</v>
      </c>
      <c r="AG39" s="537"/>
      <c r="AH39" s="537"/>
      <c r="AI39" s="537"/>
      <c r="AL39" s="552"/>
    </row>
    <row r="40" spans="3:38" s="520" customFormat="1" ht="13.35" customHeight="1">
      <c r="C40" s="540" t="s">
        <v>178</v>
      </c>
      <c r="D40" s="543"/>
      <c r="E40" s="543"/>
      <c r="F40" s="543"/>
      <c r="G40" s="543"/>
      <c r="H40" s="543"/>
      <c r="I40" s="543"/>
      <c r="J40" s="543"/>
      <c r="K40" s="543"/>
      <c r="L40" s="543"/>
      <c r="M40" s="543"/>
      <c r="N40" s="544"/>
      <c r="T40" s="874"/>
      <c r="U40" s="875"/>
      <c r="AA40" s="548"/>
      <c r="AC40" s="866"/>
      <c r="AD40" s="867"/>
      <c r="AE40" s="867"/>
      <c r="AF40" s="867"/>
      <c r="AG40" s="867"/>
      <c r="AH40" s="867"/>
      <c r="AI40" s="867"/>
      <c r="AJ40" s="867"/>
      <c r="AK40" s="868"/>
      <c r="AL40" s="550"/>
    </row>
    <row r="41" spans="3:38" s="520" customFormat="1">
      <c r="C41" s="565"/>
      <c r="D41" s="566" t="s">
        <v>267</v>
      </c>
      <c r="E41" s="899"/>
      <c r="F41" s="899"/>
      <c r="G41" s="899"/>
      <c r="H41" s="899"/>
      <c r="I41" s="899"/>
      <c r="J41" s="899"/>
      <c r="K41" s="899"/>
      <c r="L41" s="520" t="s">
        <v>167</v>
      </c>
      <c r="N41" s="550"/>
      <c r="T41" s="874"/>
      <c r="U41" s="875"/>
      <c r="AA41" s="548"/>
      <c r="AC41" s="869"/>
      <c r="AD41" s="870"/>
      <c r="AE41" s="870"/>
      <c r="AF41" s="870"/>
      <c r="AG41" s="870"/>
      <c r="AH41" s="870"/>
      <c r="AI41" s="870"/>
      <c r="AJ41" s="870"/>
      <c r="AK41" s="871"/>
      <c r="AL41" s="550"/>
    </row>
    <row r="42" spans="3:38" s="520" customFormat="1">
      <c r="C42" s="548"/>
      <c r="E42" s="893"/>
      <c r="F42" s="894"/>
      <c r="G42" s="894"/>
      <c r="H42" s="894"/>
      <c r="I42" s="894"/>
      <c r="J42" s="894"/>
      <c r="K42" s="894"/>
      <c r="L42" s="894"/>
      <c r="M42" s="895"/>
      <c r="N42" s="550"/>
      <c r="T42" s="874"/>
      <c r="U42" s="875"/>
      <c r="V42" s="538"/>
      <c r="W42" s="538"/>
      <c r="X42" s="538"/>
      <c r="Y42" s="538"/>
      <c r="Z42" s="538"/>
      <c r="AA42" s="548"/>
      <c r="AL42" s="550"/>
    </row>
    <row r="43" spans="3:38" s="520" customFormat="1">
      <c r="C43" s="548"/>
      <c r="E43" s="896"/>
      <c r="F43" s="897"/>
      <c r="G43" s="897"/>
      <c r="H43" s="897"/>
      <c r="I43" s="897"/>
      <c r="J43" s="897"/>
      <c r="K43" s="897"/>
      <c r="L43" s="897"/>
      <c r="M43" s="898"/>
      <c r="N43" s="550"/>
      <c r="O43" s="566" t="s">
        <v>267</v>
      </c>
      <c r="P43" s="879"/>
      <c r="Q43" s="879"/>
      <c r="R43" s="879"/>
      <c r="S43" s="538" t="s">
        <v>167</v>
      </c>
      <c r="T43" s="874"/>
      <c r="U43" s="875"/>
      <c r="V43" s="554"/>
      <c r="W43" s="520" t="s">
        <v>262</v>
      </c>
      <c r="Y43" s="554"/>
      <c r="Z43" s="554"/>
      <c r="AA43" s="548"/>
      <c r="AB43" s="520" t="s">
        <v>264</v>
      </c>
      <c r="AG43" s="537"/>
      <c r="AH43" s="537"/>
      <c r="AI43" s="537"/>
      <c r="AL43" s="550"/>
    </row>
    <row r="44" spans="3:38" s="520" customFormat="1" ht="13.35" customHeight="1">
      <c r="C44" s="548"/>
      <c r="E44" s="536"/>
      <c r="F44" s="536"/>
      <c r="G44" s="536"/>
      <c r="H44" s="536"/>
      <c r="I44" s="553"/>
      <c r="J44" s="553"/>
      <c r="K44" s="553"/>
      <c r="L44" s="553"/>
      <c r="M44" s="553"/>
      <c r="N44" s="550"/>
      <c r="T44" s="874"/>
      <c r="U44" s="875"/>
      <c r="V44" s="538"/>
      <c r="W44" s="538"/>
      <c r="X44" s="538"/>
      <c r="Y44" s="538"/>
      <c r="Z44" s="538"/>
      <c r="AA44" s="548"/>
      <c r="AC44" s="866"/>
      <c r="AD44" s="867"/>
      <c r="AE44" s="867"/>
      <c r="AF44" s="867"/>
      <c r="AG44" s="867"/>
      <c r="AH44" s="867"/>
      <c r="AI44" s="867"/>
      <c r="AJ44" s="867"/>
      <c r="AK44" s="868"/>
      <c r="AL44" s="550"/>
    </row>
    <row r="45" spans="3:38" s="520" customFormat="1">
      <c r="C45" s="548"/>
      <c r="E45" s="893"/>
      <c r="F45" s="894"/>
      <c r="G45" s="894"/>
      <c r="H45" s="894"/>
      <c r="I45" s="894"/>
      <c r="J45" s="894"/>
      <c r="K45" s="894"/>
      <c r="L45" s="894"/>
      <c r="M45" s="895"/>
      <c r="N45" s="550"/>
      <c r="T45" s="874"/>
      <c r="U45" s="875"/>
      <c r="AA45" s="548"/>
      <c r="AC45" s="869"/>
      <c r="AD45" s="870"/>
      <c r="AE45" s="870"/>
      <c r="AF45" s="870"/>
      <c r="AG45" s="870"/>
      <c r="AH45" s="870"/>
      <c r="AI45" s="870"/>
      <c r="AJ45" s="870"/>
      <c r="AK45" s="871"/>
      <c r="AL45" s="550"/>
    </row>
    <row r="46" spans="3:38" s="520" customFormat="1">
      <c r="C46" s="548"/>
      <c r="E46" s="896"/>
      <c r="F46" s="897"/>
      <c r="G46" s="897"/>
      <c r="H46" s="897"/>
      <c r="I46" s="897"/>
      <c r="J46" s="897"/>
      <c r="K46" s="897"/>
      <c r="L46" s="897"/>
      <c r="M46" s="898"/>
      <c r="N46" s="550"/>
      <c r="T46" s="874"/>
      <c r="U46" s="875"/>
      <c r="AA46" s="548"/>
      <c r="AH46" s="537"/>
      <c r="AI46" s="537"/>
      <c r="AJ46" s="537"/>
      <c r="AL46" s="550"/>
    </row>
    <row r="47" spans="3:38" s="520" customFormat="1" ht="14.25" thickBot="1">
      <c r="C47" s="555"/>
      <c r="D47" s="556"/>
      <c r="E47" s="556"/>
      <c r="F47" s="556"/>
      <c r="G47" s="556"/>
      <c r="H47" s="556"/>
      <c r="I47" s="556"/>
      <c r="J47" s="556"/>
      <c r="K47" s="556"/>
      <c r="L47" s="556"/>
      <c r="M47" s="556"/>
      <c r="N47" s="558"/>
      <c r="T47" s="874"/>
      <c r="U47" s="875"/>
      <c r="AA47" s="548"/>
      <c r="AG47" s="537"/>
      <c r="AH47" s="537"/>
      <c r="AI47" s="537"/>
      <c r="AL47" s="550"/>
    </row>
    <row r="48" spans="3:38" s="520" customFormat="1" ht="13.35" customHeight="1">
      <c r="T48" s="874"/>
      <c r="U48" s="875"/>
      <c r="AA48" s="548"/>
      <c r="AC48" s="866"/>
      <c r="AD48" s="867"/>
      <c r="AE48" s="867"/>
      <c r="AF48" s="867"/>
      <c r="AG48" s="867"/>
      <c r="AH48" s="867"/>
      <c r="AI48" s="867"/>
      <c r="AJ48" s="867"/>
      <c r="AK48" s="868"/>
      <c r="AL48" s="550"/>
    </row>
    <row r="49" spans="20:38" s="520" customFormat="1">
      <c r="T49" s="874"/>
      <c r="U49" s="875"/>
      <c r="AA49" s="548"/>
      <c r="AC49" s="869"/>
      <c r="AD49" s="870"/>
      <c r="AE49" s="870"/>
      <c r="AF49" s="870"/>
      <c r="AG49" s="870"/>
      <c r="AH49" s="870"/>
      <c r="AI49" s="870"/>
      <c r="AJ49" s="870"/>
      <c r="AK49" s="871"/>
      <c r="AL49" s="550"/>
    </row>
    <row r="50" spans="20:38" s="520" customFormat="1" ht="14.25" thickBot="1">
      <c r="T50" s="874"/>
      <c r="U50" s="875"/>
      <c r="AA50" s="555"/>
      <c r="AB50" s="556"/>
      <c r="AC50" s="556"/>
      <c r="AD50" s="556"/>
      <c r="AE50" s="556"/>
      <c r="AF50" s="556"/>
      <c r="AG50" s="556"/>
      <c r="AH50" s="556"/>
      <c r="AI50" s="556"/>
      <c r="AJ50" s="556"/>
      <c r="AK50" s="556"/>
      <c r="AL50" s="558"/>
    </row>
    <row r="51" spans="20:38" s="520" customFormat="1" ht="14.25" thickBot="1">
      <c r="T51" s="874"/>
      <c r="U51" s="875"/>
    </row>
    <row r="52" spans="20:38" s="520" customFormat="1" ht="13.35" customHeight="1">
      <c r="T52" s="874"/>
      <c r="U52" s="875"/>
      <c r="AA52" s="545" t="s">
        <v>266</v>
      </c>
      <c r="AB52" s="546"/>
      <c r="AC52" s="546"/>
      <c r="AD52" s="546"/>
      <c r="AE52" s="546"/>
      <c r="AF52" s="546"/>
      <c r="AG52" s="546"/>
      <c r="AH52" s="546"/>
      <c r="AI52" s="546"/>
      <c r="AJ52" s="546"/>
      <c r="AK52" s="546"/>
      <c r="AL52" s="547"/>
    </row>
    <row r="53" spans="20:38" s="520" customFormat="1">
      <c r="T53" s="874"/>
      <c r="U53" s="875"/>
      <c r="AA53" s="551"/>
      <c r="AB53" s="520" t="s">
        <v>263</v>
      </c>
      <c r="AG53" s="537"/>
      <c r="AH53" s="537"/>
      <c r="AI53" s="537"/>
      <c r="AL53" s="552"/>
    </row>
    <row r="54" spans="20:38" s="520" customFormat="1" ht="13.35" customHeight="1">
      <c r="T54" s="874"/>
      <c r="U54" s="875"/>
      <c r="AA54" s="548"/>
      <c r="AC54" s="866"/>
      <c r="AD54" s="867"/>
      <c r="AE54" s="867"/>
      <c r="AF54" s="867"/>
      <c r="AG54" s="867"/>
      <c r="AH54" s="867"/>
      <c r="AI54" s="867"/>
      <c r="AJ54" s="867"/>
      <c r="AK54" s="868"/>
      <c r="AL54" s="550"/>
    </row>
    <row r="55" spans="20:38" s="520" customFormat="1" ht="13.35" customHeight="1">
      <c r="T55" s="874"/>
      <c r="U55" s="875"/>
      <c r="AA55" s="548"/>
      <c r="AC55" s="869"/>
      <c r="AD55" s="870"/>
      <c r="AE55" s="870"/>
      <c r="AF55" s="870"/>
      <c r="AG55" s="870"/>
      <c r="AH55" s="870"/>
      <c r="AI55" s="870"/>
      <c r="AJ55" s="870"/>
      <c r="AK55" s="871"/>
      <c r="AL55" s="550"/>
    </row>
    <row r="56" spans="20:38" s="520" customFormat="1" ht="13.35" customHeight="1">
      <c r="T56" s="874"/>
      <c r="U56" s="875"/>
      <c r="AA56" s="548"/>
      <c r="AH56" s="537"/>
      <c r="AI56" s="537"/>
      <c r="AJ56" s="537"/>
      <c r="AL56" s="550"/>
    </row>
    <row r="57" spans="20:38" s="520" customFormat="1" ht="13.35" customHeight="1">
      <c r="T57" s="874"/>
      <c r="U57" s="875"/>
      <c r="V57" s="554"/>
      <c r="W57" s="520" t="s">
        <v>262</v>
      </c>
      <c r="Y57" s="554"/>
      <c r="Z57" s="554"/>
      <c r="AA57" s="548"/>
      <c r="AB57" s="520" t="s">
        <v>264</v>
      </c>
      <c r="AG57" s="537"/>
      <c r="AH57" s="537"/>
      <c r="AI57" s="537"/>
      <c r="AL57" s="550"/>
    </row>
    <row r="58" spans="20:38" s="520" customFormat="1" ht="13.35" customHeight="1">
      <c r="T58" s="874"/>
      <c r="U58" s="875"/>
      <c r="V58" s="538"/>
      <c r="W58" s="538"/>
      <c r="X58" s="538"/>
      <c r="Y58" s="538"/>
      <c r="Z58" s="538"/>
      <c r="AA58" s="548"/>
      <c r="AC58" s="866"/>
      <c r="AD58" s="867"/>
      <c r="AE58" s="867"/>
      <c r="AF58" s="867"/>
      <c r="AG58" s="867"/>
      <c r="AH58" s="867"/>
      <c r="AI58" s="867"/>
      <c r="AJ58" s="867"/>
      <c r="AK58" s="868"/>
      <c r="AL58" s="550"/>
    </row>
    <row r="59" spans="20:38" s="520" customFormat="1">
      <c r="T59" s="874"/>
      <c r="U59" s="875"/>
      <c r="AA59" s="548"/>
      <c r="AC59" s="869"/>
      <c r="AD59" s="870"/>
      <c r="AE59" s="870"/>
      <c r="AF59" s="870"/>
      <c r="AG59" s="870"/>
      <c r="AH59" s="870"/>
      <c r="AI59" s="870"/>
      <c r="AJ59" s="870"/>
      <c r="AK59" s="871"/>
      <c r="AL59" s="550"/>
    </row>
    <row r="60" spans="20:38" s="520" customFormat="1">
      <c r="T60" s="874"/>
      <c r="U60" s="875"/>
      <c r="AA60" s="548"/>
      <c r="AH60" s="537"/>
      <c r="AI60" s="537"/>
      <c r="AJ60" s="537"/>
      <c r="AL60" s="550"/>
    </row>
    <row r="61" spans="20:38" s="520" customFormat="1">
      <c r="T61" s="874"/>
      <c r="U61" s="875"/>
      <c r="AA61" s="548"/>
      <c r="AG61" s="537"/>
      <c r="AH61" s="537"/>
      <c r="AI61" s="537"/>
      <c r="AL61" s="550"/>
    </row>
    <row r="62" spans="20:38" s="520" customFormat="1">
      <c r="T62" s="874"/>
      <c r="U62" s="875"/>
      <c r="AA62" s="548"/>
      <c r="AC62" s="866"/>
      <c r="AD62" s="867"/>
      <c r="AE62" s="867"/>
      <c r="AF62" s="867"/>
      <c r="AG62" s="867"/>
      <c r="AH62" s="867"/>
      <c r="AI62" s="867"/>
      <c r="AJ62" s="867"/>
      <c r="AK62" s="868"/>
      <c r="AL62" s="550"/>
    </row>
    <row r="63" spans="20:38" s="520" customFormat="1">
      <c r="T63" s="874"/>
      <c r="U63" s="875"/>
      <c r="AA63" s="548"/>
      <c r="AC63" s="869"/>
      <c r="AD63" s="870"/>
      <c r="AE63" s="870"/>
      <c r="AF63" s="870"/>
      <c r="AG63" s="870"/>
      <c r="AH63" s="870"/>
      <c r="AI63" s="870"/>
      <c r="AJ63" s="870"/>
      <c r="AK63" s="871"/>
      <c r="AL63" s="550"/>
    </row>
    <row r="64" spans="20:38" s="520" customFormat="1" ht="14.25" thickBot="1">
      <c r="T64" s="874"/>
      <c r="U64" s="875"/>
      <c r="AA64" s="555"/>
      <c r="AB64" s="556"/>
      <c r="AC64" s="556"/>
      <c r="AD64" s="556"/>
      <c r="AE64" s="556"/>
      <c r="AF64" s="556"/>
      <c r="AG64" s="556"/>
      <c r="AH64" s="556"/>
      <c r="AI64" s="556"/>
      <c r="AJ64" s="556"/>
      <c r="AK64" s="556"/>
      <c r="AL64" s="558"/>
    </row>
    <row r="65" spans="20:38" s="520" customFormat="1" ht="13.35" customHeight="1" thickBot="1">
      <c r="T65" s="874"/>
      <c r="U65" s="875"/>
    </row>
    <row r="66" spans="20:38" s="520" customFormat="1">
      <c r="T66" s="874"/>
      <c r="U66" s="875"/>
      <c r="AA66" s="540" t="s">
        <v>178</v>
      </c>
      <c r="AB66" s="543"/>
      <c r="AC66" s="567"/>
      <c r="AD66" s="567"/>
      <c r="AE66" s="567"/>
      <c r="AF66" s="567"/>
      <c r="AG66" s="568"/>
      <c r="AH66" s="568"/>
      <c r="AI66" s="568"/>
      <c r="AJ66" s="568"/>
      <c r="AK66" s="568"/>
      <c r="AL66" s="544"/>
    </row>
    <row r="67" spans="20:38" s="520" customFormat="1">
      <c r="T67" s="874"/>
      <c r="U67" s="875"/>
      <c r="V67" s="554"/>
      <c r="W67" s="554"/>
      <c r="X67" s="554"/>
      <c r="Y67" s="554"/>
      <c r="Z67" s="554"/>
      <c r="AA67" s="548"/>
      <c r="AB67" s="520" t="s">
        <v>265</v>
      </c>
      <c r="AC67" s="878"/>
      <c r="AD67" s="878"/>
      <c r="AE67" s="878"/>
      <c r="AF67" s="878"/>
      <c r="AG67" s="878"/>
      <c r="AH67" s="878"/>
      <c r="AI67" s="878"/>
      <c r="AJ67" s="520" t="s">
        <v>167</v>
      </c>
      <c r="AL67" s="550"/>
    </row>
    <row r="68" spans="20:38" s="520" customFormat="1">
      <c r="T68" s="874"/>
      <c r="U68" s="875"/>
      <c r="V68" s="566" t="s">
        <v>267</v>
      </c>
      <c r="W68" s="879"/>
      <c r="X68" s="879"/>
      <c r="Y68" s="879"/>
      <c r="Z68" s="538" t="s">
        <v>167</v>
      </c>
      <c r="AA68" s="565"/>
      <c r="AB68" s="538"/>
      <c r="AC68" s="866"/>
      <c r="AD68" s="867"/>
      <c r="AE68" s="867"/>
      <c r="AF68" s="867"/>
      <c r="AG68" s="867"/>
      <c r="AH68" s="867"/>
      <c r="AI68" s="867"/>
      <c r="AJ68" s="867"/>
      <c r="AK68" s="868"/>
      <c r="AL68" s="550"/>
    </row>
    <row r="69" spans="20:38" s="520" customFormat="1">
      <c r="T69" s="874"/>
      <c r="U69" s="875"/>
      <c r="AA69" s="548"/>
      <c r="AC69" s="869"/>
      <c r="AD69" s="870"/>
      <c r="AE69" s="870"/>
      <c r="AF69" s="870"/>
      <c r="AG69" s="870"/>
      <c r="AH69" s="870"/>
      <c r="AI69" s="870"/>
      <c r="AJ69" s="870"/>
      <c r="AK69" s="871"/>
      <c r="AL69" s="550"/>
    </row>
    <row r="70" spans="20:38" s="520" customFormat="1">
      <c r="T70" s="874"/>
      <c r="U70" s="875"/>
      <c r="AA70" s="548"/>
      <c r="AC70" s="569"/>
      <c r="AD70" s="569"/>
      <c r="AE70" s="569"/>
      <c r="AF70" s="569"/>
      <c r="AG70" s="570"/>
      <c r="AH70" s="570"/>
      <c r="AI70" s="570"/>
      <c r="AJ70" s="570"/>
      <c r="AK70" s="570"/>
      <c r="AL70" s="550"/>
    </row>
    <row r="71" spans="20:38" s="520" customFormat="1">
      <c r="T71" s="874"/>
      <c r="U71" s="875"/>
      <c r="AA71" s="548"/>
      <c r="AB71" s="538"/>
      <c r="AC71" s="866"/>
      <c r="AD71" s="867"/>
      <c r="AE71" s="867"/>
      <c r="AF71" s="867"/>
      <c r="AG71" s="867"/>
      <c r="AH71" s="867"/>
      <c r="AI71" s="867"/>
      <c r="AJ71" s="867"/>
      <c r="AK71" s="868"/>
      <c r="AL71" s="550"/>
    </row>
    <row r="72" spans="20:38" s="520" customFormat="1">
      <c r="T72" s="874"/>
      <c r="U72" s="875"/>
      <c r="AA72" s="548"/>
      <c r="AC72" s="869"/>
      <c r="AD72" s="870"/>
      <c r="AE72" s="870"/>
      <c r="AF72" s="870"/>
      <c r="AG72" s="870"/>
      <c r="AH72" s="870"/>
      <c r="AI72" s="870"/>
      <c r="AJ72" s="870"/>
      <c r="AK72" s="871"/>
      <c r="AL72" s="550"/>
    </row>
    <row r="73" spans="20:38" s="520" customFormat="1" ht="14.25" thickBot="1">
      <c r="T73" s="876"/>
      <c r="U73" s="877"/>
      <c r="AA73" s="555"/>
      <c r="AB73" s="556"/>
      <c r="AC73" s="556"/>
      <c r="AD73" s="556"/>
      <c r="AE73" s="556"/>
      <c r="AF73" s="556"/>
      <c r="AG73" s="556"/>
      <c r="AH73" s="556"/>
      <c r="AI73" s="556"/>
      <c r="AJ73" s="556"/>
      <c r="AK73" s="556"/>
      <c r="AL73" s="558"/>
    </row>
    <row r="74" spans="20:38" s="520" customFormat="1"/>
    <row r="75" spans="20:38" s="520" customFormat="1"/>
    <row r="76" spans="20:38" s="520" customFormat="1"/>
  </sheetData>
  <mergeCells count="33">
    <mergeCell ref="E45:M46"/>
    <mergeCell ref="E24:M25"/>
    <mergeCell ref="AC24:AK25"/>
    <mergeCell ref="AC31:AK32"/>
    <mergeCell ref="E27:M28"/>
    <mergeCell ref="AC27:AK28"/>
    <mergeCell ref="AC34:AK35"/>
    <mergeCell ref="AC40:AK41"/>
    <mergeCell ref="E41:K41"/>
    <mergeCell ref="E42:M43"/>
    <mergeCell ref="P43:R43"/>
    <mergeCell ref="C4:H4"/>
    <mergeCell ref="I4:V4"/>
    <mergeCell ref="C6:AL7"/>
    <mergeCell ref="C9:AL10"/>
    <mergeCell ref="C11:D11"/>
    <mergeCell ref="E11:AL11"/>
    <mergeCell ref="C12:D12"/>
    <mergeCell ref="E12:AL12"/>
    <mergeCell ref="E17:M18"/>
    <mergeCell ref="AC17:AK18"/>
    <mergeCell ref="E20:M21"/>
    <mergeCell ref="AC20:AK21"/>
    <mergeCell ref="T15:U73"/>
    <mergeCell ref="AC67:AI67"/>
    <mergeCell ref="W68:Y68"/>
    <mergeCell ref="AC68:AK69"/>
    <mergeCell ref="AC71:AK72"/>
    <mergeCell ref="AC48:AK49"/>
    <mergeCell ref="AC58:AK59"/>
    <mergeCell ref="AC62:AK63"/>
    <mergeCell ref="AC54:AK55"/>
    <mergeCell ref="AC44:AK45"/>
  </mergeCells>
  <phoneticPr fontId="12"/>
  <printOptions horizontalCentered="1"/>
  <pageMargins left="0.19685039370078741" right="0.23622047244094491" top="0.35433070866141736" bottom="0.35433070866141736" header="0.31496062992125984" footer="0.31496062992125984"/>
  <pageSetup paperSize="9" fitToHeight="0" orientation="portrait"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B1:S21"/>
  <sheetViews>
    <sheetView showGridLines="0" view="pageBreakPreview" zoomScale="107" zoomScaleNormal="100" zoomScaleSheetLayoutView="85" workbookViewId="0">
      <selection activeCell="F27" sqref="F27"/>
    </sheetView>
  </sheetViews>
  <sheetFormatPr defaultColWidth="9" defaultRowHeight="13.5"/>
  <cols>
    <col min="1" max="1" width="1.875" style="13" customWidth="1"/>
    <col min="2" max="2" width="16.625" style="13" customWidth="1"/>
    <col min="3" max="18" width="11.875" style="13" customWidth="1"/>
    <col min="19" max="19" width="1.25" style="13" customWidth="1"/>
    <col min="20" max="16384" width="9" style="13"/>
  </cols>
  <sheetData>
    <row r="1" spans="2:19" s="1" customFormat="1" ht="25.5" customHeight="1">
      <c r="B1" s="136" t="str">
        <f>コード!$A$1</f>
        <v>冷延鋼帯及び鋼板</v>
      </c>
    </row>
    <row r="2" spans="2:19" s="9" customFormat="1" ht="14.25">
      <c r="B2" s="154" t="s">
        <v>529</v>
      </c>
      <c r="C2" s="427"/>
      <c r="D2" s="427"/>
      <c r="E2" s="427"/>
      <c r="F2" s="427"/>
      <c r="G2" s="427"/>
      <c r="H2" s="427"/>
      <c r="I2" s="427"/>
      <c r="J2" s="427"/>
      <c r="K2" s="427"/>
      <c r="L2" s="427"/>
      <c r="M2" s="427"/>
      <c r="S2" s="117"/>
    </row>
    <row r="3" spans="2:19" s="9" customFormat="1" ht="7.5" customHeight="1" thickBot="1"/>
    <row r="4" spans="2:19" s="10" customFormat="1" ht="17.25" customHeight="1" thickBot="1">
      <c r="B4" s="900" t="s">
        <v>259</v>
      </c>
      <c r="C4" s="901"/>
      <c r="D4" s="902"/>
      <c r="E4" s="903" t="str">
        <f>IF(様式一覧表!D5="","",様式一覧表!D5)</f>
        <v/>
      </c>
      <c r="F4" s="904"/>
      <c r="G4" s="904"/>
      <c r="H4" s="905"/>
      <c r="I4" s="11"/>
      <c r="J4" s="11"/>
      <c r="K4" s="11"/>
      <c r="L4" s="12"/>
      <c r="O4" s="12"/>
      <c r="Q4" s="12"/>
    </row>
    <row r="5" spans="2:19" s="9" customFormat="1" ht="27.95" customHeight="1" thickBot="1">
      <c r="B5" s="428" t="s">
        <v>268</v>
      </c>
      <c r="C5" s="427"/>
      <c r="D5" s="427"/>
      <c r="E5" s="427"/>
      <c r="F5" s="427"/>
      <c r="G5" s="427"/>
      <c r="H5" s="427"/>
      <c r="I5" s="427"/>
      <c r="J5" s="427"/>
      <c r="K5" s="427"/>
    </row>
    <row r="6" spans="2:19" ht="15" customHeight="1">
      <c r="B6" s="269"/>
      <c r="C6" s="908" t="s">
        <v>269</v>
      </c>
      <c r="D6" s="906"/>
      <c r="E6" s="906"/>
      <c r="F6" s="906"/>
      <c r="G6" s="909" t="s">
        <v>270</v>
      </c>
      <c r="H6" s="906"/>
      <c r="I6" s="906"/>
      <c r="J6" s="906"/>
      <c r="K6" s="909" t="s">
        <v>271</v>
      </c>
      <c r="L6" s="906"/>
      <c r="M6" s="906"/>
      <c r="N6" s="906"/>
      <c r="O6" s="910" t="s">
        <v>519</v>
      </c>
      <c r="P6" s="910"/>
      <c r="Q6" s="906" t="s">
        <v>63</v>
      </c>
      <c r="R6" s="907"/>
    </row>
    <row r="7" spans="2:19" ht="15" customHeight="1">
      <c r="B7" s="365"/>
      <c r="C7" s="267" t="s">
        <v>272</v>
      </c>
      <c r="D7" s="250" t="s">
        <v>273</v>
      </c>
      <c r="E7" s="250" t="s">
        <v>274</v>
      </c>
      <c r="F7" s="250" t="s">
        <v>275</v>
      </c>
      <c r="G7" s="250" t="s">
        <v>272</v>
      </c>
      <c r="H7" s="250" t="s">
        <v>273</v>
      </c>
      <c r="I7" s="250" t="s">
        <v>274</v>
      </c>
      <c r="J7" s="250" t="s">
        <v>275</v>
      </c>
      <c r="K7" s="250" t="s">
        <v>272</v>
      </c>
      <c r="L7" s="250" t="s">
        <v>273</v>
      </c>
      <c r="M7" s="250" t="s">
        <v>274</v>
      </c>
      <c r="N7" s="250" t="s">
        <v>275</v>
      </c>
      <c r="O7" s="250" t="s">
        <v>273</v>
      </c>
      <c r="P7" s="250" t="s">
        <v>275</v>
      </c>
      <c r="Q7" s="250" t="s">
        <v>273</v>
      </c>
      <c r="R7" s="261" t="s">
        <v>275</v>
      </c>
    </row>
    <row r="8" spans="2:19" ht="15" customHeight="1" thickBot="1">
      <c r="B8" s="270"/>
      <c r="C8" s="268" t="s">
        <v>276</v>
      </c>
      <c r="D8" s="262" t="s">
        <v>277</v>
      </c>
      <c r="E8" s="263" t="s">
        <v>276</v>
      </c>
      <c r="F8" s="262" t="s">
        <v>277</v>
      </c>
      <c r="G8" s="263" t="s">
        <v>276</v>
      </c>
      <c r="H8" s="262" t="s">
        <v>277</v>
      </c>
      <c r="I8" s="263" t="s">
        <v>276</v>
      </c>
      <c r="J8" s="262" t="s">
        <v>277</v>
      </c>
      <c r="K8" s="263" t="s">
        <v>276</v>
      </c>
      <c r="L8" s="262" t="s">
        <v>277</v>
      </c>
      <c r="M8" s="263" t="s">
        <v>276</v>
      </c>
      <c r="N8" s="262" t="s">
        <v>277</v>
      </c>
      <c r="O8" s="262" t="s">
        <v>277</v>
      </c>
      <c r="P8" s="262" t="s">
        <v>277</v>
      </c>
      <c r="Q8" s="262" t="s">
        <v>277</v>
      </c>
      <c r="R8" s="264" t="s">
        <v>277</v>
      </c>
    </row>
    <row r="9" spans="2:19" ht="15" customHeight="1">
      <c r="B9" s="364">
        <v>45748</v>
      </c>
      <c r="C9" s="348"/>
      <c r="D9" s="349"/>
      <c r="E9" s="349"/>
      <c r="F9" s="349"/>
      <c r="G9" s="348"/>
      <c r="H9" s="349"/>
      <c r="I9" s="349"/>
      <c r="J9" s="349"/>
      <c r="K9" s="348"/>
      <c r="L9" s="349"/>
      <c r="M9" s="349"/>
      <c r="N9" s="349"/>
      <c r="O9" s="349"/>
      <c r="P9" s="349"/>
      <c r="Q9" s="349"/>
      <c r="R9" s="350"/>
    </row>
    <row r="10" spans="2:19" ht="15" customHeight="1">
      <c r="B10" s="364">
        <v>45778</v>
      </c>
      <c r="C10" s="351"/>
      <c r="D10" s="352"/>
      <c r="E10" s="352"/>
      <c r="F10" s="352"/>
      <c r="G10" s="351"/>
      <c r="H10" s="352"/>
      <c r="I10" s="352"/>
      <c r="J10" s="352"/>
      <c r="K10" s="351"/>
      <c r="L10" s="352"/>
      <c r="M10" s="352"/>
      <c r="N10" s="352"/>
      <c r="O10" s="352"/>
      <c r="P10" s="352"/>
      <c r="Q10" s="352"/>
      <c r="R10" s="353"/>
    </row>
    <row r="11" spans="2:19" ht="15" customHeight="1">
      <c r="B11" s="364">
        <v>45809</v>
      </c>
      <c r="C11" s="351"/>
      <c r="D11" s="352"/>
      <c r="E11" s="352"/>
      <c r="F11" s="352"/>
      <c r="G11" s="351"/>
      <c r="H11" s="352"/>
      <c r="I11" s="352"/>
      <c r="J11" s="352"/>
      <c r="K11" s="351"/>
      <c r="L11" s="352"/>
      <c r="M11" s="352"/>
      <c r="N11" s="352"/>
      <c r="O11" s="352"/>
      <c r="P11" s="352"/>
      <c r="Q11" s="352"/>
      <c r="R11" s="353"/>
    </row>
    <row r="12" spans="2:19" ht="15" customHeight="1">
      <c r="B12" s="364">
        <v>45839</v>
      </c>
      <c r="C12" s="351"/>
      <c r="D12" s="352"/>
      <c r="E12" s="352"/>
      <c r="F12" s="352"/>
      <c r="G12" s="351"/>
      <c r="H12" s="352"/>
      <c r="I12" s="352"/>
      <c r="J12" s="352"/>
      <c r="K12" s="351"/>
      <c r="L12" s="352"/>
      <c r="M12" s="352"/>
      <c r="N12" s="352"/>
      <c r="O12" s="352"/>
      <c r="P12" s="352"/>
      <c r="Q12" s="352"/>
      <c r="R12" s="353"/>
    </row>
    <row r="13" spans="2:19" ht="15" customHeight="1">
      <c r="B13" s="364">
        <v>45870</v>
      </c>
      <c r="C13" s="351"/>
      <c r="D13" s="352"/>
      <c r="E13" s="352"/>
      <c r="F13" s="352"/>
      <c r="G13" s="351"/>
      <c r="H13" s="352"/>
      <c r="I13" s="352"/>
      <c r="J13" s="352"/>
      <c r="K13" s="351"/>
      <c r="L13" s="352"/>
      <c r="M13" s="352"/>
      <c r="N13" s="352"/>
      <c r="O13" s="352"/>
      <c r="P13" s="352"/>
      <c r="Q13" s="352"/>
      <c r="R13" s="353"/>
    </row>
    <row r="14" spans="2:19" ht="15" customHeight="1">
      <c r="B14" s="364">
        <v>45901</v>
      </c>
      <c r="C14" s="351"/>
      <c r="D14" s="352"/>
      <c r="E14" s="352"/>
      <c r="F14" s="352"/>
      <c r="G14" s="351"/>
      <c r="H14" s="352"/>
      <c r="I14" s="352"/>
      <c r="J14" s="352"/>
      <c r="K14" s="351"/>
      <c r="L14" s="352"/>
      <c r="M14" s="352"/>
      <c r="N14" s="352"/>
      <c r="O14" s="352"/>
      <c r="P14" s="352"/>
      <c r="Q14" s="352"/>
      <c r="R14" s="353"/>
    </row>
    <row r="15" spans="2:19" ht="15" customHeight="1">
      <c r="B15" s="364">
        <v>45931</v>
      </c>
      <c r="C15" s="351"/>
      <c r="D15" s="352"/>
      <c r="E15" s="352"/>
      <c r="F15" s="352"/>
      <c r="G15" s="351"/>
      <c r="H15" s="352"/>
      <c r="I15" s="352"/>
      <c r="J15" s="352"/>
      <c r="K15" s="351"/>
      <c r="L15" s="352"/>
      <c r="M15" s="352"/>
      <c r="N15" s="352"/>
      <c r="O15" s="352"/>
      <c r="P15" s="352"/>
      <c r="Q15" s="352"/>
      <c r="R15" s="353"/>
    </row>
    <row r="16" spans="2:19" ht="15" customHeight="1">
      <c r="B16" s="364">
        <v>45962</v>
      </c>
      <c r="C16" s="351"/>
      <c r="D16" s="352"/>
      <c r="E16" s="352"/>
      <c r="F16" s="352"/>
      <c r="G16" s="351"/>
      <c r="H16" s="352"/>
      <c r="I16" s="352"/>
      <c r="J16" s="352"/>
      <c r="K16" s="351"/>
      <c r="L16" s="352"/>
      <c r="M16" s="352"/>
      <c r="N16" s="352"/>
      <c r="O16" s="352"/>
      <c r="P16" s="352"/>
      <c r="Q16" s="352"/>
      <c r="R16" s="353"/>
    </row>
    <row r="17" spans="2:18" ht="15" customHeight="1">
      <c r="B17" s="364">
        <v>45992</v>
      </c>
      <c r="C17" s="351"/>
      <c r="D17" s="352"/>
      <c r="E17" s="352"/>
      <c r="F17" s="352"/>
      <c r="G17" s="351"/>
      <c r="H17" s="352"/>
      <c r="I17" s="352"/>
      <c r="J17" s="352"/>
      <c r="K17" s="351"/>
      <c r="L17" s="352"/>
      <c r="M17" s="352"/>
      <c r="N17" s="352"/>
      <c r="O17" s="352"/>
      <c r="P17" s="352"/>
      <c r="Q17" s="352"/>
      <c r="R17" s="353"/>
    </row>
    <row r="18" spans="2:18" ht="15" customHeight="1">
      <c r="B18" s="364">
        <v>46023</v>
      </c>
      <c r="C18" s="351"/>
      <c r="D18" s="352"/>
      <c r="E18" s="352"/>
      <c r="F18" s="352"/>
      <c r="G18" s="351"/>
      <c r="H18" s="352"/>
      <c r="I18" s="352"/>
      <c r="J18" s="352"/>
      <c r="K18" s="351"/>
      <c r="L18" s="352"/>
      <c r="M18" s="352"/>
      <c r="N18" s="352"/>
      <c r="O18" s="352"/>
      <c r="P18" s="352"/>
      <c r="Q18" s="352"/>
      <c r="R18" s="353"/>
    </row>
    <row r="19" spans="2:18" ht="15" customHeight="1">
      <c r="B19" s="364">
        <v>46054</v>
      </c>
      <c r="C19" s="351"/>
      <c r="D19" s="352"/>
      <c r="E19" s="352"/>
      <c r="F19" s="352"/>
      <c r="G19" s="351"/>
      <c r="H19" s="352"/>
      <c r="I19" s="352"/>
      <c r="J19" s="352"/>
      <c r="K19" s="351"/>
      <c r="L19" s="352"/>
      <c r="M19" s="352"/>
      <c r="N19" s="352"/>
      <c r="O19" s="352"/>
      <c r="P19" s="352"/>
      <c r="Q19" s="352"/>
      <c r="R19" s="353"/>
    </row>
    <row r="20" spans="2:18" ht="15" customHeight="1" thickBot="1">
      <c r="B20" s="364">
        <v>46082</v>
      </c>
      <c r="C20" s="351"/>
      <c r="D20" s="352"/>
      <c r="E20" s="352"/>
      <c r="F20" s="352"/>
      <c r="G20" s="351"/>
      <c r="H20" s="352"/>
      <c r="I20" s="352"/>
      <c r="J20" s="352"/>
      <c r="K20" s="351"/>
      <c r="L20" s="352"/>
      <c r="M20" s="352"/>
      <c r="N20" s="352"/>
      <c r="O20" s="352"/>
      <c r="P20" s="352"/>
      <c r="Q20" s="352"/>
      <c r="R20" s="353"/>
    </row>
    <row r="21" spans="2:18" ht="15" customHeight="1" thickTop="1" thickBot="1">
      <c r="B21" s="271" t="s">
        <v>278</v>
      </c>
      <c r="C21" s="266" t="str">
        <f>IF(COUNTA(C9:C20)=0, "", IF(SUM(C9:C20)=0, 0, SUM(C9:C20)))</f>
        <v/>
      </c>
      <c r="D21" s="266" t="str">
        <f>IF(COUNTA(D9:D20)=0, "", IF(SUM(D9:D20)=0, 0, SUM(D9:D20)))</f>
        <v/>
      </c>
      <c r="E21" s="266" t="str">
        <f t="shared" ref="E21:R21" si="0">IF(COUNTA(E9:E20)=0, "", IF(SUM(E9:E20)=0, 0, SUM(E9:E20)))</f>
        <v/>
      </c>
      <c r="F21" s="266" t="str">
        <f t="shared" si="0"/>
        <v/>
      </c>
      <c r="G21" s="266" t="str">
        <f t="shared" si="0"/>
        <v/>
      </c>
      <c r="H21" s="266" t="str">
        <f t="shared" si="0"/>
        <v/>
      </c>
      <c r="I21" s="266" t="str">
        <f t="shared" si="0"/>
        <v/>
      </c>
      <c r="J21" s="266" t="str">
        <f t="shared" si="0"/>
        <v/>
      </c>
      <c r="K21" s="266" t="str">
        <f t="shared" si="0"/>
        <v/>
      </c>
      <c r="L21" s="266" t="str">
        <f t="shared" si="0"/>
        <v/>
      </c>
      <c r="M21" s="266" t="str">
        <f t="shared" si="0"/>
        <v/>
      </c>
      <c r="N21" s="266" t="str">
        <f t="shared" si="0"/>
        <v/>
      </c>
      <c r="O21" s="266" t="str">
        <f t="shared" si="0"/>
        <v/>
      </c>
      <c r="P21" s="266" t="str">
        <f t="shared" si="0"/>
        <v/>
      </c>
      <c r="Q21" s="266" t="str">
        <f t="shared" si="0"/>
        <v/>
      </c>
      <c r="R21" s="266" t="str">
        <f t="shared" si="0"/>
        <v/>
      </c>
    </row>
  </sheetData>
  <mergeCells count="7">
    <mergeCell ref="B4:D4"/>
    <mergeCell ref="E4:H4"/>
    <mergeCell ref="Q6:R6"/>
    <mergeCell ref="C6:F6"/>
    <mergeCell ref="G6:J6"/>
    <mergeCell ref="K6:N6"/>
    <mergeCell ref="O6:P6"/>
  </mergeCells>
  <phoneticPr fontId="12"/>
  <printOptions horizontalCentered="1"/>
  <pageMargins left="0.19685039370078741" right="0.23622047244094491" top="0.74803149606299213" bottom="0.74803149606299213" header="0.31496062992125984" footer="0.31496062992125984"/>
  <pageSetup paperSize="9" scale="69" fitToHeight="0"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508F-1707-4098-838D-AAB91C207C69}">
  <sheetPr>
    <tabColor rgb="FF92D050"/>
    <pageSetUpPr fitToPage="1"/>
  </sheetPr>
  <dimension ref="B1:S21"/>
  <sheetViews>
    <sheetView showGridLines="0" view="pageBreakPreview" topLeftCell="A9" zoomScale="85" zoomScaleNormal="100" zoomScaleSheetLayoutView="85" workbookViewId="0">
      <selection activeCell="A23" sqref="A23:XFD56"/>
    </sheetView>
  </sheetViews>
  <sheetFormatPr defaultColWidth="9" defaultRowHeight="13.5"/>
  <cols>
    <col min="1" max="1" width="1.875" style="13" customWidth="1"/>
    <col min="2" max="2" width="16.625" style="13" customWidth="1"/>
    <col min="3" max="18" width="11.875" style="13" customWidth="1"/>
    <col min="19" max="19" width="1.25" style="13" customWidth="1"/>
    <col min="20" max="16384" width="9" style="13"/>
  </cols>
  <sheetData>
    <row r="1" spans="2:19" s="1" customFormat="1" ht="25.5" customHeight="1">
      <c r="B1" s="136" t="str">
        <f>コード!$A$1</f>
        <v>冷延鋼帯及び鋼板</v>
      </c>
    </row>
    <row r="2" spans="2:19" s="9" customFormat="1" ht="14.25">
      <c r="B2" s="154" t="s">
        <v>530</v>
      </c>
      <c r="C2" s="427"/>
      <c r="D2" s="427"/>
      <c r="E2" s="427"/>
      <c r="F2" s="427"/>
      <c r="G2" s="427"/>
      <c r="H2" s="427"/>
      <c r="I2" s="427"/>
      <c r="J2" s="427"/>
      <c r="K2" s="427"/>
      <c r="L2" s="427"/>
      <c r="M2" s="427"/>
      <c r="N2" s="427"/>
      <c r="S2" s="117"/>
    </row>
    <row r="3" spans="2:19" s="9" customFormat="1" ht="7.5" customHeight="1" thickBot="1"/>
    <row r="4" spans="2:19" s="10" customFormat="1" ht="17.25" customHeight="1" thickBot="1">
      <c r="B4" s="900" t="s">
        <v>259</v>
      </c>
      <c r="C4" s="901"/>
      <c r="D4" s="902"/>
      <c r="E4" s="903" t="str">
        <f>IF(様式一覧表!D5="","",様式一覧表!D5)</f>
        <v/>
      </c>
      <c r="F4" s="904"/>
      <c r="G4" s="904"/>
      <c r="H4" s="905"/>
      <c r="I4" s="11"/>
      <c r="J4" s="11"/>
      <c r="K4" s="11"/>
      <c r="L4" s="12"/>
      <c r="O4" s="12"/>
      <c r="Q4" s="12"/>
    </row>
    <row r="5" spans="2:19" s="9" customFormat="1" ht="27.95" customHeight="1" thickBot="1">
      <c r="B5" s="428" t="s">
        <v>268</v>
      </c>
      <c r="C5" s="427"/>
      <c r="D5" s="427"/>
      <c r="E5" s="427"/>
      <c r="F5" s="427"/>
      <c r="G5" s="427"/>
      <c r="H5" s="427"/>
      <c r="I5" s="427"/>
      <c r="J5" s="427"/>
      <c r="K5" s="427"/>
    </row>
    <row r="6" spans="2:19" ht="15" customHeight="1">
      <c r="B6" s="265"/>
      <c r="C6" s="913" t="s">
        <v>269</v>
      </c>
      <c r="D6" s="914"/>
      <c r="E6" s="914"/>
      <c r="F6" s="915"/>
      <c r="G6" s="916" t="s">
        <v>270</v>
      </c>
      <c r="H6" s="914"/>
      <c r="I6" s="914"/>
      <c r="J6" s="915"/>
      <c r="K6" s="916" t="s">
        <v>271</v>
      </c>
      <c r="L6" s="914"/>
      <c r="M6" s="914"/>
      <c r="N6" s="915"/>
      <c r="O6" s="917" t="s">
        <v>519</v>
      </c>
      <c r="P6" s="918"/>
      <c r="Q6" s="911" t="s">
        <v>63</v>
      </c>
      <c r="R6" s="912"/>
    </row>
    <row r="7" spans="2:19" ht="15" customHeight="1">
      <c r="B7" s="370"/>
      <c r="C7" s="372" t="s">
        <v>272</v>
      </c>
      <c r="D7" s="250" t="s">
        <v>273</v>
      </c>
      <c r="E7" s="250" t="s">
        <v>274</v>
      </c>
      <c r="F7" s="250" t="s">
        <v>275</v>
      </c>
      <c r="G7" s="250" t="s">
        <v>272</v>
      </c>
      <c r="H7" s="250" t="s">
        <v>273</v>
      </c>
      <c r="I7" s="250" t="s">
        <v>274</v>
      </c>
      <c r="J7" s="250" t="s">
        <v>275</v>
      </c>
      <c r="K7" s="250" t="s">
        <v>272</v>
      </c>
      <c r="L7" s="250" t="s">
        <v>273</v>
      </c>
      <c r="M7" s="250" t="s">
        <v>274</v>
      </c>
      <c r="N7" s="250" t="s">
        <v>275</v>
      </c>
      <c r="O7" s="250" t="s">
        <v>273</v>
      </c>
      <c r="P7" s="250" t="s">
        <v>275</v>
      </c>
      <c r="Q7" s="250" t="s">
        <v>273</v>
      </c>
      <c r="R7" s="261" t="s">
        <v>275</v>
      </c>
    </row>
    <row r="8" spans="2:19" ht="15" customHeight="1">
      <c r="B8" s="371"/>
      <c r="C8" s="372" t="s">
        <v>276</v>
      </c>
      <c r="D8" s="14" t="str">
        <f>'様式A-8-1'!D8</f>
        <v>（貴国通貨：　　　）</v>
      </c>
      <c r="E8" s="250" t="s">
        <v>276</v>
      </c>
      <c r="F8" s="14" t="str">
        <f>'様式A-8-1'!F8</f>
        <v>（貴国通貨：　　　）</v>
      </c>
      <c r="G8" s="250" t="s">
        <v>276</v>
      </c>
      <c r="H8" s="14" t="str">
        <f>'様式A-8-1'!H8</f>
        <v>（貴国通貨：　　　）</v>
      </c>
      <c r="I8" s="250" t="s">
        <v>276</v>
      </c>
      <c r="J8" s="14" t="str">
        <f>'様式A-8-1'!J8</f>
        <v>（貴国通貨：　　　）</v>
      </c>
      <c r="K8" s="250" t="s">
        <v>276</v>
      </c>
      <c r="L8" s="14" t="str">
        <f>'様式A-8-1'!L8</f>
        <v>（貴国通貨：　　　）</v>
      </c>
      <c r="M8" s="250" t="s">
        <v>276</v>
      </c>
      <c r="N8" s="14" t="str">
        <f>'様式A-8-1'!N8</f>
        <v>（貴国通貨：　　　）</v>
      </c>
      <c r="O8" s="14" t="str">
        <f>'様式A-8-1'!O8</f>
        <v>（貴国通貨：　　　）</v>
      </c>
      <c r="P8" s="14" t="str">
        <f>'様式A-8-1'!P8</f>
        <v>（貴国通貨：　　　）</v>
      </c>
      <c r="Q8" s="14" t="str">
        <f>'様式A-8-1'!Q8</f>
        <v>（貴国通貨：　　　）</v>
      </c>
      <c r="R8" s="366" t="str">
        <f>'様式A-8-1'!R8</f>
        <v>（貴国通貨：　　　）</v>
      </c>
    </row>
    <row r="9" spans="2:19" ht="30" customHeight="1">
      <c r="B9" s="364">
        <v>45748</v>
      </c>
      <c r="C9" s="292" t="str">
        <f ca="1">IF('様式A-8-1'!C9="","","【"&amp;ROUND(IFERROR(IF(ABS('様式A-8-1'!C9)&gt;=10,IF('様式A-8-1'!C9&gt;=0,'様式A-8-1'!C9*RANDBETWEEN(80,90)*0.01,'様式A-8-1'!C9*RANDBETWEEN(110,120)*0.01),'様式A-8-1'!C9-RANDBETWEEN(1,3)),0),0)&amp;"～"&amp;ROUND(IFERROR(IF(ABS('様式A-8-1'!C9)&gt;=10,IF('様式A-8-1'!C9&gt;=0,'様式A-8-1'!C9*RANDBETWEEN(110,120)*0.01,'様式A-8-1'!C9*RANDBETWEEN(80,90)*0.01),'様式A-8-1'!C9+RANDBETWEEN(1,3)),0),0)&amp;"】")</f>
        <v/>
      </c>
      <c r="D9" s="292" t="str">
        <f ca="1">IF('様式A-8-1'!D9="","","【"&amp;ROUND(IFERROR(IF(ABS('様式A-8-1'!D9)&gt;=10,IF('様式A-8-1'!D9&gt;=0,'様式A-8-1'!D9*RANDBETWEEN(80,90)*0.01,'様式A-8-1'!D9*RANDBETWEEN(110,120)*0.01),'様式A-8-1'!D9-RANDBETWEEN(1,3)),0),0)&amp;"～"&amp;ROUND(IFERROR(IF(ABS('様式A-8-1'!D9)&gt;=10,IF('様式A-8-1'!D9&gt;=0,'様式A-8-1'!D9*RANDBETWEEN(110,120)*0.01,'様式A-8-1'!D9*RANDBETWEEN(80,90)*0.01),'様式A-8-1'!D9+RANDBETWEEN(1,3)),0),0)&amp;"】")</f>
        <v/>
      </c>
      <c r="E9" s="292" t="str">
        <f ca="1">IF('様式A-8-1'!E9="","","【"&amp;ROUND(IFERROR(IF(ABS('様式A-8-1'!E9)&gt;=10,IF('様式A-8-1'!E9&gt;=0,'様式A-8-1'!E9*RANDBETWEEN(80,90)*0.01,'様式A-8-1'!E9*RANDBETWEEN(110,120)*0.01),'様式A-8-1'!E9-RANDBETWEEN(1,3)),0),0)&amp;"～"&amp;ROUND(IFERROR(IF(ABS('様式A-8-1'!E9)&gt;=10,IF('様式A-8-1'!E9&gt;=0,'様式A-8-1'!E9*RANDBETWEEN(110,120)*0.01,'様式A-8-1'!E9*RANDBETWEEN(80,90)*0.01),'様式A-8-1'!E9+RANDBETWEEN(1,3)),0),0)&amp;"】")</f>
        <v/>
      </c>
      <c r="F9" s="292" t="str">
        <f ca="1">IF('様式A-8-1'!F9="","","【"&amp;ROUND(IFERROR(IF(ABS('様式A-8-1'!F9)&gt;=10,IF('様式A-8-1'!F9&gt;=0,'様式A-8-1'!F9*RANDBETWEEN(80,90)*0.01,'様式A-8-1'!F9*RANDBETWEEN(110,120)*0.01),'様式A-8-1'!F9-RANDBETWEEN(1,3)),0),0)&amp;"～"&amp;ROUND(IFERROR(IF(ABS('様式A-8-1'!F9)&gt;=10,IF('様式A-8-1'!F9&gt;=0,'様式A-8-1'!F9*RANDBETWEEN(110,120)*0.01,'様式A-8-1'!F9*RANDBETWEEN(80,90)*0.01),'様式A-8-1'!F9+RANDBETWEEN(1,3)),0),0)&amp;"】")</f>
        <v/>
      </c>
      <c r="G9" s="292" t="str">
        <f ca="1">IF('様式A-8-1'!G9="","","【"&amp;ROUND(IFERROR(IF(ABS('様式A-8-1'!G9)&gt;=10,IF('様式A-8-1'!G9&gt;=0,'様式A-8-1'!G9*RANDBETWEEN(80,90)*0.01,'様式A-8-1'!G9*RANDBETWEEN(110,120)*0.01),'様式A-8-1'!G9-RANDBETWEEN(1,3)),0),0)&amp;"～"&amp;ROUND(IFERROR(IF(ABS('様式A-8-1'!G9)&gt;=10,IF('様式A-8-1'!G9&gt;=0,'様式A-8-1'!G9*RANDBETWEEN(110,120)*0.01,'様式A-8-1'!G9*RANDBETWEEN(80,90)*0.01),'様式A-8-1'!G9+RANDBETWEEN(1,3)),0),0)&amp;"】")</f>
        <v/>
      </c>
      <c r="H9" s="292" t="str">
        <f ca="1">IF('様式A-8-1'!H9="","","【"&amp;ROUND(IFERROR(IF(ABS('様式A-8-1'!H9)&gt;=10,IF('様式A-8-1'!H9&gt;=0,'様式A-8-1'!H9*RANDBETWEEN(80,90)*0.01,'様式A-8-1'!H9*RANDBETWEEN(110,120)*0.01),'様式A-8-1'!H9-RANDBETWEEN(1,3)),0),0)&amp;"～"&amp;ROUND(IFERROR(IF(ABS('様式A-8-1'!H9)&gt;=10,IF('様式A-8-1'!H9&gt;=0,'様式A-8-1'!H9*RANDBETWEEN(110,120)*0.01,'様式A-8-1'!H9*RANDBETWEEN(80,90)*0.01),'様式A-8-1'!H9+RANDBETWEEN(1,3)),0),0)&amp;"】")</f>
        <v/>
      </c>
      <c r="I9" s="292" t="str">
        <f ca="1">IF('様式A-8-1'!I9="","","【"&amp;ROUND(IFERROR(IF(ABS('様式A-8-1'!I9)&gt;=10,IF('様式A-8-1'!I9&gt;=0,'様式A-8-1'!I9*RANDBETWEEN(80,90)*0.01,'様式A-8-1'!I9*RANDBETWEEN(110,120)*0.01),'様式A-8-1'!I9-RANDBETWEEN(1,3)),0),0)&amp;"～"&amp;ROUND(IFERROR(IF(ABS('様式A-8-1'!I9)&gt;=10,IF('様式A-8-1'!I9&gt;=0,'様式A-8-1'!I9*RANDBETWEEN(110,120)*0.01,'様式A-8-1'!I9*RANDBETWEEN(80,90)*0.01),'様式A-8-1'!I9+RANDBETWEEN(1,3)),0),0)&amp;"】")</f>
        <v/>
      </c>
      <c r="J9" s="292" t="str">
        <f ca="1">IF('様式A-8-1'!J9="","","【"&amp;ROUND(IFERROR(IF(ABS('様式A-8-1'!J9)&gt;=10,IF('様式A-8-1'!J9&gt;=0,'様式A-8-1'!J9*RANDBETWEEN(80,90)*0.01,'様式A-8-1'!J9*RANDBETWEEN(110,120)*0.01),'様式A-8-1'!J9-RANDBETWEEN(1,3)),0),0)&amp;"～"&amp;ROUND(IFERROR(IF(ABS('様式A-8-1'!J9)&gt;=10,IF('様式A-8-1'!J9&gt;=0,'様式A-8-1'!J9*RANDBETWEEN(110,120)*0.01,'様式A-8-1'!J9*RANDBETWEEN(80,90)*0.01),'様式A-8-1'!J9+RANDBETWEEN(1,3)),0),0)&amp;"】")</f>
        <v/>
      </c>
      <c r="K9" s="292" t="str">
        <f ca="1">IF('様式A-8-1'!K9="","","【"&amp;ROUND(IFERROR(IF(ABS('様式A-8-1'!K9)&gt;=10,IF('様式A-8-1'!K9&gt;=0,'様式A-8-1'!K9*RANDBETWEEN(80,90)*0.01,'様式A-8-1'!K9*RANDBETWEEN(110,120)*0.01),'様式A-8-1'!K9-RANDBETWEEN(1,3)),0),0)&amp;"～"&amp;ROUND(IFERROR(IF(ABS('様式A-8-1'!K9)&gt;=10,IF('様式A-8-1'!K9&gt;=0,'様式A-8-1'!K9*RANDBETWEEN(110,120)*0.01,'様式A-8-1'!K9*RANDBETWEEN(80,90)*0.01),'様式A-8-1'!K9+RANDBETWEEN(1,3)),0),0)&amp;"】")</f>
        <v/>
      </c>
      <c r="L9" s="292" t="str">
        <f ca="1">IF('様式A-8-1'!L9="","","【"&amp;ROUND(IFERROR(IF(ABS('様式A-8-1'!L9)&gt;=10,IF('様式A-8-1'!L9&gt;=0,'様式A-8-1'!L9*RANDBETWEEN(80,90)*0.01,'様式A-8-1'!L9*RANDBETWEEN(110,120)*0.01),'様式A-8-1'!L9-RANDBETWEEN(1,3)),0),0)&amp;"～"&amp;ROUND(IFERROR(IF(ABS('様式A-8-1'!L9)&gt;=10,IF('様式A-8-1'!L9&gt;=0,'様式A-8-1'!L9*RANDBETWEEN(110,120)*0.01,'様式A-8-1'!L9*RANDBETWEEN(80,90)*0.01),'様式A-8-1'!L9+RANDBETWEEN(1,3)),0),0)&amp;"】")</f>
        <v/>
      </c>
      <c r="M9" s="292" t="str">
        <f ca="1">IF('様式A-8-1'!M9="","","【"&amp;ROUND(IFERROR(IF(ABS('様式A-8-1'!M9)&gt;=10,IF('様式A-8-1'!M9&gt;=0,'様式A-8-1'!M9*RANDBETWEEN(80,90)*0.01,'様式A-8-1'!M9*RANDBETWEEN(110,120)*0.01),'様式A-8-1'!M9-RANDBETWEEN(1,3)),0),0)&amp;"～"&amp;ROUND(IFERROR(IF(ABS('様式A-8-1'!M9)&gt;=10,IF('様式A-8-1'!M9&gt;=0,'様式A-8-1'!M9*RANDBETWEEN(110,120)*0.01,'様式A-8-1'!M9*RANDBETWEEN(80,90)*0.01),'様式A-8-1'!M9+RANDBETWEEN(1,3)),0),0)&amp;"】")</f>
        <v/>
      </c>
      <c r="N9" s="292" t="str">
        <f ca="1">IF('様式A-8-1'!N9="","","【"&amp;ROUND(IFERROR(IF(ABS('様式A-8-1'!N9)&gt;=10,IF('様式A-8-1'!N9&gt;=0,'様式A-8-1'!N9*RANDBETWEEN(80,90)*0.01,'様式A-8-1'!N9*RANDBETWEEN(110,120)*0.01),'様式A-8-1'!N9-RANDBETWEEN(1,3)),0),0)&amp;"～"&amp;ROUND(IFERROR(IF(ABS('様式A-8-1'!N9)&gt;=10,IF('様式A-8-1'!N9&gt;=0,'様式A-8-1'!N9*RANDBETWEEN(110,120)*0.01,'様式A-8-1'!N9*RANDBETWEEN(80,90)*0.01),'様式A-8-1'!N9+RANDBETWEEN(1,3)),0),0)&amp;"】")</f>
        <v/>
      </c>
      <c r="O9" s="292" t="str">
        <f ca="1">IF('様式A-8-1'!O9="","","【"&amp;ROUND(IFERROR(IF(ABS('様式A-8-1'!O9)&gt;=10,IF('様式A-8-1'!O9&gt;=0,'様式A-8-1'!O9*RANDBETWEEN(80,90)*0.01,'様式A-8-1'!O9*RANDBETWEEN(110,120)*0.01),'様式A-8-1'!O9-RANDBETWEEN(1,3)),0),0)&amp;"～"&amp;ROUND(IFERROR(IF(ABS('様式A-8-1'!O9)&gt;=10,IF('様式A-8-1'!O9&gt;=0,'様式A-8-1'!O9*RANDBETWEEN(110,120)*0.01,'様式A-8-1'!O9*RANDBETWEEN(80,90)*0.01),'様式A-8-1'!O9+RANDBETWEEN(1,3)),0),0)&amp;"】")</f>
        <v/>
      </c>
      <c r="P9" s="292" t="str">
        <f ca="1">IF('様式A-8-1'!P9="","","【"&amp;ROUND(IFERROR(IF(ABS('様式A-8-1'!P9)&gt;=10,IF('様式A-8-1'!P9&gt;=0,'様式A-8-1'!P9*RANDBETWEEN(80,90)*0.01,'様式A-8-1'!P9*RANDBETWEEN(110,120)*0.01),'様式A-8-1'!P9-RANDBETWEEN(1,3)),0),0)&amp;"～"&amp;ROUND(IFERROR(IF(ABS('様式A-8-1'!P9)&gt;=10,IF('様式A-8-1'!P9&gt;=0,'様式A-8-1'!P9*RANDBETWEEN(110,120)*0.01,'様式A-8-1'!P9*RANDBETWEEN(80,90)*0.01),'様式A-8-1'!P9+RANDBETWEEN(1,3)),0),0)&amp;"】")</f>
        <v/>
      </c>
      <c r="Q9" s="292" t="str">
        <f ca="1">IF('様式A-8-1'!Q9="","","【"&amp;ROUND(IFERROR(IF(ABS('様式A-8-1'!Q9)&gt;=10,IF('様式A-8-1'!Q9&gt;=0,'様式A-8-1'!Q9*RANDBETWEEN(80,90)*0.01,'様式A-8-1'!Q9*RANDBETWEEN(110,120)*0.01),'様式A-8-1'!Q9-RANDBETWEEN(1,3)),0),0)&amp;"～"&amp;ROUND(IFERROR(IF(ABS('様式A-8-1'!Q9)&gt;=10,IF('様式A-8-1'!Q9&gt;=0,'様式A-8-1'!Q9*RANDBETWEEN(110,120)*0.01,'様式A-8-1'!Q9*RANDBETWEEN(80,90)*0.01),'様式A-8-1'!Q9+RANDBETWEEN(1,3)),0),0)&amp;"】")</f>
        <v/>
      </c>
      <c r="R9" s="367" t="str">
        <f ca="1">IF('様式A-8-1'!R9="","","【"&amp;ROUND(IFERROR(IF(ABS('様式A-8-1'!R9)&gt;=10,IF('様式A-8-1'!R9&gt;=0,'様式A-8-1'!R9*RANDBETWEEN(80,90)*0.01,'様式A-8-1'!R9*RANDBETWEEN(110,120)*0.01),'様式A-8-1'!R9-RANDBETWEEN(1,3)),0),0)&amp;"～"&amp;ROUND(IFERROR(IF(ABS('様式A-8-1'!R9)&gt;=10,IF('様式A-8-1'!R9&gt;=0,'様式A-8-1'!R9*RANDBETWEEN(110,120)*0.01,'様式A-8-1'!R9*RANDBETWEEN(80,90)*0.01),'様式A-8-1'!R9+RANDBETWEEN(1,3)),0),0)&amp;"】")</f>
        <v/>
      </c>
    </row>
    <row r="10" spans="2:19" ht="30" customHeight="1">
      <c r="B10" s="364">
        <v>45778</v>
      </c>
      <c r="C10" s="292" t="str">
        <f ca="1">IF('様式A-8-1'!C10="","","【"&amp;ROUND(IFERROR(IF(ABS('様式A-8-1'!C10)&gt;=10,IF('様式A-8-1'!C10&gt;=0,'様式A-8-1'!C10*RANDBETWEEN(80,90)*0.01,'様式A-8-1'!C10*RANDBETWEEN(110,120)*0.01),'様式A-8-1'!C10-RANDBETWEEN(1,3)),0),0)&amp;"～"&amp;ROUND(IFERROR(IF(ABS('様式A-8-1'!C10)&gt;=10,IF('様式A-8-1'!C10&gt;=0,'様式A-8-1'!C10*RANDBETWEEN(110,120)*0.01,'様式A-8-1'!C10*RANDBETWEEN(80,90)*0.01),'様式A-8-1'!C10+RANDBETWEEN(1,3)),0),0)&amp;"】")</f>
        <v/>
      </c>
      <c r="D10" s="292" t="str">
        <f ca="1">IF('様式A-8-1'!D10="","","【"&amp;ROUND(IFERROR(IF(ABS('様式A-8-1'!D10)&gt;=10,IF('様式A-8-1'!D10&gt;=0,'様式A-8-1'!D10*RANDBETWEEN(80,90)*0.01,'様式A-8-1'!D10*RANDBETWEEN(110,120)*0.01),'様式A-8-1'!D10-RANDBETWEEN(1,3)),0),0)&amp;"～"&amp;ROUND(IFERROR(IF(ABS('様式A-8-1'!D10)&gt;=10,IF('様式A-8-1'!D10&gt;=0,'様式A-8-1'!D10*RANDBETWEEN(110,120)*0.01,'様式A-8-1'!D10*RANDBETWEEN(80,90)*0.01),'様式A-8-1'!D10+RANDBETWEEN(1,3)),0),0)&amp;"】")</f>
        <v/>
      </c>
      <c r="E10" s="292" t="str">
        <f ca="1">IF('様式A-8-1'!E10="","","【"&amp;ROUND(IFERROR(IF(ABS('様式A-8-1'!E10)&gt;=10,IF('様式A-8-1'!E10&gt;=0,'様式A-8-1'!E10*RANDBETWEEN(80,90)*0.01,'様式A-8-1'!E10*RANDBETWEEN(110,120)*0.01),'様式A-8-1'!E10-RANDBETWEEN(1,3)),0),0)&amp;"～"&amp;ROUND(IFERROR(IF(ABS('様式A-8-1'!E10)&gt;=10,IF('様式A-8-1'!E10&gt;=0,'様式A-8-1'!E10*RANDBETWEEN(110,120)*0.01,'様式A-8-1'!E10*RANDBETWEEN(80,90)*0.01),'様式A-8-1'!E10+RANDBETWEEN(1,3)),0),0)&amp;"】")</f>
        <v/>
      </c>
      <c r="F10" s="292" t="str">
        <f ca="1">IF('様式A-8-1'!F10="","","【"&amp;ROUND(IFERROR(IF(ABS('様式A-8-1'!F10)&gt;=10,IF('様式A-8-1'!F10&gt;=0,'様式A-8-1'!F10*RANDBETWEEN(80,90)*0.01,'様式A-8-1'!F10*RANDBETWEEN(110,120)*0.01),'様式A-8-1'!F10-RANDBETWEEN(1,3)),0),0)&amp;"～"&amp;ROUND(IFERROR(IF(ABS('様式A-8-1'!F10)&gt;=10,IF('様式A-8-1'!F10&gt;=0,'様式A-8-1'!F10*RANDBETWEEN(110,120)*0.01,'様式A-8-1'!F10*RANDBETWEEN(80,90)*0.01),'様式A-8-1'!F10+RANDBETWEEN(1,3)),0),0)&amp;"】")</f>
        <v/>
      </c>
      <c r="G10" s="292" t="str">
        <f ca="1">IF('様式A-8-1'!G10="","","【"&amp;ROUND(IFERROR(IF(ABS('様式A-8-1'!G10)&gt;=10,IF('様式A-8-1'!G10&gt;=0,'様式A-8-1'!G10*RANDBETWEEN(80,90)*0.01,'様式A-8-1'!G10*RANDBETWEEN(110,120)*0.01),'様式A-8-1'!G10-RANDBETWEEN(1,3)),0),0)&amp;"～"&amp;ROUND(IFERROR(IF(ABS('様式A-8-1'!G10)&gt;=10,IF('様式A-8-1'!G10&gt;=0,'様式A-8-1'!G10*RANDBETWEEN(110,120)*0.01,'様式A-8-1'!G10*RANDBETWEEN(80,90)*0.01),'様式A-8-1'!G10+RANDBETWEEN(1,3)),0),0)&amp;"】")</f>
        <v/>
      </c>
      <c r="H10" s="292" t="str">
        <f ca="1">IF('様式A-8-1'!H10="","","【"&amp;ROUND(IFERROR(IF(ABS('様式A-8-1'!H10)&gt;=10,IF('様式A-8-1'!H10&gt;=0,'様式A-8-1'!H10*RANDBETWEEN(80,90)*0.01,'様式A-8-1'!H10*RANDBETWEEN(110,120)*0.01),'様式A-8-1'!H10-RANDBETWEEN(1,3)),0),0)&amp;"～"&amp;ROUND(IFERROR(IF(ABS('様式A-8-1'!H10)&gt;=10,IF('様式A-8-1'!H10&gt;=0,'様式A-8-1'!H10*RANDBETWEEN(110,120)*0.01,'様式A-8-1'!H10*RANDBETWEEN(80,90)*0.01),'様式A-8-1'!H10+RANDBETWEEN(1,3)),0),0)&amp;"】")</f>
        <v/>
      </c>
      <c r="I10" s="292" t="str">
        <f ca="1">IF('様式A-8-1'!I10="","","【"&amp;ROUND(IFERROR(IF(ABS('様式A-8-1'!I10)&gt;=10,IF('様式A-8-1'!I10&gt;=0,'様式A-8-1'!I10*RANDBETWEEN(80,90)*0.01,'様式A-8-1'!I10*RANDBETWEEN(110,120)*0.01),'様式A-8-1'!I10-RANDBETWEEN(1,3)),0),0)&amp;"～"&amp;ROUND(IFERROR(IF(ABS('様式A-8-1'!I10)&gt;=10,IF('様式A-8-1'!I10&gt;=0,'様式A-8-1'!I10*RANDBETWEEN(110,120)*0.01,'様式A-8-1'!I10*RANDBETWEEN(80,90)*0.01),'様式A-8-1'!I10+RANDBETWEEN(1,3)),0),0)&amp;"】")</f>
        <v/>
      </c>
      <c r="J10" s="292" t="str">
        <f ca="1">IF('様式A-8-1'!J10="","","【"&amp;ROUND(IFERROR(IF(ABS('様式A-8-1'!J10)&gt;=10,IF('様式A-8-1'!J10&gt;=0,'様式A-8-1'!J10*RANDBETWEEN(80,90)*0.01,'様式A-8-1'!J10*RANDBETWEEN(110,120)*0.01),'様式A-8-1'!J10-RANDBETWEEN(1,3)),0),0)&amp;"～"&amp;ROUND(IFERROR(IF(ABS('様式A-8-1'!J10)&gt;=10,IF('様式A-8-1'!J10&gt;=0,'様式A-8-1'!J10*RANDBETWEEN(110,120)*0.01,'様式A-8-1'!J10*RANDBETWEEN(80,90)*0.01),'様式A-8-1'!J10+RANDBETWEEN(1,3)),0),0)&amp;"】")</f>
        <v/>
      </c>
      <c r="K10" s="292" t="str">
        <f ca="1">IF('様式A-8-1'!K10="","","【"&amp;ROUND(IFERROR(IF(ABS('様式A-8-1'!K10)&gt;=10,IF('様式A-8-1'!K10&gt;=0,'様式A-8-1'!K10*RANDBETWEEN(80,90)*0.01,'様式A-8-1'!K10*RANDBETWEEN(110,120)*0.01),'様式A-8-1'!K10-RANDBETWEEN(1,3)),0),0)&amp;"～"&amp;ROUND(IFERROR(IF(ABS('様式A-8-1'!K10)&gt;=10,IF('様式A-8-1'!K10&gt;=0,'様式A-8-1'!K10*RANDBETWEEN(110,120)*0.01,'様式A-8-1'!K10*RANDBETWEEN(80,90)*0.01),'様式A-8-1'!K10+RANDBETWEEN(1,3)),0),0)&amp;"】")</f>
        <v/>
      </c>
      <c r="L10" s="292" t="str">
        <f ca="1">IF('様式A-8-1'!L10="","","【"&amp;ROUND(IFERROR(IF(ABS('様式A-8-1'!L10)&gt;=10,IF('様式A-8-1'!L10&gt;=0,'様式A-8-1'!L10*RANDBETWEEN(80,90)*0.01,'様式A-8-1'!L10*RANDBETWEEN(110,120)*0.01),'様式A-8-1'!L10-RANDBETWEEN(1,3)),0),0)&amp;"～"&amp;ROUND(IFERROR(IF(ABS('様式A-8-1'!L10)&gt;=10,IF('様式A-8-1'!L10&gt;=0,'様式A-8-1'!L10*RANDBETWEEN(110,120)*0.01,'様式A-8-1'!L10*RANDBETWEEN(80,90)*0.01),'様式A-8-1'!L10+RANDBETWEEN(1,3)),0),0)&amp;"】")</f>
        <v/>
      </c>
      <c r="M10" s="292" t="str">
        <f ca="1">IF('様式A-8-1'!M10="","","【"&amp;ROUND(IFERROR(IF(ABS('様式A-8-1'!M10)&gt;=10,IF('様式A-8-1'!M10&gt;=0,'様式A-8-1'!M10*RANDBETWEEN(80,90)*0.01,'様式A-8-1'!M10*RANDBETWEEN(110,120)*0.01),'様式A-8-1'!M10-RANDBETWEEN(1,3)),0),0)&amp;"～"&amp;ROUND(IFERROR(IF(ABS('様式A-8-1'!M10)&gt;=10,IF('様式A-8-1'!M10&gt;=0,'様式A-8-1'!M10*RANDBETWEEN(110,120)*0.01,'様式A-8-1'!M10*RANDBETWEEN(80,90)*0.01),'様式A-8-1'!M10+RANDBETWEEN(1,3)),0),0)&amp;"】")</f>
        <v/>
      </c>
      <c r="N10" s="292" t="str">
        <f ca="1">IF('様式A-8-1'!N10="","","【"&amp;ROUND(IFERROR(IF(ABS('様式A-8-1'!N10)&gt;=10,IF('様式A-8-1'!N10&gt;=0,'様式A-8-1'!N10*RANDBETWEEN(80,90)*0.01,'様式A-8-1'!N10*RANDBETWEEN(110,120)*0.01),'様式A-8-1'!N10-RANDBETWEEN(1,3)),0),0)&amp;"～"&amp;ROUND(IFERROR(IF(ABS('様式A-8-1'!N10)&gt;=10,IF('様式A-8-1'!N10&gt;=0,'様式A-8-1'!N10*RANDBETWEEN(110,120)*0.01,'様式A-8-1'!N10*RANDBETWEEN(80,90)*0.01),'様式A-8-1'!N10+RANDBETWEEN(1,3)),0),0)&amp;"】")</f>
        <v/>
      </c>
      <c r="O10" s="292" t="str">
        <f ca="1">IF('様式A-8-1'!O10="","","【"&amp;ROUND(IFERROR(IF(ABS('様式A-8-1'!O10)&gt;=10,IF('様式A-8-1'!O10&gt;=0,'様式A-8-1'!O10*RANDBETWEEN(80,90)*0.01,'様式A-8-1'!O10*RANDBETWEEN(110,120)*0.01),'様式A-8-1'!O10-RANDBETWEEN(1,3)),0),0)&amp;"～"&amp;ROUND(IFERROR(IF(ABS('様式A-8-1'!O10)&gt;=10,IF('様式A-8-1'!O10&gt;=0,'様式A-8-1'!O10*RANDBETWEEN(110,120)*0.01,'様式A-8-1'!O10*RANDBETWEEN(80,90)*0.01),'様式A-8-1'!O10+RANDBETWEEN(1,3)),0),0)&amp;"】")</f>
        <v/>
      </c>
      <c r="P10" s="292" t="str">
        <f ca="1">IF('様式A-8-1'!P10="","","【"&amp;ROUND(IFERROR(IF(ABS('様式A-8-1'!P10)&gt;=10,IF('様式A-8-1'!P10&gt;=0,'様式A-8-1'!P10*RANDBETWEEN(80,90)*0.01,'様式A-8-1'!P10*RANDBETWEEN(110,120)*0.01),'様式A-8-1'!P10-RANDBETWEEN(1,3)),0),0)&amp;"～"&amp;ROUND(IFERROR(IF(ABS('様式A-8-1'!P10)&gt;=10,IF('様式A-8-1'!P10&gt;=0,'様式A-8-1'!P10*RANDBETWEEN(110,120)*0.01,'様式A-8-1'!P10*RANDBETWEEN(80,90)*0.01),'様式A-8-1'!P10+RANDBETWEEN(1,3)),0),0)&amp;"】")</f>
        <v/>
      </c>
      <c r="Q10" s="292" t="str">
        <f ca="1">IF('様式A-8-1'!Q10="","","【"&amp;ROUND(IFERROR(IF(ABS('様式A-8-1'!Q10)&gt;=10,IF('様式A-8-1'!Q10&gt;=0,'様式A-8-1'!Q10*RANDBETWEEN(80,90)*0.01,'様式A-8-1'!Q10*RANDBETWEEN(110,120)*0.01),'様式A-8-1'!Q10-RANDBETWEEN(1,3)),0),0)&amp;"～"&amp;ROUND(IFERROR(IF(ABS('様式A-8-1'!Q10)&gt;=10,IF('様式A-8-1'!Q10&gt;=0,'様式A-8-1'!Q10*RANDBETWEEN(110,120)*0.01,'様式A-8-1'!Q10*RANDBETWEEN(80,90)*0.01),'様式A-8-1'!Q10+RANDBETWEEN(1,3)),0),0)&amp;"】")</f>
        <v/>
      </c>
      <c r="R10" s="367" t="str">
        <f ca="1">IF('様式A-8-1'!R10="","","【"&amp;ROUND(IFERROR(IF(ABS('様式A-8-1'!R10)&gt;=10,IF('様式A-8-1'!R10&gt;=0,'様式A-8-1'!R10*RANDBETWEEN(80,90)*0.01,'様式A-8-1'!R10*RANDBETWEEN(110,120)*0.01),'様式A-8-1'!R10-RANDBETWEEN(1,3)),0),0)&amp;"～"&amp;ROUND(IFERROR(IF(ABS('様式A-8-1'!R10)&gt;=10,IF('様式A-8-1'!R10&gt;=0,'様式A-8-1'!R10*RANDBETWEEN(110,120)*0.01,'様式A-8-1'!R10*RANDBETWEEN(80,90)*0.01),'様式A-8-1'!R10+RANDBETWEEN(1,3)),0),0)&amp;"】")</f>
        <v/>
      </c>
    </row>
    <row r="11" spans="2:19" ht="30" customHeight="1">
      <c r="B11" s="364">
        <v>45809</v>
      </c>
      <c r="C11" s="292" t="str">
        <f ca="1">IF('様式A-8-1'!C11="","","【"&amp;ROUND(IFERROR(IF(ABS('様式A-8-1'!C11)&gt;=10,IF('様式A-8-1'!C11&gt;=0,'様式A-8-1'!C11*RANDBETWEEN(80,90)*0.01,'様式A-8-1'!C11*RANDBETWEEN(110,120)*0.01),'様式A-8-1'!C11-RANDBETWEEN(1,3)),0),0)&amp;"～"&amp;ROUND(IFERROR(IF(ABS('様式A-8-1'!C11)&gt;=10,IF('様式A-8-1'!C11&gt;=0,'様式A-8-1'!C11*RANDBETWEEN(110,120)*0.01,'様式A-8-1'!C11*RANDBETWEEN(80,90)*0.01),'様式A-8-1'!C11+RANDBETWEEN(1,3)),0),0)&amp;"】")</f>
        <v/>
      </c>
      <c r="D11" s="292" t="str">
        <f ca="1">IF('様式A-8-1'!D11="","","【"&amp;ROUND(IFERROR(IF(ABS('様式A-8-1'!D11)&gt;=10,IF('様式A-8-1'!D11&gt;=0,'様式A-8-1'!D11*RANDBETWEEN(80,90)*0.01,'様式A-8-1'!D11*RANDBETWEEN(110,120)*0.01),'様式A-8-1'!D11-RANDBETWEEN(1,3)),0),0)&amp;"～"&amp;ROUND(IFERROR(IF(ABS('様式A-8-1'!D11)&gt;=10,IF('様式A-8-1'!D11&gt;=0,'様式A-8-1'!D11*RANDBETWEEN(110,120)*0.01,'様式A-8-1'!D11*RANDBETWEEN(80,90)*0.01),'様式A-8-1'!D11+RANDBETWEEN(1,3)),0),0)&amp;"】")</f>
        <v/>
      </c>
      <c r="E11" s="292" t="str">
        <f ca="1">IF('様式A-8-1'!E11="","","【"&amp;ROUND(IFERROR(IF(ABS('様式A-8-1'!E11)&gt;=10,IF('様式A-8-1'!E11&gt;=0,'様式A-8-1'!E11*RANDBETWEEN(80,90)*0.01,'様式A-8-1'!E11*RANDBETWEEN(110,120)*0.01),'様式A-8-1'!E11-RANDBETWEEN(1,3)),0),0)&amp;"～"&amp;ROUND(IFERROR(IF(ABS('様式A-8-1'!E11)&gt;=10,IF('様式A-8-1'!E11&gt;=0,'様式A-8-1'!E11*RANDBETWEEN(110,120)*0.01,'様式A-8-1'!E11*RANDBETWEEN(80,90)*0.01),'様式A-8-1'!E11+RANDBETWEEN(1,3)),0),0)&amp;"】")</f>
        <v/>
      </c>
      <c r="F11" s="292" t="str">
        <f ca="1">IF('様式A-8-1'!F11="","","【"&amp;ROUND(IFERROR(IF(ABS('様式A-8-1'!F11)&gt;=10,IF('様式A-8-1'!F11&gt;=0,'様式A-8-1'!F11*RANDBETWEEN(80,90)*0.01,'様式A-8-1'!F11*RANDBETWEEN(110,120)*0.01),'様式A-8-1'!F11-RANDBETWEEN(1,3)),0),0)&amp;"～"&amp;ROUND(IFERROR(IF(ABS('様式A-8-1'!F11)&gt;=10,IF('様式A-8-1'!F11&gt;=0,'様式A-8-1'!F11*RANDBETWEEN(110,120)*0.01,'様式A-8-1'!F11*RANDBETWEEN(80,90)*0.01),'様式A-8-1'!F11+RANDBETWEEN(1,3)),0),0)&amp;"】")</f>
        <v/>
      </c>
      <c r="G11" s="292" t="str">
        <f ca="1">IF('様式A-8-1'!G11="","","【"&amp;ROUND(IFERROR(IF(ABS('様式A-8-1'!G11)&gt;=10,IF('様式A-8-1'!G11&gt;=0,'様式A-8-1'!G11*RANDBETWEEN(80,90)*0.01,'様式A-8-1'!G11*RANDBETWEEN(110,120)*0.01),'様式A-8-1'!G11-RANDBETWEEN(1,3)),0),0)&amp;"～"&amp;ROUND(IFERROR(IF(ABS('様式A-8-1'!G11)&gt;=10,IF('様式A-8-1'!G11&gt;=0,'様式A-8-1'!G11*RANDBETWEEN(110,120)*0.01,'様式A-8-1'!G11*RANDBETWEEN(80,90)*0.01),'様式A-8-1'!G11+RANDBETWEEN(1,3)),0),0)&amp;"】")</f>
        <v/>
      </c>
      <c r="H11" s="292" t="str">
        <f ca="1">IF('様式A-8-1'!H11="","","【"&amp;ROUND(IFERROR(IF(ABS('様式A-8-1'!H11)&gt;=10,IF('様式A-8-1'!H11&gt;=0,'様式A-8-1'!H11*RANDBETWEEN(80,90)*0.01,'様式A-8-1'!H11*RANDBETWEEN(110,120)*0.01),'様式A-8-1'!H11-RANDBETWEEN(1,3)),0),0)&amp;"～"&amp;ROUND(IFERROR(IF(ABS('様式A-8-1'!H11)&gt;=10,IF('様式A-8-1'!H11&gt;=0,'様式A-8-1'!H11*RANDBETWEEN(110,120)*0.01,'様式A-8-1'!H11*RANDBETWEEN(80,90)*0.01),'様式A-8-1'!H11+RANDBETWEEN(1,3)),0),0)&amp;"】")</f>
        <v/>
      </c>
      <c r="I11" s="292" t="str">
        <f ca="1">IF('様式A-8-1'!I11="","","【"&amp;ROUND(IFERROR(IF(ABS('様式A-8-1'!I11)&gt;=10,IF('様式A-8-1'!I11&gt;=0,'様式A-8-1'!I11*RANDBETWEEN(80,90)*0.01,'様式A-8-1'!I11*RANDBETWEEN(110,120)*0.01),'様式A-8-1'!I11-RANDBETWEEN(1,3)),0),0)&amp;"～"&amp;ROUND(IFERROR(IF(ABS('様式A-8-1'!I11)&gt;=10,IF('様式A-8-1'!I11&gt;=0,'様式A-8-1'!I11*RANDBETWEEN(110,120)*0.01,'様式A-8-1'!I11*RANDBETWEEN(80,90)*0.01),'様式A-8-1'!I11+RANDBETWEEN(1,3)),0),0)&amp;"】")</f>
        <v/>
      </c>
      <c r="J11" s="292" t="str">
        <f ca="1">IF('様式A-8-1'!J11="","","【"&amp;ROUND(IFERROR(IF(ABS('様式A-8-1'!J11)&gt;=10,IF('様式A-8-1'!J11&gt;=0,'様式A-8-1'!J11*RANDBETWEEN(80,90)*0.01,'様式A-8-1'!J11*RANDBETWEEN(110,120)*0.01),'様式A-8-1'!J11-RANDBETWEEN(1,3)),0),0)&amp;"～"&amp;ROUND(IFERROR(IF(ABS('様式A-8-1'!J11)&gt;=10,IF('様式A-8-1'!J11&gt;=0,'様式A-8-1'!J11*RANDBETWEEN(110,120)*0.01,'様式A-8-1'!J11*RANDBETWEEN(80,90)*0.01),'様式A-8-1'!J11+RANDBETWEEN(1,3)),0),0)&amp;"】")</f>
        <v/>
      </c>
      <c r="K11" s="292" t="str">
        <f ca="1">IF('様式A-8-1'!K11="","","【"&amp;ROUND(IFERROR(IF(ABS('様式A-8-1'!K11)&gt;=10,IF('様式A-8-1'!K11&gt;=0,'様式A-8-1'!K11*RANDBETWEEN(80,90)*0.01,'様式A-8-1'!K11*RANDBETWEEN(110,120)*0.01),'様式A-8-1'!K11-RANDBETWEEN(1,3)),0),0)&amp;"～"&amp;ROUND(IFERROR(IF(ABS('様式A-8-1'!K11)&gt;=10,IF('様式A-8-1'!K11&gt;=0,'様式A-8-1'!K11*RANDBETWEEN(110,120)*0.01,'様式A-8-1'!K11*RANDBETWEEN(80,90)*0.01),'様式A-8-1'!K11+RANDBETWEEN(1,3)),0),0)&amp;"】")</f>
        <v/>
      </c>
      <c r="L11" s="292" t="str">
        <f ca="1">IF('様式A-8-1'!L11="","","【"&amp;ROUND(IFERROR(IF(ABS('様式A-8-1'!L11)&gt;=10,IF('様式A-8-1'!L11&gt;=0,'様式A-8-1'!L11*RANDBETWEEN(80,90)*0.01,'様式A-8-1'!L11*RANDBETWEEN(110,120)*0.01),'様式A-8-1'!L11-RANDBETWEEN(1,3)),0),0)&amp;"～"&amp;ROUND(IFERROR(IF(ABS('様式A-8-1'!L11)&gt;=10,IF('様式A-8-1'!L11&gt;=0,'様式A-8-1'!L11*RANDBETWEEN(110,120)*0.01,'様式A-8-1'!L11*RANDBETWEEN(80,90)*0.01),'様式A-8-1'!L11+RANDBETWEEN(1,3)),0),0)&amp;"】")</f>
        <v/>
      </c>
      <c r="M11" s="292" t="str">
        <f ca="1">IF('様式A-8-1'!M11="","","【"&amp;ROUND(IFERROR(IF(ABS('様式A-8-1'!M11)&gt;=10,IF('様式A-8-1'!M11&gt;=0,'様式A-8-1'!M11*RANDBETWEEN(80,90)*0.01,'様式A-8-1'!M11*RANDBETWEEN(110,120)*0.01),'様式A-8-1'!M11-RANDBETWEEN(1,3)),0),0)&amp;"～"&amp;ROUND(IFERROR(IF(ABS('様式A-8-1'!M11)&gt;=10,IF('様式A-8-1'!M11&gt;=0,'様式A-8-1'!M11*RANDBETWEEN(110,120)*0.01,'様式A-8-1'!M11*RANDBETWEEN(80,90)*0.01),'様式A-8-1'!M11+RANDBETWEEN(1,3)),0),0)&amp;"】")</f>
        <v/>
      </c>
      <c r="N11" s="292" t="str">
        <f ca="1">IF('様式A-8-1'!N11="","","【"&amp;ROUND(IFERROR(IF(ABS('様式A-8-1'!N11)&gt;=10,IF('様式A-8-1'!N11&gt;=0,'様式A-8-1'!N11*RANDBETWEEN(80,90)*0.01,'様式A-8-1'!N11*RANDBETWEEN(110,120)*0.01),'様式A-8-1'!N11-RANDBETWEEN(1,3)),0),0)&amp;"～"&amp;ROUND(IFERROR(IF(ABS('様式A-8-1'!N11)&gt;=10,IF('様式A-8-1'!N11&gt;=0,'様式A-8-1'!N11*RANDBETWEEN(110,120)*0.01,'様式A-8-1'!N11*RANDBETWEEN(80,90)*0.01),'様式A-8-1'!N11+RANDBETWEEN(1,3)),0),0)&amp;"】")</f>
        <v/>
      </c>
      <c r="O11" s="292" t="str">
        <f ca="1">IF('様式A-8-1'!O11="","","【"&amp;ROUND(IFERROR(IF(ABS('様式A-8-1'!O11)&gt;=10,IF('様式A-8-1'!O11&gt;=0,'様式A-8-1'!O11*RANDBETWEEN(80,90)*0.01,'様式A-8-1'!O11*RANDBETWEEN(110,120)*0.01),'様式A-8-1'!O11-RANDBETWEEN(1,3)),0),0)&amp;"～"&amp;ROUND(IFERROR(IF(ABS('様式A-8-1'!O11)&gt;=10,IF('様式A-8-1'!O11&gt;=0,'様式A-8-1'!O11*RANDBETWEEN(110,120)*0.01,'様式A-8-1'!O11*RANDBETWEEN(80,90)*0.01),'様式A-8-1'!O11+RANDBETWEEN(1,3)),0),0)&amp;"】")</f>
        <v/>
      </c>
      <c r="P11" s="292" t="str">
        <f ca="1">IF('様式A-8-1'!P11="","","【"&amp;ROUND(IFERROR(IF(ABS('様式A-8-1'!P11)&gt;=10,IF('様式A-8-1'!P11&gt;=0,'様式A-8-1'!P11*RANDBETWEEN(80,90)*0.01,'様式A-8-1'!P11*RANDBETWEEN(110,120)*0.01),'様式A-8-1'!P11-RANDBETWEEN(1,3)),0),0)&amp;"～"&amp;ROUND(IFERROR(IF(ABS('様式A-8-1'!P11)&gt;=10,IF('様式A-8-1'!P11&gt;=0,'様式A-8-1'!P11*RANDBETWEEN(110,120)*0.01,'様式A-8-1'!P11*RANDBETWEEN(80,90)*0.01),'様式A-8-1'!P11+RANDBETWEEN(1,3)),0),0)&amp;"】")</f>
        <v/>
      </c>
      <c r="Q11" s="292" t="str">
        <f ca="1">IF('様式A-8-1'!Q11="","","【"&amp;ROUND(IFERROR(IF(ABS('様式A-8-1'!Q11)&gt;=10,IF('様式A-8-1'!Q11&gt;=0,'様式A-8-1'!Q11*RANDBETWEEN(80,90)*0.01,'様式A-8-1'!Q11*RANDBETWEEN(110,120)*0.01),'様式A-8-1'!Q11-RANDBETWEEN(1,3)),0),0)&amp;"～"&amp;ROUND(IFERROR(IF(ABS('様式A-8-1'!Q11)&gt;=10,IF('様式A-8-1'!Q11&gt;=0,'様式A-8-1'!Q11*RANDBETWEEN(110,120)*0.01,'様式A-8-1'!Q11*RANDBETWEEN(80,90)*0.01),'様式A-8-1'!Q11+RANDBETWEEN(1,3)),0),0)&amp;"】")</f>
        <v/>
      </c>
      <c r="R11" s="367" t="str">
        <f ca="1">IF('様式A-8-1'!R11="","","【"&amp;ROUND(IFERROR(IF(ABS('様式A-8-1'!R11)&gt;=10,IF('様式A-8-1'!R11&gt;=0,'様式A-8-1'!R11*RANDBETWEEN(80,90)*0.01,'様式A-8-1'!R11*RANDBETWEEN(110,120)*0.01),'様式A-8-1'!R11-RANDBETWEEN(1,3)),0),0)&amp;"～"&amp;ROUND(IFERROR(IF(ABS('様式A-8-1'!R11)&gt;=10,IF('様式A-8-1'!R11&gt;=0,'様式A-8-1'!R11*RANDBETWEEN(110,120)*0.01,'様式A-8-1'!R11*RANDBETWEEN(80,90)*0.01),'様式A-8-1'!R11+RANDBETWEEN(1,3)),0),0)&amp;"】")</f>
        <v/>
      </c>
    </row>
    <row r="12" spans="2:19" ht="30" customHeight="1">
      <c r="B12" s="364">
        <v>45839</v>
      </c>
      <c r="C12" s="292" t="str">
        <f ca="1">IF('様式A-8-1'!C12="","","【"&amp;ROUND(IFERROR(IF(ABS('様式A-8-1'!C12)&gt;=10,IF('様式A-8-1'!C12&gt;=0,'様式A-8-1'!C12*RANDBETWEEN(80,90)*0.01,'様式A-8-1'!C12*RANDBETWEEN(110,120)*0.01),'様式A-8-1'!C12-RANDBETWEEN(1,3)),0),0)&amp;"～"&amp;ROUND(IFERROR(IF(ABS('様式A-8-1'!C12)&gt;=10,IF('様式A-8-1'!C12&gt;=0,'様式A-8-1'!C12*RANDBETWEEN(110,120)*0.01,'様式A-8-1'!C12*RANDBETWEEN(80,90)*0.01),'様式A-8-1'!C12+RANDBETWEEN(1,3)),0),0)&amp;"】")</f>
        <v/>
      </c>
      <c r="D12" s="292" t="str">
        <f ca="1">IF('様式A-8-1'!D12="","","【"&amp;ROUND(IFERROR(IF(ABS('様式A-8-1'!D12)&gt;=10,IF('様式A-8-1'!D12&gt;=0,'様式A-8-1'!D12*RANDBETWEEN(80,90)*0.01,'様式A-8-1'!D12*RANDBETWEEN(110,120)*0.01),'様式A-8-1'!D12-RANDBETWEEN(1,3)),0),0)&amp;"～"&amp;ROUND(IFERROR(IF(ABS('様式A-8-1'!D12)&gt;=10,IF('様式A-8-1'!D12&gt;=0,'様式A-8-1'!D12*RANDBETWEEN(110,120)*0.01,'様式A-8-1'!D12*RANDBETWEEN(80,90)*0.01),'様式A-8-1'!D12+RANDBETWEEN(1,3)),0),0)&amp;"】")</f>
        <v/>
      </c>
      <c r="E12" s="292" t="str">
        <f ca="1">IF('様式A-8-1'!E12="","","【"&amp;ROUND(IFERROR(IF(ABS('様式A-8-1'!E12)&gt;=10,IF('様式A-8-1'!E12&gt;=0,'様式A-8-1'!E12*RANDBETWEEN(80,90)*0.01,'様式A-8-1'!E12*RANDBETWEEN(110,120)*0.01),'様式A-8-1'!E12-RANDBETWEEN(1,3)),0),0)&amp;"～"&amp;ROUND(IFERROR(IF(ABS('様式A-8-1'!E12)&gt;=10,IF('様式A-8-1'!E12&gt;=0,'様式A-8-1'!E12*RANDBETWEEN(110,120)*0.01,'様式A-8-1'!E12*RANDBETWEEN(80,90)*0.01),'様式A-8-1'!E12+RANDBETWEEN(1,3)),0),0)&amp;"】")</f>
        <v/>
      </c>
      <c r="F12" s="292" t="str">
        <f ca="1">IF('様式A-8-1'!F12="","","【"&amp;ROUND(IFERROR(IF(ABS('様式A-8-1'!F12)&gt;=10,IF('様式A-8-1'!F12&gt;=0,'様式A-8-1'!F12*RANDBETWEEN(80,90)*0.01,'様式A-8-1'!F12*RANDBETWEEN(110,120)*0.01),'様式A-8-1'!F12-RANDBETWEEN(1,3)),0),0)&amp;"～"&amp;ROUND(IFERROR(IF(ABS('様式A-8-1'!F12)&gt;=10,IF('様式A-8-1'!F12&gt;=0,'様式A-8-1'!F12*RANDBETWEEN(110,120)*0.01,'様式A-8-1'!F12*RANDBETWEEN(80,90)*0.01),'様式A-8-1'!F12+RANDBETWEEN(1,3)),0),0)&amp;"】")</f>
        <v/>
      </c>
      <c r="G12" s="292" t="str">
        <f ca="1">IF('様式A-8-1'!G12="","","【"&amp;ROUND(IFERROR(IF(ABS('様式A-8-1'!G12)&gt;=10,IF('様式A-8-1'!G12&gt;=0,'様式A-8-1'!G12*RANDBETWEEN(80,90)*0.01,'様式A-8-1'!G12*RANDBETWEEN(110,120)*0.01),'様式A-8-1'!G12-RANDBETWEEN(1,3)),0),0)&amp;"～"&amp;ROUND(IFERROR(IF(ABS('様式A-8-1'!G12)&gt;=10,IF('様式A-8-1'!G12&gt;=0,'様式A-8-1'!G12*RANDBETWEEN(110,120)*0.01,'様式A-8-1'!G12*RANDBETWEEN(80,90)*0.01),'様式A-8-1'!G12+RANDBETWEEN(1,3)),0),0)&amp;"】")</f>
        <v/>
      </c>
      <c r="H12" s="292" t="str">
        <f ca="1">IF('様式A-8-1'!H12="","","【"&amp;ROUND(IFERROR(IF(ABS('様式A-8-1'!H12)&gt;=10,IF('様式A-8-1'!H12&gt;=0,'様式A-8-1'!H12*RANDBETWEEN(80,90)*0.01,'様式A-8-1'!H12*RANDBETWEEN(110,120)*0.01),'様式A-8-1'!H12-RANDBETWEEN(1,3)),0),0)&amp;"～"&amp;ROUND(IFERROR(IF(ABS('様式A-8-1'!H12)&gt;=10,IF('様式A-8-1'!H12&gt;=0,'様式A-8-1'!H12*RANDBETWEEN(110,120)*0.01,'様式A-8-1'!H12*RANDBETWEEN(80,90)*0.01),'様式A-8-1'!H12+RANDBETWEEN(1,3)),0),0)&amp;"】")</f>
        <v/>
      </c>
      <c r="I12" s="292" t="str">
        <f ca="1">IF('様式A-8-1'!I12="","","【"&amp;ROUND(IFERROR(IF(ABS('様式A-8-1'!I12)&gt;=10,IF('様式A-8-1'!I12&gt;=0,'様式A-8-1'!I12*RANDBETWEEN(80,90)*0.01,'様式A-8-1'!I12*RANDBETWEEN(110,120)*0.01),'様式A-8-1'!I12-RANDBETWEEN(1,3)),0),0)&amp;"～"&amp;ROUND(IFERROR(IF(ABS('様式A-8-1'!I12)&gt;=10,IF('様式A-8-1'!I12&gt;=0,'様式A-8-1'!I12*RANDBETWEEN(110,120)*0.01,'様式A-8-1'!I12*RANDBETWEEN(80,90)*0.01),'様式A-8-1'!I12+RANDBETWEEN(1,3)),0),0)&amp;"】")</f>
        <v/>
      </c>
      <c r="J12" s="292" t="str">
        <f ca="1">IF('様式A-8-1'!J12="","","【"&amp;ROUND(IFERROR(IF(ABS('様式A-8-1'!J12)&gt;=10,IF('様式A-8-1'!J12&gt;=0,'様式A-8-1'!J12*RANDBETWEEN(80,90)*0.01,'様式A-8-1'!J12*RANDBETWEEN(110,120)*0.01),'様式A-8-1'!J12-RANDBETWEEN(1,3)),0),0)&amp;"～"&amp;ROUND(IFERROR(IF(ABS('様式A-8-1'!J12)&gt;=10,IF('様式A-8-1'!J12&gt;=0,'様式A-8-1'!J12*RANDBETWEEN(110,120)*0.01,'様式A-8-1'!J12*RANDBETWEEN(80,90)*0.01),'様式A-8-1'!J12+RANDBETWEEN(1,3)),0),0)&amp;"】")</f>
        <v/>
      </c>
      <c r="K12" s="292" t="str">
        <f ca="1">IF('様式A-8-1'!K12="","","【"&amp;ROUND(IFERROR(IF(ABS('様式A-8-1'!K12)&gt;=10,IF('様式A-8-1'!K12&gt;=0,'様式A-8-1'!K12*RANDBETWEEN(80,90)*0.01,'様式A-8-1'!K12*RANDBETWEEN(110,120)*0.01),'様式A-8-1'!K12-RANDBETWEEN(1,3)),0),0)&amp;"～"&amp;ROUND(IFERROR(IF(ABS('様式A-8-1'!K12)&gt;=10,IF('様式A-8-1'!K12&gt;=0,'様式A-8-1'!K12*RANDBETWEEN(110,120)*0.01,'様式A-8-1'!K12*RANDBETWEEN(80,90)*0.01),'様式A-8-1'!K12+RANDBETWEEN(1,3)),0),0)&amp;"】")</f>
        <v/>
      </c>
      <c r="L12" s="292" t="str">
        <f ca="1">IF('様式A-8-1'!L12="","","【"&amp;ROUND(IFERROR(IF(ABS('様式A-8-1'!L12)&gt;=10,IF('様式A-8-1'!L12&gt;=0,'様式A-8-1'!L12*RANDBETWEEN(80,90)*0.01,'様式A-8-1'!L12*RANDBETWEEN(110,120)*0.01),'様式A-8-1'!L12-RANDBETWEEN(1,3)),0),0)&amp;"～"&amp;ROUND(IFERROR(IF(ABS('様式A-8-1'!L12)&gt;=10,IF('様式A-8-1'!L12&gt;=0,'様式A-8-1'!L12*RANDBETWEEN(110,120)*0.01,'様式A-8-1'!L12*RANDBETWEEN(80,90)*0.01),'様式A-8-1'!L12+RANDBETWEEN(1,3)),0),0)&amp;"】")</f>
        <v/>
      </c>
      <c r="M12" s="292" t="str">
        <f ca="1">IF('様式A-8-1'!M12="","","【"&amp;ROUND(IFERROR(IF(ABS('様式A-8-1'!M12)&gt;=10,IF('様式A-8-1'!M12&gt;=0,'様式A-8-1'!M12*RANDBETWEEN(80,90)*0.01,'様式A-8-1'!M12*RANDBETWEEN(110,120)*0.01),'様式A-8-1'!M12-RANDBETWEEN(1,3)),0),0)&amp;"～"&amp;ROUND(IFERROR(IF(ABS('様式A-8-1'!M12)&gt;=10,IF('様式A-8-1'!M12&gt;=0,'様式A-8-1'!M12*RANDBETWEEN(110,120)*0.01,'様式A-8-1'!M12*RANDBETWEEN(80,90)*0.01),'様式A-8-1'!M12+RANDBETWEEN(1,3)),0),0)&amp;"】")</f>
        <v/>
      </c>
      <c r="N12" s="292" t="str">
        <f ca="1">IF('様式A-8-1'!N12="","","【"&amp;ROUND(IFERROR(IF(ABS('様式A-8-1'!N12)&gt;=10,IF('様式A-8-1'!N12&gt;=0,'様式A-8-1'!N12*RANDBETWEEN(80,90)*0.01,'様式A-8-1'!N12*RANDBETWEEN(110,120)*0.01),'様式A-8-1'!N12-RANDBETWEEN(1,3)),0),0)&amp;"～"&amp;ROUND(IFERROR(IF(ABS('様式A-8-1'!N12)&gt;=10,IF('様式A-8-1'!N12&gt;=0,'様式A-8-1'!N12*RANDBETWEEN(110,120)*0.01,'様式A-8-1'!N12*RANDBETWEEN(80,90)*0.01),'様式A-8-1'!N12+RANDBETWEEN(1,3)),0),0)&amp;"】")</f>
        <v/>
      </c>
      <c r="O12" s="292" t="str">
        <f ca="1">IF('様式A-8-1'!O12="","","【"&amp;ROUND(IFERROR(IF(ABS('様式A-8-1'!O12)&gt;=10,IF('様式A-8-1'!O12&gt;=0,'様式A-8-1'!O12*RANDBETWEEN(80,90)*0.01,'様式A-8-1'!O12*RANDBETWEEN(110,120)*0.01),'様式A-8-1'!O12-RANDBETWEEN(1,3)),0),0)&amp;"～"&amp;ROUND(IFERROR(IF(ABS('様式A-8-1'!O12)&gt;=10,IF('様式A-8-1'!O12&gt;=0,'様式A-8-1'!O12*RANDBETWEEN(110,120)*0.01,'様式A-8-1'!O12*RANDBETWEEN(80,90)*0.01),'様式A-8-1'!O12+RANDBETWEEN(1,3)),0),0)&amp;"】")</f>
        <v/>
      </c>
      <c r="P12" s="292" t="str">
        <f ca="1">IF('様式A-8-1'!P12="","","【"&amp;ROUND(IFERROR(IF(ABS('様式A-8-1'!P12)&gt;=10,IF('様式A-8-1'!P12&gt;=0,'様式A-8-1'!P12*RANDBETWEEN(80,90)*0.01,'様式A-8-1'!P12*RANDBETWEEN(110,120)*0.01),'様式A-8-1'!P12-RANDBETWEEN(1,3)),0),0)&amp;"～"&amp;ROUND(IFERROR(IF(ABS('様式A-8-1'!P12)&gt;=10,IF('様式A-8-1'!P12&gt;=0,'様式A-8-1'!P12*RANDBETWEEN(110,120)*0.01,'様式A-8-1'!P12*RANDBETWEEN(80,90)*0.01),'様式A-8-1'!P12+RANDBETWEEN(1,3)),0),0)&amp;"】")</f>
        <v/>
      </c>
      <c r="Q12" s="292" t="str">
        <f ca="1">IF('様式A-8-1'!Q12="","","【"&amp;ROUND(IFERROR(IF(ABS('様式A-8-1'!Q12)&gt;=10,IF('様式A-8-1'!Q12&gt;=0,'様式A-8-1'!Q12*RANDBETWEEN(80,90)*0.01,'様式A-8-1'!Q12*RANDBETWEEN(110,120)*0.01),'様式A-8-1'!Q12-RANDBETWEEN(1,3)),0),0)&amp;"～"&amp;ROUND(IFERROR(IF(ABS('様式A-8-1'!Q12)&gt;=10,IF('様式A-8-1'!Q12&gt;=0,'様式A-8-1'!Q12*RANDBETWEEN(110,120)*0.01,'様式A-8-1'!Q12*RANDBETWEEN(80,90)*0.01),'様式A-8-1'!Q12+RANDBETWEEN(1,3)),0),0)&amp;"】")</f>
        <v/>
      </c>
      <c r="R12" s="367" t="str">
        <f ca="1">IF('様式A-8-1'!R12="","","【"&amp;ROUND(IFERROR(IF(ABS('様式A-8-1'!R12)&gt;=10,IF('様式A-8-1'!R12&gt;=0,'様式A-8-1'!R12*RANDBETWEEN(80,90)*0.01,'様式A-8-1'!R12*RANDBETWEEN(110,120)*0.01),'様式A-8-1'!R12-RANDBETWEEN(1,3)),0),0)&amp;"～"&amp;ROUND(IFERROR(IF(ABS('様式A-8-1'!R12)&gt;=10,IF('様式A-8-1'!R12&gt;=0,'様式A-8-1'!R12*RANDBETWEEN(110,120)*0.01,'様式A-8-1'!R12*RANDBETWEEN(80,90)*0.01),'様式A-8-1'!R12+RANDBETWEEN(1,3)),0),0)&amp;"】")</f>
        <v/>
      </c>
    </row>
    <row r="13" spans="2:19" ht="30" customHeight="1">
      <c r="B13" s="364">
        <v>45870</v>
      </c>
      <c r="C13" s="292" t="str">
        <f ca="1">IF('様式A-8-1'!C13="","","【"&amp;ROUND(IFERROR(IF(ABS('様式A-8-1'!C13)&gt;=10,IF('様式A-8-1'!C13&gt;=0,'様式A-8-1'!C13*RANDBETWEEN(80,90)*0.01,'様式A-8-1'!C13*RANDBETWEEN(110,120)*0.01),'様式A-8-1'!C13-RANDBETWEEN(1,3)),0),0)&amp;"～"&amp;ROUND(IFERROR(IF(ABS('様式A-8-1'!C13)&gt;=10,IF('様式A-8-1'!C13&gt;=0,'様式A-8-1'!C13*RANDBETWEEN(110,120)*0.01,'様式A-8-1'!C13*RANDBETWEEN(80,90)*0.01),'様式A-8-1'!C13+RANDBETWEEN(1,3)),0),0)&amp;"】")</f>
        <v/>
      </c>
      <c r="D13" s="292" t="str">
        <f ca="1">IF('様式A-8-1'!D13="","","【"&amp;ROUND(IFERROR(IF(ABS('様式A-8-1'!D13)&gt;=10,IF('様式A-8-1'!D13&gt;=0,'様式A-8-1'!D13*RANDBETWEEN(80,90)*0.01,'様式A-8-1'!D13*RANDBETWEEN(110,120)*0.01),'様式A-8-1'!D13-RANDBETWEEN(1,3)),0),0)&amp;"～"&amp;ROUND(IFERROR(IF(ABS('様式A-8-1'!D13)&gt;=10,IF('様式A-8-1'!D13&gt;=0,'様式A-8-1'!D13*RANDBETWEEN(110,120)*0.01,'様式A-8-1'!D13*RANDBETWEEN(80,90)*0.01),'様式A-8-1'!D13+RANDBETWEEN(1,3)),0),0)&amp;"】")</f>
        <v/>
      </c>
      <c r="E13" s="292" t="str">
        <f ca="1">IF('様式A-8-1'!E13="","","【"&amp;ROUND(IFERROR(IF(ABS('様式A-8-1'!E13)&gt;=10,IF('様式A-8-1'!E13&gt;=0,'様式A-8-1'!E13*RANDBETWEEN(80,90)*0.01,'様式A-8-1'!E13*RANDBETWEEN(110,120)*0.01),'様式A-8-1'!E13-RANDBETWEEN(1,3)),0),0)&amp;"～"&amp;ROUND(IFERROR(IF(ABS('様式A-8-1'!E13)&gt;=10,IF('様式A-8-1'!E13&gt;=0,'様式A-8-1'!E13*RANDBETWEEN(110,120)*0.01,'様式A-8-1'!E13*RANDBETWEEN(80,90)*0.01),'様式A-8-1'!E13+RANDBETWEEN(1,3)),0),0)&amp;"】")</f>
        <v/>
      </c>
      <c r="F13" s="292" t="str">
        <f ca="1">IF('様式A-8-1'!F13="","","【"&amp;ROUND(IFERROR(IF(ABS('様式A-8-1'!F13)&gt;=10,IF('様式A-8-1'!F13&gt;=0,'様式A-8-1'!F13*RANDBETWEEN(80,90)*0.01,'様式A-8-1'!F13*RANDBETWEEN(110,120)*0.01),'様式A-8-1'!F13-RANDBETWEEN(1,3)),0),0)&amp;"～"&amp;ROUND(IFERROR(IF(ABS('様式A-8-1'!F13)&gt;=10,IF('様式A-8-1'!F13&gt;=0,'様式A-8-1'!F13*RANDBETWEEN(110,120)*0.01,'様式A-8-1'!F13*RANDBETWEEN(80,90)*0.01),'様式A-8-1'!F13+RANDBETWEEN(1,3)),0),0)&amp;"】")</f>
        <v/>
      </c>
      <c r="G13" s="292" t="str">
        <f ca="1">IF('様式A-8-1'!G13="","","【"&amp;ROUND(IFERROR(IF(ABS('様式A-8-1'!G13)&gt;=10,IF('様式A-8-1'!G13&gt;=0,'様式A-8-1'!G13*RANDBETWEEN(80,90)*0.01,'様式A-8-1'!G13*RANDBETWEEN(110,120)*0.01),'様式A-8-1'!G13-RANDBETWEEN(1,3)),0),0)&amp;"～"&amp;ROUND(IFERROR(IF(ABS('様式A-8-1'!G13)&gt;=10,IF('様式A-8-1'!G13&gt;=0,'様式A-8-1'!G13*RANDBETWEEN(110,120)*0.01,'様式A-8-1'!G13*RANDBETWEEN(80,90)*0.01),'様式A-8-1'!G13+RANDBETWEEN(1,3)),0),0)&amp;"】")</f>
        <v/>
      </c>
      <c r="H13" s="292" t="str">
        <f ca="1">IF('様式A-8-1'!H13="","","【"&amp;ROUND(IFERROR(IF(ABS('様式A-8-1'!H13)&gt;=10,IF('様式A-8-1'!H13&gt;=0,'様式A-8-1'!H13*RANDBETWEEN(80,90)*0.01,'様式A-8-1'!H13*RANDBETWEEN(110,120)*0.01),'様式A-8-1'!H13-RANDBETWEEN(1,3)),0),0)&amp;"～"&amp;ROUND(IFERROR(IF(ABS('様式A-8-1'!H13)&gt;=10,IF('様式A-8-1'!H13&gt;=0,'様式A-8-1'!H13*RANDBETWEEN(110,120)*0.01,'様式A-8-1'!H13*RANDBETWEEN(80,90)*0.01),'様式A-8-1'!H13+RANDBETWEEN(1,3)),0),0)&amp;"】")</f>
        <v/>
      </c>
      <c r="I13" s="292" t="str">
        <f ca="1">IF('様式A-8-1'!I13="","","【"&amp;ROUND(IFERROR(IF(ABS('様式A-8-1'!I13)&gt;=10,IF('様式A-8-1'!I13&gt;=0,'様式A-8-1'!I13*RANDBETWEEN(80,90)*0.01,'様式A-8-1'!I13*RANDBETWEEN(110,120)*0.01),'様式A-8-1'!I13-RANDBETWEEN(1,3)),0),0)&amp;"～"&amp;ROUND(IFERROR(IF(ABS('様式A-8-1'!I13)&gt;=10,IF('様式A-8-1'!I13&gt;=0,'様式A-8-1'!I13*RANDBETWEEN(110,120)*0.01,'様式A-8-1'!I13*RANDBETWEEN(80,90)*0.01),'様式A-8-1'!I13+RANDBETWEEN(1,3)),0),0)&amp;"】")</f>
        <v/>
      </c>
      <c r="J13" s="292" t="str">
        <f ca="1">IF('様式A-8-1'!J13="","","【"&amp;ROUND(IFERROR(IF(ABS('様式A-8-1'!J13)&gt;=10,IF('様式A-8-1'!J13&gt;=0,'様式A-8-1'!J13*RANDBETWEEN(80,90)*0.01,'様式A-8-1'!J13*RANDBETWEEN(110,120)*0.01),'様式A-8-1'!J13-RANDBETWEEN(1,3)),0),0)&amp;"～"&amp;ROUND(IFERROR(IF(ABS('様式A-8-1'!J13)&gt;=10,IF('様式A-8-1'!J13&gt;=0,'様式A-8-1'!J13*RANDBETWEEN(110,120)*0.01,'様式A-8-1'!J13*RANDBETWEEN(80,90)*0.01),'様式A-8-1'!J13+RANDBETWEEN(1,3)),0),0)&amp;"】")</f>
        <v/>
      </c>
      <c r="K13" s="292" t="str">
        <f ca="1">IF('様式A-8-1'!K13="","","【"&amp;ROUND(IFERROR(IF(ABS('様式A-8-1'!K13)&gt;=10,IF('様式A-8-1'!K13&gt;=0,'様式A-8-1'!K13*RANDBETWEEN(80,90)*0.01,'様式A-8-1'!K13*RANDBETWEEN(110,120)*0.01),'様式A-8-1'!K13-RANDBETWEEN(1,3)),0),0)&amp;"～"&amp;ROUND(IFERROR(IF(ABS('様式A-8-1'!K13)&gt;=10,IF('様式A-8-1'!K13&gt;=0,'様式A-8-1'!K13*RANDBETWEEN(110,120)*0.01,'様式A-8-1'!K13*RANDBETWEEN(80,90)*0.01),'様式A-8-1'!K13+RANDBETWEEN(1,3)),0),0)&amp;"】")</f>
        <v/>
      </c>
      <c r="L13" s="292" t="str">
        <f ca="1">IF('様式A-8-1'!L13="","","【"&amp;ROUND(IFERROR(IF(ABS('様式A-8-1'!L13)&gt;=10,IF('様式A-8-1'!L13&gt;=0,'様式A-8-1'!L13*RANDBETWEEN(80,90)*0.01,'様式A-8-1'!L13*RANDBETWEEN(110,120)*0.01),'様式A-8-1'!L13-RANDBETWEEN(1,3)),0),0)&amp;"～"&amp;ROUND(IFERROR(IF(ABS('様式A-8-1'!L13)&gt;=10,IF('様式A-8-1'!L13&gt;=0,'様式A-8-1'!L13*RANDBETWEEN(110,120)*0.01,'様式A-8-1'!L13*RANDBETWEEN(80,90)*0.01),'様式A-8-1'!L13+RANDBETWEEN(1,3)),0),0)&amp;"】")</f>
        <v/>
      </c>
      <c r="M13" s="292" t="str">
        <f ca="1">IF('様式A-8-1'!M13="","","【"&amp;ROUND(IFERROR(IF(ABS('様式A-8-1'!M13)&gt;=10,IF('様式A-8-1'!M13&gt;=0,'様式A-8-1'!M13*RANDBETWEEN(80,90)*0.01,'様式A-8-1'!M13*RANDBETWEEN(110,120)*0.01),'様式A-8-1'!M13-RANDBETWEEN(1,3)),0),0)&amp;"～"&amp;ROUND(IFERROR(IF(ABS('様式A-8-1'!M13)&gt;=10,IF('様式A-8-1'!M13&gt;=0,'様式A-8-1'!M13*RANDBETWEEN(110,120)*0.01,'様式A-8-1'!M13*RANDBETWEEN(80,90)*0.01),'様式A-8-1'!M13+RANDBETWEEN(1,3)),0),0)&amp;"】")</f>
        <v/>
      </c>
      <c r="N13" s="292" t="str">
        <f ca="1">IF('様式A-8-1'!N13="","","【"&amp;ROUND(IFERROR(IF(ABS('様式A-8-1'!N13)&gt;=10,IF('様式A-8-1'!N13&gt;=0,'様式A-8-1'!N13*RANDBETWEEN(80,90)*0.01,'様式A-8-1'!N13*RANDBETWEEN(110,120)*0.01),'様式A-8-1'!N13-RANDBETWEEN(1,3)),0),0)&amp;"～"&amp;ROUND(IFERROR(IF(ABS('様式A-8-1'!N13)&gt;=10,IF('様式A-8-1'!N13&gt;=0,'様式A-8-1'!N13*RANDBETWEEN(110,120)*0.01,'様式A-8-1'!N13*RANDBETWEEN(80,90)*0.01),'様式A-8-1'!N13+RANDBETWEEN(1,3)),0),0)&amp;"】")</f>
        <v/>
      </c>
      <c r="O13" s="292" t="str">
        <f ca="1">IF('様式A-8-1'!O13="","","【"&amp;ROUND(IFERROR(IF(ABS('様式A-8-1'!O13)&gt;=10,IF('様式A-8-1'!O13&gt;=0,'様式A-8-1'!O13*RANDBETWEEN(80,90)*0.01,'様式A-8-1'!O13*RANDBETWEEN(110,120)*0.01),'様式A-8-1'!O13-RANDBETWEEN(1,3)),0),0)&amp;"～"&amp;ROUND(IFERROR(IF(ABS('様式A-8-1'!O13)&gt;=10,IF('様式A-8-1'!O13&gt;=0,'様式A-8-1'!O13*RANDBETWEEN(110,120)*0.01,'様式A-8-1'!O13*RANDBETWEEN(80,90)*0.01),'様式A-8-1'!O13+RANDBETWEEN(1,3)),0),0)&amp;"】")</f>
        <v/>
      </c>
      <c r="P13" s="292" t="str">
        <f ca="1">IF('様式A-8-1'!P13="","","【"&amp;ROUND(IFERROR(IF(ABS('様式A-8-1'!P13)&gt;=10,IF('様式A-8-1'!P13&gt;=0,'様式A-8-1'!P13*RANDBETWEEN(80,90)*0.01,'様式A-8-1'!P13*RANDBETWEEN(110,120)*0.01),'様式A-8-1'!P13-RANDBETWEEN(1,3)),0),0)&amp;"～"&amp;ROUND(IFERROR(IF(ABS('様式A-8-1'!P13)&gt;=10,IF('様式A-8-1'!P13&gt;=0,'様式A-8-1'!P13*RANDBETWEEN(110,120)*0.01,'様式A-8-1'!P13*RANDBETWEEN(80,90)*0.01),'様式A-8-1'!P13+RANDBETWEEN(1,3)),0),0)&amp;"】")</f>
        <v/>
      </c>
      <c r="Q13" s="292" t="str">
        <f ca="1">IF('様式A-8-1'!Q13="","","【"&amp;ROUND(IFERROR(IF(ABS('様式A-8-1'!Q13)&gt;=10,IF('様式A-8-1'!Q13&gt;=0,'様式A-8-1'!Q13*RANDBETWEEN(80,90)*0.01,'様式A-8-1'!Q13*RANDBETWEEN(110,120)*0.01),'様式A-8-1'!Q13-RANDBETWEEN(1,3)),0),0)&amp;"～"&amp;ROUND(IFERROR(IF(ABS('様式A-8-1'!Q13)&gt;=10,IF('様式A-8-1'!Q13&gt;=0,'様式A-8-1'!Q13*RANDBETWEEN(110,120)*0.01,'様式A-8-1'!Q13*RANDBETWEEN(80,90)*0.01),'様式A-8-1'!Q13+RANDBETWEEN(1,3)),0),0)&amp;"】")</f>
        <v/>
      </c>
      <c r="R13" s="367" t="str">
        <f ca="1">IF('様式A-8-1'!R13="","","【"&amp;ROUND(IFERROR(IF(ABS('様式A-8-1'!R13)&gt;=10,IF('様式A-8-1'!R13&gt;=0,'様式A-8-1'!R13*RANDBETWEEN(80,90)*0.01,'様式A-8-1'!R13*RANDBETWEEN(110,120)*0.01),'様式A-8-1'!R13-RANDBETWEEN(1,3)),0),0)&amp;"～"&amp;ROUND(IFERROR(IF(ABS('様式A-8-1'!R13)&gt;=10,IF('様式A-8-1'!R13&gt;=0,'様式A-8-1'!R13*RANDBETWEEN(110,120)*0.01,'様式A-8-1'!R13*RANDBETWEEN(80,90)*0.01),'様式A-8-1'!R13+RANDBETWEEN(1,3)),0),0)&amp;"】")</f>
        <v/>
      </c>
    </row>
    <row r="14" spans="2:19" ht="30" customHeight="1">
      <c r="B14" s="364">
        <v>45901</v>
      </c>
      <c r="C14" s="292" t="str">
        <f ca="1">IF('様式A-8-1'!C14="","","【"&amp;ROUND(IFERROR(IF(ABS('様式A-8-1'!C14)&gt;=10,IF('様式A-8-1'!C14&gt;=0,'様式A-8-1'!C14*RANDBETWEEN(80,90)*0.01,'様式A-8-1'!C14*RANDBETWEEN(110,120)*0.01),'様式A-8-1'!C14-RANDBETWEEN(1,3)),0),0)&amp;"～"&amp;ROUND(IFERROR(IF(ABS('様式A-8-1'!C14)&gt;=10,IF('様式A-8-1'!C14&gt;=0,'様式A-8-1'!C14*RANDBETWEEN(110,120)*0.01,'様式A-8-1'!C14*RANDBETWEEN(80,90)*0.01),'様式A-8-1'!C14+RANDBETWEEN(1,3)),0),0)&amp;"】")</f>
        <v/>
      </c>
      <c r="D14" s="292" t="str">
        <f ca="1">IF('様式A-8-1'!D14="","","【"&amp;ROUND(IFERROR(IF(ABS('様式A-8-1'!D14)&gt;=10,IF('様式A-8-1'!D14&gt;=0,'様式A-8-1'!D14*RANDBETWEEN(80,90)*0.01,'様式A-8-1'!D14*RANDBETWEEN(110,120)*0.01),'様式A-8-1'!D14-RANDBETWEEN(1,3)),0),0)&amp;"～"&amp;ROUND(IFERROR(IF(ABS('様式A-8-1'!D14)&gt;=10,IF('様式A-8-1'!D14&gt;=0,'様式A-8-1'!D14*RANDBETWEEN(110,120)*0.01,'様式A-8-1'!D14*RANDBETWEEN(80,90)*0.01),'様式A-8-1'!D14+RANDBETWEEN(1,3)),0),0)&amp;"】")</f>
        <v/>
      </c>
      <c r="E14" s="292" t="str">
        <f ca="1">IF('様式A-8-1'!E14="","","【"&amp;ROUND(IFERROR(IF(ABS('様式A-8-1'!E14)&gt;=10,IF('様式A-8-1'!E14&gt;=0,'様式A-8-1'!E14*RANDBETWEEN(80,90)*0.01,'様式A-8-1'!E14*RANDBETWEEN(110,120)*0.01),'様式A-8-1'!E14-RANDBETWEEN(1,3)),0),0)&amp;"～"&amp;ROUND(IFERROR(IF(ABS('様式A-8-1'!E14)&gt;=10,IF('様式A-8-1'!E14&gt;=0,'様式A-8-1'!E14*RANDBETWEEN(110,120)*0.01,'様式A-8-1'!E14*RANDBETWEEN(80,90)*0.01),'様式A-8-1'!E14+RANDBETWEEN(1,3)),0),0)&amp;"】")</f>
        <v/>
      </c>
      <c r="F14" s="292" t="str">
        <f ca="1">IF('様式A-8-1'!F14="","","【"&amp;ROUND(IFERROR(IF(ABS('様式A-8-1'!F14)&gt;=10,IF('様式A-8-1'!F14&gt;=0,'様式A-8-1'!F14*RANDBETWEEN(80,90)*0.01,'様式A-8-1'!F14*RANDBETWEEN(110,120)*0.01),'様式A-8-1'!F14-RANDBETWEEN(1,3)),0),0)&amp;"～"&amp;ROUND(IFERROR(IF(ABS('様式A-8-1'!F14)&gt;=10,IF('様式A-8-1'!F14&gt;=0,'様式A-8-1'!F14*RANDBETWEEN(110,120)*0.01,'様式A-8-1'!F14*RANDBETWEEN(80,90)*0.01),'様式A-8-1'!F14+RANDBETWEEN(1,3)),0),0)&amp;"】")</f>
        <v/>
      </c>
      <c r="G14" s="292" t="str">
        <f ca="1">IF('様式A-8-1'!G14="","","【"&amp;ROUND(IFERROR(IF(ABS('様式A-8-1'!G14)&gt;=10,IF('様式A-8-1'!G14&gt;=0,'様式A-8-1'!G14*RANDBETWEEN(80,90)*0.01,'様式A-8-1'!G14*RANDBETWEEN(110,120)*0.01),'様式A-8-1'!G14-RANDBETWEEN(1,3)),0),0)&amp;"～"&amp;ROUND(IFERROR(IF(ABS('様式A-8-1'!G14)&gt;=10,IF('様式A-8-1'!G14&gt;=0,'様式A-8-1'!G14*RANDBETWEEN(110,120)*0.01,'様式A-8-1'!G14*RANDBETWEEN(80,90)*0.01),'様式A-8-1'!G14+RANDBETWEEN(1,3)),0),0)&amp;"】")</f>
        <v/>
      </c>
      <c r="H14" s="292" t="str">
        <f ca="1">IF('様式A-8-1'!H14="","","【"&amp;ROUND(IFERROR(IF(ABS('様式A-8-1'!H14)&gt;=10,IF('様式A-8-1'!H14&gt;=0,'様式A-8-1'!H14*RANDBETWEEN(80,90)*0.01,'様式A-8-1'!H14*RANDBETWEEN(110,120)*0.01),'様式A-8-1'!H14-RANDBETWEEN(1,3)),0),0)&amp;"～"&amp;ROUND(IFERROR(IF(ABS('様式A-8-1'!H14)&gt;=10,IF('様式A-8-1'!H14&gt;=0,'様式A-8-1'!H14*RANDBETWEEN(110,120)*0.01,'様式A-8-1'!H14*RANDBETWEEN(80,90)*0.01),'様式A-8-1'!H14+RANDBETWEEN(1,3)),0),0)&amp;"】")</f>
        <v/>
      </c>
      <c r="I14" s="292" t="str">
        <f ca="1">IF('様式A-8-1'!I14="","","【"&amp;ROUND(IFERROR(IF(ABS('様式A-8-1'!I14)&gt;=10,IF('様式A-8-1'!I14&gt;=0,'様式A-8-1'!I14*RANDBETWEEN(80,90)*0.01,'様式A-8-1'!I14*RANDBETWEEN(110,120)*0.01),'様式A-8-1'!I14-RANDBETWEEN(1,3)),0),0)&amp;"～"&amp;ROUND(IFERROR(IF(ABS('様式A-8-1'!I14)&gt;=10,IF('様式A-8-1'!I14&gt;=0,'様式A-8-1'!I14*RANDBETWEEN(110,120)*0.01,'様式A-8-1'!I14*RANDBETWEEN(80,90)*0.01),'様式A-8-1'!I14+RANDBETWEEN(1,3)),0),0)&amp;"】")</f>
        <v/>
      </c>
      <c r="J14" s="292" t="str">
        <f ca="1">IF('様式A-8-1'!J14="","","【"&amp;ROUND(IFERROR(IF(ABS('様式A-8-1'!J14)&gt;=10,IF('様式A-8-1'!J14&gt;=0,'様式A-8-1'!J14*RANDBETWEEN(80,90)*0.01,'様式A-8-1'!J14*RANDBETWEEN(110,120)*0.01),'様式A-8-1'!J14-RANDBETWEEN(1,3)),0),0)&amp;"～"&amp;ROUND(IFERROR(IF(ABS('様式A-8-1'!J14)&gt;=10,IF('様式A-8-1'!J14&gt;=0,'様式A-8-1'!J14*RANDBETWEEN(110,120)*0.01,'様式A-8-1'!J14*RANDBETWEEN(80,90)*0.01),'様式A-8-1'!J14+RANDBETWEEN(1,3)),0),0)&amp;"】")</f>
        <v/>
      </c>
      <c r="K14" s="292" t="str">
        <f ca="1">IF('様式A-8-1'!K14="","","【"&amp;ROUND(IFERROR(IF(ABS('様式A-8-1'!K14)&gt;=10,IF('様式A-8-1'!K14&gt;=0,'様式A-8-1'!K14*RANDBETWEEN(80,90)*0.01,'様式A-8-1'!K14*RANDBETWEEN(110,120)*0.01),'様式A-8-1'!K14-RANDBETWEEN(1,3)),0),0)&amp;"～"&amp;ROUND(IFERROR(IF(ABS('様式A-8-1'!K14)&gt;=10,IF('様式A-8-1'!K14&gt;=0,'様式A-8-1'!K14*RANDBETWEEN(110,120)*0.01,'様式A-8-1'!K14*RANDBETWEEN(80,90)*0.01),'様式A-8-1'!K14+RANDBETWEEN(1,3)),0),0)&amp;"】")</f>
        <v/>
      </c>
      <c r="L14" s="292" t="str">
        <f ca="1">IF('様式A-8-1'!L14="","","【"&amp;ROUND(IFERROR(IF(ABS('様式A-8-1'!L14)&gt;=10,IF('様式A-8-1'!L14&gt;=0,'様式A-8-1'!L14*RANDBETWEEN(80,90)*0.01,'様式A-8-1'!L14*RANDBETWEEN(110,120)*0.01),'様式A-8-1'!L14-RANDBETWEEN(1,3)),0),0)&amp;"～"&amp;ROUND(IFERROR(IF(ABS('様式A-8-1'!L14)&gt;=10,IF('様式A-8-1'!L14&gt;=0,'様式A-8-1'!L14*RANDBETWEEN(110,120)*0.01,'様式A-8-1'!L14*RANDBETWEEN(80,90)*0.01),'様式A-8-1'!L14+RANDBETWEEN(1,3)),0),0)&amp;"】")</f>
        <v/>
      </c>
      <c r="M14" s="292" t="str">
        <f ca="1">IF('様式A-8-1'!M14="","","【"&amp;ROUND(IFERROR(IF(ABS('様式A-8-1'!M14)&gt;=10,IF('様式A-8-1'!M14&gt;=0,'様式A-8-1'!M14*RANDBETWEEN(80,90)*0.01,'様式A-8-1'!M14*RANDBETWEEN(110,120)*0.01),'様式A-8-1'!M14-RANDBETWEEN(1,3)),0),0)&amp;"～"&amp;ROUND(IFERROR(IF(ABS('様式A-8-1'!M14)&gt;=10,IF('様式A-8-1'!M14&gt;=0,'様式A-8-1'!M14*RANDBETWEEN(110,120)*0.01,'様式A-8-1'!M14*RANDBETWEEN(80,90)*0.01),'様式A-8-1'!M14+RANDBETWEEN(1,3)),0),0)&amp;"】")</f>
        <v/>
      </c>
      <c r="N14" s="292" t="str">
        <f ca="1">IF('様式A-8-1'!N14="","","【"&amp;ROUND(IFERROR(IF(ABS('様式A-8-1'!N14)&gt;=10,IF('様式A-8-1'!N14&gt;=0,'様式A-8-1'!N14*RANDBETWEEN(80,90)*0.01,'様式A-8-1'!N14*RANDBETWEEN(110,120)*0.01),'様式A-8-1'!N14-RANDBETWEEN(1,3)),0),0)&amp;"～"&amp;ROUND(IFERROR(IF(ABS('様式A-8-1'!N14)&gt;=10,IF('様式A-8-1'!N14&gt;=0,'様式A-8-1'!N14*RANDBETWEEN(110,120)*0.01,'様式A-8-1'!N14*RANDBETWEEN(80,90)*0.01),'様式A-8-1'!N14+RANDBETWEEN(1,3)),0),0)&amp;"】")</f>
        <v/>
      </c>
      <c r="O14" s="292" t="str">
        <f ca="1">IF('様式A-8-1'!O14="","","【"&amp;ROUND(IFERROR(IF(ABS('様式A-8-1'!O14)&gt;=10,IF('様式A-8-1'!O14&gt;=0,'様式A-8-1'!O14*RANDBETWEEN(80,90)*0.01,'様式A-8-1'!O14*RANDBETWEEN(110,120)*0.01),'様式A-8-1'!O14-RANDBETWEEN(1,3)),0),0)&amp;"～"&amp;ROUND(IFERROR(IF(ABS('様式A-8-1'!O14)&gt;=10,IF('様式A-8-1'!O14&gt;=0,'様式A-8-1'!O14*RANDBETWEEN(110,120)*0.01,'様式A-8-1'!O14*RANDBETWEEN(80,90)*0.01),'様式A-8-1'!O14+RANDBETWEEN(1,3)),0),0)&amp;"】")</f>
        <v/>
      </c>
      <c r="P14" s="292" t="str">
        <f ca="1">IF('様式A-8-1'!P14="","","【"&amp;ROUND(IFERROR(IF(ABS('様式A-8-1'!P14)&gt;=10,IF('様式A-8-1'!P14&gt;=0,'様式A-8-1'!P14*RANDBETWEEN(80,90)*0.01,'様式A-8-1'!P14*RANDBETWEEN(110,120)*0.01),'様式A-8-1'!P14-RANDBETWEEN(1,3)),0),0)&amp;"～"&amp;ROUND(IFERROR(IF(ABS('様式A-8-1'!P14)&gt;=10,IF('様式A-8-1'!P14&gt;=0,'様式A-8-1'!P14*RANDBETWEEN(110,120)*0.01,'様式A-8-1'!P14*RANDBETWEEN(80,90)*0.01),'様式A-8-1'!P14+RANDBETWEEN(1,3)),0),0)&amp;"】")</f>
        <v/>
      </c>
      <c r="Q14" s="292" t="str">
        <f ca="1">IF('様式A-8-1'!Q14="","","【"&amp;ROUND(IFERROR(IF(ABS('様式A-8-1'!Q14)&gt;=10,IF('様式A-8-1'!Q14&gt;=0,'様式A-8-1'!Q14*RANDBETWEEN(80,90)*0.01,'様式A-8-1'!Q14*RANDBETWEEN(110,120)*0.01),'様式A-8-1'!Q14-RANDBETWEEN(1,3)),0),0)&amp;"～"&amp;ROUND(IFERROR(IF(ABS('様式A-8-1'!Q14)&gt;=10,IF('様式A-8-1'!Q14&gt;=0,'様式A-8-1'!Q14*RANDBETWEEN(110,120)*0.01,'様式A-8-1'!Q14*RANDBETWEEN(80,90)*0.01),'様式A-8-1'!Q14+RANDBETWEEN(1,3)),0),0)&amp;"】")</f>
        <v/>
      </c>
      <c r="R14" s="367" t="str">
        <f ca="1">IF('様式A-8-1'!R14="","","【"&amp;ROUND(IFERROR(IF(ABS('様式A-8-1'!R14)&gt;=10,IF('様式A-8-1'!R14&gt;=0,'様式A-8-1'!R14*RANDBETWEEN(80,90)*0.01,'様式A-8-1'!R14*RANDBETWEEN(110,120)*0.01),'様式A-8-1'!R14-RANDBETWEEN(1,3)),0),0)&amp;"～"&amp;ROUND(IFERROR(IF(ABS('様式A-8-1'!R14)&gt;=10,IF('様式A-8-1'!R14&gt;=0,'様式A-8-1'!R14*RANDBETWEEN(110,120)*0.01,'様式A-8-1'!R14*RANDBETWEEN(80,90)*0.01),'様式A-8-1'!R14+RANDBETWEEN(1,3)),0),0)&amp;"】")</f>
        <v/>
      </c>
    </row>
    <row r="15" spans="2:19" ht="30" customHeight="1">
      <c r="B15" s="364">
        <v>45931</v>
      </c>
      <c r="C15" s="292" t="str">
        <f ca="1">IF('様式A-8-1'!C15="","","【"&amp;ROUND(IFERROR(IF(ABS('様式A-8-1'!C15)&gt;=10,IF('様式A-8-1'!C15&gt;=0,'様式A-8-1'!C15*RANDBETWEEN(80,90)*0.01,'様式A-8-1'!C15*RANDBETWEEN(110,120)*0.01),'様式A-8-1'!C15-RANDBETWEEN(1,3)),0),0)&amp;"～"&amp;ROUND(IFERROR(IF(ABS('様式A-8-1'!C15)&gt;=10,IF('様式A-8-1'!C15&gt;=0,'様式A-8-1'!C15*RANDBETWEEN(110,120)*0.01,'様式A-8-1'!C15*RANDBETWEEN(80,90)*0.01),'様式A-8-1'!C15+RANDBETWEEN(1,3)),0),0)&amp;"】")</f>
        <v/>
      </c>
      <c r="D15" s="292" t="str">
        <f ca="1">IF('様式A-8-1'!D15="","","【"&amp;ROUND(IFERROR(IF(ABS('様式A-8-1'!D15)&gt;=10,IF('様式A-8-1'!D15&gt;=0,'様式A-8-1'!D15*RANDBETWEEN(80,90)*0.01,'様式A-8-1'!D15*RANDBETWEEN(110,120)*0.01),'様式A-8-1'!D15-RANDBETWEEN(1,3)),0),0)&amp;"～"&amp;ROUND(IFERROR(IF(ABS('様式A-8-1'!D15)&gt;=10,IF('様式A-8-1'!D15&gt;=0,'様式A-8-1'!D15*RANDBETWEEN(110,120)*0.01,'様式A-8-1'!D15*RANDBETWEEN(80,90)*0.01),'様式A-8-1'!D15+RANDBETWEEN(1,3)),0),0)&amp;"】")</f>
        <v/>
      </c>
      <c r="E15" s="292" t="str">
        <f ca="1">IF('様式A-8-1'!E15="","","【"&amp;ROUND(IFERROR(IF(ABS('様式A-8-1'!E15)&gt;=10,IF('様式A-8-1'!E15&gt;=0,'様式A-8-1'!E15*RANDBETWEEN(80,90)*0.01,'様式A-8-1'!E15*RANDBETWEEN(110,120)*0.01),'様式A-8-1'!E15-RANDBETWEEN(1,3)),0),0)&amp;"～"&amp;ROUND(IFERROR(IF(ABS('様式A-8-1'!E15)&gt;=10,IF('様式A-8-1'!E15&gt;=0,'様式A-8-1'!E15*RANDBETWEEN(110,120)*0.01,'様式A-8-1'!E15*RANDBETWEEN(80,90)*0.01),'様式A-8-1'!E15+RANDBETWEEN(1,3)),0),0)&amp;"】")</f>
        <v/>
      </c>
      <c r="F15" s="292" t="str">
        <f ca="1">IF('様式A-8-1'!F15="","","【"&amp;ROUND(IFERROR(IF(ABS('様式A-8-1'!F15)&gt;=10,IF('様式A-8-1'!F15&gt;=0,'様式A-8-1'!F15*RANDBETWEEN(80,90)*0.01,'様式A-8-1'!F15*RANDBETWEEN(110,120)*0.01),'様式A-8-1'!F15-RANDBETWEEN(1,3)),0),0)&amp;"～"&amp;ROUND(IFERROR(IF(ABS('様式A-8-1'!F15)&gt;=10,IF('様式A-8-1'!F15&gt;=0,'様式A-8-1'!F15*RANDBETWEEN(110,120)*0.01,'様式A-8-1'!F15*RANDBETWEEN(80,90)*0.01),'様式A-8-1'!F15+RANDBETWEEN(1,3)),0),0)&amp;"】")</f>
        <v/>
      </c>
      <c r="G15" s="292" t="str">
        <f ca="1">IF('様式A-8-1'!G15="","","【"&amp;ROUND(IFERROR(IF(ABS('様式A-8-1'!G15)&gt;=10,IF('様式A-8-1'!G15&gt;=0,'様式A-8-1'!G15*RANDBETWEEN(80,90)*0.01,'様式A-8-1'!G15*RANDBETWEEN(110,120)*0.01),'様式A-8-1'!G15-RANDBETWEEN(1,3)),0),0)&amp;"～"&amp;ROUND(IFERROR(IF(ABS('様式A-8-1'!G15)&gt;=10,IF('様式A-8-1'!G15&gt;=0,'様式A-8-1'!G15*RANDBETWEEN(110,120)*0.01,'様式A-8-1'!G15*RANDBETWEEN(80,90)*0.01),'様式A-8-1'!G15+RANDBETWEEN(1,3)),0),0)&amp;"】")</f>
        <v/>
      </c>
      <c r="H15" s="292" t="str">
        <f ca="1">IF('様式A-8-1'!H15="","","【"&amp;ROUND(IFERROR(IF(ABS('様式A-8-1'!H15)&gt;=10,IF('様式A-8-1'!H15&gt;=0,'様式A-8-1'!H15*RANDBETWEEN(80,90)*0.01,'様式A-8-1'!H15*RANDBETWEEN(110,120)*0.01),'様式A-8-1'!H15-RANDBETWEEN(1,3)),0),0)&amp;"～"&amp;ROUND(IFERROR(IF(ABS('様式A-8-1'!H15)&gt;=10,IF('様式A-8-1'!H15&gt;=0,'様式A-8-1'!H15*RANDBETWEEN(110,120)*0.01,'様式A-8-1'!H15*RANDBETWEEN(80,90)*0.01),'様式A-8-1'!H15+RANDBETWEEN(1,3)),0),0)&amp;"】")</f>
        <v/>
      </c>
      <c r="I15" s="292" t="str">
        <f ca="1">IF('様式A-8-1'!I15="","","【"&amp;ROUND(IFERROR(IF(ABS('様式A-8-1'!I15)&gt;=10,IF('様式A-8-1'!I15&gt;=0,'様式A-8-1'!I15*RANDBETWEEN(80,90)*0.01,'様式A-8-1'!I15*RANDBETWEEN(110,120)*0.01),'様式A-8-1'!I15-RANDBETWEEN(1,3)),0),0)&amp;"～"&amp;ROUND(IFERROR(IF(ABS('様式A-8-1'!I15)&gt;=10,IF('様式A-8-1'!I15&gt;=0,'様式A-8-1'!I15*RANDBETWEEN(110,120)*0.01,'様式A-8-1'!I15*RANDBETWEEN(80,90)*0.01),'様式A-8-1'!I15+RANDBETWEEN(1,3)),0),0)&amp;"】")</f>
        <v/>
      </c>
      <c r="J15" s="292" t="str">
        <f ca="1">IF('様式A-8-1'!J15="","","【"&amp;ROUND(IFERROR(IF(ABS('様式A-8-1'!J15)&gt;=10,IF('様式A-8-1'!J15&gt;=0,'様式A-8-1'!J15*RANDBETWEEN(80,90)*0.01,'様式A-8-1'!J15*RANDBETWEEN(110,120)*0.01),'様式A-8-1'!J15-RANDBETWEEN(1,3)),0),0)&amp;"～"&amp;ROUND(IFERROR(IF(ABS('様式A-8-1'!J15)&gt;=10,IF('様式A-8-1'!J15&gt;=0,'様式A-8-1'!J15*RANDBETWEEN(110,120)*0.01,'様式A-8-1'!J15*RANDBETWEEN(80,90)*0.01),'様式A-8-1'!J15+RANDBETWEEN(1,3)),0),0)&amp;"】")</f>
        <v/>
      </c>
      <c r="K15" s="292" t="str">
        <f ca="1">IF('様式A-8-1'!K15="","","【"&amp;ROUND(IFERROR(IF(ABS('様式A-8-1'!K15)&gt;=10,IF('様式A-8-1'!K15&gt;=0,'様式A-8-1'!K15*RANDBETWEEN(80,90)*0.01,'様式A-8-1'!K15*RANDBETWEEN(110,120)*0.01),'様式A-8-1'!K15-RANDBETWEEN(1,3)),0),0)&amp;"～"&amp;ROUND(IFERROR(IF(ABS('様式A-8-1'!K15)&gt;=10,IF('様式A-8-1'!K15&gt;=0,'様式A-8-1'!K15*RANDBETWEEN(110,120)*0.01,'様式A-8-1'!K15*RANDBETWEEN(80,90)*0.01),'様式A-8-1'!K15+RANDBETWEEN(1,3)),0),0)&amp;"】")</f>
        <v/>
      </c>
      <c r="L15" s="292" t="str">
        <f ca="1">IF('様式A-8-1'!L15="","","【"&amp;ROUND(IFERROR(IF(ABS('様式A-8-1'!L15)&gt;=10,IF('様式A-8-1'!L15&gt;=0,'様式A-8-1'!L15*RANDBETWEEN(80,90)*0.01,'様式A-8-1'!L15*RANDBETWEEN(110,120)*0.01),'様式A-8-1'!L15-RANDBETWEEN(1,3)),0),0)&amp;"～"&amp;ROUND(IFERROR(IF(ABS('様式A-8-1'!L15)&gt;=10,IF('様式A-8-1'!L15&gt;=0,'様式A-8-1'!L15*RANDBETWEEN(110,120)*0.01,'様式A-8-1'!L15*RANDBETWEEN(80,90)*0.01),'様式A-8-1'!L15+RANDBETWEEN(1,3)),0),0)&amp;"】")</f>
        <v/>
      </c>
      <c r="M15" s="292" t="str">
        <f ca="1">IF('様式A-8-1'!M15="","","【"&amp;ROUND(IFERROR(IF(ABS('様式A-8-1'!M15)&gt;=10,IF('様式A-8-1'!M15&gt;=0,'様式A-8-1'!M15*RANDBETWEEN(80,90)*0.01,'様式A-8-1'!M15*RANDBETWEEN(110,120)*0.01),'様式A-8-1'!M15-RANDBETWEEN(1,3)),0),0)&amp;"～"&amp;ROUND(IFERROR(IF(ABS('様式A-8-1'!M15)&gt;=10,IF('様式A-8-1'!M15&gt;=0,'様式A-8-1'!M15*RANDBETWEEN(110,120)*0.01,'様式A-8-1'!M15*RANDBETWEEN(80,90)*0.01),'様式A-8-1'!M15+RANDBETWEEN(1,3)),0),0)&amp;"】")</f>
        <v/>
      </c>
      <c r="N15" s="292" t="str">
        <f ca="1">IF('様式A-8-1'!N15="","","【"&amp;ROUND(IFERROR(IF(ABS('様式A-8-1'!N15)&gt;=10,IF('様式A-8-1'!N15&gt;=0,'様式A-8-1'!N15*RANDBETWEEN(80,90)*0.01,'様式A-8-1'!N15*RANDBETWEEN(110,120)*0.01),'様式A-8-1'!N15-RANDBETWEEN(1,3)),0),0)&amp;"～"&amp;ROUND(IFERROR(IF(ABS('様式A-8-1'!N15)&gt;=10,IF('様式A-8-1'!N15&gt;=0,'様式A-8-1'!N15*RANDBETWEEN(110,120)*0.01,'様式A-8-1'!N15*RANDBETWEEN(80,90)*0.01),'様式A-8-1'!N15+RANDBETWEEN(1,3)),0),0)&amp;"】")</f>
        <v/>
      </c>
      <c r="O15" s="292" t="str">
        <f ca="1">IF('様式A-8-1'!O15="","","【"&amp;ROUND(IFERROR(IF(ABS('様式A-8-1'!O15)&gt;=10,IF('様式A-8-1'!O15&gt;=0,'様式A-8-1'!O15*RANDBETWEEN(80,90)*0.01,'様式A-8-1'!O15*RANDBETWEEN(110,120)*0.01),'様式A-8-1'!O15-RANDBETWEEN(1,3)),0),0)&amp;"～"&amp;ROUND(IFERROR(IF(ABS('様式A-8-1'!O15)&gt;=10,IF('様式A-8-1'!O15&gt;=0,'様式A-8-1'!O15*RANDBETWEEN(110,120)*0.01,'様式A-8-1'!O15*RANDBETWEEN(80,90)*0.01),'様式A-8-1'!O15+RANDBETWEEN(1,3)),0),0)&amp;"】")</f>
        <v/>
      </c>
      <c r="P15" s="292" t="str">
        <f ca="1">IF('様式A-8-1'!P15="","","【"&amp;ROUND(IFERROR(IF(ABS('様式A-8-1'!P15)&gt;=10,IF('様式A-8-1'!P15&gt;=0,'様式A-8-1'!P15*RANDBETWEEN(80,90)*0.01,'様式A-8-1'!P15*RANDBETWEEN(110,120)*0.01),'様式A-8-1'!P15-RANDBETWEEN(1,3)),0),0)&amp;"～"&amp;ROUND(IFERROR(IF(ABS('様式A-8-1'!P15)&gt;=10,IF('様式A-8-1'!P15&gt;=0,'様式A-8-1'!P15*RANDBETWEEN(110,120)*0.01,'様式A-8-1'!P15*RANDBETWEEN(80,90)*0.01),'様式A-8-1'!P15+RANDBETWEEN(1,3)),0),0)&amp;"】")</f>
        <v/>
      </c>
      <c r="Q15" s="292" t="str">
        <f ca="1">IF('様式A-8-1'!Q15="","","【"&amp;ROUND(IFERROR(IF(ABS('様式A-8-1'!Q15)&gt;=10,IF('様式A-8-1'!Q15&gt;=0,'様式A-8-1'!Q15*RANDBETWEEN(80,90)*0.01,'様式A-8-1'!Q15*RANDBETWEEN(110,120)*0.01),'様式A-8-1'!Q15-RANDBETWEEN(1,3)),0),0)&amp;"～"&amp;ROUND(IFERROR(IF(ABS('様式A-8-1'!Q15)&gt;=10,IF('様式A-8-1'!Q15&gt;=0,'様式A-8-1'!Q15*RANDBETWEEN(110,120)*0.01,'様式A-8-1'!Q15*RANDBETWEEN(80,90)*0.01),'様式A-8-1'!Q15+RANDBETWEEN(1,3)),0),0)&amp;"】")</f>
        <v/>
      </c>
      <c r="R15" s="367" t="str">
        <f ca="1">IF('様式A-8-1'!R15="","","【"&amp;ROUND(IFERROR(IF(ABS('様式A-8-1'!R15)&gt;=10,IF('様式A-8-1'!R15&gt;=0,'様式A-8-1'!R15*RANDBETWEEN(80,90)*0.01,'様式A-8-1'!R15*RANDBETWEEN(110,120)*0.01),'様式A-8-1'!R15-RANDBETWEEN(1,3)),0),0)&amp;"～"&amp;ROUND(IFERROR(IF(ABS('様式A-8-1'!R15)&gt;=10,IF('様式A-8-1'!R15&gt;=0,'様式A-8-1'!R15*RANDBETWEEN(110,120)*0.01,'様式A-8-1'!R15*RANDBETWEEN(80,90)*0.01),'様式A-8-1'!R15+RANDBETWEEN(1,3)),0),0)&amp;"】")</f>
        <v/>
      </c>
    </row>
    <row r="16" spans="2:19" ht="30" customHeight="1">
      <c r="B16" s="364">
        <v>45962</v>
      </c>
      <c r="C16" s="292" t="str">
        <f ca="1">IF('様式A-8-1'!C16="","","【"&amp;ROUND(IFERROR(IF(ABS('様式A-8-1'!C16)&gt;=10,IF('様式A-8-1'!C16&gt;=0,'様式A-8-1'!C16*RANDBETWEEN(80,90)*0.01,'様式A-8-1'!C16*RANDBETWEEN(110,120)*0.01),'様式A-8-1'!C16-RANDBETWEEN(1,3)),0),0)&amp;"～"&amp;ROUND(IFERROR(IF(ABS('様式A-8-1'!C16)&gt;=10,IF('様式A-8-1'!C16&gt;=0,'様式A-8-1'!C16*RANDBETWEEN(110,120)*0.01,'様式A-8-1'!C16*RANDBETWEEN(80,90)*0.01),'様式A-8-1'!C16+RANDBETWEEN(1,3)),0),0)&amp;"】")</f>
        <v/>
      </c>
      <c r="D16" s="292" t="str">
        <f ca="1">IF('様式A-8-1'!D16="","","【"&amp;ROUND(IFERROR(IF(ABS('様式A-8-1'!D16)&gt;=10,IF('様式A-8-1'!D16&gt;=0,'様式A-8-1'!D16*RANDBETWEEN(80,90)*0.01,'様式A-8-1'!D16*RANDBETWEEN(110,120)*0.01),'様式A-8-1'!D16-RANDBETWEEN(1,3)),0),0)&amp;"～"&amp;ROUND(IFERROR(IF(ABS('様式A-8-1'!D16)&gt;=10,IF('様式A-8-1'!D16&gt;=0,'様式A-8-1'!D16*RANDBETWEEN(110,120)*0.01,'様式A-8-1'!D16*RANDBETWEEN(80,90)*0.01),'様式A-8-1'!D16+RANDBETWEEN(1,3)),0),0)&amp;"】")</f>
        <v/>
      </c>
      <c r="E16" s="292" t="str">
        <f ca="1">IF('様式A-8-1'!E16="","","【"&amp;ROUND(IFERROR(IF(ABS('様式A-8-1'!E16)&gt;=10,IF('様式A-8-1'!E16&gt;=0,'様式A-8-1'!E16*RANDBETWEEN(80,90)*0.01,'様式A-8-1'!E16*RANDBETWEEN(110,120)*0.01),'様式A-8-1'!E16-RANDBETWEEN(1,3)),0),0)&amp;"～"&amp;ROUND(IFERROR(IF(ABS('様式A-8-1'!E16)&gt;=10,IF('様式A-8-1'!E16&gt;=0,'様式A-8-1'!E16*RANDBETWEEN(110,120)*0.01,'様式A-8-1'!E16*RANDBETWEEN(80,90)*0.01),'様式A-8-1'!E16+RANDBETWEEN(1,3)),0),0)&amp;"】")</f>
        <v/>
      </c>
      <c r="F16" s="292" t="str">
        <f ca="1">IF('様式A-8-1'!F16="","","【"&amp;ROUND(IFERROR(IF(ABS('様式A-8-1'!F16)&gt;=10,IF('様式A-8-1'!F16&gt;=0,'様式A-8-1'!F16*RANDBETWEEN(80,90)*0.01,'様式A-8-1'!F16*RANDBETWEEN(110,120)*0.01),'様式A-8-1'!F16-RANDBETWEEN(1,3)),0),0)&amp;"～"&amp;ROUND(IFERROR(IF(ABS('様式A-8-1'!F16)&gt;=10,IF('様式A-8-1'!F16&gt;=0,'様式A-8-1'!F16*RANDBETWEEN(110,120)*0.01,'様式A-8-1'!F16*RANDBETWEEN(80,90)*0.01),'様式A-8-1'!F16+RANDBETWEEN(1,3)),0),0)&amp;"】")</f>
        <v/>
      </c>
      <c r="G16" s="292" t="str">
        <f ca="1">IF('様式A-8-1'!G16="","","【"&amp;ROUND(IFERROR(IF(ABS('様式A-8-1'!G16)&gt;=10,IF('様式A-8-1'!G16&gt;=0,'様式A-8-1'!G16*RANDBETWEEN(80,90)*0.01,'様式A-8-1'!G16*RANDBETWEEN(110,120)*0.01),'様式A-8-1'!G16-RANDBETWEEN(1,3)),0),0)&amp;"～"&amp;ROUND(IFERROR(IF(ABS('様式A-8-1'!G16)&gt;=10,IF('様式A-8-1'!G16&gt;=0,'様式A-8-1'!G16*RANDBETWEEN(110,120)*0.01,'様式A-8-1'!G16*RANDBETWEEN(80,90)*0.01),'様式A-8-1'!G16+RANDBETWEEN(1,3)),0),0)&amp;"】")</f>
        <v/>
      </c>
      <c r="H16" s="292" t="str">
        <f ca="1">IF('様式A-8-1'!H16="","","【"&amp;ROUND(IFERROR(IF(ABS('様式A-8-1'!H16)&gt;=10,IF('様式A-8-1'!H16&gt;=0,'様式A-8-1'!H16*RANDBETWEEN(80,90)*0.01,'様式A-8-1'!H16*RANDBETWEEN(110,120)*0.01),'様式A-8-1'!H16-RANDBETWEEN(1,3)),0),0)&amp;"～"&amp;ROUND(IFERROR(IF(ABS('様式A-8-1'!H16)&gt;=10,IF('様式A-8-1'!H16&gt;=0,'様式A-8-1'!H16*RANDBETWEEN(110,120)*0.01,'様式A-8-1'!H16*RANDBETWEEN(80,90)*0.01),'様式A-8-1'!H16+RANDBETWEEN(1,3)),0),0)&amp;"】")</f>
        <v/>
      </c>
      <c r="I16" s="292" t="str">
        <f ca="1">IF('様式A-8-1'!I16="","","【"&amp;ROUND(IFERROR(IF(ABS('様式A-8-1'!I16)&gt;=10,IF('様式A-8-1'!I16&gt;=0,'様式A-8-1'!I16*RANDBETWEEN(80,90)*0.01,'様式A-8-1'!I16*RANDBETWEEN(110,120)*0.01),'様式A-8-1'!I16-RANDBETWEEN(1,3)),0),0)&amp;"～"&amp;ROUND(IFERROR(IF(ABS('様式A-8-1'!I16)&gt;=10,IF('様式A-8-1'!I16&gt;=0,'様式A-8-1'!I16*RANDBETWEEN(110,120)*0.01,'様式A-8-1'!I16*RANDBETWEEN(80,90)*0.01),'様式A-8-1'!I16+RANDBETWEEN(1,3)),0),0)&amp;"】")</f>
        <v/>
      </c>
      <c r="J16" s="292" t="str">
        <f ca="1">IF('様式A-8-1'!J16="","","【"&amp;ROUND(IFERROR(IF(ABS('様式A-8-1'!J16)&gt;=10,IF('様式A-8-1'!J16&gt;=0,'様式A-8-1'!J16*RANDBETWEEN(80,90)*0.01,'様式A-8-1'!J16*RANDBETWEEN(110,120)*0.01),'様式A-8-1'!J16-RANDBETWEEN(1,3)),0),0)&amp;"～"&amp;ROUND(IFERROR(IF(ABS('様式A-8-1'!J16)&gt;=10,IF('様式A-8-1'!J16&gt;=0,'様式A-8-1'!J16*RANDBETWEEN(110,120)*0.01,'様式A-8-1'!J16*RANDBETWEEN(80,90)*0.01),'様式A-8-1'!J16+RANDBETWEEN(1,3)),0),0)&amp;"】")</f>
        <v/>
      </c>
      <c r="K16" s="292" t="str">
        <f ca="1">IF('様式A-8-1'!K16="","","【"&amp;ROUND(IFERROR(IF(ABS('様式A-8-1'!K16)&gt;=10,IF('様式A-8-1'!K16&gt;=0,'様式A-8-1'!K16*RANDBETWEEN(80,90)*0.01,'様式A-8-1'!K16*RANDBETWEEN(110,120)*0.01),'様式A-8-1'!K16-RANDBETWEEN(1,3)),0),0)&amp;"～"&amp;ROUND(IFERROR(IF(ABS('様式A-8-1'!K16)&gt;=10,IF('様式A-8-1'!K16&gt;=0,'様式A-8-1'!K16*RANDBETWEEN(110,120)*0.01,'様式A-8-1'!K16*RANDBETWEEN(80,90)*0.01),'様式A-8-1'!K16+RANDBETWEEN(1,3)),0),0)&amp;"】")</f>
        <v/>
      </c>
      <c r="L16" s="292" t="str">
        <f ca="1">IF('様式A-8-1'!L16="","","【"&amp;ROUND(IFERROR(IF(ABS('様式A-8-1'!L16)&gt;=10,IF('様式A-8-1'!L16&gt;=0,'様式A-8-1'!L16*RANDBETWEEN(80,90)*0.01,'様式A-8-1'!L16*RANDBETWEEN(110,120)*0.01),'様式A-8-1'!L16-RANDBETWEEN(1,3)),0),0)&amp;"～"&amp;ROUND(IFERROR(IF(ABS('様式A-8-1'!L16)&gt;=10,IF('様式A-8-1'!L16&gt;=0,'様式A-8-1'!L16*RANDBETWEEN(110,120)*0.01,'様式A-8-1'!L16*RANDBETWEEN(80,90)*0.01),'様式A-8-1'!L16+RANDBETWEEN(1,3)),0),0)&amp;"】")</f>
        <v/>
      </c>
      <c r="M16" s="292" t="str">
        <f ca="1">IF('様式A-8-1'!M16="","","【"&amp;ROUND(IFERROR(IF(ABS('様式A-8-1'!M16)&gt;=10,IF('様式A-8-1'!M16&gt;=0,'様式A-8-1'!M16*RANDBETWEEN(80,90)*0.01,'様式A-8-1'!M16*RANDBETWEEN(110,120)*0.01),'様式A-8-1'!M16-RANDBETWEEN(1,3)),0),0)&amp;"～"&amp;ROUND(IFERROR(IF(ABS('様式A-8-1'!M16)&gt;=10,IF('様式A-8-1'!M16&gt;=0,'様式A-8-1'!M16*RANDBETWEEN(110,120)*0.01,'様式A-8-1'!M16*RANDBETWEEN(80,90)*0.01),'様式A-8-1'!M16+RANDBETWEEN(1,3)),0),0)&amp;"】")</f>
        <v/>
      </c>
      <c r="N16" s="292" t="str">
        <f ca="1">IF('様式A-8-1'!N16="","","【"&amp;ROUND(IFERROR(IF(ABS('様式A-8-1'!N16)&gt;=10,IF('様式A-8-1'!N16&gt;=0,'様式A-8-1'!N16*RANDBETWEEN(80,90)*0.01,'様式A-8-1'!N16*RANDBETWEEN(110,120)*0.01),'様式A-8-1'!N16-RANDBETWEEN(1,3)),0),0)&amp;"～"&amp;ROUND(IFERROR(IF(ABS('様式A-8-1'!N16)&gt;=10,IF('様式A-8-1'!N16&gt;=0,'様式A-8-1'!N16*RANDBETWEEN(110,120)*0.01,'様式A-8-1'!N16*RANDBETWEEN(80,90)*0.01),'様式A-8-1'!N16+RANDBETWEEN(1,3)),0),0)&amp;"】")</f>
        <v/>
      </c>
      <c r="O16" s="292" t="str">
        <f ca="1">IF('様式A-8-1'!O16="","","【"&amp;ROUND(IFERROR(IF(ABS('様式A-8-1'!O16)&gt;=10,IF('様式A-8-1'!O16&gt;=0,'様式A-8-1'!O16*RANDBETWEEN(80,90)*0.01,'様式A-8-1'!O16*RANDBETWEEN(110,120)*0.01),'様式A-8-1'!O16-RANDBETWEEN(1,3)),0),0)&amp;"～"&amp;ROUND(IFERROR(IF(ABS('様式A-8-1'!O16)&gt;=10,IF('様式A-8-1'!O16&gt;=0,'様式A-8-1'!O16*RANDBETWEEN(110,120)*0.01,'様式A-8-1'!O16*RANDBETWEEN(80,90)*0.01),'様式A-8-1'!O16+RANDBETWEEN(1,3)),0),0)&amp;"】")</f>
        <v/>
      </c>
      <c r="P16" s="292" t="str">
        <f ca="1">IF('様式A-8-1'!P16="","","【"&amp;ROUND(IFERROR(IF(ABS('様式A-8-1'!P16)&gt;=10,IF('様式A-8-1'!P16&gt;=0,'様式A-8-1'!P16*RANDBETWEEN(80,90)*0.01,'様式A-8-1'!P16*RANDBETWEEN(110,120)*0.01),'様式A-8-1'!P16-RANDBETWEEN(1,3)),0),0)&amp;"～"&amp;ROUND(IFERROR(IF(ABS('様式A-8-1'!P16)&gt;=10,IF('様式A-8-1'!P16&gt;=0,'様式A-8-1'!P16*RANDBETWEEN(110,120)*0.01,'様式A-8-1'!P16*RANDBETWEEN(80,90)*0.01),'様式A-8-1'!P16+RANDBETWEEN(1,3)),0),0)&amp;"】")</f>
        <v/>
      </c>
      <c r="Q16" s="292" t="str">
        <f ca="1">IF('様式A-8-1'!Q16="","","【"&amp;ROUND(IFERROR(IF(ABS('様式A-8-1'!Q16)&gt;=10,IF('様式A-8-1'!Q16&gt;=0,'様式A-8-1'!Q16*RANDBETWEEN(80,90)*0.01,'様式A-8-1'!Q16*RANDBETWEEN(110,120)*0.01),'様式A-8-1'!Q16-RANDBETWEEN(1,3)),0),0)&amp;"～"&amp;ROUND(IFERROR(IF(ABS('様式A-8-1'!Q16)&gt;=10,IF('様式A-8-1'!Q16&gt;=0,'様式A-8-1'!Q16*RANDBETWEEN(110,120)*0.01,'様式A-8-1'!Q16*RANDBETWEEN(80,90)*0.01),'様式A-8-1'!Q16+RANDBETWEEN(1,3)),0),0)&amp;"】")</f>
        <v/>
      </c>
      <c r="R16" s="367" t="str">
        <f ca="1">IF('様式A-8-1'!R16="","","【"&amp;ROUND(IFERROR(IF(ABS('様式A-8-1'!R16)&gt;=10,IF('様式A-8-1'!R16&gt;=0,'様式A-8-1'!R16*RANDBETWEEN(80,90)*0.01,'様式A-8-1'!R16*RANDBETWEEN(110,120)*0.01),'様式A-8-1'!R16-RANDBETWEEN(1,3)),0),0)&amp;"～"&amp;ROUND(IFERROR(IF(ABS('様式A-8-1'!R16)&gt;=10,IF('様式A-8-1'!R16&gt;=0,'様式A-8-1'!R16*RANDBETWEEN(110,120)*0.01,'様式A-8-1'!R16*RANDBETWEEN(80,90)*0.01),'様式A-8-1'!R16+RANDBETWEEN(1,3)),0),0)&amp;"】")</f>
        <v/>
      </c>
    </row>
    <row r="17" spans="2:18" ht="30" customHeight="1">
      <c r="B17" s="364">
        <v>45992</v>
      </c>
      <c r="C17" s="292" t="str">
        <f ca="1">IF('様式A-8-1'!C17="","","【"&amp;ROUND(IFERROR(IF(ABS('様式A-8-1'!C17)&gt;=10,IF('様式A-8-1'!C17&gt;=0,'様式A-8-1'!C17*RANDBETWEEN(80,90)*0.01,'様式A-8-1'!C17*RANDBETWEEN(110,120)*0.01),'様式A-8-1'!C17-RANDBETWEEN(1,3)),0),0)&amp;"～"&amp;ROUND(IFERROR(IF(ABS('様式A-8-1'!C17)&gt;=10,IF('様式A-8-1'!C17&gt;=0,'様式A-8-1'!C17*RANDBETWEEN(110,120)*0.01,'様式A-8-1'!C17*RANDBETWEEN(80,90)*0.01),'様式A-8-1'!C17+RANDBETWEEN(1,3)),0),0)&amp;"】")</f>
        <v/>
      </c>
      <c r="D17" s="292" t="str">
        <f ca="1">IF('様式A-8-1'!D17="","","【"&amp;ROUND(IFERROR(IF(ABS('様式A-8-1'!D17)&gt;=10,IF('様式A-8-1'!D17&gt;=0,'様式A-8-1'!D17*RANDBETWEEN(80,90)*0.01,'様式A-8-1'!D17*RANDBETWEEN(110,120)*0.01),'様式A-8-1'!D17-RANDBETWEEN(1,3)),0),0)&amp;"～"&amp;ROUND(IFERROR(IF(ABS('様式A-8-1'!D17)&gt;=10,IF('様式A-8-1'!D17&gt;=0,'様式A-8-1'!D17*RANDBETWEEN(110,120)*0.01,'様式A-8-1'!D17*RANDBETWEEN(80,90)*0.01),'様式A-8-1'!D17+RANDBETWEEN(1,3)),0),0)&amp;"】")</f>
        <v/>
      </c>
      <c r="E17" s="292" t="str">
        <f ca="1">IF('様式A-8-1'!E17="","","【"&amp;ROUND(IFERROR(IF(ABS('様式A-8-1'!E17)&gt;=10,IF('様式A-8-1'!E17&gt;=0,'様式A-8-1'!E17*RANDBETWEEN(80,90)*0.01,'様式A-8-1'!E17*RANDBETWEEN(110,120)*0.01),'様式A-8-1'!E17-RANDBETWEEN(1,3)),0),0)&amp;"～"&amp;ROUND(IFERROR(IF(ABS('様式A-8-1'!E17)&gt;=10,IF('様式A-8-1'!E17&gt;=0,'様式A-8-1'!E17*RANDBETWEEN(110,120)*0.01,'様式A-8-1'!E17*RANDBETWEEN(80,90)*0.01),'様式A-8-1'!E17+RANDBETWEEN(1,3)),0),0)&amp;"】")</f>
        <v/>
      </c>
      <c r="F17" s="292" t="str">
        <f ca="1">IF('様式A-8-1'!F17="","","【"&amp;ROUND(IFERROR(IF(ABS('様式A-8-1'!F17)&gt;=10,IF('様式A-8-1'!F17&gt;=0,'様式A-8-1'!F17*RANDBETWEEN(80,90)*0.01,'様式A-8-1'!F17*RANDBETWEEN(110,120)*0.01),'様式A-8-1'!F17-RANDBETWEEN(1,3)),0),0)&amp;"～"&amp;ROUND(IFERROR(IF(ABS('様式A-8-1'!F17)&gt;=10,IF('様式A-8-1'!F17&gt;=0,'様式A-8-1'!F17*RANDBETWEEN(110,120)*0.01,'様式A-8-1'!F17*RANDBETWEEN(80,90)*0.01),'様式A-8-1'!F17+RANDBETWEEN(1,3)),0),0)&amp;"】")</f>
        <v/>
      </c>
      <c r="G17" s="292" t="str">
        <f ca="1">IF('様式A-8-1'!G17="","","【"&amp;ROUND(IFERROR(IF(ABS('様式A-8-1'!G17)&gt;=10,IF('様式A-8-1'!G17&gt;=0,'様式A-8-1'!G17*RANDBETWEEN(80,90)*0.01,'様式A-8-1'!G17*RANDBETWEEN(110,120)*0.01),'様式A-8-1'!G17-RANDBETWEEN(1,3)),0),0)&amp;"～"&amp;ROUND(IFERROR(IF(ABS('様式A-8-1'!G17)&gt;=10,IF('様式A-8-1'!G17&gt;=0,'様式A-8-1'!G17*RANDBETWEEN(110,120)*0.01,'様式A-8-1'!G17*RANDBETWEEN(80,90)*0.01),'様式A-8-1'!G17+RANDBETWEEN(1,3)),0),0)&amp;"】")</f>
        <v/>
      </c>
      <c r="H17" s="292" t="str">
        <f ca="1">IF('様式A-8-1'!H17="","","【"&amp;ROUND(IFERROR(IF(ABS('様式A-8-1'!H17)&gt;=10,IF('様式A-8-1'!H17&gt;=0,'様式A-8-1'!H17*RANDBETWEEN(80,90)*0.01,'様式A-8-1'!H17*RANDBETWEEN(110,120)*0.01),'様式A-8-1'!H17-RANDBETWEEN(1,3)),0),0)&amp;"～"&amp;ROUND(IFERROR(IF(ABS('様式A-8-1'!H17)&gt;=10,IF('様式A-8-1'!H17&gt;=0,'様式A-8-1'!H17*RANDBETWEEN(110,120)*0.01,'様式A-8-1'!H17*RANDBETWEEN(80,90)*0.01),'様式A-8-1'!H17+RANDBETWEEN(1,3)),0),0)&amp;"】")</f>
        <v/>
      </c>
      <c r="I17" s="292" t="str">
        <f ca="1">IF('様式A-8-1'!I17="","","【"&amp;ROUND(IFERROR(IF(ABS('様式A-8-1'!I17)&gt;=10,IF('様式A-8-1'!I17&gt;=0,'様式A-8-1'!I17*RANDBETWEEN(80,90)*0.01,'様式A-8-1'!I17*RANDBETWEEN(110,120)*0.01),'様式A-8-1'!I17-RANDBETWEEN(1,3)),0),0)&amp;"～"&amp;ROUND(IFERROR(IF(ABS('様式A-8-1'!I17)&gt;=10,IF('様式A-8-1'!I17&gt;=0,'様式A-8-1'!I17*RANDBETWEEN(110,120)*0.01,'様式A-8-1'!I17*RANDBETWEEN(80,90)*0.01),'様式A-8-1'!I17+RANDBETWEEN(1,3)),0),0)&amp;"】")</f>
        <v/>
      </c>
      <c r="J17" s="292" t="str">
        <f ca="1">IF('様式A-8-1'!J17="","","【"&amp;ROUND(IFERROR(IF(ABS('様式A-8-1'!J17)&gt;=10,IF('様式A-8-1'!J17&gt;=0,'様式A-8-1'!J17*RANDBETWEEN(80,90)*0.01,'様式A-8-1'!J17*RANDBETWEEN(110,120)*0.01),'様式A-8-1'!J17-RANDBETWEEN(1,3)),0),0)&amp;"～"&amp;ROUND(IFERROR(IF(ABS('様式A-8-1'!J17)&gt;=10,IF('様式A-8-1'!J17&gt;=0,'様式A-8-1'!J17*RANDBETWEEN(110,120)*0.01,'様式A-8-1'!J17*RANDBETWEEN(80,90)*0.01),'様式A-8-1'!J17+RANDBETWEEN(1,3)),0),0)&amp;"】")</f>
        <v/>
      </c>
      <c r="K17" s="292" t="str">
        <f ca="1">IF('様式A-8-1'!K17="","","【"&amp;ROUND(IFERROR(IF(ABS('様式A-8-1'!K17)&gt;=10,IF('様式A-8-1'!K17&gt;=0,'様式A-8-1'!K17*RANDBETWEEN(80,90)*0.01,'様式A-8-1'!K17*RANDBETWEEN(110,120)*0.01),'様式A-8-1'!K17-RANDBETWEEN(1,3)),0),0)&amp;"～"&amp;ROUND(IFERROR(IF(ABS('様式A-8-1'!K17)&gt;=10,IF('様式A-8-1'!K17&gt;=0,'様式A-8-1'!K17*RANDBETWEEN(110,120)*0.01,'様式A-8-1'!K17*RANDBETWEEN(80,90)*0.01),'様式A-8-1'!K17+RANDBETWEEN(1,3)),0),0)&amp;"】")</f>
        <v/>
      </c>
      <c r="L17" s="292" t="str">
        <f ca="1">IF('様式A-8-1'!L17="","","【"&amp;ROUND(IFERROR(IF(ABS('様式A-8-1'!L17)&gt;=10,IF('様式A-8-1'!L17&gt;=0,'様式A-8-1'!L17*RANDBETWEEN(80,90)*0.01,'様式A-8-1'!L17*RANDBETWEEN(110,120)*0.01),'様式A-8-1'!L17-RANDBETWEEN(1,3)),0),0)&amp;"～"&amp;ROUND(IFERROR(IF(ABS('様式A-8-1'!L17)&gt;=10,IF('様式A-8-1'!L17&gt;=0,'様式A-8-1'!L17*RANDBETWEEN(110,120)*0.01,'様式A-8-1'!L17*RANDBETWEEN(80,90)*0.01),'様式A-8-1'!L17+RANDBETWEEN(1,3)),0),0)&amp;"】")</f>
        <v/>
      </c>
      <c r="M17" s="292" t="str">
        <f ca="1">IF('様式A-8-1'!M17="","","【"&amp;ROUND(IFERROR(IF(ABS('様式A-8-1'!M17)&gt;=10,IF('様式A-8-1'!M17&gt;=0,'様式A-8-1'!M17*RANDBETWEEN(80,90)*0.01,'様式A-8-1'!M17*RANDBETWEEN(110,120)*0.01),'様式A-8-1'!M17-RANDBETWEEN(1,3)),0),0)&amp;"～"&amp;ROUND(IFERROR(IF(ABS('様式A-8-1'!M17)&gt;=10,IF('様式A-8-1'!M17&gt;=0,'様式A-8-1'!M17*RANDBETWEEN(110,120)*0.01,'様式A-8-1'!M17*RANDBETWEEN(80,90)*0.01),'様式A-8-1'!M17+RANDBETWEEN(1,3)),0),0)&amp;"】")</f>
        <v/>
      </c>
      <c r="N17" s="292" t="str">
        <f ca="1">IF('様式A-8-1'!N17="","","【"&amp;ROUND(IFERROR(IF(ABS('様式A-8-1'!N17)&gt;=10,IF('様式A-8-1'!N17&gt;=0,'様式A-8-1'!N17*RANDBETWEEN(80,90)*0.01,'様式A-8-1'!N17*RANDBETWEEN(110,120)*0.01),'様式A-8-1'!N17-RANDBETWEEN(1,3)),0),0)&amp;"～"&amp;ROUND(IFERROR(IF(ABS('様式A-8-1'!N17)&gt;=10,IF('様式A-8-1'!N17&gt;=0,'様式A-8-1'!N17*RANDBETWEEN(110,120)*0.01,'様式A-8-1'!N17*RANDBETWEEN(80,90)*0.01),'様式A-8-1'!N17+RANDBETWEEN(1,3)),0),0)&amp;"】")</f>
        <v/>
      </c>
      <c r="O17" s="292" t="str">
        <f ca="1">IF('様式A-8-1'!O17="","","【"&amp;ROUND(IFERROR(IF(ABS('様式A-8-1'!O17)&gt;=10,IF('様式A-8-1'!O17&gt;=0,'様式A-8-1'!O17*RANDBETWEEN(80,90)*0.01,'様式A-8-1'!O17*RANDBETWEEN(110,120)*0.01),'様式A-8-1'!O17-RANDBETWEEN(1,3)),0),0)&amp;"～"&amp;ROUND(IFERROR(IF(ABS('様式A-8-1'!O17)&gt;=10,IF('様式A-8-1'!O17&gt;=0,'様式A-8-1'!O17*RANDBETWEEN(110,120)*0.01,'様式A-8-1'!O17*RANDBETWEEN(80,90)*0.01),'様式A-8-1'!O17+RANDBETWEEN(1,3)),0),0)&amp;"】")</f>
        <v/>
      </c>
      <c r="P17" s="292" t="str">
        <f ca="1">IF('様式A-8-1'!P17="","","【"&amp;ROUND(IFERROR(IF(ABS('様式A-8-1'!P17)&gt;=10,IF('様式A-8-1'!P17&gt;=0,'様式A-8-1'!P17*RANDBETWEEN(80,90)*0.01,'様式A-8-1'!P17*RANDBETWEEN(110,120)*0.01),'様式A-8-1'!P17-RANDBETWEEN(1,3)),0),0)&amp;"～"&amp;ROUND(IFERROR(IF(ABS('様式A-8-1'!P17)&gt;=10,IF('様式A-8-1'!P17&gt;=0,'様式A-8-1'!P17*RANDBETWEEN(110,120)*0.01,'様式A-8-1'!P17*RANDBETWEEN(80,90)*0.01),'様式A-8-1'!P17+RANDBETWEEN(1,3)),0),0)&amp;"】")</f>
        <v/>
      </c>
      <c r="Q17" s="292" t="str">
        <f ca="1">IF('様式A-8-1'!Q17="","","【"&amp;ROUND(IFERROR(IF(ABS('様式A-8-1'!Q17)&gt;=10,IF('様式A-8-1'!Q17&gt;=0,'様式A-8-1'!Q17*RANDBETWEEN(80,90)*0.01,'様式A-8-1'!Q17*RANDBETWEEN(110,120)*0.01),'様式A-8-1'!Q17-RANDBETWEEN(1,3)),0),0)&amp;"～"&amp;ROUND(IFERROR(IF(ABS('様式A-8-1'!Q17)&gt;=10,IF('様式A-8-1'!Q17&gt;=0,'様式A-8-1'!Q17*RANDBETWEEN(110,120)*0.01,'様式A-8-1'!Q17*RANDBETWEEN(80,90)*0.01),'様式A-8-1'!Q17+RANDBETWEEN(1,3)),0),0)&amp;"】")</f>
        <v/>
      </c>
      <c r="R17" s="367" t="str">
        <f ca="1">IF('様式A-8-1'!R17="","","【"&amp;ROUND(IFERROR(IF(ABS('様式A-8-1'!R17)&gt;=10,IF('様式A-8-1'!R17&gt;=0,'様式A-8-1'!R17*RANDBETWEEN(80,90)*0.01,'様式A-8-1'!R17*RANDBETWEEN(110,120)*0.01),'様式A-8-1'!R17-RANDBETWEEN(1,3)),0),0)&amp;"～"&amp;ROUND(IFERROR(IF(ABS('様式A-8-1'!R17)&gt;=10,IF('様式A-8-1'!R17&gt;=0,'様式A-8-1'!R17*RANDBETWEEN(110,120)*0.01,'様式A-8-1'!R17*RANDBETWEEN(80,90)*0.01),'様式A-8-1'!R17+RANDBETWEEN(1,3)),0),0)&amp;"】")</f>
        <v/>
      </c>
    </row>
    <row r="18" spans="2:18" ht="30" customHeight="1">
      <c r="B18" s="364">
        <v>46023</v>
      </c>
      <c r="C18" s="292" t="str">
        <f ca="1">IF('様式A-8-1'!C18="","","【"&amp;ROUND(IFERROR(IF(ABS('様式A-8-1'!C18)&gt;=10,IF('様式A-8-1'!C18&gt;=0,'様式A-8-1'!C18*RANDBETWEEN(80,90)*0.01,'様式A-8-1'!C18*RANDBETWEEN(110,120)*0.01),'様式A-8-1'!C18-RANDBETWEEN(1,3)),0),0)&amp;"～"&amp;ROUND(IFERROR(IF(ABS('様式A-8-1'!C18)&gt;=10,IF('様式A-8-1'!C18&gt;=0,'様式A-8-1'!C18*RANDBETWEEN(110,120)*0.01,'様式A-8-1'!C18*RANDBETWEEN(80,90)*0.01),'様式A-8-1'!C18+RANDBETWEEN(1,3)),0),0)&amp;"】")</f>
        <v/>
      </c>
      <c r="D18" s="292" t="str">
        <f ca="1">IF('様式A-8-1'!D18="","","【"&amp;ROUND(IFERROR(IF(ABS('様式A-8-1'!D18)&gt;=10,IF('様式A-8-1'!D18&gt;=0,'様式A-8-1'!D18*RANDBETWEEN(80,90)*0.01,'様式A-8-1'!D18*RANDBETWEEN(110,120)*0.01),'様式A-8-1'!D18-RANDBETWEEN(1,3)),0),0)&amp;"～"&amp;ROUND(IFERROR(IF(ABS('様式A-8-1'!D18)&gt;=10,IF('様式A-8-1'!D18&gt;=0,'様式A-8-1'!D18*RANDBETWEEN(110,120)*0.01,'様式A-8-1'!D18*RANDBETWEEN(80,90)*0.01),'様式A-8-1'!D18+RANDBETWEEN(1,3)),0),0)&amp;"】")</f>
        <v/>
      </c>
      <c r="E18" s="292" t="str">
        <f ca="1">IF('様式A-8-1'!E18="","","【"&amp;ROUND(IFERROR(IF(ABS('様式A-8-1'!E18)&gt;=10,IF('様式A-8-1'!E18&gt;=0,'様式A-8-1'!E18*RANDBETWEEN(80,90)*0.01,'様式A-8-1'!E18*RANDBETWEEN(110,120)*0.01),'様式A-8-1'!E18-RANDBETWEEN(1,3)),0),0)&amp;"～"&amp;ROUND(IFERROR(IF(ABS('様式A-8-1'!E18)&gt;=10,IF('様式A-8-1'!E18&gt;=0,'様式A-8-1'!E18*RANDBETWEEN(110,120)*0.01,'様式A-8-1'!E18*RANDBETWEEN(80,90)*0.01),'様式A-8-1'!E18+RANDBETWEEN(1,3)),0),0)&amp;"】")</f>
        <v/>
      </c>
      <c r="F18" s="292" t="str">
        <f ca="1">IF('様式A-8-1'!F18="","","【"&amp;ROUND(IFERROR(IF(ABS('様式A-8-1'!F18)&gt;=10,IF('様式A-8-1'!F18&gt;=0,'様式A-8-1'!F18*RANDBETWEEN(80,90)*0.01,'様式A-8-1'!F18*RANDBETWEEN(110,120)*0.01),'様式A-8-1'!F18-RANDBETWEEN(1,3)),0),0)&amp;"～"&amp;ROUND(IFERROR(IF(ABS('様式A-8-1'!F18)&gt;=10,IF('様式A-8-1'!F18&gt;=0,'様式A-8-1'!F18*RANDBETWEEN(110,120)*0.01,'様式A-8-1'!F18*RANDBETWEEN(80,90)*0.01),'様式A-8-1'!F18+RANDBETWEEN(1,3)),0),0)&amp;"】")</f>
        <v/>
      </c>
      <c r="G18" s="292" t="str">
        <f ca="1">IF('様式A-8-1'!G18="","","【"&amp;ROUND(IFERROR(IF(ABS('様式A-8-1'!G18)&gt;=10,IF('様式A-8-1'!G18&gt;=0,'様式A-8-1'!G18*RANDBETWEEN(80,90)*0.01,'様式A-8-1'!G18*RANDBETWEEN(110,120)*0.01),'様式A-8-1'!G18-RANDBETWEEN(1,3)),0),0)&amp;"～"&amp;ROUND(IFERROR(IF(ABS('様式A-8-1'!G18)&gt;=10,IF('様式A-8-1'!G18&gt;=0,'様式A-8-1'!G18*RANDBETWEEN(110,120)*0.01,'様式A-8-1'!G18*RANDBETWEEN(80,90)*0.01),'様式A-8-1'!G18+RANDBETWEEN(1,3)),0),0)&amp;"】")</f>
        <v/>
      </c>
      <c r="H18" s="292" t="str">
        <f ca="1">IF('様式A-8-1'!H18="","","【"&amp;ROUND(IFERROR(IF(ABS('様式A-8-1'!H18)&gt;=10,IF('様式A-8-1'!H18&gt;=0,'様式A-8-1'!H18*RANDBETWEEN(80,90)*0.01,'様式A-8-1'!H18*RANDBETWEEN(110,120)*0.01),'様式A-8-1'!H18-RANDBETWEEN(1,3)),0),0)&amp;"～"&amp;ROUND(IFERROR(IF(ABS('様式A-8-1'!H18)&gt;=10,IF('様式A-8-1'!H18&gt;=0,'様式A-8-1'!H18*RANDBETWEEN(110,120)*0.01,'様式A-8-1'!H18*RANDBETWEEN(80,90)*0.01),'様式A-8-1'!H18+RANDBETWEEN(1,3)),0),0)&amp;"】")</f>
        <v/>
      </c>
      <c r="I18" s="292" t="str">
        <f ca="1">IF('様式A-8-1'!I18="","","【"&amp;ROUND(IFERROR(IF(ABS('様式A-8-1'!I18)&gt;=10,IF('様式A-8-1'!I18&gt;=0,'様式A-8-1'!I18*RANDBETWEEN(80,90)*0.01,'様式A-8-1'!I18*RANDBETWEEN(110,120)*0.01),'様式A-8-1'!I18-RANDBETWEEN(1,3)),0),0)&amp;"～"&amp;ROUND(IFERROR(IF(ABS('様式A-8-1'!I18)&gt;=10,IF('様式A-8-1'!I18&gt;=0,'様式A-8-1'!I18*RANDBETWEEN(110,120)*0.01,'様式A-8-1'!I18*RANDBETWEEN(80,90)*0.01),'様式A-8-1'!I18+RANDBETWEEN(1,3)),0),0)&amp;"】")</f>
        <v/>
      </c>
      <c r="J18" s="292" t="str">
        <f ca="1">IF('様式A-8-1'!J18="","","【"&amp;ROUND(IFERROR(IF(ABS('様式A-8-1'!J18)&gt;=10,IF('様式A-8-1'!J18&gt;=0,'様式A-8-1'!J18*RANDBETWEEN(80,90)*0.01,'様式A-8-1'!J18*RANDBETWEEN(110,120)*0.01),'様式A-8-1'!J18-RANDBETWEEN(1,3)),0),0)&amp;"～"&amp;ROUND(IFERROR(IF(ABS('様式A-8-1'!J18)&gt;=10,IF('様式A-8-1'!J18&gt;=0,'様式A-8-1'!J18*RANDBETWEEN(110,120)*0.01,'様式A-8-1'!J18*RANDBETWEEN(80,90)*0.01),'様式A-8-1'!J18+RANDBETWEEN(1,3)),0),0)&amp;"】")</f>
        <v/>
      </c>
      <c r="K18" s="292" t="str">
        <f ca="1">IF('様式A-8-1'!K18="","","【"&amp;ROUND(IFERROR(IF(ABS('様式A-8-1'!K18)&gt;=10,IF('様式A-8-1'!K18&gt;=0,'様式A-8-1'!K18*RANDBETWEEN(80,90)*0.01,'様式A-8-1'!K18*RANDBETWEEN(110,120)*0.01),'様式A-8-1'!K18-RANDBETWEEN(1,3)),0),0)&amp;"～"&amp;ROUND(IFERROR(IF(ABS('様式A-8-1'!K18)&gt;=10,IF('様式A-8-1'!K18&gt;=0,'様式A-8-1'!K18*RANDBETWEEN(110,120)*0.01,'様式A-8-1'!K18*RANDBETWEEN(80,90)*0.01),'様式A-8-1'!K18+RANDBETWEEN(1,3)),0),0)&amp;"】")</f>
        <v/>
      </c>
      <c r="L18" s="292" t="str">
        <f ca="1">IF('様式A-8-1'!L18="","","【"&amp;ROUND(IFERROR(IF(ABS('様式A-8-1'!L18)&gt;=10,IF('様式A-8-1'!L18&gt;=0,'様式A-8-1'!L18*RANDBETWEEN(80,90)*0.01,'様式A-8-1'!L18*RANDBETWEEN(110,120)*0.01),'様式A-8-1'!L18-RANDBETWEEN(1,3)),0),0)&amp;"～"&amp;ROUND(IFERROR(IF(ABS('様式A-8-1'!L18)&gt;=10,IF('様式A-8-1'!L18&gt;=0,'様式A-8-1'!L18*RANDBETWEEN(110,120)*0.01,'様式A-8-1'!L18*RANDBETWEEN(80,90)*0.01),'様式A-8-1'!L18+RANDBETWEEN(1,3)),0),0)&amp;"】")</f>
        <v/>
      </c>
      <c r="M18" s="292" t="str">
        <f ca="1">IF('様式A-8-1'!M18="","","【"&amp;ROUND(IFERROR(IF(ABS('様式A-8-1'!M18)&gt;=10,IF('様式A-8-1'!M18&gt;=0,'様式A-8-1'!M18*RANDBETWEEN(80,90)*0.01,'様式A-8-1'!M18*RANDBETWEEN(110,120)*0.01),'様式A-8-1'!M18-RANDBETWEEN(1,3)),0),0)&amp;"～"&amp;ROUND(IFERROR(IF(ABS('様式A-8-1'!M18)&gt;=10,IF('様式A-8-1'!M18&gt;=0,'様式A-8-1'!M18*RANDBETWEEN(110,120)*0.01,'様式A-8-1'!M18*RANDBETWEEN(80,90)*0.01),'様式A-8-1'!M18+RANDBETWEEN(1,3)),0),0)&amp;"】")</f>
        <v/>
      </c>
      <c r="N18" s="292" t="str">
        <f ca="1">IF('様式A-8-1'!N18="","","【"&amp;ROUND(IFERROR(IF(ABS('様式A-8-1'!N18)&gt;=10,IF('様式A-8-1'!N18&gt;=0,'様式A-8-1'!N18*RANDBETWEEN(80,90)*0.01,'様式A-8-1'!N18*RANDBETWEEN(110,120)*0.01),'様式A-8-1'!N18-RANDBETWEEN(1,3)),0),0)&amp;"～"&amp;ROUND(IFERROR(IF(ABS('様式A-8-1'!N18)&gt;=10,IF('様式A-8-1'!N18&gt;=0,'様式A-8-1'!N18*RANDBETWEEN(110,120)*0.01,'様式A-8-1'!N18*RANDBETWEEN(80,90)*0.01),'様式A-8-1'!N18+RANDBETWEEN(1,3)),0),0)&amp;"】")</f>
        <v/>
      </c>
      <c r="O18" s="292" t="str">
        <f ca="1">IF('様式A-8-1'!O18="","","【"&amp;ROUND(IFERROR(IF(ABS('様式A-8-1'!O18)&gt;=10,IF('様式A-8-1'!O18&gt;=0,'様式A-8-1'!O18*RANDBETWEEN(80,90)*0.01,'様式A-8-1'!O18*RANDBETWEEN(110,120)*0.01),'様式A-8-1'!O18-RANDBETWEEN(1,3)),0),0)&amp;"～"&amp;ROUND(IFERROR(IF(ABS('様式A-8-1'!O18)&gt;=10,IF('様式A-8-1'!O18&gt;=0,'様式A-8-1'!O18*RANDBETWEEN(110,120)*0.01,'様式A-8-1'!O18*RANDBETWEEN(80,90)*0.01),'様式A-8-1'!O18+RANDBETWEEN(1,3)),0),0)&amp;"】")</f>
        <v/>
      </c>
      <c r="P18" s="292" t="str">
        <f ca="1">IF('様式A-8-1'!P18="","","【"&amp;ROUND(IFERROR(IF(ABS('様式A-8-1'!P18)&gt;=10,IF('様式A-8-1'!P18&gt;=0,'様式A-8-1'!P18*RANDBETWEEN(80,90)*0.01,'様式A-8-1'!P18*RANDBETWEEN(110,120)*0.01),'様式A-8-1'!P18-RANDBETWEEN(1,3)),0),0)&amp;"～"&amp;ROUND(IFERROR(IF(ABS('様式A-8-1'!P18)&gt;=10,IF('様式A-8-1'!P18&gt;=0,'様式A-8-1'!P18*RANDBETWEEN(110,120)*0.01,'様式A-8-1'!P18*RANDBETWEEN(80,90)*0.01),'様式A-8-1'!P18+RANDBETWEEN(1,3)),0),0)&amp;"】")</f>
        <v/>
      </c>
      <c r="Q18" s="292" t="str">
        <f ca="1">IF('様式A-8-1'!Q18="","","【"&amp;ROUND(IFERROR(IF(ABS('様式A-8-1'!Q18)&gt;=10,IF('様式A-8-1'!Q18&gt;=0,'様式A-8-1'!Q18*RANDBETWEEN(80,90)*0.01,'様式A-8-1'!Q18*RANDBETWEEN(110,120)*0.01),'様式A-8-1'!Q18-RANDBETWEEN(1,3)),0),0)&amp;"～"&amp;ROUND(IFERROR(IF(ABS('様式A-8-1'!Q18)&gt;=10,IF('様式A-8-1'!Q18&gt;=0,'様式A-8-1'!Q18*RANDBETWEEN(110,120)*0.01,'様式A-8-1'!Q18*RANDBETWEEN(80,90)*0.01),'様式A-8-1'!Q18+RANDBETWEEN(1,3)),0),0)&amp;"】")</f>
        <v/>
      </c>
      <c r="R18" s="367" t="str">
        <f ca="1">IF('様式A-8-1'!R18="","","【"&amp;ROUND(IFERROR(IF(ABS('様式A-8-1'!R18)&gt;=10,IF('様式A-8-1'!R18&gt;=0,'様式A-8-1'!R18*RANDBETWEEN(80,90)*0.01,'様式A-8-1'!R18*RANDBETWEEN(110,120)*0.01),'様式A-8-1'!R18-RANDBETWEEN(1,3)),0),0)&amp;"～"&amp;ROUND(IFERROR(IF(ABS('様式A-8-1'!R18)&gt;=10,IF('様式A-8-1'!R18&gt;=0,'様式A-8-1'!R18*RANDBETWEEN(110,120)*0.01,'様式A-8-1'!R18*RANDBETWEEN(80,90)*0.01),'様式A-8-1'!R18+RANDBETWEEN(1,3)),0),0)&amp;"】")</f>
        <v/>
      </c>
    </row>
    <row r="19" spans="2:18" ht="30" customHeight="1">
      <c r="B19" s="364">
        <v>46054</v>
      </c>
      <c r="C19" s="292" t="str">
        <f ca="1">IF('様式A-8-1'!C19="","","【"&amp;ROUND(IFERROR(IF(ABS('様式A-8-1'!C19)&gt;=10,IF('様式A-8-1'!C19&gt;=0,'様式A-8-1'!C19*RANDBETWEEN(80,90)*0.01,'様式A-8-1'!C19*RANDBETWEEN(110,120)*0.01),'様式A-8-1'!C19-RANDBETWEEN(1,3)),0),0)&amp;"～"&amp;ROUND(IFERROR(IF(ABS('様式A-8-1'!C19)&gt;=10,IF('様式A-8-1'!C19&gt;=0,'様式A-8-1'!C19*RANDBETWEEN(110,120)*0.01,'様式A-8-1'!C19*RANDBETWEEN(80,90)*0.01),'様式A-8-1'!C19+RANDBETWEEN(1,3)),0),0)&amp;"】")</f>
        <v/>
      </c>
      <c r="D19" s="292" t="str">
        <f ca="1">IF('様式A-8-1'!D19="","","【"&amp;ROUND(IFERROR(IF(ABS('様式A-8-1'!D19)&gt;=10,IF('様式A-8-1'!D19&gt;=0,'様式A-8-1'!D19*RANDBETWEEN(80,90)*0.01,'様式A-8-1'!D19*RANDBETWEEN(110,120)*0.01),'様式A-8-1'!D19-RANDBETWEEN(1,3)),0),0)&amp;"～"&amp;ROUND(IFERROR(IF(ABS('様式A-8-1'!D19)&gt;=10,IF('様式A-8-1'!D19&gt;=0,'様式A-8-1'!D19*RANDBETWEEN(110,120)*0.01,'様式A-8-1'!D19*RANDBETWEEN(80,90)*0.01),'様式A-8-1'!D19+RANDBETWEEN(1,3)),0),0)&amp;"】")</f>
        <v/>
      </c>
      <c r="E19" s="292" t="str">
        <f ca="1">IF('様式A-8-1'!E19="","","【"&amp;ROUND(IFERROR(IF(ABS('様式A-8-1'!E19)&gt;=10,IF('様式A-8-1'!E19&gt;=0,'様式A-8-1'!E19*RANDBETWEEN(80,90)*0.01,'様式A-8-1'!E19*RANDBETWEEN(110,120)*0.01),'様式A-8-1'!E19-RANDBETWEEN(1,3)),0),0)&amp;"～"&amp;ROUND(IFERROR(IF(ABS('様式A-8-1'!E19)&gt;=10,IF('様式A-8-1'!E19&gt;=0,'様式A-8-1'!E19*RANDBETWEEN(110,120)*0.01,'様式A-8-1'!E19*RANDBETWEEN(80,90)*0.01),'様式A-8-1'!E19+RANDBETWEEN(1,3)),0),0)&amp;"】")</f>
        <v/>
      </c>
      <c r="F19" s="292" t="str">
        <f ca="1">IF('様式A-8-1'!F19="","","【"&amp;ROUND(IFERROR(IF(ABS('様式A-8-1'!F19)&gt;=10,IF('様式A-8-1'!F19&gt;=0,'様式A-8-1'!F19*RANDBETWEEN(80,90)*0.01,'様式A-8-1'!F19*RANDBETWEEN(110,120)*0.01),'様式A-8-1'!F19-RANDBETWEEN(1,3)),0),0)&amp;"～"&amp;ROUND(IFERROR(IF(ABS('様式A-8-1'!F19)&gt;=10,IF('様式A-8-1'!F19&gt;=0,'様式A-8-1'!F19*RANDBETWEEN(110,120)*0.01,'様式A-8-1'!F19*RANDBETWEEN(80,90)*0.01),'様式A-8-1'!F19+RANDBETWEEN(1,3)),0),0)&amp;"】")</f>
        <v/>
      </c>
      <c r="G19" s="292" t="str">
        <f ca="1">IF('様式A-8-1'!G19="","","【"&amp;ROUND(IFERROR(IF(ABS('様式A-8-1'!G19)&gt;=10,IF('様式A-8-1'!G19&gt;=0,'様式A-8-1'!G19*RANDBETWEEN(80,90)*0.01,'様式A-8-1'!G19*RANDBETWEEN(110,120)*0.01),'様式A-8-1'!G19-RANDBETWEEN(1,3)),0),0)&amp;"～"&amp;ROUND(IFERROR(IF(ABS('様式A-8-1'!G19)&gt;=10,IF('様式A-8-1'!G19&gt;=0,'様式A-8-1'!G19*RANDBETWEEN(110,120)*0.01,'様式A-8-1'!G19*RANDBETWEEN(80,90)*0.01),'様式A-8-1'!G19+RANDBETWEEN(1,3)),0),0)&amp;"】")</f>
        <v/>
      </c>
      <c r="H19" s="292" t="str">
        <f ca="1">IF('様式A-8-1'!H19="","","【"&amp;ROUND(IFERROR(IF(ABS('様式A-8-1'!H19)&gt;=10,IF('様式A-8-1'!H19&gt;=0,'様式A-8-1'!H19*RANDBETWEEN(80,90)*0.01,'様式A-8-1'!H19*RANDBETWEEN(110,120)*0.01),'様式A-8-1'!H19-RANDBETWEEN(1,3)),0),0)&amp;"～"&amp;ROUND(IFERROR(IF(ABS('様式A-8-1'!H19)&gt;=10,IF('様式A-8-1'!H19&gt;=0,'様式A-8-1'!H19*RANDBETWEEN(110,120)*0.01,'様式A-8-1'!H19*RANDBETWEEN(80,90)*0.01),'様式A-8-1'!H19+RANDBETWEEN(1,3)),0),0)&amp;"】")</f>
        <v/>
      </c>
      <c r="I19" s="292" t="str">
        <f ca="1">IF('様式A-8-1'!I19="","","【"&amp;ROUND(IFERROR(IF(ABS('様式A-8-1'!I19)&gt;=10,IF('様式A-8-1'!I19&gt;=0,'様式A-8-1'!I19*RANDBETWEEN(80,90)*0.01,'様式A-8-1'!I19*RANDBETWEEN(110,120)*0.01),'様式A-8-1'!I19-RANDBETWEEN(1,3)),0),0)&amp;"～"&amp;ROUND(IFERROR(IF(ABS('様式A-8-1'!I19)&gt;=10,IF('様式A-8-1'!I19&gt;=0,'様式A-8-1'!I19*RANDBETWEEN(110,120)*0.01,'様式A-8-1'!I19*RANDBETWEEN(80,90)*0.01),'様式A-8-1'!I19+RANDBETWEEN(1,3)),0),0)&amp;"】")</f>
        <v/>
      </c>
      <c r="J19" s="292" t="str">
        <f ca="1">IF('様式A-8-1'!J19="","","【"&amp;ROUND(IFERROR(IF(ABS('様式A-8-1'!J19)&gt;=10,IF('様式A-8-1'!J19&gt;=0,'様式A-8-1'!J19*RANDBETWEEN(80,90)*0.01,'様式A-8-1'!J19*RANDBETWEEN(110,120)*0.01),'様式A-8-1'!J19-RANDBETWEEN(1,3)),0),0)&amp;"～"&amp;ROUND(IFERROR(IF(ABS('様式A-8-1'!J19)&gt;=10,IF('様式A-8-1'!J19&gt;=0,'様式A-8-1'!J19*RANDBETWEEN(110,120)*0.01,'様式A-8-1'!J19*RANDBETWEEN(80,90)*0.01),'様式A-8-1'!J19+RANDBETWEEN(1,3)),0),0)&amp;"】")</f>
        <v/>
      </c>
      <c r="K19" s="292" t="str">
        <f ca="1">IF('様式A-8-1'!K19="","","【"&amp;ROUND(IFERROR(IF(ABS('様式A-8-1'!K19)&gt;=10,IF('様式A-8-1'!K19&gt;=0,'様式A-8-1'!K19*RANDBETWEEN(80,90)*0.01,'様式A-8-1'!K19*RANDBETWEEN(110,120)*0.01),'様式A-8-1'!K19-RANDBETWEEN(1,3)),0),0)&amp;"～"&amp;ROUND(IFERROR(IF(ABS('様式A-8-1'!K19)&gt;=10,IF('様式A-8-1'!K19&gt;=0,'様式A-8-1'!K19*RANDBETWEEN(110,120)*0.01,'様式A-8-1'!K19*RANDBETWEEN(80,90)*0.01),'様式A-8-1'!K19+RANDBETWEEN(1,3)),0),0)&amp;"】")</f>
        <v/>
      </c>
      <c r="L19" s="292" t="str">
        <f ca="1">IF('様式A-8-1'!L19="","","【"&amp;ROUND(IFERROR(IF(ABS('様式A-8-1'!L19)&gt;=10,IF('様式A-8-1'!L19&gt;=0,'様式A-8-1'!L19*RANDBETWEEN(80,90)*0.01,'様式A-8-1'!L19*RANDBETWEEN(110,120)*0.01),'様式A-8-1'!L19-RANDBETWEEN(1,3)),0),0)&amp;"～"&amp;ROUND(IFERROR(IF(ABS('様式A-8-1'!L19)&gt;=10,IF('様式A-8-1'!L19&gt;=0,'様式A-8-1'!L19*RANDBETWEEN(110,120)*0.01,'様式A-8-1'!L19*RANDBETWEEN(80,90)*0.01),'様式A-8-1'!L19+RANDBETWEEN(1,3)),0),0)&amp;"】")</f>
        <v/>
      </c>
      <c r="M19" s="292" t="str">
        <f ca="1">IF('様式A-8-1'!M19="","","【"&amp;ROUND(IFERROR(IF(ABS('様式A-8-1'!M19)&gt;=10,IF('様式A-8-1'!M19&gt;=0,'様式A-8-1'!M19*RANDBETWEEN(80,90)*0.01,'様式A-8-1'!M19*RANDBETWEEN(110,120)*0.01),'様式A-8-1'!M19-RANDBETWEEN(1,3)),0),0)&amp;"～"&amp;ROUND(IFERROR(IF(ABS('様式A-8-1'!M19)&gt;=10,IF('様式A-8-1'!M19&gt;=0,'様式A-8-1'!M19*RANDBETWEEN(110,120)*0.01,'様式A-8-1'!M19*RANDBETWEEN(80,90)*0.01),'様式A-8-1'!M19+RANDBETWEEN(1,3)),0),0)&amp;"】")</f>
        <v/>
      </c>
      <c r="N19" s="292" t="str">
        <f ca="1">IF('様式A-8-1'!N19="","","【"&amp;ROUND(IFERROR(IF(ABS('様式A-8-1'!N19)&gt;=10,IF('様式A-8-1'!N19&gt;=0,'様式A-8-1'!N19*RANDBETWEEN(80,90)*0.01,'様式A-8-1'!N19*RANDBETWEEN(110,120)*0.01),'様式A-8-1'!N19-RANDBETWEEN(1,3)),0),0)&amp;"～"&amp;ROUND(IFERROR(IF(ABS('様式A-8-1'!N19)&gt;=10,IF('様式A-8-1'!N19&gt;=0,'様式A-8-1'!N19*RANDBETWEEN(110,120)*0.01,'様式A-8-1'!N19*RANDBETWEEN(80,90)*0.01),'様式A-8-1'!N19+RANDBETWEEN(1,3)),0),0)&amp;"】")</f>
        <v/>
      </c>
      <c r="O19" s="292" t="str">
        <f ca="1">IF('様式A-8-1'!O19="","","【"&amp;ROUND(IFERROR(IF(ABS('様式A-8-1'!O19)&gt;=10,IF('様式A-8-1'!O19&gt;=0,'様式A-8-1'!O19*RANDBETWEEN(80,90)*0.01,'様式A-8-1'!O19*RANDBETWEEN(110,120)*0.01),'様式A-8-1'!O19-RANDBETWEEN(1,3)),0),0)&amp;"～"&amp;ROUND(IFERROR(IF(ABS('様式A-8-1'!O19)&gt;=10,IF('様式A-8-1'!O19&gt;=0,'様式A-8-1'!O19*RANDBETWEEN(110,120)*0.01,'様式A-8-1'!O19*RANDBETWEEN(80,90)*0.01),'様式A-8-1'!O19+RANDBETWEEN(1,3)),0),0)&amp;"】")</f>
        <v/>
      </c>
      <c r="P19" s="292" t="str">
        <f ca="1">IF('様式A-8-1'!P19="","","【"&amp;ROUND(IFERROR(IF(ABS('様式A-8-1'!P19)&gt;=10,IF('様式A-8-1'!P19&gt;=0,'様式A-8-1'!P19*RANDBETWEEN(80,90)*0.01,'様式A-8-1'!P19*RANDBETWEEN(110,120)*0.01),'様式A-8-1'!P19-RANDBETWEEN(1,3)),0),0)&amp;"～"&amp;ROUND(IFERROR(IF(ABS('様式A-8-1'!P19)&gt;=10,IF('様式A-8-1'!P19&gt;=0,'様式A-8-1'!P19*RANDBETWEEN(110,120)*0.01,'様式A-8-1'!P19*RANDBETWEEN(80,90)*0.01),'様式A-8-1'!P19+RANDBETWEEN(1,3)),0),0)&amp;"】")</f>
        <v/>
      </c>
      <c r="Q19" s="292" t="str">
        <f ca="1">IF('様式A-8-1'!Q19="","","【"&amp;ROUND(IFERROR(IF(ABS('様式A-8-1'!Q19)&gt;=10,IF('様式A-8-1'!Q19&gt;=0,'様式A-8-1'!Q19*RANDBETWEEN(80,90)*0.01,'様式A-8-1'!Q19*RANDBETWEEN(110,120)*0.01),'様式A-8-1'!Q19-RANDBETWEEN(1,3)),0),0)&amp;"～"&amp;ROUND(IFERROR(IF(ABS('様式A-8-1'!Q19)&gt;=10,IF('様式A-8-1'!Q19&gt;=0,'様式A-8-1'!Q19*RANDBETWEEN(110,120)*0.01,'様式A-8-1'!Q19*RANDBETWEEN(80,90)*0.01),'様式A-8-1'!Q19+RANDBETWEEN(1,3)),0),0)&amp;"】")</f>
        <v/>
      </c>
      <c r="R19" s="367" t="str">
        <f ca="1">IF('様式A-8-1'!R19="","","【"&amp;ROUND(IFERROR(IF(ABS('様式A-8-1'!R19)&gt;=10,IF('様式A-8-1'!R19&gt;=0,'様式A-8-1'!R19*RANDBETWEEN(80,90)*0.01,'様式A-8-1'!R19*RANDBETWEEN(110,120)*0.01),'様式A-8-1'!R19-RANDBETWEEN(1,3)),0),0)&amp;"～"&amp;ROUND(IFERROR(IF(ABS('様式A-8-1'!R19)&gt;=10,IF('様式A-8-1'!R19&gt;=0,'様式A-8-1'!R19*RANDBETWEEN(110,120)*0.01,'様式A-8-1'!R19*RANDBETWEEN(80,90)*0.01),'様式A-8-1'!R19+RANDBETWEEN(1,3)),0),0)&amp;"】")</f>
        <v/>
      </c>
    </row>
    <row r="20" spans="2:18" ht="30" customHeight="1" thickBot="1">
      <c r="B20" s="364">
        <v>46082</v>
      </c>
      <c r="C20" s="292" t="str">
        <f ca="1">IF('様式A-8-1'!C20="","","【"&amp;ROUND(IFERROR(IF(ABS('様式A-8-1'!C20)&gt;=10,IF('様式A-8-1'!C20&gt;=0,'様式A-8-1'!C20*RANDBETWEEN(80,90)*0.01,'様式A-8-1'!C20*RANDBETWEEN(110,120)*0.01),'様式A-8-1'!C20-RANDBETWEEN(1,3)),0),0)&amp;"～"&amp;ROUND(IFERROR(IF(ABS('様式A-8-1'!C20)&gt;=10,IF('様式A-8-1'!C20&gt;=0,'様式A-8-1'!C20*RANDBETWEEN(110,120)*0.01,'様式A-8-1'!C20*RANDBETWEEN(80,90)*0.01),'様式A-8-1'!C20+RANDBETWEEN(1,3)),0),0)&amp;"】")</f>
        <v/>
      </c>
      <c r="D20" s="292" t="str">
        <f ca="1">IF('様式A-8-1'!D20="","","【"&amp;ROUND(IFERROR(IF(ABS('様式A-8-1'!D20)&gt;=10,IF('様式A-8-1'!D20&gt;=0,'様式A-8-1'!D20*RANDBETWEEN(80,90)*0.01,'様式A-8-1'!D20*RANDBETWEEN(110,120)*0.01),'様式A-8-1'!D20-RANDBETWEEN(1,3)),0),0)&amp;"～"&amp;ROUND(IFERROR(IF(ABS('様式A-8-1'!D20)&gt;=10,IF('様式A-8-1'!D20&gt;=0,'様式A-8-1'!D20*RANDBETWEEN(110,120)*0.01,'様式A-8-1'!D20*RANDBETWEEN(80,90)*0.01),'様式A-8-1'!D20+RANDBETWEEN(1,3)),0),0)&amp;"】")</f>
        <v/>
      </c>
      <c r="E20" s="292" t="str">
        <f ca="1">IF('様式A-8-1'!E20="","","【"&amp;ROUND(IFERROR(IF(ABS('様式A-8-1'!E20)&gt;=10,IF('様式A-8-1'!E20&gt;=0,'様式A-8-1'!E20*RANDBETWEEN(80,90)*0.01,'様式A-8-1'!E20*RANDBETWEEN(110,120)*0.01),'様式A-8-1'!E20-RANDBETWEEN(1,3)),0),0)&amp;"～"&amp;ROUND(IFERROR(IF(ABS('様式A-8-1'!E20)&gt;=10,IF('様式A-8-1'!E20&gt;=0,'様式A-8-1'!E20*RANDBETWEEN(110,120)*0.01,'様式A-8-1'!E20*RANDBETWEEN(80,90)*0.01),'様式A-8-1'!E20+RANDBETWEEN(1,3)),0),0)&amp;"】")</f>
        <v/>
      </c>
      <c r="F20" s="292" t="str">
        <f ca="1">IF('様式A-8-1'!F20="","","【"&amp;ROUND(IFERROR(IF(ABS('様式A-8-1'!F20)&gt;=10,IF('様式A-8-1'!F20&gt;=0,'様式A-8-1'!F20*RANDBETWEEN(80,90)*0.01,'様式A-8-1'!F20*RANDBETWEEN(110,120)*0.01),'様式A-8-1'!F20-RANDBETWEEN(1,3)),0),0)&amp;"～"&amp;ROUND(IFERROR(IF(ABS('様式A-8-1'!F20)&gt;=10,IF('様式A-8-1'!F20&gt;=0,'様式A-8-1'!F20*RANDBETWEEN(110,120)*0.01,'様式A-8-1'!F20*RANDBETWEEN(80,90)*0.01),'様式A-8-1'!F20+RANDBETWEEN(1,3)),0),0)&amp;"】")</f>
        <v/>
      </c>
      <c r="G20" s="292" t="str">
        <f ca="1">IF('様式A-8-1'!G20="","","【"&amp;ROUND(IFERROR(IF(ABS('様式A-8-1'!G20)&gt;=10,IF('様式A-8-1'!G20&gt;=0,'様式A-8-1'!G20*RANDBETWEEN(80,90)*0.01,'様式A-8-1'!G20*RANDBETWEEN(110,120)*0.01),'様式A-8-1'!G20-RANDBETWEEN(1,3)),0),0)&amp;"～"&amp;ROUND(IFERROR(IF(ABS('様式A-8-1'!G20)&gt;=10,IF('様式A-8-1'!G20&gt;=0,'様式A-8-1'!G20*RANDBETWEEN(110,120)*0.01,'様式A-8-1'!G20*RANDBETWEEN(80,90)*0.01),'様式A-8-1'!G20+RANDBETWEEN(1,3)),0),0)&amp;"】")</f>
        <v/>
      </c>
      <c r="H20" s="292" t="str">
        <f ca="1">IF('様式A-8-1'!H20="","","【"&amp;ROUND(IFERROR(IF(ABS('様式A-8-1'!H20)&gt;=10,IF('様式A-8-1'!H20&gt;=0,'様式A-8-1'!H20*RANDBETWEEN(80,90)*0.01,'様式A-8-1'!H20*RANDBETWEEN(110,120)*0.01),'様式A-8-1'!H20-RANDBETWEEN(1,3)),0),0)&amp;"～"&amp;ROUND(IFERROR(IF(ABS('様式A-8-1'!H20)&gt;=10,IF('様式A-8-1'!H20&gt;=0,'様式A-8-1'!H20*RANDBETWEEN(110,120)*0.01,'様式A-8-1'!H20*RANDBETWEEN(80,90)*0.01),'様式A-8-1'!H20+RANDBETWEEN(1,3)),0),0)&amp;"】")</f>
        <v/>
      </c>
      <c r="I20" s="292" t="str">
        <f ca="1">IF('様式A-8-1'!I20="","","【"&amp;ROUND(IFERROR(IF(ABS('様式A-8-1'!I20)&gt;=10,IF('様式A-8-1'!I20&gt;=0,'様式A-8-1'!I20*RANDBETWEEN(80,90)*0.01,'様式A-8-1'!I20*RANDBETWEEN(110,120)*0.01),'様式A-8-1'!I20-RANDBETWEEN(1,3)),0),0)&amp;"～"&amp;ROUND(IFERROR(IF(ABS('様式A-8-1'!I20)&gt;=10,IF('様式A-8-1'!I20&gt;=0,'様式A-8-1'!I20*RANDBETWEEN(110,120)*0.01,'様式A-8-1'!I20*RANDBETWEEN(80,90)*0.01),'様式A-8-1'!I20+RANDBETWEEN(1,3)),0),0)&amp;"】")</f>
        <v/>
      </c>
      <c r="J20" s="292" t="str">
        <f ca="1">IF('様式A-8-1'!J20="","","【"&amp;ROUND(IFERROR(IF(ABS('様式A-8-1'!J20)&gt;=10,IF('様式A-8-1'!J20&gt;=0,'様式A-8-1'!J20*RANDBETWEEN(80,90)*0.01,'様式A-8-1'!J20*RANDBETWEEN(110,120)*0.01),'様式A-8-1'!J20-RANDBETWEEN(1,3)),0),0)&amp;"～"&amp;ROUND(IFERROR(IF(ABS('様式A-8-1'!J20)&gt;=10,IF('様式A-8-1'!J20&gt;=0,'様式A-8-1'!J20*RANDBETWEEN(110,120)*0.01,'様式A-8-1'!J20*RANDBETWEEN(80,90)*0.01),'様式A-8-1'!J20+RANDBETWEEN(1,3)),0),0)&amp;"】")</f>
        <v/>
      </c>
      <c r="K20" s="292" t="str">
        <f ca="1">IF('様式A-8-1'!K20="","","【"&amp;ROUND(IFERROR(IF(ABS('様式A-8-1'!K20)&gt;=10,IF('様式A-8-1'!K20&gt;=0,'様式A-8-1'!K20*RANDBETWEEN(80,90)*0.01,'様式A-8-1'!K20*RANDBETWEEN(110,120)*0.01),'様式A-8-1'!K20-RANDBETWEEN(1,3)),0),0)&amp;"～"&amp;ROUND(IFERROR(IF(ABS('様式A-8-1'!K20)&gt;=10,IF('様式A-8-1'!K20&gt;=0,'様式A-8-1'!K20*RANDBETWEEN(110,120)*0.01,'様式A-8-1'!K20*RANDBETWEEN(80,90)*0.01),'様式A-8-1'!K20+RANDBETWEEN(1,3)),0),0)&amp;"】")</f>
        <v/>
      </c>
      <c r="L20" s="292" t="str">
        <f ca="1">IF('様式A-8-1'!L20="","","【"&amp;ROUND(IFERROR(IF(ABS('様式A-8-1'!L20)&gt;=10,IF('様式A-8-1'!L20&gt;=0,'様式A-8-1'!L20*RANDBETWEEN(80,90)*0.01,'様式A-8-1'!L20*RANDBETWEEN(110,120)*0.01),'様式A-8-1'!L20-RANDBETWEEN(1,3)),0),0)&amp;"～"&amp;ROUND(IFERROR(IF(ABS('様式A-8-1'!L20)&gt;=10,IF('様式A-8-1'!L20&gt;=0,'様式A-8-1'!L20*RANDBETWEEN(110,120)*0.01,'様式A-8-1'!L20*RANDBETWEEN(80,90)*0.01),'様式A-8-1'!L20+RANDBETWEEN(1,3)),0),0)&amp;"】")</f>
        <v/>
      </c>
      <c r="M20" s="292" t="str">
        <f ca="1">IF('様式A-8-1'!M20="","","【"&amp;ROUND(IFERROR(IF(ABS('様式A-8-1'!M20)&gt;=10,IF('様式A-8-1'!M20&gt;=0,'様式A-8-1'!M20*RANDBETWEEN(80,90)*0.01,'様式A-8-1'!M20*RANDBETWEEN(110,120)*0.01),'様式A-8-1'!M20-RANDBETWEEN(1,3)),0),0)&amp;"～"&amp;ROUND(IFERROR(IF(ABS('様式A-8-1'!M20)&gt;=10,IF('様式A-8-1'!M20&gt;=0,'様式A-8-1'!M20*RANDBETWEEN(110,120)*0.01,'様式A-8-1'!M20*RANDBETWEEN(80,90)*0.01),'様式A-8-1'!M20+RANDBETWEEN(1,3)),0),0)&amp;"】")</f>
        <v/>
      </c>
      <c r="N20" s="292" t="str">
        <f ca="1">IF('様式A-8-1'!N20="","","【"&amp;ROUND(IFERROR(IF(ABS('様式A-8-1'!N20)&gt;=10,IF('様式A-8-1'!N20&gt;=0,'様式A-8-1'!N20*RANDBETWEEN(80,90)*0.01,'様式A-8-1'!N20*RANDBETWEEN(110,120)*0.01),'様式A-8-1'!N20-RANDBETWEEN(1,3)),0),0)&amp;"～"&amp;ROUND(IFERROR(IF(ABS('様式A-8-1'!N20)&gt;=10,IF('様式A-8-1'!N20&gt;=0,'様式A-8-1'!N20*RANDBETWEEN(110,120)*0.01,'様式A-8-1'!N20*RANDBETWEEN(80,90)*0.01),'様式A-8-1'!N20+RANDBETWEEN(1,3)),0),0)&amp;"】")</f>
        <v/>
      </c>
      <c r="O20" s="292" t="str">
        <f ca="1">IF('様式A-8-1'!O20="","","【"&amp;ROUND(IFERROR(IF(ABS('様式A-8-1'!O20)&gt;=10,IF('様式A-8-1'!O20&gt;=0,'様式A-8-1'!O20*RANDBETWEEN(80,90)*0.01,'様式A-8-1'!O20*RANDBETWEEN(110,120)*0.01),'様式A-8-1'!O20-RANDBETWEEN(1,3)),0),0)&amp;"～"&amp;ROUND(IFERROR(IF(ABS('様式A-8-1'!O20)&gt;=10,IF('様式A-8-1'!O20&gt;=0,'様式A-8-1'!O20*RANDBETWEEN(110,120)*0.01,'様式A-8-1'!O20*RANDBETWEEN(80,90)*0.01),'様式A-8-1'!O20+RANDBETWEEN(1,3)),0),0)&amp;"】")</f>
        <v/>
      </c>
      <c r="P20" s="292" t="str">
        <f ca="1">IF('様式A-8-1'!P20="","","【"&amp;ROUND(IFERROR(IF(ABS('様式A-8-1'!P20)&gt;=10,IF('様式A-8-1'!P20&gt;=0,'様式A-8-1'!P20*RANDBETWEEN(80,90)*0.01,'様式A-8-1'!P20*RANDBETWEEN(110,120)*0.01),'様式A-8-1'!P20-RANDBETWEEN(1,3)),0),0)&amp;"～"&amp;ROUND(IFERROR(IF(ABS('様式A-8-1'!P20)&gt;=10,IF('様式A-8-1'!P20&gt;=0,'様式A-8-1'!P20*RANDBETWEEN(110,120)*0.01,'様式A-8-1'!P20*RANDBETWEEN(80,90)*0.01),'様式A-8-1'!P20+RANDBETWEEN(1,3)),0),0)&amp;"】")</f>
        <v/>
      </c>
      <c r="Q20" s="292" t="str">
        <f ca="1">IF('様式A-8-1'!Q20="","","【"&amp;ROUND(IFERROR(IF(ABS('様式A-8-1'!Q20)&gt;=10,IF('様式A-8-1'!Q20&gt;=0,'様式A-8-1'!Q20*RANDBETWEEN(80,90)*0.01,'様式A-8-1'!Q20*RANDBETWEEN(110,120)*0.01),'様式A-8-1'!Q20-RANDBETWEEN(1,3)),0),0)&amp;"～"&amp;ROUND(IFERROR(IF(ABS('様式A-8-1'!Q20)&gt;=10,IF('様式A-8-1'!Q20&gt;=0,'様式A-8-1'!Q20*RANDBETWEEN(110,120)*0.01,'様式A-8-1'!Q20*RANDBETWEEN(80,90)*0.01),'様式A-8-1'!Q20+RANDBETWEEN(1,3)),0),0)&amp;"】")</f>
        <v/>
      </c>
      <c r="R20" s="367" t="str">
        <f ca="1">IF('様式A-8-1'!R20="","","【"&amp;ROUND(IFERROR(IF(ABS('様式A-8-1'!R20)&gt;=10,IF('様式A-8-1'!R20&gt;=0,'様式A-8-1'!R20*RANDBETWEEN(80,90)*0.01,'様式A-8-1'!R20*RANDBETWEEN(110,120)*0.01),'様式A-8-1'!R20-RANDBETWEEN(1,3)),0),0)&amp;"～"&amp;ROUND(IFERROR(IF(ABS('様式A-8-1'!R20)&gt;=10,IF('様式A-8-1'!R20&gt;=0,'様式A-8-1'!R20*RANDBETWEEN(110,120)*0.01,'様式A-8-1'!R20*RANDBETWEEN(80,90)*0.01),'様式A-8-1'!R20+RANDBETWEEN(1,3)),0),0)&amp;"】")</f>
        <v/>
      </c>
    </row>
    <row r="21" spans="2:18" ht="30" customHeight="1" thickTop="1" thickBot="1">
      <c r="B21" s="271" t="s">
        <v>278</v>
      </c>
      <c r="C21" s="373" t="str">
        <f ca="1">IF('様式A-8-1'!C21="","","【"&amp;ROUND(IFERROR(IF(ABS('様式A-8-1'!C21)&gt;=10,IF('様式A-8-1'!C21&gt;=0,'様式A-8-1'!C21*RANDBETWEEN(80,90)*0.01,'様式A-8-1'!C21*RANDBETWEEN(110,120)*0.01),'様式A-8-1'!C21-RANDBETWEEN(1,3)),0),0)&amp;"～"&amp;ROUND(IFERROR(IF(ABS('様式A-8-1'!C21)&gt;=10,IF('様式A-8-1'!C21&gt;=0,'様式A-8-1'!C21*RANDBETWEEN(110,120)*0.01,'様式A-8-1'!C21*RANDBETWEEN(80,90)*0.01),'様式A-8-1'!C21+RANDBETWEEN(1,3)),0),0)&amp;"】")</f>
        <v/>
      </c>
      <c r="D21" s="368" t="str">
        <f ca="1">IF('様式A-8-1'!D21="","","【"&amp;ROUND(IFERROR(IF(ABS('様式A-8-1'!D21)&gt;=10,IF('様式A-8-1'!D21&gt;=0,'様式A-8-1'!D21*RANDBETWEEN(80,90)*0.01,'様式A-8-1'!D21*RANDBETWEEN(110,120)*0.01),'様式A-8-1'!D21-RANDBETWEEN(1,3)),0),0)&amp;"～"&amp;ROUND(IFERROR(IF(ABS('様式A-8-1'!D21)&gt;=10,IF('様式A-8-1'!D21&gt;=0,'様式A-8-1'!D21*RANDBETWEEN(110,120)*0.01,'様式A-8-1'!D21*RANDBETWEEN(80,90)*0.01),'様式A-8-1'!D21+RANDBETWEEN(1,3)),0),0)&amp;"】")</f>
        <v/>
      </c>
      <c r="E21" s="368" t="str">
        <f ca="1">IF('様式A-8-1'!E21="","","【"&amp;ROUND(IFERROR(IF(ABS('様式A-8-1'!E21)&gt;=10,IF('様式A-8-1'!E21&gt;=0,'様式A-8-1'!E21*RANDBETWEEN(80,90)*0.01,'様式A-8-1'!E21*RANDBETWEEN(110,120)*0.01),'様式A-8-1'!E21-RANDBETWEEN(1,3)),0),0)&amp;"～"&amp;ROUND(IFERROR(IF(ABS('様式A-8-1'!E21)&gt;=10,IF('様式A-8-1'!E21&gt;=0,'様式A-8-1'!E21*RANDBETWEEN(110,120)*0.01,'様式A-8-1'!E21*RANDBETWEEN(80,90)*0.01),'様式A-8-1'!E21+RANDBETWEEN(1,3)),0),0)&amp;"】")</f>
        <v/>
      </c>
      <c r="F21" s="368" t="str">
        <f ca="1">IF('様式A-8-1'!F21="","","【"&amp;ROUND(IFERROR(IF(ABS('様式A-8-1'!F21)&gt;=10,IF('様式A-8-1'!F21&gt;=0,'様式A-8-1'!F21*RANDBETWEEN(80,90)*0.01,'様式A-8-1'!F21*RANDBETWEEN(110,120)*0.01),'様式A-8-1'!F21-RANDBETWEEN(1,3)),0),0)&amp;"～"&amp;ROUND(IFERROR(IF(ABS('様式A-8-1'!F21)&gt;=10,IF('様式A-8-1'!F21&gt;=0,'様式A-8-1'!F21*RANDBETWEEN(110,120)*0.01,'様式A-8-1'!F21*RANDBETWEEN(80,90)*0.01),'様式A-8-1'!F21+RANDBETWEEN(1,3)),0),0)&amp;"】")</f>
        <v/>
      </c>
      <c r="G21" s="368" t="str">
        <f ca="1">IF('様式A-8-1'!G21="","","【"&amp;ROUND(IFERROR(IF(ABS('様式A-8-1'!G21)&gt;=10,IF('様式A-8-1'!G21&gt;=0,'様式A-8-1'!G21*RANDBETWEEN(80,90)*0.01,'様式A-8-1'!G21*RANDBETWEEN(110,120)*0.01),'様式A-8-1'!G21-RANDBETWEEN(1,3)),0),0)&amp;"～"&amp;ROUND(IFERROR(IF(ABS('様式A-8-1'!G21)&gt;=10,IF('様式A-8-1'!G21&gt;=0,'様式A-8-1'!G21*RANDBETWEEN(110,120)*0.01,'様式A-8-1'!G21*RANDBETWEEN(80,90)*0.01),'様式A-8-1'!G21+RANDBETWEEN(1,3)),0),0)&amp;"】")</f>
        <v/>
      </c>
      <c r="H21" s="368" t="str">
        <f ca="1">IF('様式A-8-1'!H21="","","【"&amp;ROUND(IFERROR(IF(ABS('様式A-8-1'!H21)&gt;=10,IF('様式A-8-1'!H21&gt;=0,'様式A-8-1'!H21*RANDBETWEEN(80,90)*0.01,'様式A-8-1'!H21*RANDBETWEEN(110,120)*0.01),'様式A-8-1'!H21-RANDBETWEEN(1,3)),0),0)&amp;"～"&amp;ROUND(IFERROR(IF(ABS('様式A-8-1'!H21)&gt;=10,IF('様式A-8-1'!H21&gt;=0,'様式A-8-1'!H21*RANDBETWEEN(110,120)*0.01,'様式A-8-1'!H21*RANDBETWEEN(80,90)*0.01),'様式A-8-1'!H21+RANDBETWEEN(1,3)),0),0)&amp;"】")</f>
        <v/>
      </c>
      <c r="I21" s="368" t="str">
        <f ca="1">IF('様式A-8-1'!I21="","","【"&amp;ROUND(IFERROR(IF(ABS('様式A-8-1'!I21)&gt;=10,IF('様式A-8-1'!I21&gt;=0,'様式A-8-1'!I21*RANDBETWEEN(80,90)*0.01,'様式A-8-1'!I21*RANDBETWEEN(110,120)*0.01),'様式A-8-1'!I21-RANDBETWEEN(1,3)),0),0)&amp;"～"&amp;ROUND(IFERROR(IF(ABS('様式A-8-1'!I21)&gt;=10,IF('様式A-8-1'!I21&gt;=0,'様式A-8-1'!I21*RANDBETWEEN(110,120)*0.01,'様式A-8-1'!I21*RANDBETWEEN(80,90)*0.01),'様式A-8-1'!I21+RANDBETWEEN(1,3)),0),0)&amp;"】")</f>
        <v/>
      </c>
      <c r="J21" s="368" t="str">
        <f ca="1">IF('様式A-8-1'!J21="","","【"&amp;ROUND(IFERROR(IF(ABS('様式A-8-1'!J21)&gt;=10,IF('様式A-8-1'!J21&gt;=0,'様式A-8-1'!J21*RANDBETWEEN(80,90)*0.01,'様式A-8-1'!J21*RANDBETWEEN(110,120)*0.01),'様式A-8-1'!J21-RANDBETWEEN(1,3)),0),0)&amp;"～"&amp;ROUND(IFERROR(IF(ABS('様式A-8-1'!J21)&gt;=10,IF('様式A-8-1'!J21&gt;=0,'様式A-8-1'!J21*RANDBETWEEN(110,120)*0.01,'様式A-8-1'!J21*RANDBETWEEN(80,90)*0.01),'様式A-8-1'!J21+RANDBETWEEN(1,3)),0),0)&amp;"】")</f>
        <v/>
      </c>
      <c r="K21" s="368" t="str">
        <f ca="1">IF('様式A-8-1'!K21="","","【"&amp;ROUND(IFERROR(IF(ABS('様式A-8-1'!K21)&gt;=10,IF('様式A-8-1'!K21&gt;=0,'様式A-8-1'!K21*RANDBETWEEN(80,90)*0.01,'様式A-8-1'!K21*RANDBETWEEN(110,120)*0.01),'様式A-8-1'!K21-RANDBETWEEN(1,3)),0),0)&amp;"～"&amp;ROUND(IFERROR(IF(ABS('様式A-8-1'!K21)&gt;=10,IF('様式A-8-1'!K21&gt;=0,'様式A-8-1'!K21*RANDBETWEEN(110,120)*0.01,'様式A-8-1'!K21*RANDBETWEEN(80,90)*0.01),'様式A-8-1'!K21+RANDBETWEEN(1,3)),0),0)&amp;"】")</f>
        <v/>
      </c>
      <c r="L21" s="368" t="str">
        <f ca="1">IF('様式A-8-1'!L21="","","【"&amp;ROUND(IFERROR(IF(ABS('様式A-8-1'!L21)&gt;=10,IF('様式A-8-1'!L21&gt;=0,'様式A-8-1'!L21*RANDBETWEEN(80,90)*0.01,'様式A-8-1'!L21*RANDBETWEEN(110,120)*0.01),'様式A-8-1'!L21-RANDBETWEEN(1,3)),0),0)&amp;"～"&amp;ROUND(IFERROR(IF(ABS('様式A-8-1'!L21)&gt;=10,IF('様式A-8-1'!L21&gt;=0,'様式A-8-1'!L21*RANDBETWEEN(110,120)*0.01,'様式A-8-1'!L21*RANDBETWEEN(80,90)*0.01),'様式A-8-1'!L21+RANDBETWEEN(1,3)),0),0)&amp;"】")</f>
        <v/>
      </c>
      <c r="M21" s="368" t="str">
        <f ca="1">IF('様式A-8-1'!M21="","","【"&amp;ROUND(IFERROR(IF(ABS('様式A-8-1'!M21)&gt;=10,IF('様式A-8-1'!M21&gt;=0,'様式A-8-1'!M21*RANDBETWEEN(80,90)*0.01,'様式A-8-1'!M21*RANDBETWEEN(110,120)*0.01),'様式A-8-1'!M21-RANDBETWEEN(1,3)),0),0)&amp;"～"&amp;ROUND(IFERROR(IF(ABS('様式A-8-1'!M21)&gt;=10,IF('様式A-8-1'!M21&gt;=0,'様式A-8-1'!M21*RANDBETWEEN(110,120)*0.01,'様式A-8-1'!M21*RANDBETWEEN(80,90)*0.01),'様式A-8-1'!M21+RANDBETWEEN(1,3)),0),0)&amp;"】")</f>
        <v/>
      </c>
      <c r="N21" s="368" t="str">
        <f ca="1">IF('様式A-8-1'!N21="","","【"&amp;ROUND(IFERROR(IF(ABS('様式A-8-1'!N21)&gt;=10,IF('様式A-8-1'!N21&gt;=0,'様式A-8-1'!N21*RANDBETWEEN(80,90)*0.01,'様式A-8-1'!N21*RANDBETWEEN(110,120)*0.01),'様式A-8-1'!N21-RANDBETWEEN(1,3)),0),0)&amp;"～"&amp;ROUND(IFERROR(IF(ABS('様式A-8-1'!N21)&gt;=10,IF('様式A-8-1'!N21&gt;=0,'様式A-8-1'!N21*RANDBETWEEN(110,120)*0.01,'様式A-8-1'!N21*RANDBETWEEN(80,90)*0.01),'様式A-8-1'!N21+RANDBETWEEN(1,3)),0),0)&amp;"】")</f>
        <v/>
      </c>
      <c r="O21" s="368" t="str">
        <f ca="1">IF('様式A-8-1'!O21="","","【"&amp;ROUND(IFERROR(IF(ABS('様式A-8-1'!O21)&gt;=10,IF('様式A-8-1'!O21&gt;=0,'様式A-8-1'!O21*RANDBETWEEN(80,90)*0.01,'様式A-8-1'!O21*RANDBETWEEN(110,120)*0.01),'様式A-8-1'!O21-RANDBETWEEN(1,3)),0),0)&amp;"～"&amp;ROUND(IFERROR(IF(ABS('様式A-8-1'!O21)&gt;=10,IF('様式A-8-1'!O21&gt;=0,'様式A-8-1'!O21*RANDBETWEEN(110,120)*0.01,'様式A-8-1'!O21*RANDBETWEEN(80,90)*0.01),'様式A-8-1'!O21+RANDBETWEEN(1,3)),0),0)&amp;"】")</f>
        <v/>
      </c>
      <c r="P21" s="368" t="str">
        <f ca="1">IF('様式A-8-1'!P21="","","【"&amp;ROUND(IFERROR(IF(ABS('様式A-8-1'!P21)&gt;=10,IF('様式A-8-1'!P21&gt;=0,'様式A-8-1'!P21*RANDBETWEEN(80,90)*0.01,'様式A-8-1'!P21*RANDBETWEEN(110,120)*0.01),'様式A-8-1'!P21-RANDBETWEEN(1,3)),0),0)&amp;"～"&amp;ROUND(IFERROR(IF(ABS('様式A-8-1'!P21)&gt;=10,IF('様式A-8-1'!P21&gt;=0,'様式A-8-1'!P21*RANDBETWEEN(110,120)*0.01,'様式A-8-1'!P21*RANDBETWEEN(80,90)*0.01),'様式A-8-1'!P21+RANDBETWEEN(1,3)),0),0)&amp;"】")</f>
        <v/>
      </c>
      <c r="Q21" s="368" t="str">
        <f ca="1">IF('様式A-8-1'!Q21="","","【"&amp;ROUND(IFERROR(IF(ABS('様式A-8-1'!Q21)&gt;=10,IF('様式A-8-1'!Q21&gt;=0,'様式A-8-1'!Q21*RANDBETWEEN(80,90)*0.01,'様式A-8-1'!Q21*RANDBETWEEN(110,120)*0.01),'様式A-8-1'!Q21-RANDBETWEEN(1,3)),0),0)&amp;"～"&amp;ROUND(IFERROR(IF(ABS('様式A-8-1'!Q21)&gt;=10,IF('様式A-8-1'!Q21&gt;=0,'様式A-8-1'!Q21*RANDBETWEEN(110,120)*0.01,'様式A-8-1'!Q21*RANDBETWEEN(80,90)*0.01),'様式A-8-1'!Q21+RANDBETWEEN(1,3)),0),0)&amp;"】")</f>
        <v/>
      </c>
      <c r="R21" s="369" t="str">
        <f ca="1">IF('様式A-8-1'!R21="","","【"&amp;ROUND(IFERROR(IF(ABS('様式A-8-1'!R21)&gt;=10,IF('様式A-8-1'!R21&gt;=0,'様式A-8-1'!R21*RANDBETWEEN(80,90)*0.01,'様式A-8-1'!R21*RANDBETWEEN(110,120)*0.01),'様式A-8-1'!R21-RANDBETWEEN(1,3)),0),0)&amp;"～"&amp;ROUND(IFERROR(IF(ABS('様式A-8-1'!R21)&gt;=10,IF('様式A-8-1'!R21&gt;=0,'様式A-8-1'!R21*RANDBETWEEN(110,120)*0.01,'様式A-8-1'!R21*RANDBETWEEN(80,90)*0.01),'様式A-8-1'!R21+RANDBETWEEN(1,3)),0),0)&amp;"】")</f>
        <v/>
      </c>
    </row>
  </sheetData>
  <mergeCells count="7">
    <mergeCell ref="Q6:R6"/>
    <mergeCell ref="B4:D4"/>
    <mergeCell ref="E4:H4"/>
    <mergeCell ref="C6:F6"/>
    <mergeCell ref="G6:J6"/>
    <mergeCell ref="K6:N6"/>
    <mergeCell ref="O6:P6"/>
  </mergeCells>
  <phoneticPr fontId="12"/>
  <printOptions horizontalCentered="1"/>
  <pageMargins left="0.19685039370078741" right="0.23622047244094491" top="0.74803149606299213" bottom="0.74803149606299213" header="0.31496062992125984" footer="0.31496062992125984"/>
  <pageSetup paperSize="9" scale="69" fitToHeight="0" orientation="landscape"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982B4-79F8-45E3-A944-DA04D52F0743}">
  <sheetPr>
    <tabColor rgb="FFFFFF00"/>
    <pageSetUpPr fitToPage="1"/>
  </sheetPr>
  <dimension ref="A1:E241"/>
  <sheetViews>
    <sheetView topLeftCell="A142" zoomScale="85" zoomScaleNormal="85" workbookViewId="0">
      <selection activeCell="C175" sqref="C175"/>
    </sheetView>
  </sheetViews>
  <sheetFormatPr defaultColWidth="9" defaultRowHeight="13.5"/>
  <cols>
    <col min="1" max="1" width="3.375" style="110" customWidth="1"/>
    <col min="2" max="2" width="61.875" style="110" bestFit="1" customWidth="1"/>
    <col min="3" max="3" width="25.375" style="110" customWidth="1"/>
    <col min="4" max="4" width="56" style="110" customWidth="1"/>
    <col min="5" max="5" width="44" style="110" customWidth="1"/>
    <col min="6" max="6" width="16.375" style="110" customWidth="1"/>
    <col min="7" max="16384" width="9" style="110"/>
  </cols>
  <sheetData>
    <row r="1" spans="1:2" ht="17.25">
      <c r="A1" s="429" t="s">
        <v>483</v>
      </c>
    </row>
    <row r="2" spans="1:2" ht="14.25">
      <c r="A2" s="111" t="s">
        <v>279</v>
      </c>
    </row>
    <row r="3" spans="1:2" ht="6.75" customHeight="1"/>
    <row r="4" spans="1:2">
      <c r="A4" s="519">
        <v>1</v>
      </c>
      <c r="B4" s="430" t="s">
        <v>280</v>
      </c>
    </row>
    <row r="5" spans="1:2">
      <c r="B5" s="431" t="s">
        <v>281</v>
      </c>
    </row>
    <row r="6" spans="1:2">
      <c r="B6" s="432" t="s">
        <v>282</v>
      </c>
    </row>
    <row r="8" spans="1:2">
      <c r="A8" s="235">
        <v>2</v>
      </c>
      <c r="B8" s="430" t="s">
        <v>472</v>
      </c>
    </row>
    <row r="9" spans="1:2">
      <c r="B9" s="431" t="s">
        <v>283</v>
      </c>
    </row>
    <row r="10" spans="1:2">
      <c r="B10" s="432" t="s">
        <v>284</v>
      </c>
    </row>
    <row r="11" spans="1:2">
      <c r="B11" s="236"/>
    </row>
    <row r="12" spans="1:2">
      <c r="A12" s="235">
        <f>A8+1</f>
        <v>3</v>
      </c>
      <c r="B12" s="237" t="s">
        <v>285</v>
      </c>
    </row>
    <row r="13" spans="1:2">
      <c r="B13" s="431" t="s">
        <v>484</v>
      </c>
    </row>
    <row r="14" spans="1:2">
      <c r="B14" s="431" t="s">
        <v>485</v>
      </c>
    </row>
    <row r="15" spans="1:2">
      <c r="B15" s="431" t="s">
        <v>486</v>
      </c>
    </row>
    <row r="16" spans="1:2">
      <c r="B16" s="431" t="s">
        <v>487</v>
      </c>
    </row>
    <row r="17" spans="1:2">
      <c r="B17" s="431" t="s">
        <v>286</v>
      </c>
    </row>
    <row r="18" spans="1:2">
      <c r="B18" s="431" t="s">
        <v>488</v>
      </c>
    </row>
    <row r="19" spans="1:2">
      <c r="B19" s="431" t="s">
        <v>489</v>
      </c>
    </row>
    <row r="20" spans="1:2">
      <c r="B20" s="431" t="s">
        <v>490</v>
      </c>
    </row>
    <row r="22" spans="1:2">
      <c r="A22" s="235">
        <f>A12+1</f>
        <v>4</v>
      </c>
      <c r="B22" s="237" t="s">
        <v>287</v>
      </c>
    </row>
    <row r="23" spans="1:2">
      <c r="B23" s="112" t="s">
        <v>288</v>
      </c>
    </row>
    <row r="24" spans="1:2">
      <c r="B24" s="112" t="s">
        <v>289</v>
      </c>
    </row>
    <row r="25" spans="1:2">
      <c r="B25" s="112" t="s">
        <v>290</v>
      </c>
    </row>
    <row r="26" spans="1:2">
      <c r="B26" s="112" t="s">
        <v>291</v>
      </c>
    </row>
    <row r="27" spans="1:2">
      <c r="B27" s="112" t="s">
        <v>292</v>
      </c>
    </row>
    <row r="28" spans="1:2">
      <c r="B28" s="112" t="s">
        <v>293</v>
      </c>
    </row>
    <row r="29" spans="1:2">
      <c r="B29" s="112" t="s">
        <v>294</v>
      </c>
    </row>
    <row r="30" spans="1:2">
      <c r="B30" s="112" t="s">
        <v>295</v>
      </c>
    </row>
    <row r="31" spans="1:2">
      <c r="B31" s="112" t="s">
        <v>296</v>
      </c>
    </row>
    <row r="32" spans="1:2">
      <c r="B32" s="112" t="s">
        <v>297</v>
      </c>
    </row>
    <row r="33" spans="1:2">
      <c r="B33" s="112" t="s">
        <v>298</v>
      </c>
    </row>
    <row r="34" spans="1:2">
      <c r="B34" s="112" t="s">
        <v>299</v>
      </c>
    </row>
    <row r="35" spans="1:2">
      <c r="B35" s="112" t="s">
        <v>300</v>
      </c>
    </row>
    <row r="36" spans="1:2">
      <c r="B36" s="112" t="s">
        <v>301</v>
      </c>
    </row>
    <row r="37" spans="1:2">
      <c r="B37" s="112" t="s">
        <v>302</v>
      </c>
    </row>
    <row r="38" spans="1:2">
      <c r="B38" s="112" t="s">
        <v>303</v>
      </c>
    </row>
    <row r="39" spans="1:2">
      <c r="B39" s="112" t="s">
        <v>304</v>
      </c>
    </row>
    <row r="40" spans="1:2">
      <c r="B40" s="112" t="s">
        <v>305</v>
      </c>
    </row>
    <row r="41" spans="1:2">
      <c r="B41" s="112" t="s">
        <v>306</v>
      </c>
    </row>
    <row r="42" spans="1:2">
      <c r="B42" s="112" t="s">
        <v>307</v>
      </c>
    </row>
    <row r="43" spans="1:2">
      <c r="B43" s="112" t="s">
        <v>308</v>
      </c>
    </row>
    <row r="44" spans="1:2">
      <c r="B44" s="112" t="s">
        <v>309</v>
      </c>
    </row>
    <row r="45" spans="1:2">
      <c r="B45" s="112" t="s">
        <v>310</v>
      </c>
    </row>
    <row r="46" spans="1:2">
      <c r="B46" s="112" t="s">
        <v>311</v>
      </c>
    </row>
    <row r="47" spans="1:2">
      <c r="B47" s="112" t="s">
        <v>547</v>
      </c>
    </row>
    <row r="48" spans="1:2">
      <c r="A48" s="449"/>
      <c r="B48" s="518"/>
    </row>
    <row r="49" spans="1:2">
      <c r="A49" s="235">
        <f>A22+1</f>
        <v>5</v>
      </c>
      <c r="B49" s="237" t="s">
        <v>312</v>
      </c>
    </row>
    <row r="50" spans="1:2">
      <c r="B50" s="432" t="s">
        <v>313</v>
      </c>
    </row>
    <row r="51" spans="1:2">
      <c r="B51" s="432" t="s">
        <v>473</v>
      </c>
    </row>
    <row r="52" spans="1:2">
      <c r="B52" s="432" t="s">
        <v>314</v>
      </c>
    </row>
    <row r="54" spans="1:2">
      <c r="A54" s="235">
        <f>A49+1</f>
        <v>6</v>
      </c>
      <c r="B54" s="430" t="s">
        <v>315</v>
      </c>
    </row>
    <row r="55" spans="1:2">
      <c r="B55" s="432" t="s">
        <v>316</v>
      </c>
    </row>
    <row r="56" spans="1:2">
      <c r="B56" s="432" t="s">
        <v>317</v>
      </c>
    </row>
    <row r="58" spans="1:2">
      <c r="A58" s="235">
        <f>A54+1</f>
        <v>7</v>
      </c>
      <c r="B58" s="430" t="s">
        <v>318</v>
      </c>
    </row>
    <row r="59" spans="1:2">
      <c r="B59" s="432" t="s">
        <v>491</v>
      </c>
    </row>
    <row r="60" spans="1:2">
      <c r="B60" s="432" t="s">
        <v>492</v>
      </c>
    </row>
    <row r="61" spans="1:2">
      <c r="B61" s="432" t="s">
        <v>493</v>
      </c>
    </row>
    <row r="62" spans="1:2">
      <c r="B62" s="432" t="s">
        <v>494</v>
      </c>
    </row>
    <row r="63" spans="1:2">
      <c r="B63" s="432" t="s">
        <v>495</v>
      </c>
    </row>
    <row r="64" spans="1:2">
      <c r="B64" s="432" t="s">
        <v>496</v>
      </c>
    </row>
    <row r="65" spans="1:2">
      <c r="B65" s="432" t="s">
        <v>497</v>
      </c>
    </row>
    <row r="66" spans="1:2">
      <c r="B66" s="432" t="s">
        <v>498</v>
      </c>
    </row>
    <row r="67" spans="1:2">
      <c r="B67" s="432" t="s">
        <v>499</v>
      </c>
    </row>
    <row r="68" spans="1:2">
      <c r="B68" s="112" t="s">
        <v>500</v>
      </c>
    </row>
    <row r="69" spans="1:2">
      <c r="B69" s="112" t="s">
        <v>501</v>
      </c>
    </row>
    <row r="70" spans="1:2">
      <c r="B70" s="112" t="s">
        <v>502</v>
      </c>
    </row>
    <row r="71" spans="1:2">
      <c r="B71" s="112" t="s">
        <v>503</v>
      </c>
    </row>
    <row r="72" spans="1:2">
      <c r="B72" s="236"/>
    </row>
    <row r="73" spans="1:2">
      <c r="A73" s="235">
        <f>A58+1</f>
        <v>8</v>
      </c>
      <c r="B73" s="430" t="s">
        <v>319</v>
      </c>
    </row>
    <row r="74" spans="1:2">
      <c r="B74" s="432" t="s">
        <v>504</v>
      </c>
    </row>
    <row r="75" spans="1:2">
      <c r="B75" s="432" t="s">
        <v>505</v>
      </c>
    </row>
    <row r="76" spans="1:2">
      <c r="B76" s="432" t="s">
        <v>506</v>
      </c>
    </row>
    <row r="77" spans="1:2">
      <c r="B77" s="432" t="s">
        <v>507</v>
      </c>
    </row>
    <row r="78" spans="1:2">
      <c r="B78" s="236"/>
    </row>
    <row r="79" spans="1:2">
      <c r="A79" s="235">
        <f>A73+1</f>
        <v>9</v>
      </c>
      <c r="B79" s="430" t="s">
        <v>508</v>
      </c>
    </row>
    <row r="80" spans="1:2">
      <c r="B80" s="432" t="s">
        <v>509</v>
      </c>
    </row>
    <row r="81" spans="1:4">
      <c r="B81" s="433" t="s">
        <v>510</v>
      </c>
    </row>
    <row r="82" spans="1:4">
      <c r="B82" s="432" t="s">
        <v>511</v>
      </c>
    </row>
    <row r="83" spans="1:4">
      <c r="B83" s="236"/>
    </row>
    <row r="84" spans="1:4">
      <c r="A84" s="235">
        <f>A79+1</f>
        <v>10</v>
      </c>
      <c r="B84" s="430" t="s">
        <v>512</v>
      </c>
    </row>
    <row r="85" spans="1:4">
      <c r="B85" s="432" t="s">
        <v>513</v>
      </c>
    </row>
    <row r="86" spans="1:4">
      <c r="B86" s="433" t="s">
        <v>514</v>
      </c>
    </row>
    <row r="87" spans="1:4">
      <c r="B87" s="433" t="s">
        <v>515</v>
      </c>
    </row>
    <row r="88" spans="1:4">
      <c r="B88" s="432" t="s">
        <v>516</v>
      </c>
    </row>
    <row r="89" spans="1:4">
      <c r="B89" s="236"/>
    </row>
    <row r="90" spans="1:4">
      <c r="A90" s="235">
        <f>A84+1</f>
        <v>11</v>
      </c>
      <c r="B90" s="430" t="s">
        <v>517</v>
      </c>
    </row>
    <row r="91" spans="1:4">
      <c r="B91" s="432" t="s">
        <v>320</v>
      </c>
      <c r="D91" s="572"/>
    </row>
    <row r="92" spans="1:4">
      <c r="B92" s="432" t="s">
        <v>321</v>
      </c>
      <c r="D92" s="573"/>
    </row>
    <row r="93" spans="1:4">
      <c r="A93" s="449"/>
      <c r="B93" s="574"/>
      <c r="D93" s="573"/>
    </row>
    <row r="94" spans="1:4">
      <c r="A94" s="235">
        <f>A90+1</f>
        <v>12</v>
      </c>
      <c r="B94" s="237" t="s">
        <v>322</v>
      </c>
    </row>
    <row r="95" spans="1:4">
      <c r="B95" s="238" t="s">
        <v>323</v>
      </c>
    </row>
    <row r="96" spans="1:4">
      <c r="B96" s="112" t="s">
        <v>324</v>
      </c>
    </row>
    <row r="98" spans="1:2">
      <c r="A98" s="235">
        <f>A94+1</f>
        <v>13</v>
      </c>
      <c r="B98" s="239" t="s">
        <v>325</v>
      </c>
    </row>
    <row r="99" spans="1:2">
      <c r="A99" s="240"/>
      <c r="B99" s="241" t="s">
        <v>326</v>
      </c>
    </row>
    <row r="100" spans="1:2">
      <c r="A100" s="240"/>
      <c r="B100" s="242" t="s">
        <v>327</v>
      </c>
    </row>
    <row r="101" spans="1:2">
      <c r="A101" s="240"/>
      <c r="B101" s="242" t="s">
        <v>328</v>
      </c>
    </row>
    <row r="102" spans="1:2">
      <c r="A102" s="240"/>
      <c r="B102" s="242" t="s">
        <v>329</v>
      </c>
    </row>
    <row r="103" spans="1:2">
      <c r="A103" s="240"/>
      <c r="B103" s="242" t="s">
        <v>330</v>
      </c>
    </row>
    <row r="104" spans="1:2">
      <c r="A104" s="240"/>
      <c r="B104" s="242" t="s">
        <v>331</v>
      </c>
    </row>
    <row r="105" spans="1:2">
      <c r="A105" s="240"/>
      <c r="B105" s="242" t="s">
        <v>332</v>
      </c>
    </row>
    <row r="106" spans="1:2">
      <c r="A106" s="240"/>
      <c r="B106" s="242" t="s">
        <v>333</v>
      </c>
    </row>
    <row r="108" spans="1:2">
      <c r="A108" s="235">
        <f>A98+1</f>
        <v>14</v>
      </c>
      <c r="B108" s="243" t="s">
        <v>334</v>
      </c>
    </row>
    <row r="109" spans="1:2">
      <c r="B109" s="244" t="s">
        <v>261</v>
      </c>
    </row>
    <row r="110" spans="1:2">
      <c r="B110" s="244" t="s">
        <v>335</v>
      </c>
    </row>
    <row r="111" spans="1:2">
      <c r="B111" s="242" t="s">
        <v>266</v>
      </c>
    </row>
    <row r="113" spans="1:2">
      <c r="A113" s="235">
        <f>A108+1</f>
        <v>15</v>
      </c>
      <c r="B113" s="243" t="s">
        <v>336</v>
      </c>
    </row>
    <row r="114" spans="1:2">
      <c r="B114" s="244" t="s">
        <v>337</v>
      </c>
    </row>
    <row r="115" spans="1:2">
      <c r="B115" s="244" t="s">
        <v>264</v>
      </c>
    </row>
    <row r="116" spans="1:2">
      <c r="B116" s="242" t="s">
        <v>263</v>
      </c>
    </row>
    <row r="118" spans="1:2">
      <c r="A118" s="235">
        <f>A113+1</f>
        <v>16</v>
      </c>
      <c r="B118" s="243" t="s">
        <v>338</v>
      </c>
    </row>
    <row r="119" spans="1:2">
      <c r="B119" s="244" t="s">
        <v>478</v>
      </c>
    </row>
    <row r="120" spans="1:2">
      <c r="B120" s="242" t="s">
        <v>479</v>
      </c>
    </row>
    <row r="121" spans="1:2">
      <c r="B121" s="242" t="s">
        <v>480</v>
      </c>
    </row>
    <row r="122" spans="1:2">
      <c r="B122" s="242" t="s">
        <v>481</v>
      </c>
    </row>
    <row r="124" spans="1:2">
      <c r="A124" s="235">
        <f>A118+1</f>
        <v>17</v>
      </c>
      <c r="B124" s="245" t="s">
        <v>339</v>
      </c>
    </row>
    <row r="125" spans="1:2">
      <c r="B125" s="112" t="s">
        <v>340</v>
      </c>
    </row>
    <row r="126" spans="1:2">
      <c r="B126" s="112" t="s">
        <v>341</v>
      </c>
    </row>
    <row r="127" spans="1:2">
      <c r="B127" s="434" t="s">
        <v>342</v>
      </c>
    </row>
    <row r="128" spans="1:2">
      <c r="B128" s="434" t="s">
        <v>343</v>
      </c>
    </row>
    <row r="129" spans="1:2">
      <c r="B129" s="242" t="s">
        <v>344</v>
      </c>
    </row>
    <row r="131" spans="1:2">
      <c r="A131" s="235">
        <f>A124+1</f>
        <v>18</v>
      </c>
      <c r="B131" s="237" t="s">
        <v>345</v>
      </c>
    </row>
    <row r="132" spans="1:2">
      <c r="B132" s="112" t="s">
        <v>346</v>
      </c>
    </row>
    <row r="133" spans="1:2">
      <c r="B133" s="112" t="s">
        <v>347</v>
      </c>
    </row>
    <row r="134" spans="1:2">
      <c r="B134" s="112" t="s">
        <v>348</v>
      </c>
    </row>
    <row r="135" spans="1:2">
      <c r="B135" s="112" t="s">
        <v>349</v>
      </c>
    </row>
    <row r="136" spans="1:2">
      <c r="B136" s="112" t="s">
        <v>350</v>
      </c>
    </row>
    <row r="137" spans="1:2">
      <c r="B137" s="112" t="s">
        <v>351</v>
      </c>
    </row>
    <row r="138" spans="1:2">
      <c r="B138" s="112" t="s">
        <v>352</v>
      </c>
    </row>
    <row r="140" spans="1:2">
      <c r="A140" s="235">
        <f>A131+1</f>
        <v>19</v>
      </c>
      <c r="B140" s="237" t="s">
        <v>353</v>
      </c>
    </row>
    <row r="141" spans="1:2">
      <c r="B141" s="272" t="s">
        <v>354</v>
      </c>
    </row>
    <row r="142" spans="1:2">
      <c r="B142" s="272" t="s">
        <v>355</v>
      </c>
    </row>
    <row r="143" spans="1:2">
      <c r="B143" s="272" t="s">
        <v>356</v>
      </c>
    </row>
    <row r="144" spans="1:2">
      <c r="B144" s="272" t="s">
        <v>357</v>
      </c>
    </row>
    <row r="145" spans="1:5">
      <c r="B145" s="272" t="s">
        <v>358</v>
      </c>
    </row>
    <row r="146" spans="1:5">
      <c r="B146" s="272" t="s">
        <v>359</v>
      </c>
    </row>
    <row r="147" spans="1:5">
      <c r="B147" s="112" t="s">
        <v>360</v>
      </c>
    </row>
    <row r="149" spans="1:5">
      <c r="A149" s="235">
        <f>A140+1</f>
        <v>20</v>
      </c>
      <c r="B149" s="246" t="s">
        <v>361</v>
      </c>
      <c r="C149" s="247" t="s">
        <v>362</v>
      </c>
      <c r="D149" s="247" t="s">
        <v>474</v>
      </c>
      <c r="E149" s="247" t="s">
        <v>363</v>
      </c>
    </row>
    <row r="150" spans="1:5" ht="13.5" customHeight="1">
      <c r="B150" s="232" t="s">
        <v>364</v>
      </c>
      <c r="C150" s="112" t="s">
        <v>365</v>
      </c>
      <c r="D150" s="571" t="s">
        <v>364</v>
      </c>
      <c r="E150" s="112" t="s">
        <v>366</v>
      </c>
    </row>
    <row r="151" spans="1:5" ht="13.5" customHeight="1">
      <c r="B151" s="232" t="s">
        <v>367</v>
      </c>
      <c r="C151" s="112" t="s">
        <v>368</v>
      </c>
      <c r="D151" s="571" t="s">
        <v>367</v>
      </c>
      <c r="E151" s="112" t="s">
        <v>369</v>
      </c>
    </row>
    <row r="152" spans="1:5" ht="13.5" customHeight="1">
      <c r="B152" s="232" t="s">
        <v>370</v>
      </c>
      <c r="C152" s="112" t="s">
        <v>371</v>
      </c>
      <c r="D152" s="571" t="s">
        <v>370</v>
      </c>
      <c r="E152" s="112" t="s">
        <v>372</v>
      </c>
    </row>
    <row r="153" spans="1:5" ht="13.5" customHeight="1">
      <c r="B153" s="232" t="s">
        <v>373</v>
      </c>
      <c r="C153" s="112" t="s">
        <v>374</v>
      </c>
      <c r="D153" s="571" t="s">
        <v>373</v>
      </c>
      <c r="E153" s="112" t="s">
        <v>375</v>
      </c>
    </row>
    <row r="154" spans="1:5" ht="13.5" customHeight="1">
      <c r="B154" s="232" t="s">
        <v>376</v>
      </c>
      <c r="C154" s="150"/>
      <c r="D154" s="571" t="s">
        <v>475</v>
      </c>
    </row>
    <row r="155" spans="1:5" ht="13.5" customHeight="1">
      <c r="B155" s="232" t="s">
        <v>377</v>
      </c>
      <c r="C155" s="151"/>
      <c r="D155" s="571" t="s">
        <v>476</v>
      </c>
    </row>
    <row r="156" spans="1:5" ht="13.5" customHeight="1">
      <c r="B156" s="232" t="s">
        <v>378</v>
      </c>
      <c r="C156" s="151"/>
      <c r="D156" s="571" t="s">
        <v>477</v>
      </c>
    </row>
    <row r="157" spans="1:5" ht="13.5" customHeight="1">
      <c r="B157" s="232" t="s">
        <v>379</v>
      </c>
      <c r="C157" s="151"/>
      <c r="D157" s="571" t="s">
        <v>372</v>
      </c>
    </row>
    <row r="158" spans="1:5" ht="13.5" customHeight="1">
      <c r="B158" s="232" t="s">
        <v>372</v>
      </c>
      <c r="C158" s="151"/>
      <c r="D158" s="571" t="s">
        <v>375</v>
      </c>
    </row>
    <row r="159" spans="1:5" ht="13.5" customHeight="1">
      <c r="B159" s="232" t="s">
        <v>375</v>
      </c>
      <c r="C159" s="152"/>
    </row>
    <row r="161" spans="1:2">
      <c r="A161" s="235">
        <f>A149+1</f>
        <v>21</v>
      </c>
      <c r="B161" s="246" t="s">
        <v>380</v>
      </c>
    </row>
    <row r="162" spans="1:2">
      <c r="B162" s="232" t="s">
        <v>381</v>
      </c>
    </row>
    <row r="163" spans="1:2">
      <c r="B163" s="232" t="s">
        <v>382</v>
      </c>
    </row>
    <row r="164" spans="1:2">
      <c r="B164" s="230"/>
    </row>
    <row r="165" spans="1:2">
      <c r="A165" s="235">
        <f>A161+1</f>
        <v>22</v>
      </c>
      <c r="B165" s="246" t="s">
        <v>383</v>
      </c>
    </row>
    <row r="166" spans="1:2">
      <c r="B166" s="232" t="s">
        <v>548</v>
      </c>
    </row>
    <row r="167" spans="1:2">
      <c r="B167" s="232" t="s">
        <v>549</v>
      </c>
    </row>
    <row r="168" spans="1:2">
      <c r="B168" s="232" t="s">
        <v>550</v>
      </c>
    </row>
    <row r="169" spans="1:2">
      <c r="B169" s="232" t="s">
        <v>551</v>
      </c>
    </row>
    <row r="170" spans="1:2">
      <c r="B170" s="232" t="s">
        <v>552</v>
      </c>
    </row>
    <row r="171" spans="1:2">
      <c r="B171" s="232" t="s">
        <v>553</v>
      </c>
    </row>
    <row r="172" spans="1:2">
      <c r="B172" s="232" t="s">
        <v>384</v>
      </c>
    </row>
    <row r="173" spans="1:2">
      <c r="B173" s="232" t="s">
        <v>385</v>
      </c>
    </row>
    <row r="174" spans="1:2">
      <c r="B174" s="230"/>
    </row>
    <row r="175" spans="1:2">
      <c r="A175" s="235">
        <f>A165+1</f>
        <v>23</v>
      </c>
      <c r="B175" s="243" t="s">
        <v>386</v>
      </c>
    </row>
    <row r="176" spans="1:2">
      <c r="B176" s="232" t="s">
        <v>387</v>
      </c>
    </row>
    <row r="177" spans="1:2">
      <c r="B177" s="232" t="s">
        <v>388</v>
      </c>
    </row>
    <row r="178" spans="1:2">
      <c r="B178" s="232" t="s">
        <v>389</v>
      </c>
    </row>
    <row r="179" spans="1:2">
      <c r="B179" s="232" t="s">
        <v>390</v>
      </c>
    </row>
    <row r="180" spans="1:2">
      <c r="B180" s="230"/>
    </row>
    <row r="181" spans="1:2">
      <c r="A181" s="235">
        <f>A175+1</f>
        <v>24</v>
      </c>
      <c r="B181" s="243" t="s">
        <v>391</v>
      </c>
    </row>
    <row r="182" spans="1:2">
      <c r="B182" s="232" t="s">
        <v>392</v>
      </c>
    </row>
    <row r="183" spans="1:2">
      <c r="B183" s="232" t="s">
        <v>393</v>
      </c>
    </row>
    <row r="184" spans="1:2">
      <c r="B184" s="232" t="s">
        <v>394</v>
      </c>
    </row>
    <row r="185" spans="1:2">
      <c r="B185" s="230"/>
    </row>
    <row r="186" spans="1:2">
      <c r="A186" s="235">
        <f>A181+1</f>
        <v>25</v>
      </c>
      <c r="B186" s="243" t="s">
        <v>395</v>
      </c>
    </row>
    <row r="187" spans="1:2">
      <c r="B187" s="232" t="s">
        <v>396</v>
      </c>
    </row>
    <row r="188" spans="1:2">
      <c r="B188" s="232" t="s">
        <v>397</v>
      </c>
    </row>
    <row r="189" spans="1:2">
      <c r="B189" s="232" t="s">
        <v>398</v>
      </c>
    </row>
    <row r="190" spans="1:2">
      <c r="B190" s="230"/>
    </row>
    <row r="191" spans="1:2">
      <c r="A191" s="235">
        <f>A186+1</f>
        <v>26</v>
      </c>
      <c r="B191" s="243" t="s">
        <v>399</v>
      </c>
    </row>
    <row r="192" spans="1:2">
      <c r="B192" s="231" t="s">
        <v>400</v>
      </c>
    </row>
    <row r="193" spans="1:2">
      <c r="B193" s="231" t="s">
        <v>401</v>
      </c>
    </row>
    <row r="194" spans="1:2">
      <c r="B194" s="231" t="s">
        <v>402</v>
      </c>
    </row>
    <row r="195" spans="1:2">
      <c r="B195" s="231" t="s">
        <v>403</v>
      </c>
    </row>
    <row r="196" spans="1:2">
      <c r="B196" s="231" t="s">
        <v>404</v>
      </c>
    </row>
    <row r="197" spans="1:2">
      <c r="B197" s="231" t="s">
        <v>405</v>
      </c>
    </row>
    <row r="198" spans="1:2">
      <c r="B198" s="231" t="s">
        <v>406</v>
      </c>
    </row>
    <row r="199" spans="1:2">
      <c r="B199" s="231" t="s">
        <v>407</v>
      </c>
    </row>
    <row r="200" spans="1:2">
      <c r="B200" s="231" t="s">
        <v>408</v>
      </c>
    </row>
    <row r="201" spans="1:2">
      <c r="B201" s="231" t="s">
        <v>409</v>
      </c>
    </row>
    <row r="202" spans="1:2">
      <c r="B202" s="231" t="s">
        <v>410</v>
      </c>
    </row>
    <row r="203" spans="1:2">
      <c r="B203" s="231" t="s">
        <v>411</v>
      </c>
    </row>
    <row r="204" spans="1:2">
      <c r="B204" s="231" t="s">
        <v>412</v>
      </c>
    </row>
    <row r="205" spans="1:2">
      <c r="B205" s="231" t="s">
        <v>413</v>
      </c>
    </row>
    <row r="206" spans="1:2">
      <c r="B206" s="231" t="s">
        <v>414</v>
      </c>
    </row>
    <row r="207" spans="1:2">
      <c r="B207" s="230"/>
    </row>
    <row r="208" spans="1:2">
      <c r="A208" s="235">
        <f>A191+1</f>
        <v>27</v>
      </c>
      <c r="B208" s="243" t="s">
        <v>415</v>
      </c>
    </row>
    <row r="209" spans="1:3">
      <c r="B209" s="232" t="s">
        <v>416</v>
      </c>
    </row>
    <row r="210" spans="1:3">
      <c r="B210" s="232" t="s">
        <v>417</v>
      </c>
    </row>
    <row r="211" spans="1:3">
      <c r="B211" s="232" t="s">
        <v>418</v>
      </c>
    </row>
    <row r="212" spans="1:3">
      <c r="B212" s="232" t="s">
        <v>419</v>
      </c>
    </row>
    <row r="213" spans="1:3">
      <c r="B213" s="230"/>
    </row>
    <row r="214" spans="1:3">
      <c r="A214" s="235">
        <f>A208+1</f>
        <v>28</v>
      </c>
      <c r="B214" s="243" t="s">
        <v>420</v>
      </c>
    </row>
    <row r="215" spans="1:3">
      <c r="B215" s="231" t="s">
        <v>421</v>
      </c>
    </row>
    <row r="216" spans="1:3">
      <c r="B216" s="231" t="s">
        <v>422</v>
      </c>
    </row>
    <row r="217" spans="1:3">
      <c r="B217" s="231" t="s">
        <v>423</v>
      </c>
    </row>
    <row r="218" spans="1:3">
      <c r="B218" s="231" t="s">
        <v>424</v>
      </c>
    </row>
    <row r="219" spans="1:3">
      <c r="B219" s="230"/>
    </row>
    <row r="220" spans="1:3">
      <c r="A220" s="248">
        <f>A214+1</f>
        <v>29</v>
      </c>
      <c r="B220" s="246" t="s">
        <v>425</v>
      </c>
    </row>
    <row r="221" spans="1:3">
      <c r="A221" s="435"/>
      <c r="B221" s="112" t="s">
        <v>426</v>
      </c>
    </row>
    <row r="222" spans="1:3">
      <c r="A222" s="435"/>
      <c r="B222" s="112" t="s">
        <v>427</v>
      </c>
    </row>
    <row r="223" spans="1:3">
      <c r="A223" s="435"/>
      <c r="B223" s="112" t="s">
        <v>428</v>
      </c>
    </row>
    <row r="224" spans="1:3">
      <c r="B224" s="233" t="s">
        <v>429</v>
      </c>
      <c r="C224" s="110" t="s">
        <v>154</v>
      </c>
    </row>
    <row r="225" spans="1:2">
      <c r="B225" s="112" t="s">
        <v>430</v>
      </c>
    </row>
    <row r="226" spans="1:2">
      <c r="B226" s="230"/>
    </row>
    <row r="227" spans="1:2">
      <c r="A227" s="248">
        <f>A220+1</f>
        <v>30</v>
      </c>
      <c r="B227" s="246" t="s">
        <v>431</v>
      </c>
    </row>
    <row r="228" spans="1:2">
      <c r="B228" s="232" t="s">
        <v>432</v>
      </c>
    </row>
    <row r="229" spans="1:2">
      <c r="B229" s="232" t="s">
        <v>433</v>
      </c>
    </row>
    <row r="230" spans="1:2">
      <c r="B230" s="232" t="s">
        <v>434</v>
      </c>
    </row>
    <row r="231" spans="1:2">
      <c r="B231" s="232" t="s">
        <v>435</v>
      </c>
    </row>
    <row r="232" spans="1:2">
      <c r="B232" s="232" t="s">
        <v>436</v>
      </c>
    </row>
    <row r="233" spans="1:2">
      <c r="B233" s="232" t="s">
        <v>437</v>
      </c>
    </row>
    <row r="234" spans="1:2">
      <c r="B234" s="232" t="s">
        <v>438</v>
      </c>
    </row>
    <row r="235" spans="1:2">
      <c r="B235" s="230"/>
    </row>
    <row r="236" spans="1:2">
      <c r="A236" s="248">
        <f>A227+1</f>
        <v>31</v>
      </c>
      <c r="B236" s="246" t="s">
        <v>439</v>
      </c>
    </row>
    <row r="237" spans="1:2">
      <c r="B237" s="249" t="s">
        <v>440</v>
      </c>
    </row>
    <row r="238" spans="1:2">
      <c r="B238" s="249" t="s">
        <v>441</v>
      </c>
    </row>
    <row r="239" spans="1:2">
      <c r="B239" s="249" t="s">
        <v>442</v>
      </c>
    </row>
    <row r="240" spans="1:2">
      <c r="B240" s="249" t="s">
        <v>443</v>
      </c>
    </row>
    <row r="241" spans="2:2">
      <c r="B241" s="249" t="s">
        <v>444</v>
      </c>
    </row>
  </sheetData>
  <phoneticPr fontId="12"/>
  <pageMargins left="0.70866141732283472" right="0.70866141732283472" top="0.74803149606299213" bottom="0.74803149606299213" header="0.31496062992125984" footer="0.31496062992125984"/>
  <pageSetup paperSize="8" scale="9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Props1.xml><?xml version="1.0" encoding="utf-8"?>
<ds:datastoreItem xmlns:ds="http://schemas.openxmlformats.org/officeDocument/2006/customXml" ds:itemID="{BDFF11A8-CAF9-4947-87AC-526F2D839158}">
  <ds:schemaRefs>
    <ds:schemaRef ds:uri="http://schemas.microsoft.com/sharepoint/v3/contenttype/forms"/>
  </ds:schemaRefs>
</ds:datastoreItem>
</file>

<file path=customXml/itemProps2.xml><?xml version="1.0" encoding="utf-8"?>
<ds:datastoreItem xmlns:ds="http://schemas.openxmlformats.org/officeDocument/2006/customXml" ds:itemID="{012233B1-A343-46F0-A5C3-5BF480CECB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175F44-EE87-45A1-A05F-5FAB1CB4641E}">
  <ds:schemaRefs>
    <ds:schemaRef ds:uri="http://schemas.microsoft.com/office/2006/metadata/properties"/>
    <ds:schemaRef ds:uri="http://schemas.microsoft.com/office/2006/documentManagement/types"/>
    <ds:schemaRef ds:uri="c25ba33c-0671-483e-b48b-3627be61ec8b"/>
    <ds:schemaRef ds:uri="http://purl.org/dc/terms/"/>
    <ds:schemaRef ds:uri="http://purl.org/dc/dcmitype/"/>
    <ds:schemaRef ds:uri="http://schemas.microsoft.com/office/infopath/2007/PartnerControls"/>
    <ds:schemaRef ds:uri="http://purl.org/dc/elements/1.1/"/>
    <ds:schemaRef ds:uri="http://schemas.openxmlformats.org/package/2006/metadata/core-properties"/>
    <ds:schemaRef ds:uri="a34d2b9f-f143-4c13-8edd-fbca52ac91e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13</vt:i4>
      </vt:variant>
    </vt:vector>
  </HeadingPairs>
  <TitlesOfParts>
    <vt:vector size="26" baseType="lpstr">
      <vt:lpstr>開示版説明</vt:lpstr>
      <vt:lpstr>様式一覧表</vt:lpstr>
      <vt:lpstr>添付資料一覧表</vt:lpstr>
      <vt:lpstr>様式A-1-6</vt:lpstr>
      <vt:lpstr>様式A-1-6 (開示版)</vt:lpstr>
      <vt:lpstr>様式A-1-7</vt:lpstr>
      <vt:lpstr>様式A-1-7 (開示版)</vt:lpstr>
      <vt:lpstr>様式A-3-2-2</vt:lpstr>
      <vt:lpstr>様式A-3-2-2 (開示版)</vt:lpstr>
      <vt:lpstr>様式A-4-2</vt:lpstr>
      <vt:lpstr>様式A-8-1</vt:lpstr>
      <vt:lpstr>様式A-8-1 (開示版)</vt:lpstr>
      <vt:lpstr>コード</vt:lpstr>
      <vt:lpstr>開示版説明!Print_Area</vt:lpstr>
      <vt:lpstr>添付資料一覧表!Print_Area</vt:lpstr>
      <vt:lpstr>'様式A-1-6'!Print_Area</vt:lpstr>
      <vt:lpstr>'様式A-1-6 (開示版)'!Print_Area</vt:lpstr>
      <vt:lpstr>'様式A-1-7'!Print_Area</vt:lpstr>
      <vt:lpstr>'様式A-1-7 (開示版)'!Print_Area</vt:lpstr>
      <vt:lpstr>'様式A-3-2-2'!Print_Area</vt:lpstr>
      <vt:lpstr>'様式A-3-2-2 (開示版)'!Print_Area</vt:lpstr>
      <vt:lpstr>'様式A-4-2'!Print_Area</vt:lpstr>
      <vt:lpstr>'様式A-8-1'!Print_Area</vt:lpstr>
      <vt:lpstr>'様式A-8-1 (開示版)'!Print_Area</vt:lpstr>
      <vt:lpstr>様式一覧表!Print_Area</vt:lpstr>
      <vt:lpstr>添付資料一覧表!Print_Titles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2025-08-08T05:03:20Z</dcterms:created>
  <dcterms:modified xsi:type="dcterms:W3CDTF">2026-05-26T04:01:19Z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