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updateLinks="never" codeName="ThisWorkbook" defaultThemeVersion="124226"/>
  <xr:revisionPtr revIDLastSave="341" documentId="11_2DF09356F363C96CFF82B713E945495FA0650F75" xr6:coauthVersionLast="47" xr6:coauthVersionMax="47" xr10:uidLastSave="{ECBCEB1A-0645-4CC9-9891-345DFCAD0E4C}"/>
  <bookViews>
    <workbookView xWindow="32790" yWindow="1680" windowWidth="21600" windowHeight="11295" tabRatio="819" activeTab="6" xr2:uid="{00000000-000D-0000-FFFF-FFFF00000000}"/>
  </bookViews>
  <sheets>
    <sheet name="開示版説明" sheetId="107" r:id="rId1"/>
    <sheet name="様式一覧表" sheetId="50" r:id="rId2"/>
    <sheet name="添付資料一覧表" sheetId="51" r:id="rId3"/>
    <sheet name="A-4-2" sheetId="21" r:id="rId4"/>
    <sheet name="A-5-1" sheetId="94" r:id="rId5"/>
    <sheet name="A-6" sheetId="2" r:id="rId6"/>
    <sheet name="B-1" sheetId="123" r:id="rId7"/>
    <sheet name="B-1 (開示版)" sheetId="124" r:id="rId8"/>
    <sheet name="C-1" sheetId="126" r:id="rId9"/>
    <sheet name="品種コード表" sheetId="129" r:id="rId10"/>
    <sheet name="C-1 (開示版)" sheetId="127" r:id="rId11"/>
    <sheet name="C-5" sheetId="67" r:id="rId12"/>
    <sheet name="D-1-2" sheetId="43" r:id="rId13"/>
    <sheet name="D-1-2 (開示版)" sheetId="97" r:id="rId14"/>
    <sheet name="D-1-3" sheetId="44" r:id="rId15"/>
    <sheet name="D-1-7" sheetId="49" r:id="rId16"/>
    <sheet name="D-2・D-３" sheetId="69" r:id="rId17"/>
    <sheet name="D-2・D-３ (開示版)" sheetId="101" r:id="rId18"/>
    <sheet name="E-1" sheetId="116" r:id="rId19"/>
    <sheet name="E-2" sheetId="117" r:id="rId20"/>
    <sheet name="E-3" sheetId="118" r:id="rId21"/>
    <sheet name="E-4-1" sheetId="119" r:id="rId22"/>
    <sheet name="E-4-2" sheetId="120" r:id="rId23"/>
    <sheet name="回答整合性チェック" sheetId="57" r:id="rId24"/>
    <sheet name="コード" sheetId="110" r:id="rId25"/>
  </sheets>
  <definedNames>
    <definedName name="_xlnm._FilterDatabase" localSheetId="8" hidden="1">'C-1'!$B$19:$AC$59</definedName>
    <definedName name="_xlnm._FilterDatabase" localSheetId="10" hidden="1">'C-1 (開示版)'!$B$19:$AC$59</definedName>
    <definedName name="_xlnm._FilterDatabase" localSheetId="19" hidden="1">'E-2'!$C$7:$K$9</definedName>
    <definedName name="_Hlk193753630" localSheetId="9">品種コード表!$F$2</definedName>
    <definedName name="AS2DocOpenMode" hidden="1">"AS2DocumentEdit"</definedName>
    <definedName name="B" localSheetId="6">#REF!</definedName>
    <definedName name="B" localSheetId="7">#REF!</definedName>
    <definedName name="B">#REF!</definedName>
    <definedName name="_xlnm.Print_Area" localSheetId="3">'A-4-2'!$B$1:$AM$74</definedName>
    <definedName name="_xlnm.Print_Area" localSheetId="4">'A-5-1'!$A$1:$Q$48</definedName>
    <definedName name="_xlnm.Print_Area" localSheetId="5">'A-6'!$A$1:$W$53</definedName>
    <definedName name="_xlnm.Print_Area" localSheetId="6">'B-1'!$A$1:$P$78</definedName>
    <definedName name="_xlnm.Print_Area" localSheetId="7">'B-1 (開示版)'!$A$1:$P$81</definedName>
    <definedName name="_xlnm.Print_Area" localSheetId="8">'C-1'!$A$1:$AE$60</definedName>
    <definedName name="_xlnm.Print_Area" localSheetId="10">'C-1 (開示版)'!$A$1:$AE$60</definedName>
    <definedName name="_xlnm.Print_Area" localSheetId="11">'C-5'!$A$1:$L$20</definedName>
    <definedName name="_xlnm.Print_Area" localSheetId="12">'D-1-2'!$A$1:$X$26</definedName>
    <definedName name="_xlnm.Print_Area" localSheetId="13">'D-1-2 (開示版)'!$A$1:$X$26</definedName>
    <definedName name="_xlnm.Print_Area" localSheetId="14">'D-1-3'!$A$1:$K$37</definedName>
    <definedName name="_xlnm.Print_Area" localSheetId="15">'D-1-7'!$A$1:$M$42</definedName>
    <definedName name="_xlnm.Print_Area" localSheetId="17">'D-2・D-３ (開示版)'!$A$1:$CC$32</definedName>
    <definedName name="_xlnm.Print_Area" localSheetId="18">'E-1'!$A$1:$I$29</definedName>
    <definedName name="_xlnm.Print_Area" localSheetId="19">'E-2'!$A$1:$L$21</definedName>
    <definedName name="_xlnm.Print_Area" localSheetId="20">'E-3'!$A$1:$O$21</definedName>
    <definedName name="_xlnm.Print_Area" localSheetId="21">'E-4-1'!$A$1:$K$104</definedName>
    <definedName name="_xlnm.Print_Area" localSheetId="22">'E-4-2'!$A$1:$K$38</definedName>
    <definedName name="_xlnm.Print_Area" localSheetId="23">回答整合性チェック!$A$1:$L$15</definedName>
    <definedName name="_xlnm.Print_Area" localSheetId="0">開示版説明!$A$1:$G$29</definedName>
    <definedName name="_xlnm.Print_Area" localSheetId="2">添付資料一覧表!$A$1:$G$74</definedName>
    <definedName name="_xlnm.Print_Area" localSheetId="9">品種コード表!$A$1:$F$16</definedName>
    <definedName name="_xlnm.Print_Area" localSheetId="1">様式一覧表!$A$1:$G$28</definedName>
    <definedName name="_xlnm.Print_Titles" localSheetId="4">'A-5-1'!$1:$8</definedName>
    <definedName name="_xlnm.Print_Titles" localSheetId="8">'C-1'!$18:$18</definedName>
    <definedName name="_xlnm.Print_Titles" localSheetId="10">'C-1 (開示版)'!$18:$18</definedName>
    <definedName name="_xlnm.Print_Titles" localSheetId="2">添付資料一覧表!$12:$13</definedName>
    <definedName name="Z_13FD1D10_2469_42A0_A704_BD255CD422A6_.wvu.PrintArea" localSheetId="18" hidden="1">'E-1'!$A$1:$J$26</definedName>
    <definedName name="Z_1504F329_AB5C_4FAC_B493_A14A1386EC10_.wvu.PrintArea" localSheetId="8" hidden="1">'C-1'!$F$2:$AE$59</definedName>
    <definedName name="Z_1504F329_AB5C_4FAC_B493_A14A1386EC10_.wvu.PrintArea" localSheetId="10" hidden="1">'C-1 (開示版)'!$F$2:$AE$59</definedName>
    <definedName name="Z_1504F329_AB5C_4FAC_B493_A14A1386EC10_.wvu.PrintArea" localSheetId="11" hidden="1">'C-5'!$A$2:$O$6</definedName>
    <definedName name="Z_1504F329_AB5C_4FAC_B493_A14A1386EC10_.wvu.PrintArea" localSheetId="16" hidden="1">'D-2・D-３'!$B$2:$CM$32</definedName>
    <definedName name="Z_1504F329_AB5C_4FAC_B493_A14A1386EC10_.wvu.PrintArea" localSheetId="17" hidden="1">'D-2・D-３ (開示版)'!$B$2:$CM$32</definedName>
    <definedName name="Z_1504F329_AB5C_4FAC_B493_A14A1386EC10_.wvu.PrintTitles" localSheetId="16" hidden="1">'D-2・D-３'!$B:$B,'D-2・D-３'!$2:$4</definedName>
    <definedName name="Z_1504F329_AB5C_4FAC_B493_A14A1386EC10_.wvu.PrintTitles" localSheetId="17" hidden="1">'D-2・D-３ (開示版)'!$B:$B,'D-2・D-３ (開示版)'!$2:$4</definedName>
    <definedName name="Z_24539078_2A03_4EAA_AF4E_839BFCC67DEA_.wvu.PrintArea" localSheetId="18" hidden="1">'E-1'!$A$1:$J$26</definedName>
    <definedName name="Z_39FAE530_04E4_41B4_B056_C42D7923BDE9_.wvu.PrintArea" localSheetId="6" hidden="1">'B-1'!$A$3:$R$61</definedName>
    <definedName name="Z_39FAE530_04E4_41B4_B056_C42D7923BDE9_.wvu.PrintArea" localSheetId="7" hidden="1">'B-1 (開示版)'!$A$3:$S$61</definedName>
    <definedName name="Z_39FAE530_04E4_41B4_B056_C42D7923BDE9_.wvu.PrintArea" localSheetId="8" hidden="1">'C-1'!$F$2:$AE$59</definedName>
    <definedName name="Z_39FAE530_04E4_41B4_B056_C42D7923BDE9_.wvu.PrintArea" localSheetId="10" hidden="1">'C-1 (開示版)'!$F$2:$AE$59</definedName>
    <definedName name="Z_39FAE530_04E4_41B4_B056_C42D7923BDE9_.wvu.Rows" localSheetId="19" hidden="1">'E-2'!#REF!</definedName>
    <definedName name="Z_39FAE530_04E4_41B4_B056_C42D7923BDE9_.wvu.Rows" localSheetId="20" hidden="1">'E-3'!#REF!</definedName>
    <definedName name="Z_49925816_2882_4E57_A2C0_20B352399309_.wvu.PrintArea" localSheetId="11" hidden="1">'C-5'!$A$2:$O$6</definedName>
    <definedName name="Z_49925816_2882_4E57_A2C0_20B352399309_.wvu.PrintArea" localSheetId="16" hidden="1">'D-2・D-３'!$B$2:$CM$32</definedName>
    <definedName name="Z_49925816_2882_4E57_A2C0_20B352399309_.wvu.PrintArea" localSheetId="17" hidden="1">'D-2・D-３ (開示版)'!$B$2:$CM$32</definedName>
    <definedName name="Z_49925816_2882_4E57_A2C0_20B352399309_.wvu.PrintTitles" localSheetId="16" hidden="1">'D-2・D-３'!$B:$B,'D-2・D-３'!$2:$4</definedName>
    <definedName name="Z_49925816_2882_4E57_A2C0_20B352399309_.wvu.PrintTitles" localSheetId="17" hidden="1">'D-2・D-３ (開示版)'!$B:$B,'D-2・D-３ (開示版)'!$2:$4</definedName>
    <definedName name="Z_574DE07D_82FF_4E62_AA61_FB7A22DCF43D_.wvu.PrintArea" localSheetId="6" hidden="1">'B-1'!$B$3:$R$56</definedName>
    <definedName name="Z_574DE07D_82FF_4E62_AA61_FB7A22DCF43D_.wvu.PrintArea" localSheetId="7" hidden="1">'B-1 (開示版)'!$B$3:$S$56</definedName>
    <definedName name="Z_90D3DB20_7C09_4F29_BFCA_93B165595650_.wvu.PrintArea" localSheetId="11" hidden="1">'C-5'!#REF!</definedName>
    <definedName name="Z_90D3DB20_7C09_4F29_BFCA_93B165595650_.wvu.PrintArea" localSheetId="16" hidden="1">'D-2・D-３'!$B$2:$T$34</definedName>
    <definedName name="Z_90D3DB20_7C09_4F29_BFCA_93B165595650_.wvu.PrintArea" localSheetId="17" hidden="1">'D-2・D-３ (開示版)'!$B$2:$T$34</definedName>
    <definedName name="Z_90D3DB20_7C09_4F29_BFCA_93B165595650_.wvu.PrintArea" localSheetId="21" hidden="1">'E-4-1'!$A$6:$I$103</definedName>
    <definedName name="Z_A53189A8_0C4A_4682_B25B_902B0CFC08F3_.wvu.PrintArea" localSheetId="6" hidden="1">'B-1'!$B$3:$R$56</definedName>
    <definedName name="Z_A53189A8_0C4A_4682_B25B_902B0CFC08F3_.wvu.PrintArea" localSheetId="7" hidden="1">'B-1 (開示版)'!$B$3:$S$56</definedName>
    <definedName name="Z_C900F248_123A_4346_886B_60A52881D8DE_.wvu.PrintArea" localSheetId="6" hidden="1">'B-1'!$A$3:$P$61</definedName>
    <definedName name="Z_C900F248_123A_4346_886B_60A52881D8DE_.wvu.PrintArea" localSheetId="7" hidden="1">'B-1 (開示版)'!$A$3:$O$61</definedName>
    <definedName name="Z_C900F248_123A_4346_886B_60A52881D8DE_.wvu.PrintArea" localSheetId="11" hidden="1">'C-5'!$A$1:$L$20</definedName>
    <definedName name="Z_C900F248_123A_4346_886B_60A52881D8DE_.wvu.PrintArea" localSheetId="16" hidden="1">'D-2・D-３'!$B$1:$CM$33</definedName>
    <definedName name="Z_C900F248_123A_4346_886B_60A52881D8DE_.wvu.PrintArea" localSheetId="17" hidden="1">'D-2・D-３ (開示版)'!$B$1:$CM$33</definedName>
    <definedName name="Z_E17DBE7D_226B_4E47_98B8_D8C082851355_.wvu.PrintArea" localSheetId="6" hidden="1">'B-1'!$A$3:$P$61</definedName>
    <definedName name="Z_E17DBE7D_226B_4E47_98B8_D8C082851355_.wvu.PrintArea" localSheetId="7" hidden="1">'B-1 (開示版)'!$A$3:$O$61</definedName>
    <definedName name="Z_E17DBE7D_226B_4E47_98B8_D8C082851355_.wvu.PrintArea" localSheetId="11" hidden="1">'C-5'!$A$1:$L$20</definedName>
    <definedName name="Z_E17DBE7D_226B_4E47_98B8_D8C082851355_.wvu.PrintArea" localSheetId="16" hidden="1">'D-2・D-３'!$B$1:$CM$33</definedName>
    <definedName name="Z_E17DBE7D_226B_4E47_98B8_D8C082851355_.wvu.PrintArea" localSheetId="17" hidden="1">'D-2・D-３ (開示版)'!$B$1:$CM$33</definedName>
    <definedName name="貨物の原産国種別" localSheetId="6">#REF!</definedName>
    <definedName name="貨物の原産国種別" localSheetId="7">#REF!</definedName>
    <definedName name="貨物の原産国種別" localSheetId="24">コード!#REF!</definedName>
    <definedName name="貨物の原産国種別">#REF!</definedName>
    <definedName name="貨物の原産国種別２" localSheetId="6">#REF!</definedName>
    <definedName name="貨物の原産国種別２" localSheetId="7">#REF!</definedName>
    <definedName name="貨物の原産国種別２" localSheetId="24">コード!#REF!</definedName>
    <definedName name="貨物の原産国種別２">#REF!</definedName>
    <definedName name="割引_値引き及び割戻しの交渉" localSheetId="24">コード!#REF!</definedName>
    <definedName name="関連・非関連" localSheetId="24">コード!#REF!</definedName>
    <definedName name="関連企業との関係" localSheetId="24">コード!#REF!</definedName>
    <definedName name="企業間関連状況" localSheetId="24">コード!$B$197:$B$200</definedName>
    <definedName name="競合状態への影響" localSheetId="24">コード!#REF!</definedName>
    <definedName name="決済手段コード" localSheetId="24">コード!#REF!</definedName>
    <definedName name="原材料コード" localSheetId="6">#REF!</definedName>
    <definedName name="原材料コード" localSheetId="7">#REF!</definedName>
    <definedName name="原材料コード">#REF!</definedName>
    <definedName name="原産国コード" localSheetId="6">#REF!</definedName>
    <definedName name="原産国コード" localSheetId="7">#REF!</definedName>
    <definedName name="原産国コード" localSheetId="24">コード!#REF!</definedName>
    <definedName name="原産国コード">#REF!</definedName>
    <definedName name="原産国コード２" localSheetId="24">コード!#REF!</definedName>
    <definedName name="受渡し条件コード" localSheetId="6">#REF!</definedName>
    <definedName name="受渡し条件コード" localSheetId="7">#REF!</definedName>
    <definedName name="受渡し条件コード" localSheetId="24">コード!$B$158:$B$189</definedName>
    <definedName name="受渡し条件コード">#REF!</definedName>
    <definedName name="代替可能性" localSheetId="6">#REF!</definedName>
    <definedName name="代替可能性" localSheetId="7">#REF!</definedName>
    <definedName name="代替可能性" localSheetId="24">コード!#REF!</definedName>
    <definedName name="代替可能性">#REF!</definedName>
    <definedName name="調査対象期間" localSheetId="6">#REF!</definedName>
    <definedName name="調査対象期間" localSheetId="7">#REF!</definedName>
    <definedName name="調査対象期間" localSheetId="24">コード!#REF!</definedName>
    <definedName name="調査対象期間">#REF!</definedName>
    <definedName name="売買契約の適用期間" localSheetId="24">コード!$B$209:$B$211</definedName>
    <definedName name="販売価格の設定方法" localSheetId="24">コード!$B$203:$B$206</definedName>
    <definedName name="販売先の属性" localSheetId="24">コード!$B$221:$B$222</definedName>
    <definedName name="販売先業種B" localSheetId="6">#REF!</definedName>
    <definedName name="販売先業種B" localSheetId="7">#REF!</definedName>
    <definedName name="販売先業種B" localSheetId="24">コード!$B$172:$B$175</definedName>
    <definedName name="販売先業種B">#REF!</definedName>
    <definedName name="販売先業種C" localSheetId="6">#REF!</definedName>
    <definedName name="販売先業種C" localSheetId="7">#REF!</definedName>
    <definedName name="販売先業種C" localSheetId="24">コード!$C$167:$C$170</definedName>
    <definedName name="販売先業種C">#REF!</definedName>
    <definedName name="販売先業種D" localSheetId="6">#REF!</definedName>
    <definedName name="販売先業種D" localSheetId="7">#REF!</definedName>
    <definedName name="販売先業種D" localSheetId="24">コード!#REF!</definedName>
    <definedName name="販売先業種D">#REF!</definedName>
    <definedName name="販売先業種G" localSheetId="6">#REF!</definedName>
    <definedName name="販売先業種G" localSheetId="7">#REF!</definedName>
    <definedName name="販売先業種G" localSheetId="24">コード!#REF!</definedName>
    <definedName name="販売先業種G">#REF!</definedName>
    <definedName name="品種コード" localSheetId="6">#REF!</definedName>
    <definedName name="品種コード" localSheetId="7">#REF!</definedName>
    <definedName name="品種コード">#REF!</definedName>
    <definedName name="品種コード①" localSheetId="24">コード!#REF!</definedName>
    <definedName name="品種コード②" localSheetId="24">コード!#REF!</definedName>
    <definedName name="品種コード③" localSheetId="24">コード!#REF!</definedName>
    <definedName name="品種コード④">コード!#REF!</definedName>
    <definedName name="品種コード⑤_製造工程" localSheetId="6">#REF!</definedName>
    <definedName name="品種コード⑤_製造工程" localSheetId="7">#REF!</definedName>
    <definedName name="品種コード⑤_製造工程" localSheetId="9">#REF!</definedName>
    <definedName name="品種コード⑤_製造工程">コード!$B$106:$B$188</definedName>
    <definedName name="補助金等の種類" localSheetId="6">#REF!</definedName>
    <definedName name="補助金等の種類" localSheetId="7">#REF!</definedName>
    <definedName name="補助金等の種類" localSheetId="24">コード!#REF!</definedName>
    <definedName name="補助金等の種類">#REF!</definedName>
    <definedName name="法人の所有形態" localSheetId="6">#REF!</definedName>
    <definedName name="法人の所有形態" localSheetId="7">#REF!</definedName>
    <definedName name="法人の所有形態" localSheetId="24">コード!#REF!</definedName>
    <definedName name="法人の所有形態">#REF!</definedName>
    <definedName name="貿易取引条件_Incoterms_コード" localSheetId="24">コード!#REF!</definedName>
    <definedName name="輸入先業種" localSheetId="24">コード!#REF!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9" i="123" l="1"/>
  <c r="V9" i="43" l="1"/>
  <c r="V10" i="43"/>
  <c r="V11" i="43"/>
  <c r="V12" i="43"/>
  <c r="V13" i="43"/>
  <c r="V14" i="43"/>
  <c r="V15" i="43"/>
  <c r="V16" i="43"/>
  <c r="V17" i="43"/>
  <c r="V18" i="43"/>
  <c r="V19" i="43"/>
  <c r="V20" i="43"/>
  <c r="V21" i="43"/>
  <c r="V22" i="43"/>
  <c r="V23" i="43"/>
  <c r="V24" i="43"/>
  <c r="R9" i="97"/>
  <c r="R10" i="97"/>
  <c r="R11" i="97"/>
  <c r="R12" i="97"/>
  <c r="R13" i="97"/>
  <c r="R14" i="97"/>
  <c r="R15" i="97"/>
  <c r="R16" i="97"/>
  <c r="R17" i="97"/>
  <c r="R18" i="97"/>
  <c r="R19" i="97"/>
  <c r="R20" i="97"/>
  <c r="R21" i="97"/>
  <c r="R22" i="97"/>
  <c r="R23" i="97"/>
  <c r="R24" i="97"/>
  <c r="AF14" i="101"/>
  <c r="AF15" i="101"/>
  <c r="AF16" i="101"/>
  <c r="AF17" i="101"/>
  <c r="AF18" i="101"/>
  <c r="AF19" i="101"/>
  <c r="AF20" i="101"/>
  <c r="AF21" i="101"/>
  <c r="AF22" i="101"/>
  <c r="AF23" i="101"/>
  <c r="AF24" i="101"/>
  <c r="AF25" i="101"/>
  <c r="AF26" i="101"/>
  <c r="AF27" i="101"/>
  <c r="AF28" i="101"/>
  <c r="AF29" i="101"/>
  <c r="AF30" i="101"/>
  <c r="AF31" i="101"/>
  <c r="S9" i="97"/>
  <c r="S17" i="97"/>
  <c r="S10" i="97"/>
  <c r="S11" i="97"/>
  <c r="S12" i="97"/>
  <c r="S13" i="97"/>
  <c r="S14" i="97"/>
  <c r="S15" i="97"/>
  <c r="S16" i="97"/>
  <c r="S18" i="97"/>
  <c r="S19" i="97"/>
  <c r="S20" i="97"/>
  <c r="S21" i="97"/>
  <c r="S22" i="97"/>
  <c r="S23" i="97"/>
  <c r="B18" i="51"/>
  <c r="B19" i="51" s="1"/>
  <c r="B20" i="51" s="1"/>
  <c r="B21" i="51" s="1"/>
  <c r="B22" i="51" s="1"/>
  <c r="B23" i="51" s="1"/>
  <c r="B24" i="51" s="1"/>
  <c r="B25" i="51" s="1"/>
  <c r="B26" i="51" s="1"/>
  <c r="B27" i="51" s="1"/>
  <c r="B28" i="51" s="1"/>
  <c r="B29" i="51" s="1"/>
  <c r="B30" i="51" s="1"/>
  <c r="B31" i="51" s="1"/>
  <c r="B32" i="51" s="1"/>
  <c r="B33" i="51" s="1"/>
  <c r="B34" i="51" s="1"/>
  <c r="B35" i="51" s="1"/>
  <c r="B36" i="51" s="1"/>
  <c r="B37" i="51" s="1"/>
  <c r="B38" i="51" s="1"/>
  <c r="B39" i="51" s="1"/>
  <c r="B40" i="51" s="1"/>
  <c r="B41" i="51" s="1"/>
  <c r="B42" i="51" s="1"/>
  <c r="B43" i="51" s="1"/>
  <c r="B44" i="51" s="1"/>
  <c r="B45" i="51" s="1"/>
  <c r="B46" i="51" s="1"/>
  <c r="B47" i="51" s="1"/>
  <c r="B48" i="51" s="1"/>
  <c r="B49" i="51" s="1"/>
  <c r="B50" i="51" s="1"/>
  <c r="B51" i="51" s="1"/>
  <c r="B52" i="51" s="1"/>
  <c r="B53" i="51" s="1"/>
  <c r="B54" i="51" s="1"/>
  <c r="B55" i="51" s="1"/>
  <c r="B56" i="51" s="1"/>
  <c r="B57" i="51" s="1"/>
  <c r="B58" i="51" s="1"/>
  <c r="B59" i="51" s="1"/>
  <c r="B60" i="51" s="1"/>
  <c r="B61" i="51" s="1"/>
  <c r="B62" i="51" s="1"/>
  <c r="B63" i="51" s="1"/>
  <c r="B64" i="51" s="1"/>
  <c r="B65" i="51" s="1"/>
  <c r="B66" i="51" s="1"/>
  <c r="B67" i="51" s="1"/>
  <c r="B68" i="51" s="1"/>
  <c r="B69" i="51" s="1"/>
  <c r="B70" i="51" s="1"/>
  <c r="B71" i="51" s="1"/>
  <c r="B72" i="51" s="1"/>
  <c r="B73" i="51" s="1"/>
  <c r="V14" i="101"/>
  <c r="AE10" i="101"/>
  <c r="AD10" i="101"/>
  <c r="AC10" i="101"/>
  <c r="AB10" i="101"/>
  <c r="AA10" i="101"/>
  <c r="Z10" i="101"/>
  <c r="Y10" i="101"/>
  <c r="X10" i="101"/>
  <c r="W10" i="101"/>
  <c r="V10" i="101"/>
  <c r="U10" i="101"/>
  <c r="U14" i="101"/>
  <c r="U15" i="101"/>
  <c r="U16" i="101"/>
  <c r="U17" i="101"/>
  <c r="U18" i="101"/>
  <c r="U19" i="101"/>
  <c r="U20" i="101"/>
  <c r="AC31" i="101"/>
  <c r="AC30" i="101"/>
  <c r="AC29" i="101"/>
  <c r="AC28" i="101"/>
  <c r="AC27" i="101"/>
  <c r="AC26" i="101"/>
  <c r="AC25" i="101"/>
  <c r="AC24" i="101"/>
  <c r="AC23" i="101"/>
  <c r="AC22" i="101"/>
  <c r="AC21" i="101"/>
  <c r="AC20" i="101"/>
  <c r="AC19" i="101"/>
  <c r="AC18" i="101"/>
  <c r="AC17" i="101"/>
  <c r="AC16" i="101"/>
  <c r="AC15" i="101"/>
  <c r="AC14" i="101"/>
  <c r="AD14" i="101"/>
  <c r="AD15" i="101"/>
  <c r="AD16" i="101"/>
  <c r="AD17" i="101"/>
  <c r="AD18" i="101"/>
  <c r="AD19" i="101"/>
  <c r="AD20" i="101"/>
  <c r="AD21" i="101"/>
  <c r="AD22" i="101"/>
  <c r="AD23" i="101"/>
  <c r="AD24" i="101"/>
  <c r="AD25" i="101"/>
  <c r="AD26" i="101"/>
  <c r="AD27" i="101"/>
  <c r="AD28" i="101"/>
  <c r="AD29" i="101"/>
  <c r="AD30" i="101"/>
  <c r="AD31" i="101"/>
  <c r="U31" i="101"/>
  <c r="U30" i="101"/>
  <c r="U29" i="101"/>
  <c r="U28" i="101"/>
  <c r="U27" i="101"/>
  <c r="U26" i="101"/>
  <c r="U25" i="101"/>
  <c r="U24" i="101"/>
  <c r="U23" i="101"/>
  <c r="U22" i="101"/>
  <c r="U21" i="101"/>
  <c r="U10" i="69"/>
  <c r="AD10" i="69"/>
  <c r="AC10" i="69"/>
  <c r="D20" i="44"/>
  <c r="D11" i="44"/>
  <c r="Q24" i="97"/>
  <c r="Q23" i="97"/>
  <c r="Q22" i="97"/>
  <c r="Q21" i="97"/>
  <c r="Q20" i="97"/>
  <c r="Q19" i="97"/>
  <c r="Q18" i="97"/>
  <c r="Q17" i="97"/>
  <c r="Q16" i="97"/>
  <c r="Q15" i="97"/>
  <c r="Q14" i="97"/>
  <c r="Q13" i="97"/>
  <c r="Q12" i="97"/>
  <c r="Q11" i="97"/>
  <c r="Q10" i="97"/>
  <c r="Q9" i="97"/>
  <c r="P24" i="97"/>
  <c r="P23" i="97"/>
  <c r="P22" i="97"/>
  <c r="P21" i="97"/>
  <c r="P20" i="97"/>
  <c r="P19" i="97"/>
  <c r="P18" i="97"/>
  <c r="P17" i="97"/>
  <c r="P16" i="97"/>
  <c r="P15" i="97"/>
  <c r="P14" i="97"/>
  <c r="P13" i="97"/>
  <c r="P12" i="97"/>
  <c r="P11" i="97"/>
  <c r="P10" i="97"/>
  <c r="P9" i="97"/>
  <c r="O24" i="97"/>
  <c r="O23" i="97"/>
  <c r="O22" i="97"/>
  <c r="O21" i="97"/>
  <c r="O20" i="97"/>
  <c r="O19" i="97"/>
  <c r="O18" i="97"/>
  <c r="O17" i="97"/>
  <c r="O16" i="97"/>
  <c r="O15" i="97"/>
  <c r="O14" i="97"/>
  <c r="O13" i="97"/>
  <c r="O12" i="97"/>
  <c r="O11" i="97"/>
  <c r="O10" i="97"/>
  <c r="O9" i="97"/>
  <c r="N24" i="97"/>
  <c r="N23" i="97"/>
  <c r="N22" i="97"/>
  <c r="N21" i="97"/>
  <c r="N20" i="97"/>
  <c r="N19" i="97"/>
  <c r="N18" i="97"/>
  <c r="N17" i="97"/>
  <c r="N16" i="97"/>
  <c r="N15" i="97"/>
  <c r="N14" i="97"/>
  <c r="N13" i="97"/>
  <c r="N12" i="97"/>
  <c r="N11" i="97"/>
  <c r="N10" i="97"/>
  <c r="N9" i="97"/>
  <c r="O8" i="43"/>
  <c r="O8" i="97" s="1"/>
  <c r="N8" i="43"/>
  <c r="N8" i="97" s="1"/>
  <c r="M8" i="43"/>
  <c r="L8" i="43"/>
  <c r="K8" i="43"/>
  <c r="J8" i="43"/>
  <c r="I8" i="43"/>
  <c r="H8" i="43"/>
  <c r="G8" i="43"/>
  <c r="F8" i="43"/>
  <c r="E8" i="43"/>
  <c r="O23" i="2"/>
  <c r="S39" i="2"/>
  <c r="R39" i="2"/>
  <c r="Q39" i="2"/>
  <c r="P39" i="2"/>
  <c r="O39" i="2"/>
  <c r="N39" i="2"/>
  <c r="M39" i="2"/>
  <c r="L39" i="2"/>
  <c r="K39" i="2"/>
  <c r="J39" i="2"/>
  <c r="I39" i="2"/>
  <c r="S31" i="2"/>
  <c r="R31" i="2"/>
  <c r="Q31" i="2"/>
  <c r="P31" i="2"/>
  <c r="O31" i="2"/>
  <c r="N31" i="2"/>
  <c r="M31" i="2"/>
  <c r="L31" i="2"/>
  <c r="K31" i="2"/>
  <c r="J31" i="2"/>
  <c r="I31" i="2"/>
  <c r="S23" i="2"/>
  <c r="R23" i="2"/>
  <c r="Q23" i="2"/>
  <c r="P23" i="2"/>
  <c r="N23" i="2"/>
  <c r="M23" i="2"/>
  <c r="L23" i="2"/>
  <c r="K23" i="2"/>
  <c r="J23" i="2"/>
  <c r="I23" i="2"/>
  <c r="S15" i="2"/>
  <c r="R15" i="2"/>
  <c r="Q15" i="2"/>
  <c r="P15" i="2"/>
  <c r="O15" i="2"/>
  <c r="N15" i="2"/>
  <c r="M15" i="2"/>
  <c r="L15" i="2"/>
  <c r="K15" i="2"/>
  <c r="J15" i="2"/>
  <c r="I15" i="2"/>
  <c r="R7" i="2"/>
  <c r="L7" i="2"/>
  <c r="I7" i="2"/>
  <c r="Q7" i="2"/>
  <c r="L8" i="94"/>
  <c r="M8" i="94"/>
  <c r="C8" i="94"/>
  <c r="S7" i="2" l="1"/>
  <c r="P7" i="2"/>
  <c r="O7" i="2"/>
  <c r="N7" i="2"/>
  <c r="M7" i="2"/>
  <c r="K7" i="2"/>
  <c r="J7" i="2"/>
  <c r="K8" i="94" l="1"/>
  <c r="J8" i="94"/>
  <c r="I8" i="94"/>
  <c r="H8" i="94"/>
  <c r="G8" i="94"/>
  <c r="F8" i="94"/>
  <c r="E8" i="94"/>
  <c r="D8" i="94"/>
  <c r="M24" i="97"/>
  <c r="M10" i="97"/>
  <c r="M11" i="97"/>
  <c r="M12" i="97"/>
  <c r="M13" i="97"/>
  <c r="M14" i="97"/>
  <c r="M15" i="97"/>
  <c r="M16" i="97"/>
  <c r="M17" i="97"/>
  <c r="M18" i="97"/>
  <c r="M19" i="97"/>
  <c r="M20" i="97"/>
  <c r="M21" i="97"/>
  <c r="M22" i="97"/>
  <c r="M23" i="97"/>
  <c r="L10" i="97"/>
  <c r="L11" i="97"/>
  <c r="L12" i="97"/>
  <c r="L13" i="97"/>
  <c r="L14" i="97"/>
  <c r="L15" i="97"/>
  <c r="L16" i="97"/>
  <c r="L17" i="97"/>
  <c r="L18" i="97"/>
  <c r="L19" i="97"/>
  <c r="L20" i="97"/>
  <c r="L21" i="97"/>
  <c r="L22" i="97"/>
  <c r="L23" i="97"/>
  <c r="L24" i="97"/>
  <c r="K10" i="97"/>
  <c r="K11" i="97"/>
  <c r="K12" i="97"/>
  <c r="K13" i="97"/>
  <c r="K14" i="97"/>
  <c r="K15" i="97"/>
  <c r="K16" i="97"/>
  <c r="K17" i="97"/>
  <c r="K18" i="97"/>
  <c r="K19" i="97"/>
  <c r="K20" i="97"/>
  <c r="K21" i="97"/>
  <c r="K22" i="97"/>
  <c r="K23" i="97"/>
  <c r="K24" i="97"/>
  <c r="K9" i="97"/>
  <c r="L9" i="97"/>
  <c r="M9" i="97"/>
  <c r="J24" i="97"/>
  <c r="J23" i="97"/>
  <c r="J22" i="97"/>
  <c r="J21" i="97"/>
  <c r="J20" i="97"/>
  <c r="J19" i="97"/>
  <c r="J18" i="97"/>
  <c r="J17" i="97"/>
  <c r="J16" i="97"/>
  <c r="J15" i="97"/>
  <c r="J14" i="97"/>
  <c r="J13" i="97"/>
  <c r="J12" i="97"/>
  <c r="J11" i="97"/>
  <c r="J10" i="97"/>
  <c r="J9" i="97"/>
  <c r="I24" i="97"/>
  <c r="I23" i="97"/>
  <c r="I22" i="97"/>
  <c r="I21" i="97"/>
  <c r="I20" i="97"/>
  <c r="I19" i="97"/>
  <c r="I18" i="97"/>
  <c r="I17" i="97"/>
  <c r="I16" i="97"/>
  <c r="I15" i="97"/>
  <c r="I14" i="97"/>
  <c r="I13" i="97"/>
  <c r="I12" i="97"/>
  <c r="I11" i="97"/>
  <c r="I10" i="97"/>
  <c r="I9" i="97"/>
  <c r="H24" i="97"/>
  <c r="H23" i="97"/>
  <c r="H22" i="97"/>
  <c r="H21" i="97"/>
  <c r="H20" i="97"/>
  <c r="H19" i="97"/>
  <c r="H18" i="97"/>
  <c r="H17" i="97"/>
  <c r="H16" i="97"/>
  <c r="H15" i="97"/>
  <c r="H14" i="97"/>
  <c r="H13" i="97"/>
  <c r="H12" i="97"/>
  <c r="H11" i="97"/>
  <c r="H10" i="97"/>
  <c r="H9" i="97"/>
  <c r="B1" i="124"/>
  <c r="AE10" i="69" l="1"/>
  <c r="AB10" i="69"/>
  <c r="AA10" i="69"/>
  <c r="Z10" i="69"/>
  <c r="Y10" i="69"/>
  <c r="X10" i="69"/>
  <c r="W10" i="69"/>
  <c r="V10" i="69"/>
  <c r="D21" i="44" l="1"/>
  <c r="D19" i="44"/>
  <c r="D18" i="44"/>
  <c r="D17" i="44"/>
  <c r="D16" i="44"/>
  <c r="D15" i="44"/>
  <c r="D14" i="44"/>
  <c r="D13" i="44"/>
  <c r="D12" i="44"/>
  <c r="M8" i="97"/>
  <c r="L8" i="97"/>
  <c r="K8" i="97"/>
  <c r="J8" i="97"/>
  <c r="I8" i="97"/>
  <c r="H8" i="97"/>
  <c r="G8" i="97"/>
  <c r="F8" i="97"/>
  <c r="A15" i="110"/>
  <c r="A19" i="110" s="1"/>
  <c r="A56" i="110" s="1"/>
  <c r="A61" i="110" s="1"/>
  <c r="A65" i="110" s="1"/>
  <c r="A80" i="110" s="1"/>
  <c r="A86" i="110" s="1"/>
  <c r="A91" i="110" s="1"/>
  <c r="A97" i="110" s="1"/>
  <c r="A101" i="110" s="1"/>
  <c r="A106" i="110" s="1"/>
  <c r="A29" i="110" l="1"/>
  <c r="I13" i="57"/>
  <c r="D4" i="127"/>
  <c r="B1" i="127"/>
  <c r="C87" i="126"/>
  <c r="C86" i="126"/>
  <c r="C85" i="126"/>
  <c r="C84" i="126"/>
  <c r="C83" i="126"/>
  <c r="C82" i="126"/>
  <c r="C81" i="126"/>
  <c r="C80" i="126"/>
  <c r="C79" i="126"/>
  <c r="C78" i="126"/>
  <c r="C78" i="127" s="1"/>
  <c r="C77" i="126"/>
  <c r="C76" i="126"/>
  <c r="C76" i="127" s="1"/>
  <c r="C75" i="126"/>
  <c r="C73" i="126"/>
  <c r="C72" i="126"/>
  <c r="C71" i="126"/>
  <c r="C70" i="126"/>
  <c r="C69" i="126"/>
  <c r="C68" i="126"/>
  <c r="C67" i="126"/>
  <c r="C66" i="126"/>
  <c r="C65" i="126"/>
  <c r="C64" i="126"/>
  <c r="C63" i="126"/>
  <c r="C62" i="126"/>
  <c r="C62" i="127" s="1"/>
  <c r="C61" i="126"/>
  <c r="C59" i="126"/>
  <c r="C58" i="126"/>
  <c r="C57" i="126"/>
  <c r="C56" i="126"/>
  <c r="C55" i="126"/>
  <c r="C54" i="126"/>
  <c r="C53" i="126"/>
  <c r="C52" i="126"/>
  <c r="C51" i="126"/>
  <c r="C50" i="126"/>
  <c r="C49" i="126"/>
  <c r="C48" i="126"/>
  <c r="C48" i="127" s="1"/>
  <c r="C47" i="126"/>
  <c r="C45" i="126"/>
  <c r="C44" i="126"/>
  <c r="C43" i="126"/>
  <c r="C42" i="126"/>
  <c r="C41" i="126"/>
  <c r="C40" i="126"/>
  <c r="C39" i="126"/>
  <c r="C38" i="126"/>
  <c r="C37" i="126"/>
  <c r="C36" i="126"/>
  <c r="C35" i="126"/>
  <c r="C35" i="127" s="1"/>
  <c r="C34" i="126"/>
  <c r="C34" i="127" s="1"/>
  <c r="C33" i="126"/>
  <c r="C31" i="126"/>
  <c r="C30" i="126"/>
  <c r="C29" i="126"/>
  <c r="C28" i="126"/>
  <c r="C27" i="126"/>
  <c r="C26" i="126"/>
  <c r="C25" i="126"/>
  <c r="C24" i="126"/>
  <c r="C23" i="126"/>
  <c r="C22" i="126"/>
  <c r="C21" i="126"/>
  <c r="C21" i="127" s="1"/>
  <c r="C20" i="126"/>
  <c r="C20" i="127" s="1"/>
  <c r="C19" i="126"/>
  <c r="D4" i="126"/>
  <c r="B1" i="126"/>
  <c r="G4" i="124"/>
  <c r="G4" i="123"/>
  <c r="B1" i="123"/>
  <c r="V87" i="127"/>
  <c r="U87" i="127"/>
  <c r="T87" i="127"/>
  <c r="S87" i="127"/>
  <c r="R87" i="127"/>
  <c r="P87" i="127"/>
  <c r="O87" i="127"/>
  <c r="N87" i="127"/>
  <c r="M87" i="127"/>
  <c r="L87" i="127"/>
  <c r="K87" i="127"/>
  <c r="J87" i="127"/>
  <c r="I87" i="127"/>
  <c r="H87" i="127"/>
  <c r="G87" i="127"/>
  <c r="F87" i="127"/>
  <c r="E87" i="127"/>
  <c r="D87" i="127"/>
  <c r="C87" i="127"/>
  <c r="B87" i="127"/>
  <c r="V86" i="127"/>
  <c r="U86" i="127"/>
  <c r="T86" i="127"/>
  <c r="S86" i="127"/>
  <c r="R86" i="127"/>
  <c r="P86" i="127"/>
  <c r="O86" i="127"/>
  <c r="N86" i="127"/>
  <c r="M86" i="127"/>
  <c r="L86" i="127"/>
  <c r="K86" i="127"/>
  <c r="J86" i="127"/>
  <c r="I86" i="127"/>
  <c r="H86" i="127"/>
  <c r="G86" i="127"/>
  <c r="F86" i="127"/>
  <c r="E86" i="127"/>
  <c r="D86" i="127"/>
  <c r="C86" i="127"/>
  <c r="B86" i="127"/>
  <c r="V85" i="127"/>
  <c r="U85" i="127"/>
  <c r="T85" i="127"/>
  <c r="S85" i="127"/>
  <c r="R85" i="127"/>
  <c r="P85" i="127"/>
  <c r="O85" i="127"/>
  <c r="N85" i="127"/>
  <c r="M85" i="127"/>
  <c r="L85" i="127"/>
  <c r="K85" i="127"/>
  <c r="J85" i="127"/>
  <c r="I85" i="127"/>
  <c r="H85" i="127"/>
  <c r="G85" i="127"/>
  <c r="F85" i="127"/>
  <c r="E85" i="127"/>
  <c r="D85" i="127"/>
  <c r="C85" i="127"/>
  <c r="B85" i="127"/>
  <c r="V84" i="127"/>
  <c r="U84" i="127"/>
  <c r="T84" i="127"/>
  <c r="S84" i="127"/>
  <c r="R84" i="127"/>
  <c r="P84" i="127"/>
  <c r="O84" i="127"/>
  <c r="N84" i="127"/>
  <c r="M84" i="127"/>
  <c r="L84" i="127"/>
  <c r="K84" i="127"/>
  <c r="J84" i="127"/>
  <c r="I84" i="127"/>
  <c r="H84" i="127"/>
  <c r="G84" i="127"/>
  <c r="F84" i="127"/>
  <c r="E84" i="127"/>
  <c r="D84" i="127"/>
  <c r="C84" i="127"/>
  <c r="B84" i="127"/>
  <c r="W83" i="127"/>
  <c r="V83" i="127"/>
  <c r="U83" i="127"/>
  <c r="T83" i="127"/>
  <c r="S83" i="127"/>
  <c r="R83" i="127"/>
  <c r="P83" i="127"/>
  <c r="O83" i="127"/>
  <c r="N83" i="127"/>
  <c r="M83" i="127"/>
  <c r="L83" i="127"/>
  <c r="K83" i="127"/>
  <c r="J83" i="127"/>
  <c r="I83" i="127"/>
  <c r="H83" i="127"/>
  <c r="G83" i="127"/>
  <c r="F83" i="127"/>
  <c r="E83" i="127"/>
  <c r="D83" i="127"/>
  <c r="C83" i="127"/>
  <c r="B83" i="127"/>
  <c r="V82" i="127"/>
  <c r="U82" i="127"/>
  <c r="T82" i="127"/>
  <c r="S82" i="127"/>
  <c r="R82" i="127"/>
  <c r="P82" i="127"/>
  <c r="O82" i="127"/>
  <c r="N82" i="127"/>
  <c r="M82" i="127"/>
  <c r="L82" i="127"/>
  <c r="K82" i="127"/>
  <c r="J82" i="127"/>
  <c r="I82" i="127"/>
  <c r="H82" i="127"/>
  <c r="G82" i="127"/>
  <c r="F82" i="127"/>
  <c r="E82" i="127"/>
  <c r="D82" i="127"/>
  <c r="C82" i="127"/>
  <c r="B82" i="127"/>
  <c r="V81" i="127"/>
  <c r="U81" i="127"/>
  <c r="T81" i="127"/>
  <c r="S81" i="127"/>
  <c r="R81" i="127"/>
  <c r="P81" i="127"/>
  <c r="O81" i="127"/>
  <c r="N81" i="127"/>
  <c r="M81" i="127"/>
  <c r="L81" i="127"/>
  <c r="K81" i="127"/>
  <c r="J81" i="127"/>
  <c r="I81" i="127"/>
  <c r="H81" i="127"/>
  <c r="G81" i="127"/>
  <c r="F81" i="127"/>
  <c r="E81" i="127"/>
  <c r="D81" i="127"/>
  <c r="C81" i="127"/>
  <c r="B81" i="127"/>
  <c r="V80" i="127"/>
  <c r="U80" i="127"/>
  <c r="T80" i="127"/>
  <c r="S80" i="127"/>
  <c r="R80" i="127"/>
  <c r="P80" i="127"/>
  <c r="O80" i="127"/>
  <c r="N80" i="127"/>
  <c r="M80" i="127"/>
  <c r="L80" i="127"/>
  <c r="K80" i="127"/>
  <c r="J80" i="127"/>
  <c r="I80" i="127"/>
  <c r="H80" i="127"/>
  <c r="G80" i="127"/>
  <c r="F80" i="127"/>
  <c r="E80" i="127"/>
  <c r="D80" i="127"/>
  <c r="C80" i="127"/>
  <c r="B80" i="127"/>
  <c r="V79" i="127"/>
  <c r="U79" i="127"/>
  <c r="T79" i="127"/>
  <c r="S79" i="127"/>
  <c r="R79" i="127"/>
  <c r="P79" i="127"/>
  <c r="O79" i="127"/>
  <c r="N79" i="127"/>
  <c r="M79" i="127"/>
  <c r="L79" i="127"/>
  <c r="K79" i="127"/>
  <c r="J79" i="127"/>
  <c r="I79" i="127"/>
  <c r="H79" i="127"/>
  <c r="G79" i="127"/>
  <c r="F79" i="127"/>
  <c r="E79" i="127"/>
  <c r="D79" i="127"/>
  <c r="C79" i="127"/>
  <c r="B79" i="127"/>
  <c r="V78" i="127"/>
  <c r="U78" i="127"/>
  <c r="T78" i="127"/>
  <c r="S78" i="127"/>
  <c r="R78" i="127"/>
  <c r="P78" i="127"/>
  <c r="O78" i="127"/>
  <c r="N78" i="127"/>
  <c r="M78" i="127"/>
  <c r="L78" i="127"/>
  <c r="K78" i="127"/>
  <c r="J78" i="127"/>
  <c r="I78" i="127"/>
  <c r="H78" i="127"/>
  <c r="G78" i="127"/>
  <c r="F78" i="127"/>
  <c r="E78" i="127"/>
  <c r="D78" i="127"/>
  <c r="B78" i="127"/>
  <c r="V77" i="127"/>
  <c r="U77" i="127"/>
  <c r="T77" i="127"/>
  <c r="S77" i="127"/>
  <c r="R77" i="127"/>
  <c r="Q77" i="127"/>
  <c r="P77" i="127"/>
  <c r="O77" i="127"/>
  <c r="N77" i="127"/>
  <c r="M77" i="127"/>
  <c r="L77" i="127"/>
  <c r="K77" i="127"/>
  <c r="J77" i="127"/>
  <c r="I77" i="127"/>
  <c r="H77" i="127"/>
  <c r="G77" i="127"/>
  <c r="F77" i="127"/>
  <c r="E77" i="127"/>
  <c r="D77" i="127"/>
  <c r="C77" i="127"/>
  <c r="B77" i="127"/>
  <c r="V76" i="127"/>
  <c r="U76" i="127"/>
  <c r="T76" i="127"/>
  <c r="S76" i="127"/>
  <c r="R76" i="127"/>
  <c r="P76" i="127"/>
  <c r="O76" i="127"/>
  <c r="N76" i="127"/>
  <c r="M76" i="127"/>
  <c r="L76" i="127"/>
  <c r="K76" i="127"/>
  <c r="J76" i="127"/>
  <c r="I76" i="127"/>
  <c r="H76" i="127"/>
  <c r="G76" i="127"/>
  <c r="F76" i="127"/>
  <c r="E76" i="127"/>
  <c r="D76" i="127"/>
  <c r="B76" i="127"/>
  <c r="V75" i="127"/>
  <c r="U75" i="127"/>
  <c r="T75" i="127"/>
  <c r="S75" i="127"/>
  <c r="R75" i="127"/>
  <c r="O75" i="127"/>
  <c r="N75" i="127"/>
  <c r="M75" i="127"/>
  <c r="L75" i="127"/>
  <c r="K75" i="127"/>
  <c r="J75" i="127"/>
  <c r="I75" i="127"/>
  <c r="H75" i="127"/>
  <c r="G75" i="127"/>
  <c r="F75" i="127"/>
  <c r="E75" i="127"/>
  <c r="D75" i="127"/>
  <c r="C75" i="127"/>
  <c r="B75" i="127"/>
  <c r="V73" i="127"/>
  <c r="U73" i="127"/>
  <c r="T73" i="127"/>
  <c r="S73" i="127"/>
  <c r="R73" i="127"/>
  <c r="P73" i="127"/>
  <c r="O73" i="127"/>
  <c r="N73" i="127"/>
  <c r="M73" i="127"/>
  <c r="L73" i="127"/>
  <c r="K73" i="127"/>
  <c r="J73" i="127"/>
  <c r="I73" i="127"/>
  <c r="H73" i="127"/>
  <c r="G73" i="127"/>
  <c r="F73" i="127"/>
  <c r="E73" i="127"/>
  <c r="D73" i="127"/>
  <c r="C73" i="127"/>
  <c r="B73" i="127"/>
  <c r="V72" i="127"/>
  <c r="U72" i="127"/>
  <c r="T72" i="127"/>
  <c r="S72" i="127"/>
  <c r="R72" i="127"/>
  <c r="Q72" i="127"/>
  <c r="P72" i="127"/>
  <c r="O72" i="127"/>
  <c r="N72" i="127"/>
  <c r="M72" i="127"/>
  <c r="L72" i="127"/>
  <c r="K72" i="127"/>
  <c r="J72" i="127"/>
  <c r="I72" i="127"/>
  <c r="H72" i="127"/>
  <c r="G72" i="127"/>
  <c r="F72" i="127"/>
  <c r="E72" i="127"/>
  <c r="D72" i="127"/>
  <c r="C72" i="127"/>
  <c r="B72" i="127"/>
  <c r="V71" i="127"/>
  <c r="U71" i="127"/>
  <c r="T71" i="127"/>
  <c r="S71" i="127"/>
  <c r="R71" i="127"/>
  <c r="P71" i="127"/>
  <c r="O71" i="127"/>
  <c r="N71" i="127"/>
  <c r="M71" i="127"/>
  <c r="L71" i="127"/>
  <c r="K71" i="127"/>
  <c r="J71" i="127"/>
  <c r="I71" i="127"/>
  <c r="H71" i="127"/>
  <c r="G71" i="127"/>
  <c r="F71" i="127"/>
  <c r="E71" i="127"/>
  <c r="D71" i="127"/>
  <c r="C71" i="127"/>
  <c r="B71" i="127"/>
  <c r="V70" i="127"/>
  <c r="U70" i="127"/>
  <c r="T70" i="127"/>
  <c r="S70" i="127"/>
  <c r="R70" i="127"/>
  <c r="P70" i="127"/>
  <c r="O70" i="127"/>
  <c r="N70" i="127"/>
  <c r="M70" i="127"/>
  <c r="L70" i="127"/>
  <c r="K70" i="127"/>
  <c r="J70" i="127"/>
  <c r="I70" i="127"/>
  <c r="H70" i="127"/>
  <c r="G70" i="127"/>
  <c r="F70" i="127"/>
  <c r="E70" i="127"/>
  <c r="D70" i="127"/>
  <c r="C70" i="127"/>
  <c r="B70" i="127"/>
  <c r="V69" i="127"/>
  <c r="U69" i="127"/>
  <c r="T69" i="127"/>
  <c r="S69" i="127"/>
  <c r="R69" i="127"/>
  <c r="P69" i="127"/>
  <c r="O69" i="127"/>
  <c r="N69" i="127"/>
  <c r="M69" i="127"/>
  <c r="L69" i="127"/>
  <c r="K69" i="127"/>
  <c r="J69" i="127"/>
  <c r="I69" i="127"/>
  <c r="H69" i="127"/>
  <c r="G69" i="127"/>
  <c r="F69" i="127"/>
  <c r="E69" i="127"/>
  <c r="D69" i="127"/>
  <c r="C69" i="127"/>
  <c r="B69" i="127"/>
  <c r="V68" i="127"/>
  <c r="U68" i="127"/>
  <c r="T68" i="127"/>
  <c r="S68" i="127"/>
  <c r="R68" i="127"/>
  <c r="P68" i="127"/>
  <c r="O68" i="127"/>
  <c r="N68" i="127"/>
  <c r="M68" i="127"/>
  <c r="L68" i="127"/>
  <c r="K68" i="127"/>
  <c r="J68" i="127"/>
  <c r="I68" i="127"/>
  <c r="H68" i="127"/>
  <c r="G68" i="127"/>
  <c r="F68" i="127"/>
  <c r="E68" i="127"/>
  <c r="D68" i="127"/>
  <c r="C68" i="127"/>
  <c r="B68" i="127"/>
  <c r="V67" i="127"/>
  <c r="U67" i="127"/>
  <c r="T67" i="127"/>
  <c r="S67" i="127"/>
  <c r="R67" i="127"/>
  <c r="Q67" i="127"/>
  <c r="P67" i="127"/>
  <c r="O67" i="127"/>
  <c r="N67" i="127"/>
  <c r="M67" i="127"/>
  <c r="L67" i="127"/>
  <c r="K67" i="127"/>
  <c r="J67" i="127"/>
  <c r="I67" i="127"/>
  <c r="H67" i="127"/>
  <c r="G67" i="127"/>
  <c r="F67" i="127"/>
  <c r="E67" i="127"/>
  <c r="D67" i="127"/>
  <c r="C67" i="127"/>
  <c r="B67" i="127"/>
  <c r="V66" i="127"/>
  <c r="U66" i="127"/>
  <c r="T66" i="127"/>
  <c r="S66" i="127"/>
  <c r="R66" i="127"/>
  <c r="P66" i="127"/>
  <c r="O66" i="127"/>
  <c r="N66" i="127"/>
  <c r="M66" i="127"/>
  <c r="L66" i="127"/>
  <c r="K66" i="127"/>
  <c r="J66" i="127"/>
  <c r="I66" i="127"/>
  <c r="H66" i="127"/>
  <c r="G66" i="127"/>
  <c r="F66" i="127"/>
  <c r="E66" i="127"/>
  <c r="D66" i="127"/>
  <c r="C66" i="127"/>
  <c r="B66" i="127"/>
  <c r="V65" i="127"/>
  <c r="U65" i="127"/>
  <c r="T65" i="127"/>
  <c r="S65" i="127"/>
  <c r="R65" i="127"/>
  <c r="P65" i="127"/>
  <c r="O65" i="127"/>
  <c r="N65" i="127"/>
  <c r="M65" i="127"/>
  <c r="L65" i="127"/>
  <c r="K65" i="127"/>
  <c r="J65" i="127"/>
  <c r="I65" i="127"/>
  <c r="H65" i="127"/>
  <c r="G65" i="127"/>
  <c r="F65" i="127"/>
  <c r="E65" i="127"/>
  <c r="D65" i="127"/>
  <c r="C65" i="127"/>
  <c r="B65" i="127"/>
  <c r="V64" i="127"/>
  <c r="U64" i="127"/>
  <c r="T64" i="127"/>
  <c r="S64" i="127"/>
  <c r="R64" i="127"/>
  <c r="P64" i="127"/>
  <c r="O64" i="127"/>
  <c r="N64" i="127"/>
  <c r="M64" i="127"/>
  <c r="L64" i="127"/>
  <c r="K64" i="127"/>
  <c r="J64" i="127"/>
  <c r="I64" i="127"/>
  <c r="H64" i="127"/>
  <c r="G64" i="127"/>
  <c r="F64" i="127"/>
  <c r="E64" i="127"/>
  <c r="D64" i="127"/>
  <c r="C64" i="127"/>
  <c r="B64" i="127"/>
  <c r="V63" i="127"/>
  <c r="U63" i="127"/>
  <c r="T63" i="127"/>
  <c r="S63" i="127"/>
  <c r="R63" i="127"/>
  <c r="P63" i="127"/>
  <c r="O63" i="127"/>
  <c r="N63" i="127"/>
  <c r="M63" i="127"/>
  <c r="L63" i="127"/>
  <c r="K63" i="127"/>
  <c r="J63" i="127"/>
  <c r="I63" i="127"/>
  <c r="H63" i="127"/>
  <c r="G63" i="127"/>
  <c r="F63" i="127"/>
  <c r="E63" i="127"/>
  <c r="D63" i="127"/>
  <c r="C63" i="127"/>
  <c r="B63" i="127"/>
  <c r="V62" i="127"/>
  <c r="U62" i="127"/>
  <c r="T62" i="127"/>
  <c r="S62" i="127"/>
  <c r="R62" i="127"/>
  <c r="P62" i="127"/>
  <c r="O62" i="127"/>
  <c r="N62" i="127"/>
  <c r="M62" i="127"/>
  <c r="L62" i="127"/>
  <c r="K62" i="127"/>
  <c r="J62" i="127"/>
  <c r="I62" i="127"/>
  <c r="H62" i="127"/>
  <c r="G62" i="127"/>
  <c r="F62" i="127"/>
  <c r="E62" i="127"/>
  <c r="D62" i="127"/>
  <c r="B62" i="127"/>
  <c r="V61" i="127"/>
  <c r="U61" i="127"/>
  <c r="T61" i="127"/>
  <c r="S61" i="127"/>
  <c r="R61" i="127"/>
  <c r="O61" i="127"/>
  <c r="N61" i="127"/>
  <c r="M61" i="127"/>
  <c r="L61" i="127"/>
  <c r="K61" i="127"/>
  <c r="J61" i="127"/>
  <c r="I61" i="127"/>
  <c r="H61" i="127"/>
  <c r="G61" i="127"/>
  <c r="F61" i="127"/>
  <c r="E61" i="127"/>
  <c r="D61" i="127"/>
  <c r="C61" i="127"/>
  <c r="B61" i="127"/>
  <c r="V59" i="127"/>
  <c r="U59" i="127"/>
  <c r="T59" i="127"/>
  <c r="S59" i="127"/>
  <c r="R59" i="127"/>
  <c r="P59" i="127"/>
  <c r="O59" i="127"/>
  <c r="N59" i="127"/>
  <c r="M59" i="127"/>
  <c r="L59" i="127"/>
  <c r="K59" i="127"/>
  <c r="J59" i="127"/>
  <c r="I59" i="127"/>
  <c r="H59" i="127"/>
  <c r="G59" i="127"/>
  <c r="F59" i="127"/>
  <c r="E59" i="127"/>
  <c r="D59" i="127"/>
  <c r="C59" i="127"/>
  <c r="B59" i="127"/>
  <c r="V58" i="127"/>
  <c r="U58" i="127"/>
  <c r="T58" i="127"/>
  <c r="S58" i="127"/>
  <c r="R58" i="127"/>
  <c r="P58" i="127"/>
  <c r="O58" i="127"/>
  <c r="N58" i="127"/>
  <c r="M58" i="127"/>
  <c r="L58" i="127"/>
  <c r="K58" i="127"/>
  <c r="J58" i="127"/>
  <c r="I58" i="127"/>
  <c r="H58" i="127"/>
  <c r="G58" i="127"/>
  <c r="F58" i="127"/>
  <c r="E58" i="127"/>
  <c r="D58" i="127"/>
  <c r="C58" i="127"/>
  <c r="B58" i="127"/>
  <c r="V57" i="127"/>
  <c r="U57" i="127"/>
  <c r="T57" i="127"/>
  <c r="S57" i="127"/>
  <c r="R57" i="127"/>
  <c r="P57" i="127"/>
  <c r="O57" i="127"/>
  <c r="N57" i="127"/>
  <c r="M57" i="127"/>
  <c r="L57" i="127"/>
  <c r="K57" i="127"/>
  <c r="J57" i="127"/>
  <c r="I57" i="127"/>
  <c r="H57" i="127"/>
  <c r="G57" i="127"/>
  <c r="F57" i="127"/>
  <c r="E57" i="127"/>
  <c r="D57" i="127"/>
  <c r="C57" i="127"/>
  <c r="B57" i="127"/>
  <c r="W56" i="127"/>
  <c r="V56" i="127"/>
  <c r="U56" i="127"/>
  <c r="T56" i="127"/>
  <c r="S56" i="127"/>
  <c r="R56" i="127"/>
  <c r="P56" i="127"/>
  <c r="O56" i="127"/>
  <c r="N56" i="127"/>
  <c r="M56" i="127"/>
  <c r="L56" i="127"/>
  <c r="K56" i="127"/>
  <c r="J56" i="127"/>
  <c r="I56" i="127"/>
  <c r="H56" i="127"/>
  <c r="G56" i="127"/>
  <c r="F56" i="127"/>
  <c r="E56" i="127"/>
  <c r="D56" i="127"/>
  <c r="C56" i="127"/>
  <c r="B56" i="127"/>
  <c r="V55" i="127"/>
  <c r="U55" i="127"/>
  <c r="T55" i="127"/>
  <c r="S55" i="127"/>
  <c r="R55" i="127"/>
  <c r="P55" i="127"/>
  <c r="O55" i="127"/>
  <c r="N55" i="127"/>
  <c r="M55" i="127"/>
  <c r="L55" i="127"/>
  <c r="K55" i="127"/>
  <c r="J55" i="127"/>
  <c r="I55" i="127"/>
  <c r="H55" i="127"/>
  <c r="G55" i="127"/>
  <c r="F55" i="127"/>
  <c r="E55" i="127"/>
  <c r="D55" i="127"/>
  <c r="C55" i="127"/>
  <c r="B55" i="127"/>
  <c r="V54" i="127"/>
  <c r="U54" i="127"/>
  <c r="T54" i="127"/>
  <c r="S54" i="127"/>
  <c r="R54" i="127"/>
  <c r="P54" i="127"/>
  <c r="O54" i="127"/>
  <c r="N54" i="127"/>
  <c r="M54" i="127"/>
  <c r="L54" i="127"/>
  <c r="K54" i="127"/>
  <c r="J54" i="127"/>
  <c r="I54" i="127"/>
  <c r="H54" i="127"/>
  <c r="G54" i="127"/>
  <c r="F54" i="127"/>
  <c r="E54" i="127"/>
  <c r="D54" i="127"/>
  <c r="C54" i="127"/>
  <c r="B54" i="127"/>
  <c r="V53" i="127"/>
  <c r="U53" i="127"/>
  <c r="T53" i="127"/>
  <c r="S53" i="127"/>
  <c r="R53" i="127"/>
  <c r="P53" i="127"/>
  <c r="O53" i="127"/>
  <c r="N53" i="127"/>
  <c r="M53" i="127"/>
  <c r="L53" i="127"/>
  <c r="K53" i="127"/>
  <c r="J53" i="127"/>
  <c r="I53" i="127"/>
  <c r="H53" i="127"/>
  <c r="G53" i="127"/>
  <c r="F53" i="127"/>
  <c r="E53" i="127"/>
  <c r="D53" i="127"/>
  <c r="C53" i="127"/>
  <c r="B53" i="127"/>
  <c r="V52" i="127"/>
  <c r="U52" i="127"/>
  <c r="T52" i="127"/>
  <c r="S52" i="127"/>
  <c r="R52" i="127"/>
  <c r="P52" i="127"/>
  <c r="O52" i="127"/>
  <c r="N52" i="127"/>
  <c r="M52" i="127"/>
  <c r="L52" i="127"/>
  <c r="K52" i="127"/>
  <c r="J52" i="127"/>
  <c r="I52" i="127"/>
  <c r="H52" i="127"/>
  <c r="G52" i="127"/>
  <c r="F52" i="127"/>
  <c r="E52" i="127"/>
  <c r="D52" i="127"/>
  <c r="C52" i="127"/>
  <c r="B52" i="127"/>
  <c r="V51" i="127"/>
  <c r="U51" i="127"/>
  <c r="T51" i="127"/>
  <c r="S51" i="127"/>
  <c r="R51" i="127"/>
  <c r="P51" i="127"/>
  <c r="O51" i="127"/>
  <c r="N51" i="127"/>
  <c r="M51" i="127"/>
  <c r="L51" i="127"/>
  <c r="K51" i="127"/>
  <c r="J51" i="127"/>
  <c r="I51" i="127"/>
  <c r="H51" i="127"/>
  <c r="G51" i="127"/>
  <c r="F51" i="127"/>
  <c r="E51" i="127"/>
  <c r="D51" i="127"/>
  <c r="C51" i="127"/>
  <c r="B51" i="127"/>
  <c r="V50" i="127"/>
  <c r="U50" i="127"/>
  <c r="T50" i="127"/>
  <c r="S50" i="127"/>
  <c r="R50" i="127"/>
  <c r="Q50" i="127"/>
  <c r="P50" i="127"/>
  <c r="O50" i="127"/>
  <c r="N50" i="127"/>
  <c r="M50" i="127"/>
  <c r="L50" i="127"/>
  <c r="K50" i="127"/>
  <c r="J50" i="127"/>
  <c r="I50" i="127"/>
  <c r="H50" i="127"/>
  <c r="G50" i="127"/>
  <c r="F50" i="127"/>
  <c r="E50" i="127"/>
  <c r="D50" i="127"/>
  <c r="C50" i="127"/>
  <c r="B50" i="127"/>
  <c r="V49" i="127"/>
  <c r="U49" i="127"/>
  <c r="T49" i="127"/>
  <c r="S49" i="127"/>
  <c r="R49" i="127"/>
  <c r="P49" i="127"/>
  <c r="O49" i="127"/>
  <c r="N49" i="127"/>
  <c r="M49" i="127"/>
  <c r="L49" i="127"/>
  <c r="K49" i="127"/>
  <c r="J49" i="127"/>
  <c r="I49" i="127"/>
  <c r="H49" i="127"/>
  <c r="G49" i="127"/>
  <c r="F49" i="127"/>
  <c r="E49" i="127"/>
  <c r="D49" i="127"/>
  <c r="C49" i="127"/>
  <c r="B49" i="127"/>
  <c r="V48" i="127"/>
  <c r="U48" i="127"/>
  <c r="T48" i="127"/>
  <c r="S48" i="127"/>
  <c r="R48" i="127"/>
  <c r="P48" i="127"/>
  <c r="O48" i="127"/>
  <c r="N48" i="127"/>
  <c r="M48" i="127"/>
  <c r="L48" i="127"/>
  <c r="K48" i="127"/>
  <c r="J48" i="127"/>
  <c r="I48" i="127"/>
  <c r="H48" i="127"/>
  <c r="G48" i="127"/>
  <c r="F48" i="127"/>
  <c r="E48" i="127"/>
  <c r="D48" i="127"/>
  <c r="B48" i="127"/>
  <c r="V47" i="127"/>
  <c r="U47" i="127"/>
  <c r="T47" i="127"/>
  <c r="S47" i="127"/>
  <c r="R47" i="127"/>
  <c r="O47" i="127"/>
  <c r="N47" i="127"/>
  <c r="M47" i="127"/>
  <c r="L47" i="127"/>
  <c r="K47" i="127"/>
  <c r="J47" i="127"/>
  <c r="I47" i="127"/>
  <c r="H47" i="127"/>
  <c r="G47" i="127"/>
  <c r="F47" i="127"/>
  <c r="E47" i="127"/>
  <c r="D47" i="127"/>
  <c r="C47" i="127"/>
  <c r="B47" i="127"/>
  <c r="V45" i="127"/>
  <c r="U45" i="127"/>
  <c r="T45" i="127"/>
  <c r="S45" i="127"/>
  <c r="R45" i="127"/>
  <c r="P45" i="127"/>
  <c r="O45" i="127"/>
  <c r="N45" i="127"/>
  <c r="M45" i="127"/>
  <c r="L45" i="127"/>
  <c r="K45" i="127"/>
  <c r="J45" i="127"/>
  <c r="I45" i="127"/>
  <c r="H45" i="127"/>
  <c r="G45" i="127"/>
  <c r="F45" i="127"/>
  <c r="E45" i="127"/>
  <c r="D45" i="127"/>
  <c r="C45" i="127"/>
  <c r="B45" i="127"/>
  <c r="V44" i="127"/>
  <c r="U44" i="127"/>
  <c r="T44" i="127"/>
  <c r="S44" i="127"/>
  <c r="R44" i="127"/>
  <c r="Q44" i="127"/>
  <c r="P44" i="127"/>
  <c r="O44" i="127"/>
  <c r="N44" i="127"/>
  <c r="M44" i="127"/>
  <c r="L44" i="127"/>
  <c r="K44" i="127"/>
  <c r="J44" i="127"/>
  <c r="I44" i="127"/>
  <c r="H44" i="127"/>
  <c r="G44" i="127"/>
  <c r="F44" i="127"/>
  <c r="E44" i="127"/>
  <c r="D44" i="127"/>
  <c r="C44" i="127"/>
  <c r="B44" i="127"/>
  <c r="V43" i="127"/>
  <c r="U43" i="127"/>
  <c r="T43" i="127"/>
  <c r="S43" i="127"/>
  <c r="R43" i="127"/>
  <c r="P43" i="127"/>
  <c r="O43" i="127"/>
  <c r="N43" i="127"/>
  <c r="M43" i="127"/>
  <c r="L43" i="127"/>
  <c r="K43" i="127"/>
  <c r="J43" i="127"/>
  <c r="I43" i="127"/>
  <c r="H43" i="127"/>
  <c r="G43" i="127"/>
  <c r="F43" i="127"/>
  <c r="E43" i="127"/>
  <c r="D43" i="127"/>
  <c r="C43" i="127"/>
  <c r="B43" i="127"/>
  <c r="V42" i="127"/>
  <c r="U42" i="127"/>
  <c r="T42" i="127"/>
  <c r="S42" i="127"/>
  <c r="R42" i="127"/>
  <c r="P42" i="127"/>
  <c r="O42" i="127"/>
  <c r="N42" i="127"/>
  <c r="M42" i="127"/>
  <c r="L42" i="127"/>
  <c r="K42" i="127"/>
  <c r="J42" i="127"/>
  <c r="I42" i="127"/>
  <c r="H42" i="127"/>
  <c r="G42" i="127"/>
  <c r="F42" i="127"/>
  <c r="E42" i="127"/>
  <c r="D42" i="127"/>
  <c r="C42" i="127"/>
  <c r="B42" i="127"/>
  <c r="V41" i="127"/>
  <c r="U41" i="127"/>
  <c r="T41" i="127"/>
  <c r="S41" i="127"/>
  <c r="R41" i="127"/>
  <c r="P41" i="127"/>
  <c r="O41" i="127"/>
  <c r="N41" i="127"/>
  <c r="M41" i="127"/>
  <c r="L41" i="127"/>
  <c r="K41" i="127"/>
  <c r="J41" i="127"/>
  <c r="I41" i="127"/>
  <c r="H41" i="127"/>
  <c r="G41" i="127"/>
  <c r="F41" i="127"/>
  <c r="E41" i="127"/>
  <c r="D41" i="127"/>
  <c r="C41" i="127"/>
  <c r="B41" i="127"/>
  <c r="V40" i="127"/>
  <c r="U40" i="127"/>
  <c r="T40" i="127"/>
  <c r="S40" i="127"/>
  <c r="R40" i="127"/>
  <c r="Q40" i="127"/>
  <c r="P40" i="127"/>
  <c r="O40" i="127"/>
  <c r="N40" i="127"/>
  <c r="M40" i="127"/>
  <c r="L40" i="127"/>
  <c r="K40" i="127"/>
  <c r="J40" i="127"/>
  <c r="I40" i="127"/>
  <c r="H40" i="127"/>
  <c r="G40" i="127"/>
  <c r="F40" i="127"/>
  <c r="E40" i="127"/>
  <c r="D40" i="127"/>
  <c r="C40" i="127"/>
  <c r="B40" i="127"/>
  <c r="V39" i="127"/>
  <c r="U39" i="127"/>
  <c r="T39" i="127"/>
  <c r="S39" i="127"/>
  <c r="R39" i="127"/>
  <c r="P39" i="127"/>
  <c r="O39" i="127"/>
  <c r="N39" i="127"/>
  <c r="M39" i="127"/>
  <c r="L39" i="127"/>
  <c r="K39" i="127"/>
  <c r="J39" i="127"/>
  <c r="I39" i="127"/>
  <c r="H39" i="127"/>
  <c r="G39" i="127"/>
  <c r="F39" i="127"/>
  <c r="E39" i="127"/>
  <c r="D39" i="127"/>
  <c r="C39" i="127"/>
  <c r="B39" i="127"/>
  <c r="V38" i="127"/>
  <c r="U38" i="127"/>
  <c r="T38" i="127"/>
  <c r="S38" i="127"/>
  <c r="R38" i="127"/>
  <c r="P38" i="127"/>
  <c r="O38" i="127"/>
  <c r="N38" i="127"/>
  <c r="M38" i="127"/>
  <c r="L38" i="127"/>
  <c r="K38" i="127"/>
  <c r="J38" i="127"/>
  <c r="I38" i="127"/>
  <c r="H38" i="127"/>
  <c r="G38" i="127"/>
  <c r="F38" i="127"/>
  <c r="E38" i="127"/>
  <c r="D38" i="127"/>
  <c r="C38" i="127"/>
  <c r="B38" i="127"/>
  <c r="V37" i="127"/>
  <c r="U37" i="127"/>
  <c r="T37" i="127"/>
  <c r="S37" i="127"/>
  <c r="R37" i="127"/>
  <c r="P37" i="127"/>
  <c r="O37" i="127"/>
  <c r="N37" i="127"/>
  <c r="M37" i="127"/>
  <c r="L37" i="127"/>
  <c r="K37" i="127"/>
  <c r="J37" i="127"/>
  <c r="I37" i="127"/>
  <c r="H37" i="127"/>
  <c r="G37" i="127"/>
  <c r="F37" i="127"/>
  <c r="E37" i="127"/>
  <c r="D37" i="127"/>
  <c r="C37" i="127"/>
  <c r="B37" i="127"/>
  <c r="V36" i="127"/>
  <c r="U36" i="127"/>
  <c r="T36" i="127"/>
  <c r="S36" i="127"/>
  <c r="R36" i="127"/>
  <c r="P36" i="127"/>
  <c r="O36" i="127"/>
  <c r="N36" i="127"/>
  <c r="M36" i="127"/>
  <c r="L36" i="127"/>
  <c r="K36" i="127"/>
  <c r="J36" i="127"/>
  <c r="I36" i="127"/>
  <c r="H36" i="127"/>
  <c r="G36" i="127"/>
  <c r="F36" i="127"/>
  <c r="E36" i="127"/>
  <c r="D36" i="127"/>
  <c r="C36" i="127"/>
  <c r="B36" i="127"/>
  <c r="V35" i="127"/>
  <c r="U35" i="127"/>
  <c r="T35" i="127"/>
  <c r="S35" i="127"/>
  <c r="R35" i="127"/>
  <c r="P35" i="127"/>
  <c r="O35" i="127"/>
  <c r="N35" i="127"/>
  <c r="M35" i="127"/>
  <c r="L35" i="127"/>
  <c r="K35" i="127"/>
  <c r="J35" i="127"/>
  <c r="I35" i="127"/>
  <c r="H35" i="127"/>
  <c r="G35" i="127"/>
  <c r="F35" i="127"/>
  <c r="E35" i="127"/>
  <c r="D35" i="127"/>
  <c r="B35" i="127"/>
  <c r="V34" i="127"/>
  <c r="U34" i="127"/>
  <c r="T34" i="127"/>
  <c r="S34" i="127"/>
  <c r="R34" i="127"/>
  <c r="P34" i="127"/>
  <c r="O34" i="127"/>
  <c r="N34" i="127"/>
  <c r="M34" i="127"/>
  <c r="L34" i="127"/>
  <c r="K34" i="127"/>
  <c r="J34" i="127"/>
  <c r="I34" i="127"/>
  <c r="H34" i="127"/>
  <c r="G34" i="127"/>
  <c r="F34" i="127"/>
  <c r="E34" i="127"/>
  <c r="D34" i="127"/>
  <c r="B34" i="127"/>
  <c r="V33" i="127"/>
  <c r="U33" i="127"/>
  <c r="T33" i="127"/>
  <c r="S33" i="127"/>
  <c r="R33" i="127"/>
  <c r="Q33" i="127"/>
  <c r="O33" i="127"/>
  <c r="N33" i="127"/>
  <c r="M33" i="127"/>
  <c r="L33" i="127"/>
  <c r="K33" i="127"/>
  <c r="J33" i="127"/>
  <c r="I33" i="127"/>
  <c r="H33" i="127"/>
  <c r="G33" i="127"/>
  <c r="F33" i="127"/>
  <c r="E33" i="127"/>
  <c r="D33" i="127"/>
  <c r="C33" i="127"/>
  <c r="B33" i="127"/>
  <c r="V31" i="127"/>
  <c r="U31" i="127"/>
  <c r="T31" i="127"/>
  <c r="S31" i="127"/>
  <c r="R31" i="127"/>
  <c r="P31" i="127"/>
  <c r="O31" i="127"/>
  <c r="N31" i="127"/>
  <c r="M31" i="127"/>
  <c r="L31" i="127"/>
  <c r="K31" i="127"/>
  <c r="J31" i="127"/>
  <c r="I31" i="127"/>
  <c r="H31" i="127"/>
  <c r="G31" i="127"/>
  <c r="F31" i="127"/>
  <c r="E31" i="127"/>
  <c r="D31" i="127"/>
  <c r="C31" i="127"/>
  <c r="B31" i="127"/>
  <c r="V30" i="127"/>
  <c r="U30" i="127"/>
  <c r="T30" i="127"/>
  <c r="S30" i="127"/>
  <c r="R30" i="127"/>
  <c r="Q30" i="127"/>
  <c r="O30" i="127"/>
  <c r="N30" i="127"/>
  <c r="M30" i="127"/>
  <c r="L30" i="127"/>
  <c r="K30" i="127"/>
  <c r="J30" i="127"/>
  <c r="I30" i="127"/>
  <c r="H30" i="127"/>
  <c r="G30" i="127"/>
  <c r="F30" i="127"/>
  <c r="E30" i="127"/>
  <c r="D30" i="127"/>
  <c r="C30" i="127"/>
  <c r="B30" i="127"/>
  <c r="V29" i="127"/>
  <c r="U29" i="127"/>
  <c r="T29" i="127"/>
  <c r="S29" i="127"/>
  <c r="R29" i="127"/>
  <c r="Q29" i="127"/>
  <c r="P29" i="127"/>
  <c r="O29" i="127"/>
  <c r="N29" i="127"/>
  <c r="M29" i="127"/>
  <c r="L29" i="127"/>
  <c r="K29" i="127"/>
  <c r="J29" i="127"/>
  <c r="I29" i="127"/>
  <c r="H29" i="127"/>
  <c r="G29" i="127"/>
  <c r="F29" i="127"/>
  <c r="E29" i="127"/>
  <c r="D29" i="127"/>
  <c r="C29" i="127"/>
  <c r="B29" i="127"/>
  <c r="Z28" i="127"/>
  <c r="W28" i="127"/>
  <c r="V28" i="127"/>
  <c r="U28" i="127"/>
  <c r="T28" i="127"/>
  <c r="S28" i="127"/>
  <c r="R28" i="127"/>
  <c r="P28" i="127"/>
  <c r="O28" i="127"/>
  <c r="N28" i="127"/>
  <c r="M28" i="127"/>
  <c r="L28" i="127"/>
  <c r="K28" i="127"/>
  <c r="J28" i="127"/>
  <c r="I28" i="127"/>
  <c r="H28" i="127"/>
  <c r="G28" i="127"/>
  <c r="F28" i="127"/>
  <c r="E28" i="127"/>
  <c r="D28" i="127"/>
  <c r="C28" i="127"/>
  <c r="B28" i="127"/>
  <c r="V27" i="127"/>
  <c r="U27" i="127"/>
  <c r="T27" i="127"/>
  <c r="S27" i="127"/>
  <c r="R27" i="127"/>
  <c r="P27" i="127"/>
  <c r="O27" i="127"/>
  <c r="N27" i="127"/>
  <c r="M27" i="127"/>
  <c r="L27" i="127"/>
  <c r="K27" i="127"/>
  <c r="J27" i="127"/>
  <c r="I27" i="127"/>
  <c r="H27" i="127"/>
  <c r="G27" i="127"/>
  <c r="F27" i="127"/>
  <c r="E27" i="127"/>
  <c r="D27" i="127"/>
  <c r="C27" i="127"/>
  <c r="B27" i="127"/>
  <c r="V26" i="127"/>
  <c r="U26" i="127"/>
  <c r="T26" i="127"/>
  <c r="S26" i="127"/>
  <c r="R26" i="127"/>
  <c r="P26" i="127"/>
  <c r="O26" i="127"/>
  <c r="N26" i="127"/>
  <c r="M26" i="127"/>
  <c r="L26" i="127"/>
  <c r="K26" i="127"/>
  <c r="J26" i="127"/>
  <c r="I26" i="127"/>
  <c r="H26" i="127"/>
  <c r="G26" i="127"/>
  <c r="F26" i="127"/>
  <c r="E26" i="127"/>
  <c r="D26" i="127"/>
  <c r="C26" i="127"/>
  <c r="B26" i="127"/>
  <c r="V25" i="127"/>
  <c r="U25" i="127"/>
  <c r="T25" i="127"/>
  <c r="S25" i="127"/>
  <c r="R25" i="127"/>
  <c r="Q25" i="127"/>
  <c r="P25" i="127"/>
  <c r="O25" i="127"/>
  <c r="N25" i="127"/>
  <c r="M25" i="127"/>
  <c r="L25" i="127"/>
  <c r="K25" i="127"/>
  <c r="J25" i="127"/>
  <c r="I25" i="127"/>
  <c r="H25" i="127"/>
  <c r="G25" i="127"/>
  <c r="F25" i="127"/>
  <c r="E25" i="127"/>
  <c r="D25" i="127"/>
  <c r="C25" i="127"/>
  <c r="B25" i="127"/>
  <c r="V24" i="127"/>
  <c r="U24" i="127"/>
  <c r="T24" i="127"/>
  <c r="S24" i="127"/>
  <c r="R24" i="127"/>
  <c r="P24" i="127"/>
  <c r="O24" i="127"/>
  <c r="N24" i="127"/>
  <c r="M24" i="127"/>
  <c r="L24" i="127"/>
  <c r="K24" i="127"/>
  <c r="J24" i="127"/>
  <c r="I24" i="127"/>
  <c r="H24" i="127"/>
  <c r="G24" i="127"/>
  <c r="F24" i="127"/>
  <c r="E24" i="127"/>
  <c r="D24" i="127"/>
  <c r="C24" i="127"/>
  <c r="B24" i="127"/>
  <c r="AA23" i="127"/>
  <c r="V23" i="127"/>
  <c r="U23" i="127"/>
  <c r="T23" i="127"/>
  <c r="S23" i="127"/>
  <c r="R23" i="127"/>
  <c r="P23" i="127"/>
  <c r="O23" i="127"/>
  <c r="N23" i="127"/>
  <c r="M23" i="127"/>
  <c r="L23" i="127"/>
  <c r="K23" i="127"/>
  <c r="J23" i="127"/>
  <c r="I23" i="127"/>
  <c r="H23" i="127"/>
  <c r="G23" i="127"/>
  <c r="F23" i="127"/>
  <c r="E23" i="127"/>
  <c r="D23" i="127"/>
  <c r="C23" i="127"/>
  <c r="B23" i="127"/>
  <c r="Y22" i="127"/>
  <c r="W22" i="127"/>
  <c r="V22" i="127"/>
  <c r="U22" i="127"/>
  <c r="T22" i="127"/>
  <c r="S22" i="127"/>
  <c r="R22" i="127"/>
  <c r="P22" i="127"/>
  <c r="O22" i="127"/>
  <c r="N22" i="127"/>
  <c r="M22" i="127"/>
  <c r="L22" i="127"/>
  <c r="K22" i="127"/>
  <c r="J22" i="127"/>
  <c r="I22" i="127"/>
  <c r="H22" i="127"/>
  <c r="G22" i="127"/>
  <c r="F22" i="127"/>
  <c r="E22" i="127"/>
  <c r="D22" i="127"/>
  <c r="C22" i="127"/>
  <c r="B22" i="127"/>
  <c r="V21" i="127"/>
  <c r="U21" i="127"/>
  <c r="T21" i="127"/>
  <c r="S21" i="127"/>
  <c r="R21" i="127"/>
  <c r="P21" i="127"/>
  <c r="O21" i="127"/>
  <c r="N21" i="127"/>
  <c r="M21" i="127"/>
  <c r="L21" i="127"/>
  <c r="K21" i="127"/>
  <c r="J21" i="127"/>
  <c r="I21" i="127"/>
  <c r="H21" i="127"/>
  <c r="G21" i="127"/>
  <c r="F21" i="127"/>
  <c r="E21" i="127"/>
  <c r="D21" i="127"/>
  <c r="B21" i="127"/>
  <c r="V20" i="127"/>
  <c r="U20" i="127"/>
  <c r="T20" i="127"/>
  <c r="S20" i="127"/>
  <c r="R20" i="127"/>
  <c r="Q20" i="127"/>
  <c r="P20" i="127"/>
  <c r="O20" i="127"/>
  <c r="N20" i="127"/>
  <c r="M20" i="127"/>
  <c r="L20" i="127"/>
  <c r="K20" i="127"/>
  <c r="J20" i="127"/>
  <c r="I20" i="127"/>
  <c r="H20" i="127"/>
  <c r="G20" i="127"/>
  <c r="F20" i="127"/>
  <c r="E20" i="127"/>
  <c r="D20" i="127"/>
  <c r="B20" i="127"/>
  <c r="V19" i="127"/>
  <c r="U19" i="127"/>
  <c r="T19" i="127"/>
  <c r="S19" i="127"/>
  <c r="R19" i="127"/>
  <c r="O19" i="127"/>
  <c r="N19" i="127"/>
  <c r="M19" i="127"/>
  <c r="L19" i="127"/>
  <c r="K19" i="127"/>
  <c r="J19" i="127"/>
  <c r="I19" i="127"/>
  <c r="H19" i="127"/>
  <c r="G19" i="127"/>
  <c r="F19" i="127"/>
  <c r="E19" i="127"/>
  <c r="D19" i="127"/>
  <c r="C19" i="127"/>
  <c r="B19" i="127"/>
  <c r="V88" i="126"/>
  <c r="V88" i="127" s="1"/>
  <c r="U88" i="126"/>
  <c r="U88" i="127" s="1"/>
  <c r="T88" i="126"/>
  <c r="T88" i="127" s="1"/>
  <c r="S88" i="126"/>
  <c r="S88" i="127" s="1"/>
  <c r="R88" i="126"/>
  <c r="R88" i="127" s="1"/>
  <c r="O88" i="126"/>
  <c r="AD88" i="126" s="1"/>
  <c r="AD88" i="127" s="1"/>
  <c r="N88" i="126"/>
  <c r="W88" i="126" s="1"/>
  <c r="W88" i="127" s="1"/>
  <c r="AD87" i="126"/>
  <c r="AD87" i="127" s="1"/>
  <c r="AB87" i="126"/>
  <c r="AB87" i="127" s="1"/>
  <c r="AA87" i="126"/>
  <c r="AA87" i="127" s="1"/>
  <c r="Z87" i="126"/>
  <c r="Z87" i="127" s="1"/>
  <c r="Y87" i="126"/>
  <c r="Y87" i="127" s="1"/>
  <c r="X87" i="126"/>
  <c r="X87" i="127" s="1"/>
  <c r="W87" i="126"/>
  <c r="W87" i="127" s="1"/>
  <c r="Q87" i="126"/>
  <c r="Q87" i="127" s="1"/>
  <c r="AD86" i="126"/>
  <c r="AD86" i="127" s="1"/>
  <c r="AB86" i="126"/>
  <c r="AB86" i="127" s="1"/>
  <c r="AA86" i="126"/>
  <c r="AA86" i="127" s="1"/>
  <c r="Z86" i="126"/>
  <c r="Z86" i="127" s="1"/>
  <c r="Y86" i="126"/>
  <c r="Y86" i="127" s="1"/>
  <c r="X86" i="126"/>
  <c r="X86" i="127" s="1"/>
  <c r="W86" i="126"/>
  <c r="W86" i="127" s="1"/>
  <c r="Q86" i="126"/>
  <c r="AD85" i="126"/>
  <c r="AD85" i="127" s="1"/>
  <c r="AB85" i="126"/>
  <c r="AB85" i="127" s="1"/>
  <c r="AA85" i="126"/>
  <c r="AA85" i="127" s="1"/>
  <c r="Z85" i="126"/>
  <c r="Z85" i="127" s="1"/>
  <c r="Y85" i="126"/>
  <c r="Y85" i="127" s="1"/>
  <c r="X85" i="126"/>
  <c r="X85" i="127" s="1"/>
  <c r="W85" i="126"/>
  <c r="W85" i="127" s="1"/>
  <c r="Q85" i="126"/>
  <c r="AC85" i="126" s="1"/>
  <c r="AC85" i="127" s="1"/>
  <c r="AD84" i="126"/>
  <c r="AD84" i="127" s="1"/>
  <c r="AB84" i="126"/>
  <c r="AB84" i="127" s="1"/>
  <c r="AA84" i="126"/>
  <c r="AA84" i="127" s="1"/>
  <c r="Z84" i="126"/>
  <c r="Z84" i="127" s="1"/>
  <c r="Y84" i="126"/>
  <c r="Y84" i="127" s="1"/>
  <c r="X84" i="126"/>
  <c r="X84" i="127" s="1"/>
  <c r="W84" i="126"/>
  <c r="W84" i="127" s="1"/>
  <c r="Q84" i="126"/>
  <c r="Q84" i="127" s="1"/>
  <c r="AD83" i="126"/>
  <c r="AD83" i="127" s="1"/>
  <c r="AB83" i="126"/>
  <c r="AB83" i="127" s="1"/>
  <c r="AA83" i="126"/>
  <c r="AA83" i="127" s="1"/>
  <c r="Z83" i="126"/>
  <c r="Z83" i="127" s="1"/>
  <c r="Y83" i="126"/>
  <c r="Y83" i="127" s="1"/>
  <c r="X83" i="126"/>
  <c r="X83" i="127" s="1"/>
  <c r="W83" i="126"/>
  <c r="Q83" i="126"/>
  <c r="Q83" i="127" s="1"/>
  <c r="AD82" i="126"/>
  <c r="AD82" i="127" s="1"/>
  <c r="AB82" i="126"/>
  <c r="AB82" i="127" s="1"/>
  <c r="AA82" i="126"/>
  <c r="AA82" i="127" s="1"/>
  <c r="Z82" i="126"/>
  <c r="Z82" i="127" s="1"/>
  <c r="Y82" i="126"/>
  <c r="Y82" i="127" s="1"/>
  <c r="X82" i="126"/>
  <c r="X82" i="127" s="1"/>
  <c r="W82" i="126"/>
  <c r="W82" i="127" s="1"/>
  <c r="Q82" i="126"/>
  <c r="AC82" i="126" s="1"/>
  <c r="AC82" i="127" s="1"/>
  <c r="AD81" i="126"/>
  <c r="AD81" i="127" s="1"/>
  <c r="AB81" i="126"/>
  <c r="AB81" i="127" s="1"/>
  <c r="AA81" i="126"/>
  <c r="AA81" i="127" s="1"/>
  <c r="Z81" i="126"/>
  <c r="Z81" i="127" s="1"/>
  <c r="Y81" i="126"/>
  <c r="Y81" i="127" s="1"/>
  <c r="X81" i="126"/>
  <c r="X81" i="127" s="1"/>
  <c r="W81" i="126"/>
  <c r="W81" i="127" s="1"/>
  <c r="Q81" i="126"/>
  <c r="AD80" i="126"/>
  <c r="AD80" i="127" s="1"/>
  <c r="AB80" i="126"/>
  <c r="AB80" i="127" s="1"/>
  <c r="AA80" i="126"/>
  <c r="AA80" i="127" s="1"/>
  <c r="Z80" i="126"/>
  <c r="Z80" i="127" s="1"/>
  <c r="Y80" i="126"/>
  <c r="Y80" i="127" s="1"/>
  <c r="X80" i="126"/>
  <c r="X80" i="127" s="1"/>
  <c r="W80" i="126"/>
  <c r="W80" i="127" s="1"/>
  <c r="Q80" i="126"/>
  <c r="AD79" i="126"/>
  <c r="AD79" i="127" s="1"/>
  <c r="AB79" i="126"/>
  <c r="AB79" i="127" s="1"/>
  <c r="AA79" i="126"/>
  <c r="AA79" i="127" s="1"/>
  <c r="Z79" i="126"/>
  <c r="Z79" i="127" s="1"/>
  <c r="Y79" i="126"/>
  <c r="Y79" i="127" s="1"/>
  <c r="X79" i="126"/>
  <c r="X79" i="127" s="1"/>
  <c r="W79" i="126"/>
  <c r="W79" i="127" s="1"/>
  <c r="Q79" i="126"/>
  <c r="AC79" i="126" s="1"/>
  <c r="AC79" i="127" s="1"/>
  <c r="AD78" i="126"/>
  <c r="AD78" i="127" s="1"/>
  <c r="AB78" i="126"/>
  <c r="AB78" i="127" s="1"/>
  <c r="AA78" i="126"/>
  <c r="AA78" i="127" s="1"/>
  <c r="Z78" i="126"/>
  <c r="Z78" i="127" s="1"/>
  <c r="Y78" i="126"/>
  <c r="Y78" i="127" s="1"/>
  <c r="X78" i="126"/>
  <c r="X78" i="127" s="1"/>
  <c r="W78" i="126"/>
  <c r="W78" i="127" s="1"/>
  <c r="Q78" i="126"/>
  <c r="AD77" i="126"/>
  <c r="AD77" i="127" s="1"/>
  <c r="AB77" i="126"/>
  <c r="AB77" i="127" s="1"/>
  <c r="AA77" i="126"/>
  <c r="AA77" i="127" s="1"/>
  <c r="Z77" i="126"/>
  <c r="Z77" i="127" s="1"/>
  <c r="Y77" i="126"/>
  <c r="Y77" i="127" s="1"/>
  <c r="X77" i="126"/>
  <c r="X77" i="127" s="1"/>
  <c r="W77" i="126"/>
  <c r="W77" i="127" s="1"/>
  <c r="Q77" i="126"/>
  <c r="AD76" i="126"/>
  <c r="AD76" i="127" s="1"/>
  <c r="AB76" i="126"/>
  <c r="AB76" i="127" s="1"/>
  <c r="AA76" i="126"/>
  <c r="AA76" i="127" s="1"/>
  <c r="Z76" i="126"/>
  <c r="Z76" i="127" s="1"/>
  <c r="Y76" i="126"/>
  <c r="Y76" i="127" s="1"/>
  <c r="X76" i="126"/>
  <c r="X76" i="127" s="1"/>
  <c r="W76" i="126"/>
  <c r="W76" i="127" s="1"/>
  <c r="Q76" i="126"/>
  <c r="Q76" i="127" s="1"/>
  <c r="AD75" i="126"/>
  <c r="AD75" i="127" s="1"/>
  <c r="AB75" i="126"/>
  <c r="AB75" i="127" s="1"/>
  <c r="AA75" i="126"/>
  <c r="AA75" i="127" s="1"/>
  <c r="Z75" i="126"/>
  <c r="Z75" i="127" s="1"/>
  <c r="Y75" i="126"/>
  <c r="Y75" i="127" s="1"/>
  <c r="X75" i="126"/>
  <c r="X75" i="127" s="1"/>
  <c r="W75" i="126"/>
  <c r="W75" i="127" s="1"/>
  <c r="Q75" i="126"/>
  <c r="Q75" i="127" s="1"/>
  <c r="V74" i="126"/>
  <c r="V74" i="127" s="1"/>
  <c r="U74" i="126"/>
  <c r="U74" i="127" s="1"/>
  <c r="T74" i="126"/>
  <c r="T74" i="127" s="1"/>
  <c r="S74" i="126"/>
  <c r="S74" i="127" s="1"/>
  <c r="R74" i="126"/>
  <c r="R74" i="127" s="1"/>
  <c r="O74" i="126"/>
  <c r="O74" i="127" s="1"/>
  <c r="N74" i="126"/>
  <c r="Q74" i="126" s="1"/>
  <c r="Q74" i="127" s="1"/>
  <c r="AD73" i="126"/>
  <c r="AD73" i="127" s="1"/>
  <c r="AB73" i="126"/>
  <c r="AB73" i="127" s="1"/>
  <c r="AA73" i="126"/>
  <c r="AA73" i="127" s="1"/>
  <c r="Z73" i="126"/>
  <c r="Z73" i="127" s="1"/>
  <c r="Y73" i="126"/>
  <c r="Y73" i="127" s="1"/>
  <c r="X73" i="126"/>
  <c r="X73" i="127" s="1"/>
  <c r="W73" i="126"/>
  <c r="W73" i="127" s="1"/>
  <c r="Q73" i="126"/>
  <c r="AD72" i="126"/>
  <c r="AD72" i="127" s="1"/>
  <c r="AB72" i="126"/>
  <c r="AB72" i="127" s="1"/>
  <c r="AA72" i="126"/>
  <c r="AA72" i="127" s="1"/>
  <c r="Z72" i="126"/>
  <c r="Z72" i="127" s="1"/>
  <c r="Y72" i="126"/>
  <c r="Y72" i="127" s="1"/>
  <c r="X72" i="126"/>
  <c r="X72" i="127" s="1"/>
  <c r="W72" i="126"/>
  <c r="W72" i="127" s="1"/>
  <c r="Q72" i="126"/>
  <c r="AD71" i="126"/>
  <c r="AD71" i="127" s="1"/>
  <c r="AB71" i="126"/>
  <c r="AB71" i="127" s="1"/>
  <c r="AA71" i="126"/>
  <c r="AA71" i="127" s="1"/>
  <c r="Z71" i="126"/>
  <c r="Z71" i="127" s="1"/>
  <c r="Y71" i="126"/>
  <c r="Y71" i="127" s="1"/>
  <c r="X71" i="126"/>
  <c r="X71" i="127" s="1"/>
  <c r="W71" i="126"/>
  <c r="W71" i="127" s="1"/>
  <c r="Q71" i="126"/>
  <c r="Q71" i="127" s="1"/>
  <c r="AD70" i="126"/>
  <c r="AD70" i="127" s="1"/>
  <c r="AB70" i="126"/>
  <c r="AB70" i="127" s="1"/>
  <c r="AA70" i="126"/>
  <c r="AA70" i="127" s="1"/>
  <c r="Z70" i="126"/>
  <c r="Z70" i="127" s="1"/>
  <c r="Y70" i="126"/>
  <c r="Y70" i="127" s="1"/>
  <c r="X70" i="126"/>
  <c r="X70" i="127" s="1"/>
  <c r="W70" i="126"/>
  <c r="W70" i="127" s="1"/>
  <c r="Q70" i="126"/>
  <c r="AD69" i="126"/>
  <c r="AD69" i="127" s="1"/>
  <c r="AB69" i="126"/>
  <c r="AB69" i="127" s="1"/>
  <c r="AA69" i="126"/>
  <c r="AA69" i="127" s="1"/>
  <c r="Z69" i="126"/>
  <c r="Z69" i="127" s="1"/>
  <c r="Y69" i="126"/>
  <c r="Y69" i="127" s="1"/>
  <c r="X69" i="126"/>
  <c r="X69" i="127" s="1"/>
  <c r="W69" i="126"/>
  <c r="W69" i="127" s="1"/>
  <c r="Q69" i="126"/>
  <c r="Q69" i="127" s="1"/>
  <c r="AD68" i="126"/>
  <c r="AD68" i="127" s="1"/>
  <c r="AB68" i="126"/>
  <c r="AB68" i="127" s="1"/>
  <c r="AA68" i="126"/>
  <c r="AA68" i="127" s="1"/>
  <c r="Z68" i="126"/>
  <c r="Z68" i="127" s="1"/>
  <c r="Y68" i="126"/>
  <c r="Y68" i="127" s="1"/>
  <c r="X68" i="126"/>
  <c r="X68" i="127" s="1"/>
  <c r="W68" i="126"/>
  <c r="W68" i="127" s="1"/>
  <c r="Q68" i="126"/>
  <c r="Q68" i="127" s="1"/>
  <c r="AD67" i="126"/>
  <c r="AD67" i="127" s="1"/>
  <c r="AC67" i="126"/>
  <c r="AC67" i="127" s="1"/>
  <c r="AB67" i="126"/>
  <c r="AB67" i="127" s="1"/>
  <c r="AA67" i="126"/>
  <c r="AA67" i="127" s="1"/>
  <c r="Z67" i="126"/>
  <c r="Z67" i="127" s="1"/>
  <c r="Y67" i="126"/>
  <c r="Y67" i="127" s="1"/>
  <c r="X67" i="126"/>
  <c r="X67" i="127" s="1"/>
  <c r="W67" i="126"/>
  <c r="W67" i="127" s="1"/>
  <c r="Q67" i="126"/>
  <c r="AD66" i="126"/>
  <c r="AD66" i="127" s="1"/>
  <c r="AB66" i="126"/>
  <c r="AB66" i="127" s="1"/>
  <c r="AA66" i="126"/>
  <c r="AA66" i="127" s="1"/>
  <c r="Z66" i="126"/>
  <c r="Z66" i="127" s="1"/>
  <c r="Y66" i="126"/>
  <c r="Y66" i="127" s="1"/>
  <c r="X66" i="126"/>
  <c r="X66" i="127" s="1"/>
  <c r="W66" i="126"/>
  <c r="W66" i="127" s="1"/>
  <c r="Q66" i="126"/>
  <c r="AC66" i="126" s="1"/>
  <c r="AC66" i="127" s="1"/>
  <c r="AD65" i="126"/>
  <c r="AD65" i="127" s="1"/>
  <c r="AB65" i="126"/>
  <c r="AB65" i="127" s="1"/>
  <c r="AA65" i="126"/>
  <c r="AA65" i="127" s="1"/>
  <c r="Z65" i="126"/>
  <c r="Z65" i="127" s="1"/>
  <c r="Y65" i="126"/>
  <c r="Y65" i="127" s="1"/>
  <c r="X65" i="126"/>
  <c r="X65" i="127" s="1"/>
  <c r="W65" i="126"/>
  <c r="W65" i="127" s="1"/>
  <c r="Q65" i="126"/>
  <c r="Q65" i="127" s="1"/>
  <c r="AD64" i="126"/>
  <c r="AD64" i="127" s="1"/>
  <c r="AB64" i="126"/>
  <c r="AB64" i="127" s="1"/>
  <c r="AA64" i="126"/>
  <c r="AA64" i="127" s="1"/>
  <c r="Z64" i="126"/>
  <c r="Z64" i="127" s="1"/>
  <c r="Y64" i="126"/>
  <c r="Y64" i="127" s="1"/>
  <c r="X64" i="126"/>
  <c r="X64" i="127" s="1"/>
  <c r="W64" i="126"/>
  <c r="W64" i="127" s="1"/>
  <c r="Q64" i="126"/>
  <c r="Q64" i="127" s="1"/>
  <c r="AD63" i="126"/>
  <c r="AD63" i="127" s="1"/>
  <c r="AB63" i="126"/>
  <c r="AB63" i="127" s="1"/>
  <c r="AA63" i="126"/>
  <c r="AA63" i="127" s="1"/>
  <c r="Z63" i="126"/>
  <c r="Z63" i="127" s="1"/>
  <c r="Y63" i="126"/>
  <c r="Y63" i="127" s="1"/>
  <c r="X63" i="126"/>
  <c r="X63" i="127" s="1"/>
  <c r="W63" i="126"/>
  <c r="W63" i="127" s="1"/>
  <c r="Q63" i="126"/>
  <c r="AC63" i="126" s="1"/>
  <c r="AC63" i="127" s="1"/>
  <c r="AD62" i="126"/>
  <c r="AD62" i="127" s="1"/>
  <c r="AB62" i="126"/>
  <c r="AB62" i="127" s="1"/>
  <c r="AA62" i="126"/>
  <c r="AA62" i="127" s="1"/>
  <c r="Z62" i="126"/>
  <c r="Z62" i="127" s="1"/>
  <c r="Y62" i="126"/>
  <c r="Y62" i="127" s="1"/>
  <c r="X62" i="126"/>
  <c r="X62" i="127" s="1"/>
  <c r="W62" i="126"/>
  <c r="W62" i="127" s="1"/>
  <c r="Q62" i="126"/>
  <c r="Q62" i="127" s="1"/>
  <c r="AD61" i="126"/>
  <c r="AD61" i="127" s="1"/>
  <c r="AB61" i="126"/>
  <c r="AB61" i="127" s="1"/>
  <c r="AA61" i="126"/>
  <c r="AA61" i="127" s="1"/>
  <c r="Z61" i="126"/>
  <c r="Z61" i="127" s="1"/>
  <c r="Y61" i="126"/>
  <c r="Y61" i="127" s="1"/>
  <c r="X61" i="126"/>
  <c r="X61" i="127" s="1"/>
  <c r="W61" i="126"/>
  <c r="W61" i="127" s="1"/>
  <c r="Q61" i="126"/>
  <c r="AC61" i="126" s="1"/>
  <c r="AC61" i="127" s="1"/>
  <c r="V60" i="126"/>
  <c r="V60" i="127" s="1"/>
  <c r="U60" i="126"/>
  <c r="U60" i="127" s="1"/>
  <c r="T60" i="126"/>
  <c r="T60" i="127" s="1"/>
  <c r="S60" i="126"/>
  <c r="S60" i="127" s="1"/>
  <c r="R60" i="126"/>
  <c r="R60" i="127" s="1"/>
  <c r="O60" i="126"/>
  <c r="N60" i="126"/>
  <c r="W60" i="126" s="1"/>
  <c r="W60" i="127" s="1"/>
  <c r="AD59" i="126"/>
  <c r="AD59" i="127" s="1"/>
  <c r="AB59" i="126"/>
  <c r="AB59" i="127" s="1"/>
  <c r="AA59" i="126"/>
  <c r="AA59" i="127" s="1"/>
  <c r="Z59" i="126"/>
  <c r="Z59" i="127" s="1"/>
  <c r="Y59" i="126"/>
  <c r="Y59" i="127" s="1"/>
  <c r="X59" i="126"/>
  <c r="X59" i="127" s="1"/>
  <c r="W59" i="126"/>
  <c r="W59" i="127" s="1"/>
  <c r="Q59" i="126"/>
  <c r="Q59" i="127" s="1"/>
  <c r="AD58" i="126"/>
  <c r="AD58" i="127" s="1"/>
  <c r="AB58" i="126"/>
  <c r="AB58" i="127" s="1"/>
  <c r="AA58" i="126"/>
  <c r="AA58" i="127" s="1"/>
  <c r="Z58" i="126"/>
  <c r="Z58" i="127" s="1"/>
  <c r="Y58" i="126"/>
  <c r="Y58" i="127" s="1"/>
  <c r="X58" i="126"/>
  <c r="X58" i="127" s="1"/>
  <c r="W58" i="126"/>
  <c r="W58" i="127" s="1"/>
  <c r="Q58" i="126"/>
  <c r="Q58" i="127" s="1"/>
  <c r="AD57" i="126"/>
  <c r="AD57" i="127" s="1"/>
  <c r="AB57" i="126"/>
  <c r="AB57" i="127" s="1"/>
  <c r="AA57" i="126"/>
  <c r="AA57" i="127" s="1"/>
  <c r="Z57" i="126"/>
  <c r="Z57" i="127" s="1"/>
  <c r="Y57" i="126"/>
  <c r="Y57" i="127" s="1"/>
  <c r="X57" i="126"/>
  <c r="X57" i="127" s="1"/>
  <c r="W57" i="126"/>
  <c r="W57" i="127" s="1"/>
  <c r="Q57" i="126"/>
  <c r="Q57" i="127" s="1"/>
  <c r="AD56" i="126"/>
  <c r="AD56" i="127" s="1"/>
  <c r="AB56" i="126"/>
  <c r="AB56" i="127" s="1"/>
  <c r="AA56" i="126"/>
  <c r="AA56" i="127" s="1"/>
  <c r="Z56" i="126"/>
  <c r="Z56" i="127" s="1"/>
  <c r="Y56" i="126"/>
  <c r="Y56" i="127" s="1"/>
  <c r="X56" i="126"/>
  <c r="X56" i="127" s="1"/>
  <c r="W56" i="126"/>
  <c r="Q56" i="126"/>
  <c r="AD55" i="126"/>
  <c r="AD55" i="127" s="1"/>
  <c r="AB55" i="126"/>
  <c r="AB55" i="127" s="1"/>
  <c r="AA55" i="126"/>
  <c r="AA55" i="127" s="1"/>
  <c r="Z55" i="126"/>
  <c r="Z55" i="127" s="1"/>
  <c r="Y55" i="126"/>
  <c r="Y55" i="127" s="1"/>
  <c r="X55" i="126"/>
  <c r="X55" i="127" s="1"/>
  <c r="W55" i="126"/>
  <c r="W55" i="127" s="1"/>
  <c r="Q55" i="126"/>
  <c r="Q55" i="127" s="1"/>
  <c r="AD54" i="126"/>
  <c r="AD54" i="127" s="1"/>
  <c r="AC54" i="126"/>
  <c r="AC54" i="127" s="1"/>
  <c r="AB54" i="126"/>
  <c r="AB54" i="127" s="1"/>
  <c r="AA54" i="126"/>
  <c r="AA54" i="127" s="1"/>
  <c r="Z54" i="126"/>
  <c r="Z54" i="127" s="1"/>
  <c r="Y54" i="126"/>
  <c r="Y54" i="127" s="1"/>
  <c r="X54" i="126"/>
  <c r="X54" i="127" s="1"/>
  <c r="W54" i="126"/>
  <c r="W54" i="127" s="1"/>
  <c r="Q54" i="126"/>
  <c r="Q54" i="127" s="1"/>
  <c r="AD53" i="126"/>
  <c r="AD53" i="127" s="1"/>
  <c r="AB53" i="126"/>
  <c r="AB53" i="127" s="1"/>
  <c r="AA53" i="126"/>
  <c r="AA53" i="127" s="1"/>
  <c r="Z53" i="126"/>
  <c r="Z53" i="127" s="1"/>
  <c r="Y53" i="126"/>
  <c r="Y53" i="127" s="1"/>
  <c r="X53" i="126"/>
  <c r="X53" i="127" s="1"/>
  <c r="W53" i="126"/>
  <c r="W53" i="127" s="1"/>
  <c r="Q53" i="126"/>
  <c r="Q53" i="127" s="1"/>
  <c r="AD52" i="126"/>
  <c r="AD52" i="127" s="1"/>
  <c r="AB52" i="126"/>
  <c r="AB52" i="127" s="1"/>
  <c r="AA52" i="126"/>
  <c r="AA52" i="127" s="1"/>
  <c r="Z52" i="126"/>
  <c r="Z52" i="127" s="1"/>
  <c r="Y52" i="126"/>
  <c r="Y52" i="127" s="1"/>
  <c r="X52" i="126"/>
  <c r="X52" i="127" s="1"/>
  <c r="W52" i="126"/>
  <c r="W52" i="127" s="1"/>
  <c r="Q52" i="126"/>
  <c r="Q52" i="127" s="1"/>
  <c r="AD51" i="126"/>
  <c r="AD51" i="127" s="1"/>
  <c r="AB51" i="126"/>
  <c r="AB51" i="127" s="1"/>
  <c r="AA51" i="126"/>
  <c r="AA51" i="127" s="1"/>
  <c r="Z51" i="126"/>
  <c r="Z51" i="127" s="1"/>
  <c r="Y51" i="126"/>
  <c r="Y51" i="127" s="1"/>
  <c r="X51" i="126"/>
  <c r="X51" i="127" s="1"/>
  <c r="W51" i="126"/>
  <c r="W51" i="127" s="1"/>
  <c r="Q51" i="126"/>
  <c r="Q51" i="127" s="1"/>
  <c r="AD50" i="126"/>
  <c r="AD50" i="127" s="1"/>
  <c r="AB50" i="126"/>
  <c r="AB50" i="127" s="1"/>
  <c r="AA50" i="126"/>
  <c r="AA50" i="127" s="1"/>
  <c r="Z50" i="126"/>
  <c r="Z50" i="127" s="1"/>
  <c r="Y50" i="126"/>
  <c r="Y50" i="127" s="1"/>
  <c r="X50" i="126"/>
  <c r="X50" i="127" s="1"/>
  <c r="W50" i="126"/>
  <c r="W50" i="127" s="1"/>
  <c r="Q50" i="126"/>
  <c r="AD49" i="126"/>
  <c r="AD49" i="127" s="1"/>
  <c r="AB49" i="126"/>
  <c r="AB49" i="127" s="1"/>
  <c r="AA49" i="126"/>
  <c r="AA49" i="127" s="1"/>
  <c r="Z49" i="126"/>
  <c r="Z49" i="127" s="1"/>
  <c r="Y49" i="126"/>
  <c r="Y49" i="127" s="1"/>
  <c r="X49" i="126"/>
  <c r="X49" i="127" s="1"/>
  <c r="W49" i="126"/>
  <c r="W49" i="127" s="1"/>
  <c r="Q49" i="126"/>
  <c r="AD48" i="126"/>
  <c r="AD48" i="127" s="1"/>
  <c r="AC48" i="126"/>
  <c r="AC48" i="127" s="1"/>
  <c r="AB48" i="126"/>
  <c r="AB48" i="127" s="1"/>
  <c r="AA48" i="126"/>
  <c r="AA48" i="127" s="1"/>
  <c r="Z48" i="126"/>
  <c r="Z48" i="127" s="1"/>
  <c r="Y48" i="126"/>
  <c r="Y48" i="127" s="1"/>
  <c r="X48" i="126"/>
  <c r="X48" i="127" s="1"/>
  <c r="W48" i="126"/>
  <c r="W48" i="127" s="1"/>
  <c r="Q48" i="126"/>
  <c r="Q48" i="127" s="1"/>
  <c r="AD47" i="126"/>
  <c r="AD47" i="127" s="1"/>
  <c r="AB47" i="126"/>
  <c r="AB47" i="127" s="1"/>
  <c r="AA47" i="126"/>
  <c r="AA47" i="127" s="1"/>
  <c r="Z47" i="126"/>
  <c r="Z47" i="127" s="1"/>
  <c r="Y47" i="126"/>
  <c r="Y47" i="127" s="1"/>
  <c r="X47" i="126"/>
  <c r="X47" i="127" s="1"/>
  <c r="W47" i="126"/>
  <c r="W47" i="127" s="1"/>
  <c r="Q47" i="126"/>
  <c r="Q47" i="127" s="1"/>
  <c r="V46" i="126"/>
  <c r="U46" i="126"/>
  <c r="T46" i="126"/>
  <c r="S46" i="126"/>
  <c r="R46" i="126"/>
  <c r="O46" i="126"/>
  <c r="F12" i="57" s="1"/>
  <c r="N46" i="126"/>
  <c r="N46" i="127" s="1"/>
  <c r="AD45" i="126"/>
  <c r="AD45" i="127" s="1"/>
  <c r="AB45" i="126"/>
  <c r="AB45" i="127" s="1"/>
  <c r="AA45" i="126"/>
  <c r="AA45" i="127" s="1"/>
  <c r="Z45" i="126"/>
  <c r="Z45" i="127" s="1"/>
  <c r="Y45" i="126"/>
  <c r="Y45" i="127" s="1"/>
  <c r="X45" i="126"/>
  <c r="X45" i="127" s="1"/>
  <c r="W45" i="126"/>
  <c r="W45" i="127" s="1"/>
  <c r="Q45" i="126"/>
  <c r="Q45" i="127" s="1"/>
  <c r="AD44" i="126"/>
  <c r="AD44" i="127" s="1"/>
  <c r="AB44" i="126"/>
  <c r="AA44" i="126"/>
  <c r="AA44" i="127" s="1"/>
  <c r="Z44" i="126"/>
  <c r="Z44" i="127" s="1"/>
  <c r="Y44" i="126"/>
  <c r="Y44" i="127" s="1"/>
  <c r="X44" i="126"/>
  <c r="X44" i="127" s="1"/>
  <c r="W44" i="126"/>
  <c r="W44" i="127" s="1"/>
  <c r="Q44" i="126"/>
  <c r="AD43" i="126"/>
  <c r="AD43" i="127" s="1"/>
  <c r="AB43" i="126"/>
  <c r="AA43" i="126"/>
  <c r="AA43" i="127" s="1"/>
  <c r="Z43" i="126"/>
  <c r="Z43" i="127" s="1"/>
  <c r="Y43" i="126"/>
  <c r="Y43" i="127" s="1"/>
  <c r="X43" i="126"/>
  <c r="X43" i="127" s="1"/>
  <c r="W43" i="126"/>
  <c r="W43" i="127" s="1"/>
  <c r="Q43" i="126"/>
  <c r="Q43" i="127" s="1"/>
  <c r="AD42" i="126"/>
  <c r="AD42" i="127" s="1"/>
  <c r="AB42" i="126"/>
  <c r="AB42" i="127" s="1"/>
  <c r="AA42" i="126"/>
  <c r="AA42" i="127" s="1"/>
  <c r="Z42" i="126"/>
  <c r="Z42" i="127" s="1"/>
  <c r="Y42" i="126"/>
  <c r="Y42" i="127" s="1"/>
  <c r="X42" i="126"/>
  <c r="X42" i="127" s="1"/>
  <c r="W42" i="126"/>
  <c r="W42" i="127" s="1"/>
  <c r="Q42" i="126"/>
  <c r="AC42" i="126" s="1"/>
  <c r="AC42" i="127" s="1"/>
  <c r="AD41" i="126"/>
  <c r="AD41" i="127" s="1"/>
  <c r="AB41" i="126"/>
  <c r="AB41" i="127" s="1"/>
  <c r="AA41" i="126"/>
  <c r="AA41" i="127" s="1"/>
  <c r="Z41" i="126"/>
  <c r="Z41" i="127" s="1"/>
  <c r="Y41" i="126"/>
  <c r="Y41" i="127" s="1"/>
  <c r="X41" i="126"/>
  <c r="X41" i="127" s="1"/>
  <c r="W41" i="126"/>
  <c r="W41" i="127" s="1"/>
  <c r="Q41" i="126"/>
  <c r="Q41" i="127" s="1"/>
  <c r="AD40" i="126"/>
  <c r="AD40" i="127" s="1"/>
  <c r="AB40" i="126"/>
  <c r="AB40" i="127" s="1"/>
  <c r="AA40" i="126"/>
  <c r="AA40" i="127" s="1"/>
  <c r="Z40" i="126"/>
  <c r="Z40" i="127" s="1"/>
  <c r="Y40" i="126"/>
  <c r="Y40" i="127" s="1"/>
  <c r="X40" i="126"/>
  <c r="X40" i="127" s="1"/>
  <c r="W40" i="126"/>
  <c r="W40" i="127" s="1"/>
  <c r="Q40" i="126"/>
  <c r="AD39" i="126"/>
  <c r="AD39" i="127" s="1"/>
  <c r="AB39" i="126"/>
  <c r="AB39" i="127" s="1"/>
  <c r="AA39" i="126"/>
  <c r="AA39" i="127" s="1"/>
  <c r="Z39" i="126"/>
  <c r="Z39" i="127" s="1"/>
  <c r="Y39" i="126"/>
  <c r="Y39" i="127" s="1"/>
  <c r="X39" i="126"/>
  <c r="X39" i="127" s="1"/>
  <c r="W39" i="126"/>
  <c r="W39" i="127" s="1"/>
  <c r="Q39" i="126"/>
  <c r="Q39" i="127" s="1"/>
  <c r="AD38" i="126"/>
  <c r="AD38" i="127" s="1"/>
  <c r="AB38" i="126"/>
  <c r="AC38" i="126" s="1"/>
  <c r="AC38" i="127" s="1"/>
  <c r="AA38" i="126"/>
  <c r="AA38" i="127" s="1"/>
  <c r="Z38" i="126"/>
  <c r="Z38" i="127" s="1"/>
  <c r="Y38" i="126"/>
  <c r="Y38" i="127" s="1"/>
  <c r="X38" i="126"/>
  <c r="X38" i="127" s="1"/>
  <c r="W38" i="126"/>
  <c r="W38" i="127" s="1"/>
  <c r="Q38" i="126"/>
  <c r="Q38" i="127" s="1"/>
  <c r="AD37" i="126"/>
  <c r="AD37" i="127" s="1"/>
  <c r="AB37" i="126"/>
  <c r="AB37" i="127" s="1"/>
  <c r="AA37" i="126"/>
  <c r="AA37" i="127" s="1"/>
  <c r="Z37" i="126"/>
  <c r="Z37" i="127" s="1"/>
  <c r="Y37" i="126"/>
  <c r="Y37" i="127" s="1"/>
  <c r="X37" i="126"/>
  <c r="X37" i="127" s="1"/>
  <c r="W37" i="126"/>
  <c r="W37" i="127" s="1"/>
  <c r="Q37" i="126"/>
  <c r="Q37" i="127" s="1"/>
  <c r="AD36" i="126"/>
  <c r="AD36" i="127" s="1"/>
  <c r="AB36" i="126"/>
  <c r="AB36" i="127" s="1"/>
  <c r="AA36" i="126"/>
  <c r="AA36" i="127" s="1"/>
  <c r="Z36" i="126"/>
  <c r="Z36" i="127" s="1"/>
  <c r="Y36" i="126"/>
  <c r="Y36" i="127" s="1"/>
  <c r="X36" i="126"/>
  <c r="X36" i="127" s="1"/>
  <c r="W36" i="126"/>
  <c r="W36" i="127" s="1"/>
  <c r="Q36" i="126"/>
  <c r="Q36" i="127" s="1"/>
  <c r="AD35" i="126"/>
  <c r="AD35" i="127" s="1"/>
  <c r="AB35" i="126"/>
  <c r="AB35" i="127" s="1"/>
  <c r="AA35" i="126"/>
  <c r="AA35" i="127" s="1"/>
  <c r="Z35" i="126"/>
  <c r="Z35" i="127" s="1"/>
  <c r="Y35" i="126"/>
  <c r="Y35" i="127" s="1"/>
  <c r="X35" i="126"/>
  <c r="X35" i="127" s="1"/>
  <c r="W35" i="126"/>
  <c r="W35" i="127" s="1"/>
  <c r="Q35" i="126"/>
  <c r="Q35" i="127" s="1"/>
  <c r="AD34" i="126"/>
  <c r="AD34" i="127" s="1"/>
  <c r="AB34" i="126"/>
  <c r="AB34" i="127" s="1"/>
  <c r="AA34" i="126"/>
  <c r="AA34" i="127" s="1"/>
  <c r="Z34" i="126"/>
  <c r="Z34" i="127" s="1"/>
  <c r="Y34" i="126"/>
  <c r="Y34" i="127" s="1"/>
  <c r="X34" i="126"/>
  <c r="X34" i="127" s="1"/>
  <c r="W34" i="126"/>
  <c r="W34" i="127" s="1"/>
  <c r="Q34" i="126"/>
  <c r="Q34" i="127" s="1"/>
  <c r="AD33" i="126"/>
  <c r="AD33" i="127" s="1"/>
  <c r="AB33" i="126"/>
  <c r="AB33" i="127" s="1"/>
  <c r="AA33" i="126"/>
  <c r="AA33" i="127" s="1"/>
  <c r="Z33" i="126"/>
  <c r="Z33" i="127" s="1"/>
  <c r="Y33" i="126"/>
  <c r="Y33" i="127" s="1"/>
  <c r="X33" i="126"/>
  <c r="X33" i="127" s="1"/>
  <c r="W33" i="126"/>
  <c r="W33" i="127" s="1"/>
  <c r="Q33" i="126"/>
  <c r="V32" i="126"/>
  <c r="V32" i="127" s="1"/>
  <c r="U32" i="126"/>
  <c r="Z32" i="126" s="1"/>
  <c r="Z32" i="127" s="1"/>
  <c r="T32" i="126"/>
  <c r="S32" i="126"/>
  <c r="S32" i="127" s="1"/>
  <c r="R32" i="126"/>
  <c r="R32" i="127" s="1"/>
  <c r="O32" i="126"/>
  <c r="E12" i="57" s="1"/>
  <c r="N32" i="126"/>
  <c r="AD31" i="126"/>
  <c r="AD31" i="127" s="1"/>
  <c r="AB31" i="126"/>
  <c r="AB31" i="127" s="1"/>
  <c r="AA31" i="126"/>
  <c r="AA31" i="127" s="1"/>
  <c r="Z31" i="126"/>
  <c r="Z31" i="127" s="1"/>
  <c r="Y31" i="126"/>
  <c r="Y31" i="127" s="1"/>
  <c r="X31" i="126"/>
  <c r="X31" i="127" s="1"/>
  <c r="W31" i="126"/>
  <c r="W31" i="127" s="1"/>
  <c r="Q31" i="126"/>
  <c r="AD30" i="126"/>
  <c r="AD30" i="127" s="1"/>
  <c r="AB30" i="126"/>
  <c r="AC30" i="126" s="1"/>
  <c r="AC30" i="127" s="1"/>
  <c r="AA30" i="126"/>
  <c r="AA30" i="127" s="1"/>
  <c r="Z30" i="126"/>
  <c r="Z30" i="127" s="1"/>
  <c r="Y30" i="126"/>
  <c r="Y30" i="127" s="1"/>
  <c r="X30" i="126"/>
  <c r="X30" i="127" s="1"/>
  <c r="W30" i="126"/>
  <c r="W30" i="127" s="1"/>
  <c r="Q30" i="126"/>
  <c r="AD29" i="126"/>
  <c r="AD29" i="127" s="1"/>
  <c r="AB29" i="126"/>
  <c r="AC29" i="126" s="1"/>
  <c r="AC29" i="127" s="1"/>
  <c r="AA29" i="126"/>
  <c r="AA29" i="127" s="1"/>
  <c r="Z29" i="126"/>
  <c r="Z29" i="127" s="1"/>
  <c r="Y29" i="126"/>
  <c r="Y29" i="127" s="1"/>
  <c r="X29" i="126"/>
  <c r="X29" i="127" s="1"/>
  <c r="W29" i="126"/>
  <c r="W29" i="127" s="1"/>
  <c r="Q29" i="126"/>
  <c r="AD28" i="126"/>
  <c r="AD28" i="127" s="1"/>
  <c r="AB28" i="126"/>
  <c r="AA28" i="126"/>
  <c r="AA28" i="127" s="1"/>
  <c r="Z28" i="126"/>
  <c r="Y28" i="126"/>
  <c r="Y28" i="127" s="1"/>
  <c r="X28" i="126"/>
  <c r="X28" i="127" s="1"/>
  <c r="W28" i="126"/>
  <c r="Q28" i="126"/>
  <c r="Q28" i="127" s="1"/>
  <c r="AD27" i="126"/>
  <c r="AD27" i="127" s="1"/>
  <c r="AB27" i="126"/>
  <c r="AB27" i="127" s="1"/>
  <c r="AA27" i="126"/>
  <c r="AA27" i="127" s="1"/>
  <c r="Z27" i="126"/>
  <c r="Z27" i="127" s="1"/>
  <c r="Y27" i="126"/>
  <c r="Y27" i="127" s="1"/>
  <c r="X27" i="126"/>
  <c r="X27" i="127" s="1"/>
  <c r="W27" i="126"/>
  <c r="W27" i="127" s="1"/>
  <c r="Q27" i="126"/>
  <c r="AD26" i="126"/>
  <c r="AD26" i="127" s="1"/>
  <c r="AB26" i="126"/>
  <c r="AB26" i="127" s="1"/>
  <c r="AA26" i="126"/>
  <c r="AA26" i="127" s="1"/>
  <c r="Z26" i="126"/>
  <c r="Z26" i="127" s="1"/>
  <c r="Y26" i="126"/>
  <c r="Y26" i="127" s="1"/>
  <c r="X26" i="126"/>
  <c r="X26" i="127" s="1"/>
  <c r="W26" i="126"/>
  <c r="W26" i="127" s="1"/>
  <c r="Q26" i="126"/>
  <c r="AD25" i="126"/>
  <c r="AD25" i="127" s="1"/>
  <c r="AB25" i="126"/>
  <c r="AB25" i="127" s="1"/>
  <c r="AA25" i="126"/>
  <c r="AA25" i="127" s="1"/>
  <c r="Z25" i="126"/>
  <c r="Z25" i="127" s="1"/>
  <c r="Y25" i="126"/>
  <c r="Y25" i="127" s="1"/>
  <c r="X25" i="126"/>
  <c r="X25" i="127" s="1"/>
  <c r="W25" i="126"/>
  <c r="W25" i="127" s="1"/>
  <c r="Q25" i="126"/>
  <c r="AD24" i="126"/>
  <c r="AD24" i="127" s="1"/>
  <c r="AB24" i="126"/>
  <c r="AB24" i="127" s="1"/>
  <c r="AA24" i="126"/>
  <c r="AA24" i="127" s="1"/>
  <c r="Z24" i="126"/>
  <c r="Z24" i="127" s="1"/>
  <c r="Y24" i="126"/>
  <c r="Y24" i="127" s="1"/>
  <c r="X24" i="126"/>
  <c r="X24" i="127" s="1"/>
  <c r="W24" i="126"/>
  <c r="W24" i="127" s="1"/>
  <c r="Q24" i="126"/>
  <c r="AD23" i="126"/>
  <c r="AD23" i="127" s="1"/>
  <c r="AB23" i="126"/>
  <c r="AC23" i="126" s="1"/>
  <c r="AC23" i="127" s="1"/>
  <c r="AA23" i="126"/>
  <c r="Z23" i="126"/>
  <c r="Z23" i="127" s="1"/>
  <c r="Y23" i="126"/>
  <c r="Y23" i="127" s="1"/>
  <c r="X23" i="126"/>
  <c r="X23" i="127" s="1"/>
  <c r="W23" i="126"/>
  <c r="W23" i="127" s="1"/>
  <c r="Q23" i="126"/>
  <c r="Q23" i="127" s="1"/>
  <c r="AD22" i="126"/>
  <c r="AD22" i="127" s="1"/>
  <c r="AB22" i="126"/>
  <c r="AA22" i="126"/>
  <c r="AA22" i="127" s="1"/>
  <c r="Z22" i="126"/>
  <c r="Z22" i="127" s="1"/>
  <c r="Y22" i="126"/>
  <c r="X22" i="126"/>
  <c r="X22" i="127" s="1"/>
  <c r="W22" i="126"/>
  <c r="Q22" i="126"/>
  <c r="Q22" i="127" s="1"/>
  <c r="AD21" i="126"/>
  <c r="AD21" i="127" s="1"/>
  <c r="AB21" i="126"/>
  <c r="AB21" i="127" s="1"/>
  <c r="AA21" i="126"/>
  <c r="AA21" i="127" s="1"/>
  <c r="Z21" i="126"/>
  <c r="Z21" i="127" s="1"/>
  <c r="Y21" i="126"/>
  <c r="Y21" i="127" s="1"/>
  <c r="X21" i="126"/>
  <c r="X21" i="127" s="1"/>
  <c r="W21" i="126"/>
  <c r="W21" i="127" s="1"/>
  <c r="Q21" i="126"/>
  <c r="Q21" i="127" s="1"/>
  <c r="AD20" i="126"/>
  <c r="AD20" i="127" s="1"/>
  <c r="AB20" i="126"/>
  <c r="AB20" i="127" s="1"/>
  <c r="AA20" i="126"/>
  <c r="AA20" i="127" s="1"/>
  <c r="Z20" i="126"/>
  <c r="Z20" i="127" s="1"/>
  <c r="Y20" i="126"/>
  <c r="Y20" i="127" s="1"/>
  <c r="X20" i="126"/>
  <c r="X20" i="127" s="1"/>
  <c r="W20" i="126"/>
  <c r="W20" i="127" s="1"/>
  <c r="Q20" i="126"/>
  <c r="AD19" i="126"/>
  <c r="AD19" i="127" s="1"/>
  <c r="AB19" i="126"/>
  <c r="AB19" i="127" s="1"/>
  <c r="AA19" i="126"/>
  <c r="AA19" i="127" s="1"/>
  <c r="Z19" i="126"/>
  <c r="Z19" i="127" s="1"/>
  <c r="Y19" i="126"/>
  <c r="Y19" i="127" s="1"/>
  <c r="X19" i="126"/>
  <c r="X19" i="127" s="1"/>
  <c r="W19" i="126"/>
  <c r="W19" i="127" s="1"/>
  <c r="Q19" i="126"/>
  <c r="P61" i="124"/>
  <c r="O61" i="124"/>
  <c r="N61" i="124"/>
  <c r="M61" i="124"/>
  <c r="L61" i="124"/>
  <c r="P60" i="124"/>
  <c r="O60" i="124"/>
  <c r="N60" i="124"/>
  <c r="M60" i="124"/>
  <c r="L60" i="124"/>
  <c r="P59" i="124"/>
  <c r="O59" i="124"/>
  <c r="N59" i="124"/>
  <c r="M59" i="124"/>
  <c r="L59" i="124"/>
  <c r="P56" i="124"/>
  <c r="O56" i="124"/>
  <c r="N56" i="124"/>
  <c r="M56" i="124"/>
  <c r="L56" i="124"/>
  <c r="P54" i="124"/>
  <c r="O54" i="124"/>
  <c r="N54" i="124"/>
  <c r="M54" i="124"/>
  <c r="L54" i="124"/>
  <c r="P53" i="124"/>
  <c r="O53" i="124"/>
  <c r="N53" i="124"/>
  <c r="M53" i="124"/>
  <c r="L53" i="124"/>
  <c r="P52" i="124"/>
  <c r="O52" i="124"/>
  <c r="N52" i="124"/>
  <c r="M52" i="124"/>
  <c r="L52" i="124"/>
  <c r="P51" i="124"/>
  <c r="O51" i="124"/>
  <c r="N51" i="124"/>
  <c r="M51" i="124"/>
  <c r="L51" i="124"/>
  <c r="P50" i="124"/>
  <c r="O50" i="124"/>
  <c r="N50" i="124"/>
  <c r="M50" i="124"/>
  <c r="L50" i="124"/>
  <c r="P48" i="124"/>
  <c r="O48" i="124"/>
  <c r="N48" i="124"/>
  <c r="M48" i="124"/>
  <c r="L48" i="124"/>
  <c r="P47" i="124"/>
  <c r="O47" i="124"/>
  <c r="N47" i="124"/>
  <c r="M47" i="124"/>
  <c r="L47" i="124"/>
  <c r="P46" i="124"/>
  <c r="O46" i="124"/>
  <c r="N46" i="124"/>
  <c r="M46" i="124"/>
  <c r="L46" i="124"/>
  <c r="P44" i="124"/>
  <c r="O44" i="124"/>
  <c r="N44" i="124"/>
  <c r="M44" i="124"/>
  <c r="L44" i="124"/>
  <c r="P43" i="124"/>
  <c r="O43" i="124"/>
  <c r="N43" i="124"/>
  <c r="M43" i="124"/>
  <c r="L43" i="124"/>
  <c r="P42" i="124"/>
  <c r="O42" i="124"/>
  <c r="N42" i="124"/>
  <c r="M42" i="124"/>
  <c r="L42" i="124"/>
  <c r="H41" i="124"/>
  <c r="P40" i="124"/>
  <c r="O40" i="124"/>
  <c r="N40" i="124"/>
  <c r="M40" i="124"/>
  <c r="L40" i="124"/>
  <c r="P39" i="124"/>
  <c r="O39" i="124"/>
  <c r="N39" i="124"/>
  <c r="M39" i="124"/>
  <c r="L39" i="124"/>
  <c r="H39" i="124"/>
  <c r="P38" i="124"/>
  <c r="O38" i="124"/>
  <c r="N38" i="124"/>
  <c r="M38" i="124"/>
  <c r="L38" i="124"/>
  <c r="H38" i="124"/>
  <c r="P36" i="124"/>
  <c r="O36" i="124"/>
  <c r="N36" i="124"/>
  <c r="M36" i="124"/>
  <c r="L36" i="124"/>
  <c r="P34" i="124"/>
  <c r="O34" i="124"/>
  <c r="N34" i="124"/>
  <c r="M34" i="124"/>
  <c r="L34" i="124"/>
  <c r="P33" i="124"/>
  <c r="O33" i="124"/>
  <c r="N33" i="124"/>
  <c r="M33" i="124"/>
  <c r="L33" i="124"/>
  <c r="P31" i="124"/>
  <c r="O31" i="124"/>
  <c r="N31" i="124"/>
  <c r="M31" i="124"/>
  <c r="L31" i="124"/>
  <c r="M30" i="124"/>
  <c r="L30" i="124"/>
  <c r="P28" i="124"/>
  <c r="O28" i="124"/>
  <c r="N28" i="124"/>
  <c r="M28" i="124"/>
  <c r="L28" i="124"/>
  <c r="P26" i="124"/>
  <c r="O26" i="124"/>
  <c r="N26" i="124"/>
  <c r="M26" i="124"/>
  <c r="L26" i="124"/>
  <c r="P25" i="124"/>
  <c r="O25" i="124"/>
  <c r="N25" i="124"/>
  <c r="M25" i="124"/>
  <c r="L25" i="124"/>
  <c r="P24" i="124"/>
  <c r="O24" i="124"/>
  <c r="N24" i="124"/>
  <c r="M24" i="124"/>
  <c r="L24" i="124"/>
  <c r="P23" i="124"/>
  <c r="O23" i="124"/>
  <c r="N23" i="124"/>
  <c r="M23" i="124"/>
  <c r="L23" i="124"/>
  <c r="P21" i="124"/>
  <c r="O21" i="124"/>
  <c r="N21" i="124"/>
  <c r="M21" i="124"/>
  <c r="L21" i="124"/>
  <c r="P20" i="124"/>
  <c r="O20" i="124"/>
  <c r="N20" i="124"/>
  <c r="M20" i="124"/>
  <c r="L20" i="124"/>
  <c r="P19" i="124"/>
  <c r="O19" i="124"/>
  <c r="N19" i="124"/>
  <c r="M19" i="124"/>
  <c r="L19" i="124"/>
  <c r="P17" i="124"/>
  <c r="O17" i="124"/>
  <c r="N17" i="124"/>
  <c r="M17" i="124"/>
  <c r="L17" i="124"/>
  <c r="P16" i="124"/>
  <c r="O16" i="124"/>
  <c r="N16" i="124"/>
  <c r="M16" i="124"/>
  <c r="L16" i="124"/>
  <c r="H16" i="124"/>
  <c r="P15" i="124"/>
  <c r="O15" i="124"/>
  <c r="N15" i="124"/>
  <c r="M15" i="124"/>
  <c r="L15" i="124"/>
  <c r="H15" i="124"/>
  <c r="P13" i="124"/>
  <c r="O13" i="124"/>
  <c r="N13" i="124"/>
  <c r="M13" i="124"/>
  <c r="L13" i="124"/>
  <c r="P11" i="124"/>
  <c r="O11" i="124"/>
  <c r="N11" i="124"/>
  <c r="M11" i="124"/>
  <c r="L11" i="124"/>
  <c r="P10" i="124"/>
  <c r="O10" i="124"/>
  <c r="N10" i="124"/>
  <c r="M10" i="124"/>
  <c r="L10" i="124"/>
  <c r="P8" i="124"/>
  <c r="O8" i="124"/>
  <c r="N8" i="124"/>
  <c r="M8" i="124"/>
  <c r="L8" i="124"/>
  <c r="M7" i="124"/>
  <c r="L7" i="124"/>
  <c r="P55" i="123"/>
  <c r="O55" i="123"/>
  <c r="N55" i="123"/>
  <c r="M55" i="123"/>
  <c r="L55" i="123"/>
  <c r="P49" i="123"/>
  <c r="P49" i="124" s="1"/>
  <c r="O49" i="123"/>
  <c r="N49" i="123"/>
  <c r="N49" i="124" s="1"/>
  <c r="M49" i="123"/>
  <c r="L49" i="123"/>
  <c r="L49" i="124" s="1"/>
  <c r="P45" i="123"/>
  <c r="O45" i="123"/>
  <c r="N45" i="123"/>
  <c r="M45" i="123"/>
  <c r="L45" i="123"/>
  <c r="P41" i="123"/>
  <c r="O41" i="123"/>
  <c r="N41" i="123"/>
  <c r="M41" i="123"/>
  <c r="L41" i="123"/>
  <c r="L41" i="124" s="1"/>
  <c r="P37" i="123"/>
  <c r="P35" i="123" s="1"/>
  <c r="O37" i="123"/>
  <c r="O35" i="123" s="1"/>
  <c r="N37" i="123"/>
  <c r="N35" i="123" s="1"/>
  <c r="M37" i="123"/>
  <c r="M35" i="123" s="1"/>
  <c r="L37" i="123"/>
  <c r="L37" i="124" s="1"/>
  <c r="P32" i="123"/>
  <c r="O32" i="123"/>
  <c r="N32" i="123"/>
  <c r="M32" i="123"/>
  <c r="L32" i="123"/>
  <c r="L32" i="124" s="1"/>
  <c r="P27" i="123"/>
  <c r="O27" i="123"/>
  <c r="N27" i="123"/>
  <c r="M27" i="123"/>
  <c r="L27" i="123"/>
  <c r="P22" i="123"/>
  <c r="P22" i="124" s="1"/>
  <c r="O22" i="123"/>
  <c r="N22" i="123"/>
  <c r="M22" i="123"/>
  <c r="L22" i="123"/>
  <c r="L22" i="124" s="1"/>
  <c r="P18" i="123"/>
  <c r="O18" i="123"/>
  <c r="N18" i="123"/>
  <c r="M18" i="123"/>
  <c r="L18" i="123"/>
  <c r="L18" i="124" s="1"/>
  <c r="P14" i="123"/>
  <c r="P12" i="123" s="1"/>
  <c r="O14" i="123"/>
  <c r="O12" i="123" s="1"/>
  <c r="N14" i="123"/>
  <c r="N12" i="123" s="1"/>
  <c r="M14" i="123"/>
  <c r="M12" i="123" s="1"/>
  <c r="L14" i="123"/>
  <c r="P9" i="123"/>
  <c r="O9" i="123"/>
  <c r="N9" i="123"/>
  <c r="M9" i="123"/>
  <c r="M9" i="124" s="1"/>
  <c r="L9" i="124"/>
  <c r="AC78" i="126" l="1"/>
  <c r="AC78" i="127" s="1"/>
  <c r="AC81" i="126"/>
  <c r="AC81" i="127" s="1"/>
  <c r="AC76" i="126"/>
  <c r="AC76" i="127" s="1"/>
  <c r="AC80" i="126"/>
  <c r="AC80" i="127" s="1"/>
  <c r="AC86" i="126"/>
  <c r="AC86" i="127" s="1"/>
  <c r="AC75" i="126"/>
  <c r="AC75" i="127" s="1"/>
  <c r="Q82" i="127"/>
  <c r="AC84" i="126"/>
  <c r="AC84" i="127" s="1"/>
  <c r="AC87" i="126"/>
  <c r="AC87" i="127" s="1"/>
  <c r="AC77" i="126"/>
  <c r="AC77" i="127" s="1"/>
  <c r="Q80" i="127"/>
  <c r="Q85" i="127"/>
  <c r="N88" i="127"/>
  <c r="AC83" i="126"/>
  <c r="AC83" i="127" s="1"/>
  <c r="Q78" i="127"/>
  <c r="O88" i="127"/>
  <c r="AB88" i="126"/>
  <c r="AB88" i="127" s="1"/>
  <c r="Q81" i="127"/>
  <c r="I10" i="57"/>
  <c r="Y88" i="126"/>
  <c r="Y88" i="127" s="1"/>
  <c r="Z88" i="126"/>
  <c r="Z88" i="127" s="1"/>
  <c r="Q86" i="127"/>
  <c r="I12" i="57"/>
  <c r="AA88" i="126"/>
  <c r="AA88" i="127" s="1"/>
  <c r="Q79" i="127"/>
  <c r="AC69" i="126"/>
  <c r="AC69" i="127" s="1"/>
  <c r="AC70" i="126"/>
  <c r="AC70" i="127" s="1"/>
  <c r="AC73" i="126"/>
  <c r="AC73" i="127" s="1"/>
  <c r="AD60" i="126"/>
  <c r="AD60" i="127" s="1"/>
  <c r="AC56" i="126"/>
  <c r="AC56" i="127" s="1"/>
  <c r="Q61" i="127"/>
  <c r="AD74" i="126"/>
  <c r="AD74" i="127" s="1"/>
  <c r="AC68" i="126"/>
  <c r="AC68" i="127" s="1"/>
  <c r="Q70" i="127"/>
  <c r="Z74" i="126"/>
  <c r="Z74" i="127" s="1"/>
  <c r="AA74" i="126"/>
  <c r="AA74" i="127" s="1"/>
  <c r="Q73" i="127"/>
  <c r="H10" i="57"/>
  <c r="W74" i="126"/>
  <c r="W74" i="127" s="1"/>
  <c r="Q66" i="127"/>
  <c r="Q63" i="127"/>
  <c r="X74" i="126"/>
  <c r="X74" i="127" s="1"/>
  <c r="N74" i="127"/>
  <c r="H12" i="57"/>
  <c r="AC72" i="126"/>
  <c r="AC72" i="127" s="1"/>
  <c r="Y74" i="126"/>
  <c r="Y74" i="127" s="1"/>
  <c r="AC65" i="126"/>
  <c r="AC65" i="127" s="1"/>
  <c r="AC64" i="126"/>
  <c r="AC64" i="127" s="1"/>
  <c r="AC71" i="126"/>
  <c r="AC71" i="127" s="1"/>
  <c r="AC62" i="126"/>
  <c r="AC62" i="127" s="1"/>
  <c r="AC47" i="126"/>
  <c r="AC47" i="127" s="1"/>
  <c r="AC51" i="126"/>
  <c r="AC51" i="127" s="1"/>
  <c r="AC58" i="126"/>
  <c r="AC58" i="127" s="1"/>
  <c r="AC49" i="126"/>
  <c r="AC49" i="127" s="1"/>
  <c r="AB60" i="126"/>
  <c r="AB60" i="127" s="1"/>
  <c r="AC57" i="126"/>
  <c r="AC57" i="127" s="1"/>
  <c r="G10" i="57"/>
  <c r="AC55" i="126"/>
  <c r="AC55" i="127" s="1"/>
  <c r="O60" i="127"/>
  <c r="AC53" i="126"/>
  <c r="AC53" i="127" s="1"/>
  <c r="Q56" i="127"/>
  <c r="Q49" i="127"/>
  <c r="G12" i="57"/>
  <c r="AC59" i="126"/>
  <c r="AC59" i="127" s="1"/>
  <c r="AC50" i="126"/>
  <c r="AC50" i="127" s="1"/>
  <c r="AC52" i="126"/>
  <c r="AC52" i="127" s="1"/>
  <c r="Q60" i="126"/>
  <c r="Q60" i="127" s="1"/>
  <c r="N60" i="127"/>
  <c r="Q46" i="126"/>
  <c r="Q46" i="127" s="1"/>
  <c r="W46" i="126"/>
  <c r="W46" i="127" s="1"/>
  <c r="X46" i="126"/>
  <c r="X46" i="127" s="1"/>
  <c r="F10" i="57"/>
  <c r="AC43" i="126"/>
  <c r="AC43" i="127" s="1"/>
  <c r="Y46" i="126"/>
  <c r="Y46" i="127" s="1"/>
  <c r="Z46" i="126"/>
  <c r="Z46" i="127" s="1"/>
  <c r="O46" i="127"/>
  <c r="Q42" i="127"/>
  <c r="AC45" i="126"/>
  <c r="AC45" i="127" s="1"/>
  <c r="AC44" i="126"/>
  <c r="AC44" i="127" s="1"/>
  <c r="AC24" i="126"/>
  <c r="AC24" i="127" s="1"/>
  <c r="AC27" i="126"/>
  <c r="AC27" i="127" s="1"/>
  <c r="AC26" i="126"/>
  <c r="AC26" i="127" s="1"/>
  <c r="AA32" i="126"/>
  <c r="AA32" i="127" s="1"/>
  <c r="W32" i="126"/>
  <c r="W32" i="127" s="1"/>
  <c r="X32" i="126"/>
  <c r="X32" i="127" s="1"/>
  <c r="AC19" i="126"/>
  <c r="AC19" i="127" s="1"/>
  <c r="Y32" i="126"/>
  <c r="Y32" i="127" s="1"/>
  <c r="Q19" i="127"/>
  <c r="N32" i="127"/>
  <c r="E10" i="57"/>
  <c r="Q24" i="127"/>
  <c r="AC31" i="126"/>
  <c r="AC31" i="127" s="1"/>
  <c r="O32" i="127"/>
  <c r="AC22" i="126"/>
  <c r="AC22" i="127" s="1"/>
  <c r="AB30" i="127"/>
  <c r="AC28" i="126"/>
  <c r="AC28" i="127" s="1"/>
  <c r="AB23" i="127"/>
  <c r="Q27" i="127"/>
  <c r="AB28" i="127"/>
  <c r="Q26" i="127"/>
  <c r="Q31" i="127"/>
  <c r="AC25" i="126"/>
  <c r="AC25" i="127" s="1"/>
  <c r="AB29" i="127"/>
  <c r="AB46" i="126"/>
  <c r="AB46" i="127" s="1"/>
  <c r="AC39" i="126"/>
  <c r="AC39" i="127" s="1"/>
  <c r="T46" i="127"/>
  <c r="S46" i="127"/>
  <c r="AA46" i="126"/>
  <c r="AA46" i="127" s="1"/>
  <c r="U46" i="127"/>
  <c r="V46" i="127"/>
  <c r="AC37" i="126"/>
  <c r="AC37" i="127" s="1"/>
  <c r="AC36" i="126"/>
  <c r="AC36" i="127" s="1"/>
  <c r="AD46" i="126"/>
  <c r="AD46" i="127" s="1"/>
  <c r="AB44" i="127"/>
  <c r="AC33" i="126"/>
  <c r="AC33" i="127" s="1"/>
  <c r="AC34" i="126"/>
  <c r="AC34" i="127" s="1"/>
  <c r="AC35" i="126"/>
  <c r="AC35" i="127" s="1"/>
  <c r="AB38" i="127"/>
  <c r="AB43" i="127"/>
  <c r="R46" i="127"/>
  <c r="AC40" i="126"/>
  <c r="AC40" i="127" s="1"/>
  <c r="AC41" i="126"/>
  <c r="AC41" i="127" s="1"/>
  <c r="O22" i="124"/>
  <c r="P45" i="124"/>
  <c r="O49" i="124"/>
  <c r="O18" i="124"/>
  <c r="P18" i="124"/>
  <c r="O9" i="124"/>
  <c r="M22" i="124"/>
  <c r="N9" i="124"/>
  <c r="P9" i="124"/>
  <c r="L35" i="123"/>
  <c r="L35" i="124" s="1"/>
  <c r="N27" i="124"/>
  <c r="AC21" i="126"/>
  <c r="AC21" i="127" s="1"/>
  <c r="AB22" i="127"/>
  <c r="U32" i="127"/>
  <c r="F11" i="57"/>
  <c r="E9" i="57"/>
  <c r="G11" i="57"/>
  <c r="F9" i="57"/>
  <c r="H11" i="57"/>
  <c r="M18" i="124"/>
  <c r="O27" i="124"/>
  <c r="N18" i="124"/>
  <c r="M49" i="124"/>
  <c r="G9" i="57"/>
  <c r="I11" i="57"/>
  <c r="H9" i="57"/>
  <c r="M41" i="124"/>
  <c r="I9" i="57"/>
  <c r="M32" i="124"/>
  <c r="P14" i="124"/>
  <c r="N22" i="124"/>
  <c r="N45" i="124"/>
  <c r="N55" i="124"/>
  <c r="O55" i="124"/>
  <c r="P55" i="124"/>
  <c r="E11" i="57"/>
  <c r="AC20" i="126"/>
  <c r="AC20" i="127" s="1"/>
  <c r="T32" i="127"/>
  <c r="AD32" i="126"/>
  <c r="AD32" i="127" s="1"/>
  <c r="N32" i="124"/>
  <c r="N41" i="124"/>
  <c r="O32" i="124"/>
  <c r="O41" i="124"/>
  <c r="P32" i="124"/>
  <c r="P41" i="124"/>
  <c r="M57" i="123"/>
  <c r="L45" i="124"/>
  <c r="M37" i="124"/>
  <c r="O45" i="124"/>
  <c r="L14" i="124"/>
  <c r="P27" i="124"/>
  <c r="M14" i="124"/>
  <c r="M45" i="124"/>
  <c r="P57" i="123"/>
  <c r="L12" i="123"/>
  <c r="P37" i="124"/>
  <c r="L55" i="124"/>
  <c r="M55" i="124"/>
  <c r="M29" i="123"/>
  <c r="N14" i="124"/>
  <c r="O14" i="124"/>
  <c r="N29" i="123"/>
  <c r="L27" i="124"/>
  <c r="M27" i="124"/>
  <c r="N37" i="124"/>
  <c r="O37" i="124"/>
  <c r="AC60" i="126"/>
  <c r="AC60" i="127" s="1"/>
  <c r="X60" i="126"/>
  <c r="X60" i="127" s="1"/>
  <c r="Q32" i="126"/>
  <c r="Q32" i="127" s="1"/>
  <c r="Y60" i="126"/>
  <c r="Y60" i="127" s="1"/>
  <c r="Z60" i="126"/>
  <c r="Z60" i="127" s="1"/>
  <c r="AB32" i="126"/>
  <c r="AB32" i="127" s="1"/>
  <c r="AA60" i="126"/>
  <c r="AA60" i="127" s="1"/>
  <c r="X88" i="126"/>
  <c r="X88" i="127" s="1"/>
  <c r="AB74" i="126"/>
  <c r="Q88" i="126"/>
  <c r="O29" i="123"/>
  <c r="P29" i="123"/>
  <c r="N57" i="123"/>
  <c r="O57" i="123"/>
  <c r="L57" i="123" l="1"/>
  <c r="L57" i="124" s="1"/>
  <c r="P35" i="124"/>
  <c r="L12" i="124"/>
  <c r="L29" i="123"/>
  <c r="AC88" i="126"/>
  <c r="AC88" i="127" s="1"/>
  <c r="Q88" i="127"/>
  <c r="AC74" i="126"/>
  <c r="AC74" i="127" s="1"/>
  <c r="AB74" i="127"/>
  <c r="AC46" i="126"/>
  <c r="AC46" i="127" s="1"/>
  <c r="M35" i="124"/>
  <c r="N35" i="124"/>
  <c r="O35" i="124"/>
  <c r="O57" i="124"/>
  <c r="P57" i="124"/>
  <c r="J9" i="57"/>
  <c r="M57" i="124"/>
  <c r="J11" i="57"/>
  <c r="L29" i="124"/>
  <c r="M12" i="124"/>
  <c r="P12" i="124"/>
  <c r="N12" i="124"/>
  <c r="O12" i="124"/>
  <c r="AC32" i="126"/>
  <c r="AC32" i="127" s="1"/>
  <c r="N57" i="124" l="1"/>
  <c r="M29" i="124"/>
  <c r="N29" i="124"/>
  <c r="P29" i="124"/>
  <c r="O29" i="124"/>
  <c r="B15" i="51" l="1"/>
  <c r="B16" i="51" s="1"/>
  <c r="B17" i="51" s="1"/>
  <c r="E8" i="97" l="1"/>
  <c r="CB32" i="69" l="1"/>
  <c r="CA32" i="69"/>
  <c r="BZ32" i="69"/>
  <c r="BY32" i="69"/>
  <c r="BX32" i="69"/>
  <c r="BW32" i="69"/>
  <c r="BT32" i="69"/>
  <c r="BS32" i="69"/>
  <c r="BR32" i="69"/>
  <c r="BP32" i="69"/>
  <c r="BN32" i="69"/>
  <c r="BM32" i="69"/>
  <c r="BL32" i="69"/>
  <c r="BK32" i="69"/>
  <c r="BJ32" i="69"/>
  <c r="BH32" i="69"/>
  <c r="BG32" i="69"/>
  <c r="BF32" i="69"/>
  <c r="BE32" i="69"/>
  <c r="BD32" i="69"/>
  <c r="BC32" i="69"/>
  <c r="BB32" i="69"/>
  <c r="BA32" i="69"/>
  <c r="AV32" i="69"/>
  <c r="AR32" i="69"/>
  <c r="AQ32" i="69"/>
  <c r="U25" i="43" l="1"/>
  <c r="W25" i="43"/>
  <c r="B1" i="118" l="1"/>
  <c r="CB13" i="101" l="1"/>
  <c r="CA13" i="101"/>
  <c r="BR13" i="101"/>
  <c r="BP13" i="101"/>
  <c r="BK13" i="101"/>
  <c r="BL13" i="101"/>
  <c r="BM13" i="101"/>
  <c r="BN13" i="101"/>
  <c r="BJ13" i="101"/>
  <c r="BB13" i="101"/>
  <c r="BC13" i="101"/>
  <c r="BD13" i="101"/>
  <c r="BE13" i="101"/>
  <c r="BF13" i="101"/>
  <c r="BG13" i="101"/>
  <c r="BH13" i="101"/>
  <c r="BA13" i="101"/>
  <c r="AE14" i="101" l="1"/>
  <c r="AE15" i="101"/>
  <c r="AE16" i="101"/>
  <c r="AE17" i="101"/>
  <c r="AE18" i="101"/>
  <c r="AE19" i="101"/>
  <c r="AE20" i="101"/>
  <c r="AE21" i="101"/>
  <c r="AE22" i="101"/>
  <c r="AE23" i="101"/>
  <c r="AE24" i="101"/>
  <c r="AE25" i="101"/>
  <c r="AE26" i="101"/>
  <c r="AE27" i="101"/>
  <c r="AE28" i="101"/>
  <c r="AE29" i="101"/>
  <c r="AE30" i="101"/>
  <c r="AE31" i="101"/>
  <c r="D5" i="51" l="1"/>
  <c r="B3" i="50" l="1"/>
  <c r="F4" i="119"/>
  <c r="E4" i="118"/>
  <c r="E4" i="117"/>
  <c r="F4" i="120"/>
  <c r="B3" i="51"/>
  <c r="B1" i="21"/>
  <c r="B1" i="94"/>
  <c r="B1" i="2"/>
  <c r="B1" i="67"/>
  <c r="B1" i="43"/>
  <c r="B1" i="97"/>
  <c r="B1" i="44"/>
  <c r="B1" i="49"/>
  <c r="B1" i="69"/>
  <c r="B1" i="101"/>
  <c r="B1" i="116"/>
  <c r="B1" i="117"/>
  <c r="A1" i="119"/>
  <c r="A1" i="120"/>
  <c r="E4" i="116"/>
  <c r="E10" i="97" l="1"/>
  <c r="F10" i="97"/>
  <c r="G10" i="97"/>
  <c r="T10" i="97"/>
  <c r="U10" i="97"/>
  <c r="W10" i="97"/>
  <c r="E11" i="97"/>
  <c r="F11" i="97"/>
  <c r="G11" i="97"/>
  <c r="T11" i="97"/>
  <c r="U11" i="97"/>
  <c r="W11" i="97"/>
  <c r="E12" i="97"/>
  <c r="F12" i="97"/>
  <c r="G12" i="97"/>
  <c r="T12" i="97"/>
  <c r="U12" i="97"/>
  <c r="W12" i="97"/>
  <c r="E13" i="97"/>
  <c r="F13" i="97"/>
  <c r="G13" i="97"/>
  <c r="T13" i="97"/>
  <c r="U13" i="97"/>
  <c r="W13" i="97"/>
  <c r="E14" i="97"/>
  <c r="F14" i="97"/>
  <c r="G14" i="97"/>
  <c r="T14" i="97"/>
  <c r="U14" i="97"/>
  <c r="W14" i="97"/>
  <c r="E15" i="97"/>
  <c r="F15" i="97"/>
  <c r="G15" i="97"/>
  <c r="T15" i="97"/>
  <c r="U15" i="97"/>
  <c r="W15" i="97"/>
  <c r="E16" i="97"/>
  <c r="F16" i="97"/>
  <c r="G16" i="97"/>
  <c r="T16" i="97"/>
  <c r="U16" i="97"/>
  <c r="W16" i="97"/>
  <c r="E17" i="97"/>
  <c r="F17" i="97"/>
  <c r="G17" i="97"/>
  <c r="T17" i="97"/>
  <c r="U17" i="97"/>
  <c r="W17" i="97"/>
  <c r="E18" i="97"/>
  <c r="F18" i="97"/>
  <c r="G18" i="97"/>
  <c r="T18" i="97"/>
  <c r="U18" i="97"/>
  <c r="W18" i="97"/>
  <c r="E19" i="97"/>
  <c r="F19" i="97"/>
  <c r="G19" i="97"/>
  <c r="T19" i="97"/>
  <c r="U19" i="97"/>
  <c r="W19" i="97"/>
  <c r="E20" i="97"/>
  <c r="F20" i="97"/>
  <c r="G20" i="97"/>
  <c r="T20" i="97"/>
  <c r="U20" i="97"/>
  <c r="W20" i="97"/>
  <c r="E21" i="97"/>
  <c r="F21" i="97"/>
  <c r="G21" i="97"/>
  <c r="T21" i="97"/>
  <c r="U21" i="97"/>
  <c r="W21" i="97"/>
  <c r="E22" i="97"/>
  <c r="F22" i="97"/>
  <c r="G22" i="97"/>
  <c r="T22" i="97"/>
  <c r="U22" i="97"/>
  <c r="W22" i="97"/>
  <c r="E23" i="97"/>
  <c r="F23" i="97"/>
  <c r="G23" i="97"/>
  <c r="T23" i="97"/>
  <c r="U23" i="97"/>
  <c r="W23" i="97"/>
  <c r="E24" i="97"/>
  <c r="F24" i="97"/>
  <c r="G24" i="97"/>
  <c r="S24" i="97"/>
  <c r="T24" i="97"/>
  <c r="U24" i="97"/>
  <c r="W24" i="97"/>
  <c r="F9" i="97"/>
  <c r="G9" i="97"/>
  <c r="E9" i="97"/>
  <c r="V16" i="101"/>
  <c r="W16" i="101"/>
  <c r="X16" i="101"/>
  <c r="Y16" i="101"/>
  <c r="Z16" i="101"/>
  <c r="AA16" i="101"/>
  <c r="AB16" i="101"/>
  <c r="V17" i="101"/>
  <c r="W17" i="101"/>
  <c r="X17" i="101"/>
  <c r="Y17" i="101"/>
  <c r="Z17" i="101"/>
  <c r="AA17" i="101"/>
  <c r="AB17" i="101"/>
  <c r="V18" i="101"/>
  <c r="W18" i="101"/>
  <c r="X18" i="101"/>
  <c r="Y18" i="101"/>
  <c r="Z18" i="101"/>
  <c r="AA18" i="101"/>
  <c r="AB18" i="101"/>
  <c r="V19" i="101"/>
  <c r="W19" i="101"/>
  <c r="X19" i="101"/>
  <c r="Y19" i="101"/>
  <c r="Z19" i="101"/>
  <c r="AA19" i="101"/>
  <c r="AB19" i="101"/>
  <c r="V20" i="101"/>
  <c r="W20" i="101"/>
  <c r="X20" i="101"/>
  <c r="Y20" i="101"/>
  <c r="Z20" i="101"/>
  <c r="AA20" i="101"/>
  <c r="AB20" i="101"/>
  <c r="V21" i="101"/>
  <c r="W21" i="101"/>
  <c r="X21" i="101"/>
  <c r="Y21" i="101"/>
  <c r="Z21" i="101"/>
  <c r="AA21" i="101"/>
  <c r="AB21" i="101"/>
  <c r="V22" i="101"/>
  <c r="W22" i="101"/>
  <c r="X22" i="101"/>
  <c r="Y22" i="101"/>
  <c r="Z22" i="101"/>
  <c r="AA22" i="101"/>
  <c r="AB22" i="101"/>
  <c r="V23" i="101"/>
  <c r="W23" i="101"/>
  <c r="X23" i="101"/>
  <c r="Y23" i="101"/>
  <c r="Z23" i="101"/>
  <c r="AA23" i="101"/>
  <c r="AB23" i="101"/>
  <c r="V24" i="101"/>
  <c r="W24" i="101"/>
  <c r="X24" i="101"/>
  <c r="Y24" i="101"/>
  <c r="Z24" i="101"/>
  <c r="AA24" i="101"/>
  <c r="AB24" i="101"/>
  <c r="V25" i="101"/>
  <c r="W25" i="101"/>
  <c r="X25" i="101"/>
  <c r="Y25" i="101"/>
  <c r="Z25" i="101"/>
  <c r="AA25" i="101"/>
  <c r="AB25" i="101"/>
  <c r="V26" i="101"/>
  <c r="W26" i="101"/>
  <c r="X26" i="101"/>
  <c r="Y26" i="101"/>
  <c r="Z26" i="101"/>
  <c r="AA26" i="101"/>
  <c r="AB26" i="101"/>
  <c r="V27" i="101"/>
  <c r="W27" i="101"/>
  <c r="X27" i="101"/>
  <c r="Y27" i="101"/>
  <c r="Z27" i="101"/>
  <c r="AA27" i="101"/>
  <c r="AB27" i="101"/>
  <c r="V28" i="101"/>
  <c r="W28" i="101"/>
  <c r="X28" i="101"/>
  <c r="Y28" i="101"/>
  <c r="Z28" i="101"/>
  <c r="AA28" i="101"/>
  <c r="AB28" i="101"/>
  <c r="V29" i="101"/>
  <c r="W29" i="101"/>
  <c r="X29" i="101"/>
  <c r="Y29" i="101"/>
  <c r="Z29" i="101"/>
  <c r="AA29" i="101"/>
  <c r="AB29" i="101"/>
  <c r="V30" i="101"/>
  <c r="W30" i="101"/>
  <c r="X30" i="101"/>
  <c r="Y30" i="101"/>
  <c r="Z30" i="101"/>
  <c r="AA30" i="101"/>
  <c r="AB30" i="101"/>
  <c r="V31" i="101"/>
  <c r="W31" i="101"/>
  <c r="X31" i="101"/>
  <c r="Y31" i="101"/>
  <c r="Z31" i="101"/>
  <c r="AA31" i="101"/>
  <c r="AB31" i="101"/>
  <c r="W15" i="101"/>
  <c r="X15" i="101"/>
  <c r="Y15" i="101"/>
  <c r="Z15" i="101"/>
  <c r="AA15" i="101"/>
  <c r="AB15" i="101"/>
  <c r="W14" i="101"/>
  <c r="X14" i="101"/>
  <c r="Y14" i="101"/>
  <c r="Z14" i="101"/>
  <c r="AA14" i="101"/>
  <c r="AB14" i="101"/>
  <c r="B1" i="57" l="1"/>
  <c r="AS32" i="69" l="1"/>
  <c r="I15" i="57" s="1"/>
  <c r="S25" i="43"/>
  <c r="V25" i="43" s="1"/>
  <c r="I14" i="57" l="1"/>
  <c r="J13" i="57" s="1"/>
  <c r="AS32" i="101"/>
  <c r="S25" i="97"/>
  <c r="A198" i="110" l="1"/>
  <c r="A215" i="110" s="1"/>
  <c r="A219" i="110" s="1"/>
  <c r="A183" i="110" s="1"/>
  <c r="A177" i="110" s="1"/>
  <c r="BV32" i="101" l="1"/>
  <c r="BV31" i="101"/>
  <c r="BV30" i="101"/>
  <c r="BV29" i="101"/>
  <c r="BV28" i="101"/>
  <c r="BV27" i="101"/>
  <c r="BV26" i="101"/>
  <c r="BV25" i="101"/>
  <c r="BV24" i="101"/>
  <c r="BV23" i="101"/>
  <c r="BV22" i="101"/>
  <c r="BV21" i="101"/>
  <c r="BV20" i="101"/>
  <c r="BV19" i="101"/>
  <c r="BV18" i="101"/>
  <c r="BV17" i="101"/>
  <c r="BV16" i="101"/>
  <c r="BV15" i="101"/>
  <c r="BV14" i="101"/>
  <c r="BO16" i="101"/>
  <c r="BO17" i="101"/>
  <c r="BO18" i="101"/>
  <c r="BO19" i="101"/>
  <c r="BO20" i="101"/>
  <c r="BO21" i="101"/>
  <c r="BO22" i="101"/>
  <c r="BO23" i="101"/>
  <c r="BO24" i="101"/>
  <c r="BO25" i="101"/>
  <c r="BO26" i="101"/>
  <c r="BO27" i="101"/>
  <c r="BO28" i="101"/>
  <c r="BO29" i="101"/>
  <c r="BO30" i="101"/>
  <c r="BO31" i="101"/>
  <c r="BO32" i="101"/>
  <c r="BO15" i="101"/>
  <c r="BO14" i="101"/>
  <c r="G21" i="101" l="1"/>
  <c r="E4" i="101"/>
  <c r="BW14" i="101" l="1"/>
  <c r="BX14" i="101"/>
  <c r="BY14" i="101"/>
  <c r="BZ14" i="101"/>
  <c r="CA14" i="101"/>
  <c r="CB14" i="101"/>
  <c r="BW15" i="101"/>
  <c r="BX15" i="101"/>
  <c r="BY15" i="101"/>
  <c r="BZ15" i="101"/>
  <c r="CA15" i="101"/>
  <c r="CB15" i="101"/>
  <c r="BW16" i="101"/>
  <c r="BX16" i="101"/>
  <c r="BY16" i="101"/>
  <c r="BZ16" i="101"/>
  <c r="CA16" i="101"/>
  <c r="CB16" i="101"/>
  <c r="BW17" i="101"/>
  <c r="BX17" i="101"/>
  <c r="BY17" i="101"/>
  <c r="BZ17" i="101"/>
  <c r="CA17" i="101"/>
  <c r="CB17" i="101"/>
  <c r="BW18" i="101"/>
  <c r="BX18" i="101"/>
  <c r="BY18" i="101"/>
  <c r="BZ18" i="101"/>
  <c r="CA18" i="101"/>
  <c r="CB18" i="101"/>
  <c r="BW19" i="101"/>
  <c r="BX19" i="101"/>
  <c r="BY19" i="101"/>
  <c r="BZ19" i="101"/>
  <c r="CA19" i="101"/>
  <c r="CB19" i="101"/>
  <c r="BW20" i="101"/>
  <c r="BX20" i="101"/>
  <c r="BY20" i="101"/>
  <c r="BZ20" i="101"/>
  <c r="CA20" i="101"/>
  <c r="CB20" i="101"/>
  <c r="BW21" i="101"/>
  <c r="BX21" i="101"/>
  <c r="BY21" i="101"/>
  <c r="BZ21" i="101"/>
  <c r="CA21" i="101"/>
  <c r="CB21" i="101"/>
  <c r="BW22" i="101"/>
  <c r="BX22" i="101"/>
  <c r="BY22" i="101"/>
  <c r="BZ22" i="101"/>
  <c r="CA22" i="101"/>
  <c r="CB22" i="101"/>
  <c r="BW23" i="101"/>
  <c r="BX23" i="101"/>
  <c r="BY23" i="101"/>
  <c r="BZ23" i="101"/>
  <c r="CA23" i="101"/>
  <c r="CB23" i="101"/>
  <c r="BW24" i="101"/>
  <c r="BX24" i="101"/>
  <c r="BY24" i="101"/>
  <c r="BZ24" i="101"/>
  <c r="CA24" i="101"/>
  <c r="CB24" i="101"/>
  <c r="BW25" i="101"/>
  <c r="BX25" i="101"/>
  <c r="BY25" i="101"/>
  <c r="BZ25" i="101"/>
  <c r="CA25" i="101"/>
  <c r="CB25" i="101"/>
  <c r="BW26" i="101"/>
  <c r="BX26" i="101"/>
  <c r="BY26" i="101"/>
  <c r="BZ26" i="101"/>
  <c r="CA26" i="101"/>
  <c r="CB26" i="101"/>
  <c r="BW27" i="101"/>
  <c r="BX27" i="101"/>
  <c r="BY27" i="101"/>
  <c r="BZ27" i="101"/>
  <c r="CA27" i="101"/>
  <c r="CB27" i="101"/>
  <c r="BW28" i="101"/>
  <c r="BX28" i="101"/>
  <c r="BY28" i="101"/>
  <c r="BZ28" i="101"/>
  <c r="CA28" i="101"/>
  <c r="CB28" i="101"/>
  <c r="BW29" i="101"/>
  <c r="BX29" i="101"/>
  <c r="BY29" i="101"/>
  <c r="BZ29" i="101"/>
  <c r="CA29" i="101"/>
  <c r="CB29" i="101"/>
  <c r="BW30" i="101"/>
  <c r="BX30" i="101"/>
  <c r="BY30" i="101"/>
  <c r="BZ30" i="101"/>
  <c r="CA30" i="101"/>
  <c r="CB30" i="101"/>
  <c r="BW31" i="101"/>
  <c r="BX31" i="101"/>
  <c r="BY31" i="101"/>
  <c r="BZ31" i="101"/>
  <c r="CA31" i="101"/>
  <c r="CB31" i="101"/>
  <c r="BS14" i="101"/>
  <c r="BT14" i="101"/>
  <c r="BS15" i="101"/>
  <c r="BT15" i="101"/>
  <c r="BS16" i="101"/>
  <c r="BT16" i="101"/>
  <c r="BS17" i="101"/>
  <c r="BT17" i="101"/>
  <c r="BS18" i="101"/>
  <c r="BT18" i="101"/>
  <c r="BS19" i="101"/>
  <c r="BT19" i="101"/>
  <c r="BS20" i="101"/>
  <c r="BT20" i="101"/>
  <c r="BS21" i="101"/>
  <c r="BT21" i="101"/>
  <c r="BS22" i="101"/>
  <c r="BT22" i="101"/>
  <c r="BS23" i="101"/>
  <c r="BT23" i="101"/>
  <c r="BS24" i="101"/>
  <c r="BT24" i="101"/>
  <c r="BS25" i="101"/>
  <c r="BT25" i="101"/>
  <c r="BS26" i="101"/>
  <c r="BT26" i="101"/>
  <c r="BS27" i="101"/>
  <c r="BT27" i="101"/>
  <c r="BS28" i="101"/>
  <c r="BT28" i="101"/>
  <c r="BS29" i="101"/>
  <c r="BT29" i="101"/>
  <c r="BS30" i="101"/>
  <c r="BT30" i="101"/>
  <c r="BS31" i="101"/>
  <c r="BT31" i="101"/>
  <c r="BR31" i="101"/>
  <c r="BR30" i="101"/>
  <c r="BR29" i="101"/>
  <c r="BR28" i="101"/>
  <c r="BR27" i="101"/>
  <c r="BR26" i="101"/>
  <c r="BR25" i="101"/>
  <c r="BR24" i="101"/>
  <c r="BR23" i="101"/>
  <c r="BR22" i="101"/>
  <c r="BR21" i="101"/>
  <c r="BR20" i="101"/>
  <c r="BR19" i="101"/>
  <c r="BR18" i="101"/>
  <c r="BR17" i="101"/>
  <c r="BR16" i="101"/>
  <c r="BR15" i="101"/>
  <c r="BR14" i="101"/>
  <c r="BU19" i="101"/>
  <c r="BU31" i="101"/>
  <c r="BU30" i="101"/>
  <c r="BU29" i="101"/>
  <c r="BU28" i="101"/>
  <c r="BU27" i="101"/>
  <c r="BU26" i="101"/>
  <c r="BU25" i="101"/>
  <c r="BU24" i="101"/>
  <c r="BU23" i="101"/>
  <c r="BU22" i="101"/>
  <c r="BU21" i="101"/>
  <c r="BU20" i="101"/>
  <c r="BU18" i="101"/>
  <c r="BU17" i="101"/>
  <c r="BU16" i="101"/>
  <c r="BU15" i="101"/>
  <c r="BU14" i="101"/>
  <c r="BQ31" i="101"/>
  <c r="BQ30" i="101"/>
  <c r="BQ29" i="101"/>
  <c r="BQ28" i="101"/>
  <c r="BQ27" i="101"/>
  <c r="BQ26" i="101"/>
  <c r="BQ25" i="101"/>
  <c r="BQ24" i="101"/>
  <c r="BQ23" i="101"/>
  <c r="BQ22" i="101"/>
  <c r="BQ21" i="101"/>
  <c r="BQ20" i="101"/>
  <c r="BQ19" i="101"/>
  <c r="BQ18" i="101"/>
  <c r="BQ17" i="101"/>
  <c r="BQ16" i="101"/>
  <c r="BQ15" i="101"/>
  <c r="BQ14" i="101"/>
  <c r="BK14" i="101"/>
  <c r="BL14" i="101"/>
  <c r="BM14" i="101"/>
  <c r="BN14" i="101"/>
  <c r="BP14" i="101"/>
  <c r="BK15" i="101"/>
  <c r="BL15" i="101"/>
  <c r="BM15" i="101"/>
  <c r="BN15" i="101"/>
  <c r="BP15" i="101"/>
  <c r="BK16" i="101"/>
  <c r="BL16" i="101"/>
  <c r="BM16" i="101"/>
  <c r="BN16" i="101"/>
  <c r="BP16" i="101"/>
  <c r="BK17" i="101"/>
  <c r="BL17" i="101"/>
  <c r="BM17" i="101"/>
  <c r="BN17" i="101"/>
  <c r="BP17" i="101"/>
  <c r="BK18" i="101"/>
  <c r="BL18" i="101"/>
  <c r="BM18" i="101"/>
  <c r="BN18" i="101"/>
  <c r="BP18" i="101"/>
  <c r="BK19" i="101"/>
  <c r="BL19" i="101"/>
  <c r="BM19" i="101"/>
  <c r="BN19" i="101"/>
  <c r="BP19" i="101"/>
  <c r="BK20" i="101"/>
  <c r="BL20" i="101"/>
  <c r="BM20" i="101"/>
  <c r="BN20" i="101"/>
  <c r="BP20" i="101"/>
  <c r="BK21" i="101"/>
  <c r="BL21" i="101"/>
  <c r="BM21" i="101"/>
  <c r="BN21" i="101"/>
  <c r="BP21" i="101"/>
  <c r="BK22" i="101"/>
  <c r="BL22" i="101"/>
  <c r="BM22" i="101"/>
  <c r="BN22" i="101"/>
  <c r="BP22" i="101"/>
  <c r="BK23" i="101"/>
  <c r="BL23" i="101"/>
  <c r="BM23" i="101"/>
  <c r="BN23" i="101"/>
  <c r="BP23" i="101"/>
  <c r="BK24" i="101"/>
  <c r="BL24" i="101"/>
  <c r="BM24" i="101"/>
  <c r="BN24" i="101"/>
  <c r="BP24" i="101"/>
  <c r="BK25" i="101"/>
  <c r="BL25" i="101"/>
  <c r="BM25" i="101"/>
  <c r="BN25" i="101"/>
  <c r="BP25" i="101"/>
  <c r="BK26" i="101"/>
  <c r="BL26" i="101"/>
  <c r="BM26" i="101"/>
  <c r="BN26" i="101"/>
  <c r="BP26" i="101"/>
  <c r="BK27" i="101"/>
  <c r="BL27" i="101"/>
  <c r="BM27" i="101"/>
  <c r="BN27" i="101"/>
  <c r="BP27" i="101"/>
  <c r="BK28" i="101"/>
  <c r="BL28" i="101"/>
  <c r="BM28" i="101"/>
  <c r="BN28" i="101"/>
  <c r="BP28" i="101"/>
  <c r="BK29" i="101"/>
  <c r="BL29" i="101"/>
  <c r="BM29" i="101"/>
  <c r="BN29" i="101"/>
  <c r="BP29" i="101"/>
  <c r="BK30" i="101"/>
  <c r="BL30" i="101"/>
  <c r="BM30" i="101"/>
  <c r="BN30" i="101"/>
  <c r="BP30" i="101"/>
  <c r="BK31" i="101"/>
  <c r="BL31" i="101"/>
  <c r="BM31" i="101"/>
  <c r="BN31" i="101"/>
  <c r="BP31" i="101"/>
  <c r="BJ31" i="101"/>
  <c r="BJ30" i="101"/>
  <c r="BJ29" i="101"/>
  <c r="BJ28" i="101"/>
  <c r="BJ27" i="101"/>
  <c r="BJ26" i="101"/>
  <c r="BJ25" i="101"/>
  <c r="BJ24" i="101"/>
  <c r="BJ23" i="101"/>
  <c r="BJ22" i="101"/>
  <c r="BJ21" i="101"/>
  <c r="BJ20" i="101"/>
  <c r="BJ19" i="101"/>
  <c r="BJ18" i="101"/>
  <c r="BJ17" i="101"/>
  <c r="BJ16" i="101"/>
  <c r="BJ15" i="101"/>
  <c r="BJ14" i="101"/>
  <c r="BI31" i="101"/>
  <c r="BI30" i="101"/>
  <c r="BI29" i="101"/>
  <c r="BI28" i="101"/>
  <c r="BI27" i="101"/>
  <c r="BI26" i="101"/>
  <c r="BI25" i="101"/>
  <c r="BI24" i="101"/>
  <c r="BI23" i="101"/>
  <c r="BI22" i="101"/>
  <c r="BI21" i="101"/>
  <c r="BI20" i="101"/>
  <c r="BI19" i="101"/>
  <c r="BI18" i="101"/>
  <c r="BI17" i="101"/>
  <c r="BI16" i="101"/>
  <c r="BI15" i="101"/>
  <c r="BI14" i="101"/>
  <c r="BB14" i="101"/>
  <c r="BC14" i="101"/>
  <c r="BD14" i="101"/>
  <c r="BE14" i="101"/>
  <c r="BF14" i="101"/>
  <c r="BG14" i="101"/>
  <c r="BH14" i="101"/>
  <c r="BB15" i="101"/>
  <c r="BC15" i="101"/>
  <c r="BD15" i="101"/>
  <c r="BE15" i="101"/>
  <c r="BF15" i="101"/>
  <c r="BG15" i="101"/>
  <c r="BH15" i="101"/>
  <c r="BB16" i="101"/>
  <c r="BC16" i="101"/>
  <c r="BD16" i="101"/>
  <c r="BE16" i="101"/>
  <c r="BF16" i="101"/>
  <c r="BG16" i="101"/>
  <c r="BH16" i="101"/>
  <c r="BB17" i="101"/>
  <c r="BC17" i="101"/>
  <c r="BD17" i="101"/>
  <c r="BE17" i="101"/>
  <c r="BF17" i="101"/>
  <c r="BG17" i="101"/>
  <c r="BH17" i="101"/>
  <c r="BB18" i="101"/>
  <c r="BC18" i="101"/>
  <c r="BD18" i="101"/>
  <c r="BE18" i="101"/>
  <c r="BF18" i="101"/>
  <c r="BG18" i="101"/>
  <c r="BH18" i="101"/>
  <c r="BB19" i="101"/>
  <c r="BC19" i="101"/>
  <c r="BD19" i="101"/>
  <c r="BE19" i="101"/>
  <c r="BF19" i="101"/>
  <c r="BG19" i="101"/>
  <c r="BH19" i="101"/>
  <c r="BB20" i="101"/>
  <c r="BC20" i="101"/>
  <c r="BD20" i="101"/>
  <c r="BE20" i="101"/>
  <c r="BF20" i="101"/>
  <c r="BG20" i="101"/>
  <c r="BH20" i="101"/>
  <c r="BB21" i="101"/>
  <c r="BC21" i="101"/>
  <c r="BD21" i="101"/>
  <c r="BE21" i="101"/>
  <c r="BF21" i="101"/>
  <c r="BG21" i="101"/>
  <c r="BH21" i="101"/>
  <c r="BB22" i="101"/>
  <c r="BC22" i="101"/>
  <c r="BD22" i="101"/>
  <c r="BE22" i="101"/>
  <c r="BF22" i="101"/>
  <c r="BG22" i="101"/>
  <c r="BH22" i="101"/>
  <c r="BB23" i="101"/>
  <c r="BC23" i="101"/>
  <c r="BD23" i="101"/>
  <c r="BE23" i="101"/>
  <c r="BF23" i="101"/>
  <c r="BG23" i="101"/>
  <c r="BH23" i="101"/>
  <c r="BB24" i="101"/>
  <c r="BC24" i="101"/>
  <c r="BD24" i="101"/>
  <c r="BE24" i="101"/>
  <c r="BF24" i="101"/>
  <c r="BG24" i="101"/>
  <c r="BH24" i="101"/>
  <c r="BB25" i="101"/>
  <c r="BC25" i="101"/>
  <c r="BD25" i="101"/>
  <c r="BE25" i="101"/>
  <c r="BF25" i="101"/>
  <c r="BG25" i="101"/>
  <c r="BH25" i="101"/>
  <c r="BB26" i="101"/>
  <c r="BC26" i="101"/>
  <c r="BD26" i="101"/>
  <c r="BE26" i="101"/>
  <c r="BF26" i="101"/>
  <c r="BG26" i="101"/>
  <c r="BH26" i="101"/>
  <c r="BB27" i="101"/>
  <c r="BC27" i="101"/>
  <c r="BD27" i="101"/>
  <c r="BE27" i="101"/>
  <c r="BF27" i="101"/>
  <c r="BG27" i="101"/>
  <c r="BH27" i="101"/>
  <c r="BB28" i="101"/>
  <c r="BC28" i="101"/>
  <c r="BD28" i="101"/>
  <c r="BE28" i="101"/>
  <c r="BF28" i="101"/>
  <c r="BG28" i="101"/>
  <c r="BH28" i="101"/>
  <c r="BB29" i="101"/>
  <c r="BC29" i="101"/>
  <c r="BD29" i="101"/>
  <c r="BE29" i="101"/>
  <c r="BF29" i="101"/>
  <c r="BG29" i="101"/>
  <c r="BH29" i="101"/>
  <c r="BB30" i="101"/>
  <c r="BC30" i="101"/>
  <c r="BD30" i="101"/>
  <c r="BE30" i="101"/>
  <c r="BF30" i="101"/>
  <c r="BG30" i="101"/>
  <c r="BH30" i="101"/>
  <c r="BB31" i="101"/>
  <c r="BC31" i="101"/>
  <c r="BD31" i="101"/>
  <c r="BE31" i="101"/>
  <c r="BF31" i="101"/>
  <c r="BG31" i="101"/>
  <c r="BH31" i="101"/>
  <c r="BA31" i="101"/>
  <c r="BA30" i="101"/>
  <c r="BA29" i="101"/>
  <c r="BA28" i="101"/>
  <c r="BA27" i="101"/>
  <c r="BA26" i="101"/>
  <c r="BA25" i="101"/>
  <c r="BA24" i="101"/>
  <c r="BA23" i="101"/>
  <c r="BA22" i="101"/>
  <c r="BA21" i="101"/>
  <c r="BA20" i="101"/>
  <c r="BA19" i="101"/>
  <c r="BA18" i="101"/>
  <c r="BA17" i="101"/>
  <c r="BA16" i="101"/>
  <c r="BA15" i="101"/>
  <c r="BA14" i="101"/>
  <c r="AZ31" i="101"/>
  <c r="AZ30" i="101"/>
  <c r="AZ29" i="101"/>
  <c r="AZ28" i="101"/>
  <c r="AZ27" i="101"/>
  <c r="AZ26" i="101"/>
  <c r="AZ25" i="101"/>
  <c r="AZ24" i="101"/>
  <c r="AZ23" i="101"/>
  <c r="AZ22" i="101"/>
  <c r="AZ21" i="101"/>
  <c r="AZ20" i="101"/>
  <c r="AZ19" i="101"/>
  <c r="AZ18" i="101"/>
  <c r="AZ17" i="101"/>
  <c r="AZ16" i="101"/>
  <c r="AZ15" i="101"/>
  <c r="AZ14" i="101"/>
  <c r="AY31" i="101"/>
  <c r="AY30" i="101"/>
  <c r="AY29" i="101"/>
  <c r="AY28" i="101"/>
  <c r="AY27" i="101"/>
  <c r="AY26" i="101"/>
  <c r="AY25" i="101"/>
  <c r="AY24" i="101"/>
  <c r="AY23" i="101"/>
  <c r="AY22" i="101"/>
  <c r="AY21" i="101"/>
  <c r="AY20" i="101"/>
  <c r="AY19" i="101"/>
  <c r="AY18" i="101"/>
  <c r="AY17" i="101"/>
  <c r="AY16" i="101"/>
  <c r="AY15" i="101"/>
  <c r="AY14" i="101"/>
  <c r="AX31" i="101"/>
  <c r="AX30" i="101"/>
  <c r="AX29" i="101"/>
  <c r="AX28" i="101"/>
  <c r="AX27" i="101"/>
  <c r="AX26" i="101"/>
  <c r="AX25" i="101"/>
  <c r="AX24" i="101"/>
  <c r="AX23" i="101"/>
  <c r="AX22" i="101"/>
  <c r="AX21" i="101"/>
  <c r="AX20" i="101"/>
  <c r="AX19" i="101"/>
  <c r="AX18" i="101"/>
  <c r="AX17" i="101"/>
  <c r="AX16" i="101"/>
  <c r="AX15" i="101"/>
  <c r="AX14" i="101"/>
  <c r="AW31" i="101"/>
  <c r="AW30" i="101"/>
  <c r="AW29" i="101"/>
  <c r="AW28" i="101"/>
  <c r="AW27" i="101"/>
  <c r="AW26" i="101"/>
  <c r="AW25" i="101"/>
  <c r="AW24" i="101"/>
  <c r="AW23" i="101"/>
  <c r="AW22" i="101"/>
  <c r="AW21" i="101"/>
  <c r="AW20" i="101"/>
  <c r="AW19" i="101"/>
  <c r="AW18" i="101"/>
  <c r="AW17" i="101"/>
  <c r="AW16" i="101"/>
  <c r="AW15" i="101"/>
  <c r="AW14" i="101"/>
  <c r="AV31" i="101"/>
  <c r="AV30" i="101"/>
  <c r="AV29" i="101"/>
  <c r="AV28" i="101"/>
  <c r="AV27" i="101"/>
  <c r="AV26" i="101"/>
  <c r="AV25" i="101"/>
  <c r="AV24" i="101"/>
  <c r="AV23" i="101"/>
  <c r="AV22" i="101"/>
  <c r="AV21" i="101"/>
  <c r="AV20" i="101"/>
  <c r="AV19" i="101"/>
  <c r="AV18" i="101"/>
  <c r="AV17" i="101"/>
  <c r="AV16" i="101"/>
  <c r="AV15" i="101"/>
  <c r="AV14" i="101"/>
  <c r="AU31" i="101"/>
  <c r="AU30" i="101"/>
  <c r="AU29" i="101"/>
  <c r="AU28" i="101"/>
  <c r="AU27" i="101"/>
  <c r="AU26" i="101"/>
  <c r="AU25" i="101"/>
  <c r="AU24" i="101"/>
  <c r="AU23" i="101"/>
  <c r="AU22" i="101"/>
  <c r="AU21" i="101"/>
  <c r="AU20" i="101"/>
  <c r="AU19" i="101"/>
  <c r="AU18" i="101"/>
  <c r="AU17" i="101"/>
  <c r="AU16" i="101"/>
  <c r="AU15" i="101"/>
  <c r="AU14" i="101"/>
  <c r="AT31" i="101"/>
  <c r="AT30" i="101"/>
  <c r="AT29" i="101"/>
  <c r="AT28" i="101"/>
  <c r="AT27" i="101"/>
  <c r="AT26" i="101"/>
  <c r="AT25" i="101"/>
  <c r="AT24" i="101"/>
  <c r="AT23" i="101"/>
  <c r="AT22" i="101"/>
  <c r="AT21" i="101"/>
  <c r="AT20" i="101"/>
  <c r="AT19" i="101"/>
  <c r="AT18" i="101"/>
  <c r="AT17" i="101"/>
  <c r="AT16" i="101"/>
  <c r="AT15" i="101"/>
  <c r="AT14" i="101"/>
  <c r="AQ20" i="101"/>
  <c r="AQ16" i="101"/>
  <c r="AR16" i="101"/>
  <c r="AS16" i="101"/>
  <c r="AQ17" i="101"/>
  <c r="AR17" i="101"/>
  <c r="AS17" i="101"/>
  <c r="AQ18" i="101"/>
  <c r="AR18" i="101"/>
  <c r="AS18" i="101"/>
  <c r="AQ19" i="101"/>
  <c r="AR19" i="101"/>
  <c r="AS19" i="101"/>
  <c r="AR20" i="101"/>
  <c r="AS20" i="101"/>
  <c r="AQ21" i="101"/>
  <c r="AR21" i="101"/>
  <c r="AS21" i="101"/>
  <c r="AQ22" i="101"/>
  <c r="AR22" i="101"/>
  <c r="AS22" i="101"/>
  <c r="AQ23" i="101"/>
  <c r="AR23" i="101"/>
  <c r="AS23" i="101"/>
  <c r="AQ24" i="101"/>
  <c r="AR24" i="101"/>
  <c r="AS24" i="101"/>
  <c r="AQ25" i="101"/>
  <c r="AR25" i="101"/>
  <c r="AS25" i="101"/>
  <c r="AQ26" i="101"/>
  <c r="AR26" i="101"/>
  <c r="AS26" i="101"/>
  <c r="AQ27" i="101"/>
  <c r="AR27" i="101"/>
  <c r="AS27" i="101"/>
  <c r="AQ28" i="101"/>
  <c r="AR28" i="101"/>
  <c r="AS28" i="101"/>
  <c r="AQ29" i="101"/>
  <c r="AR29" i="101"/>
  <c r="AS29" i="101"/>
  <c r="AQ30" i="101"/>
  <c r="AR30" i="101"/>
  <c r="AS30" i="101"/>
  <c r="AQ31" i="101"/>
  <c r="AR31" i="101"/>
  <c r="AS31" i="101"/>
  <c r="AS15" i="101"/>
  <c r="AR15" i="101"/>
  <c r="AQ15" i="101"/>
  <c r="AR14" i="101"/>
  <c r="AS14" i="101"/>
  <c r="AQ14" i="101"/>
  <c r="D15" i="101"/>
  <c r="E15" i="101"/>
  <c r="F15" i="101"/>
  <c r="G15" i="101"/>
  <c r="H15" i="101"/>
  <c r="I15" i="101"/>
  <c r="J15" i="101"/>
  <c r="K15" i="101"/>
  <c r="L15" i="101"/>
  <c r="M15" i="101"/>
  <c r="N15" i="101"/>
  <c r="O15" i="101"/>
  <c r="P15" i="101"/>
  <c r="Q15" i="101"/>
  <c r="R15" i="101"/>
  <c r="S15" i="101"/>
  <c r="T15" i="101"/>
  <c r="V15" i="101"/>
  <c r="AG15" i="101"/>
  <c r="AH15" i="101"/>
  <c r="AI15" i="101"/>
  <c r="AJ15" i="101"/>
  <c r="AK15" i="101"/>
  <c r="AL15" i="101"/>
  <c r="AM15" i="101"/>
  <c r="AN15" i="101"/>
  <c r="AO15" i="101"/>
  <c r="AP15" i="101"/>
  <c r="D16" i="101"/>
  <c r="E16" i="101"/>
  <c r="F16" i="101"/>
  <c r="G16" i="101"/>
  <c r="H16" i="101"/>
  <c r="I16" i="101"/>
  <c r="J16" i="101"/>
  <c r="K16" i="101"/>
  <c r="L16" i="101"/>
  <c r="M16" i="101"/>
  <c r="N16" i="101"/>
  <c r="O16" i="101"/>
  <c r="P16" i="101"/>
  <c r="Q16" i="101"/>
  <c r="R16" i="101"/>
  <c r="S16" i="101"/>
  <c r="T16" i="101"/>
  <c r="AG16" i="101"/>
  <c r="AH16" i="101"/>
  <c r="AI16" i="101"/>
  <c r="AJ16" i="101"/>
  <c r="AK16" i="101"/>
  <c r="AL16" i="101"/>
  <c r="AM16" i="101"/>
  <c r="AN16" i="101"/>
  <c r="AO16" i="101"/>
  <c r="AP16" i="101"/>
  <c r="D17" i="101"/>
  <c r="E17" i="101"/>
  <c r="F17" i="101"/>
  <c r="G17" i="101"/>
  <c r="H17" i="101"/>
  <c r="I17" i="101"/>
  <c r="J17" i="101"/>
  <c r="K17" i="101"/>
  <c r="L17" i="101"/>
  <c r="M17" i="101"/>
  <c r="N17" i="101"/>
  <c r="O17" i="101"/>
  <c r="P17" i="101"/>
  <c r="Q17" i="101"/>
  <c r="R17" i="101"/>
  <c r="S17" i="101"/>
  <c r="T17" i="101"/>
  <c r="AG17" i="101"/>
  <c r="AH17" i="101"/>
  <c r="AI17" i="101"/>
  <c r="AJ17" i="101"/>
  <c r="AK17" i="101"/>
  <c r="AL17" i="101"/>
  <c r="AM17" i="101"/>
  <c r="AN17" i="101"/>
  <c r="AO17" i="101"/>
  <c r="AP17" i="101"/>
  <c r="D18" i="101"/>
  <c r="E18" i="101"/>
  <c r="F18" i="101"/>
  <c r="G18" i="101"/>
  <c r="H18" i="101"/>
  <c r="I18" i="101"/>
  <c r="J18" i="101"/>
  <c r="K18" i="101"/>
  <c r="L18" i="101"/>
  <c r="M18" i="101"/>
  <c r="N18" i="101"/>
  <c r="O18" i="101"/>
  <c r="P18" i="101"/>
  <c r="Q18" i="101"/>
  <c r="R18" i="101"/>
  <c r="S18" i="101"/>
  <c r="T18" i="101"/>
  <c r="AG18" i="101"/>
  <c r="AH18" i="101"/>
  <c r="AI18" i="101"/>
  <c r="AJ18" i="101"/>
  <c r="AK18" i="101"/>
  <c r="AL18" i="101"/>
  <c r="AM18" i="101"/>
  <c r="AN18" i="101"/>
  <c r="AO18" i="101"/>
  <c r="AP18" i="101"/>
  <c r="D19" i="101"/>
  <c r="E19" i="101"/>
  <c r="F19" i="101"/>
  <c r="G19" i="101"/>
  <c r="H19" i="101"/>
  <c r="I19" i="101"/>
  <c r="J19" i="101"/>
  <c r="K19" i="101"/>
  <c r="L19" i="101"/>
  <c r="M19" i="101"/>
  <c r="N19" i="101"/>
  <c r="O19" i="101"/>
  <c r="P19" i="101"/>
  <c r="Q19" i="101"/>
  <c r="R19" i="101"/>
  <c r="S19" i="101"/>
  <c r="T19" i="101"/>
  <c r="AG19" i="101"/>
  <c r="AH19" i="101"/>
  <c r="AI19" i="101"/>
  <c r="AJ19" i="101"/>
  <c r="AK19" i="101"/>
  <c r="AL19" i="101"/>
  <c r="AM19" i="101"/>
  <c r="AN19" i="101"/>
  <c r="AO19" i="101"/>
  <c r="AP19" i="101"/>
  <c r="D20" i="101"/>
  <c r="E20" i="101"/>
  <c r="F20" i="101"/>
  <c r="G20" i="101"/>
  <c r="H20" i="101"/>
  <c r="I20" i="101"/>
  <c r="J20" i="101"/>
  <c r="K20" i="101"/>
  <c r="L20" i="101"/>
  <c r="M20" i="101"/>
  <c r="N20" i="101"/>
  <c r="O20" i="101"/>
  <c r="P20" i="101"/>
  <c r="Q20" i="101"/>
  <c r="R20" i="101"/>
  <c r="S20" i="101"/>
  <c r="T20" i="101"/>
  <c r="AG20" i="101"/>
  <c r="AH20" i="101"/>
  <c r="AI20" i="101"/>
  <c r="AJ20" i="101"/>
  <c r="AK20" i="101"/>
  <c r="AL20" i="101"/>
  <c r="AM20" i="101"/>
  <c r="AN20" i="101"/>
  <c r="AO20" i="101"/>
  <c r="AP20" i="101"/>
  <c r="D21" i="101"/>
  <c r="E21" i="101"/>
  <c r="F21" i="101"/>
  <c r="H21" i="101"/>
  <c r="I21" i="101"/>
  <c r="J21" i="101"/>
  <c r="K21" i="101"/>
  <c r="L21" i="101"/>
  <c r="M21" i="101"/>
  <c r="N21" i="101"/>
  <c r="O21" i="101"/>
  <c r="P21" i="101"/>
  <c r="Q21" i="101"/>
  <c r="R21" i="101"/>
  <c r="S21" i="101"/>
  <c r="T21" i="101"/>
  <c r="AG21" i="101"/>
  <c r="AH21" i="101"/>
  <c r="AI21" i="101"/>
  <c r="AJ21" i="101"/>
  <c r="AK21" i="101"/>
  <c r="AL21" i="101"/>
  <c r="AM21" i="101"/>
  <c r="AN21" i="101"/>
  <c r="AO21" i="101"/>
  <c r="AP21" i="101"/>
  <c r="D22" i="101"/>
  <c r="E22" i="101"/>
  <c r="F22" i="101"/>
  <c r="G22" i="101"/>
  <c r="H22" i="101"/>
  <c r="I22" i="101"/>
  <c r="J22" i="101"/>
  <c r="K22" i="101"/>
  <c r="L22" i="101"/>
  <c r="M22" i="101"/>
  <c r="N22" i="101"/>
  <c r="O22" i="101"/>
  <c r="P22" i="101"/>
  <c r="Q22" i="101"/>
  <c r="R22" i="101"/>
  <c r="S22" i="101"/>
  <c r="T22" i="101"/>
  <c r="AG22" i="101"/>
  <c r="AH22" i="101"/>
  <c r="AI22" i="101"/>
  <c r="AJ22" i="101"/>
  <c r="AK22" i="101"/>
  <c r="AL22" i="101"/>
  <c r="AM22" i="101"/>
  <c r="AN22" i="101"/>
  <c r="AO22" i="101"/>
  <c r="AP22" i="101"/>
  <c r="D23" i="101"/>
  <c r="E23" i="101"/>
  <c r="F23" i="101"/>
  <c r="G23" i="101"/>
  <c r="H23" i="101"/>
  <c r="I23" i="101"/>
  <c r="J23" i="101"/>
  <c r="K23" i="101"/>
  <c r="L23" i="101"/>
  <c r="M23" i="101"/>
  <c r="N23" i="101"/>
  <c r="O23" i="101"/>
  <c r="P23" i="101"/>
  <c r="Q23" i="101"/>
  <c r="R23" i="101"/>
  <c r="S23" i="101"/>
  <c r="T23" i="101"/>
  <c r="AG23" i="101"/>
  <c r="AH23" i="101"/>
  <c r="AI23" i="101"/>
  <c r="AJ23" i="101"/>
  <c r="AK23" i="101"/>
  <c r="AL23" i="101"/>
  <c r="AM23" i="101"/>
  <c r="AN23" i="101"/>
  <c r="AO23" i="101"/>
  <c r="AP23" i="101"/>
  <c r="D24" i="101"/>
  <c r="E24" i="101"/>
  <c r="F24" i="101"/>
  <c r="G24" i="101"/>
  <c r="H24" i="101"/>
  <c r="I24" i="101"/>
  <c r="J24" i="101"/>
  <c r="K24" i="101"/>
  <c r="L24" i="101"/>
  <c r="M24" i="101"/>
  <c r="N24" i="101"/>
  <c r="O24" i="101"/>
  <c r="P24" i="101"/>
  <c r="Q24" i="101"/>
  <c r="R24" i="101"/>
  <c r="S24" i="101"/>
  <c r="T24" i="101"/>
  <c r="AG24" i="101"/>
  <c r="AH24" i="101"/>
  <c r="AI24" i="101"/>
  <c r="AJ24" i="101"/>
  <c r="AK24" i="101"/>
  <c r="AL24" i="101"/>
  <c r="AM24" i="101"/>
  <c r="AN24" i="101"/>
  <c r="AO24" i="101"/>
  <c r="AP24" i="101"/>
  <c r="D25" i="101"/>
  <c r="E25" i="101"/>
  <c r="F25" i="101"/>
  <c r="G25" i="101"/>
  <c r="H25" i="101"/>
  <c r="I25" i="101"/>
  <c r="J25" i="101"/>
  <c r="K25" i="101"/>
  <c r="L25" i="101"/>
  <c r="M25" i="101"/>
  <c r="N25" i="101"/>
  <c r="O25" i="101"/>
  <c r="P25" i="101"/>
  <c r="Q25" i="101"/>
  <c r="R25" i="101"/>
  <c r="S25" i="101"/>
  <c r="T25" i="101"/>
  <c r="AG25" i="101"/>
  <c r="AH25" i="101"/>
  <c r="AI25" i="101"/>
  <c r="AJ25" i="101"/>
  <c r="AK25" i="101"/>
  <c r="AL25" i="101"/>
  <c r="AM25" i="101"/>
  <c r="AN25" i="101"/>
  <c r="AO25" i="101"/>
  <c r="AP25" i="101"/>
  <c r="D26" i="101"/>
  <c r="E26" i="101"/>
  <c r="F26" i="101"/>
  <c r="G26" i="101"/>
  <c r="H26" i="101"/>
  <c r="I26" i="101"/>
  <c r="J26" i="101"/>
  <c r="K26" i="101"/>
  <c r="L26" i="101"/>
  <c r="M26" i="101"/>
  <c r="N26" i="101"/>
  <c r="O26" i="101"/>
  <c r="P26" i="101"/>
  <c r="Q26" i="101"/>
  <c r="R26" i="101"/>
  <c r="S26" i="101"/>
  <c r="T26" i="101"/>
  <c r="AG26" i="101"/>
  <c r="AH26" i="101"/>
  <c r="AI26" i="101"/>
  <c r="AJ26" i="101"/>
  <c r="AK26" i="101"/>
  <c r="AL26" i="101"/>
  <c r="AM26" i="101"/>
  <c r="AN26" i="101"/>
  <c r="AO26" i="101"/>
  <c r="AP26" i="101"/>
  <c r="D27" i="101"/>
  <c r="E27" i="101"/>
  <c r="F27" i="101"/>
  <c r="G27" i="101"/>
  <c r="H27" i="101"/>
  <c r="I27" i="101"/>
  <c r="J27" i="101"/>
  <c r="K27" i="101"/>
  <c r="L27" i="101"/>
  <c r="M27" i="101"/>
  <c r="N27" i="101"/>
  <c r="O27" i="101"/>
  <c r="P27" i="101"/>
  <c r="Q27" i="101"/>
  <c r="R27" i="101"/>
  <c r="S27" i="101"/>
  <c r="T27" i="101"/>
  <c r="AG27" i="101"/>
  <c r="AH27" i="101"/>
  <c r="AI27" i="101"/>
  <c r="AJ27" i="101"/>
  <c r="AK27" i="101"/>
  <c r="AL27" i="101"/>
  <c r="AM27" i="101"/>
  <c r="AN27" i="101"/>
  <c r="AO27" i="101"/>
  <c r="AP27" i="101"/>
  <c r="D28" i="101"/>
  <c r="E28" i="101"/>
  <c r="F28" i="101"/>
  <c r="G28" i="101"/>
  <c r="H28" i="101"/>
  <c r="I28" i="101"/>
  <c r="J28" i="101"/>
  <c r="K28" i="101"/>
  <c r="L28" i="101"/>
  <c r="M28" i="101"/>
  <c r="N28" i="101"/>
  <c r="O28" i="101"/>
  <c r="P28" i="101"/>
  <c r="Q28" i="101"/>
  <c r="R28" i="101"/>
  <c r="S28" i="101"/>
  <c r="T28" i="101"/>
  <c r="AG28" i="101"/>
  <c r="AH28" i="101"/>
  <c r="AI28" i="101"/>
  <c r="AJ28" i="101"/>
  <c r="AK28" i="101"/>
  <c r="AL28" i="101"/>
  <c r="AM28" i="101"/>
  <c r="AN28" i="101"/>
  <c r="AO28" i="101"/>
  <c r="AP28" i="101"/>
  <c r="D29" i="101"/>
  <c r="E29" i="101"/>
  <c r="F29" i="101"/>
  <c r="G29" i="101"/>
  <c r="H29" i="101"/>
  <c r="I29" i="101"/>
  <c r="J29" i="101"/>
  <c r="K29" i="101"/>
  <c r="L29" i="101"/>
  <c r="M29" i="101"/>
  <c r="N29" i="101"/>
  <c r="O29" i="101"/>
  <c r="P29" i="101"/>
  <c r="Q29" i="101"/>
  <c r="R29" i="101"/>
  <c r="S29" i="101"/>
  <c r="T29" i="101"/>
  <c r="AG29" i="101"/>
  <c r="AH29" i="101"/>
  <c r="AI29" i="101"/>
  <c r="AJ29" i="101"/>
  <c r="AK29" i="101"/>
  <c r="AL29" i="101"/>
  <c r="AM29" i="101"/>
  <c r="AN29" i="101"/>
  <c r="AO29" i="101"/>
  <c r="AP29" i="101"/>
  <c r="D30" i="101"/>
  <c r="E30" i="101"/>
  <c r="F30" i="101"/>
  <c r="G30" i="101"/>
  <c r="H30" i="101"/>
  <c r="I30" i="101"/>
  <c r="J30" i="101"/>
  <c r="K30" i="101"/>
  <c r="L30" i="101"/>
  <c r="M30" i="101"/>
  <c r="N30" i="101"/>
  <c r="O30" i="101"/>
  <c r="Q30" i="101"/>
  <c r="R30" i="101"/>
  <c r="S30" i="101"/>
  <c r="T30" i="101"/>
  <c r="AG30" i="101"/>
  <c r="AH30" i="101"/>
  <c r="AI30" i="101"/>
  <c r="AJ30" i="101"/>
  <c r="AK30" i="101"/>
  <c r="AL30" i="101"/>
  <c r="AM30" i="101"/>
  <c r="AN30" i="101"/>
  <c r="AO30" i="101"/>
  <c r="AP30" i="101"/>
  <c r="D31" i="101"/>
  <c r="E31" i="101"/>
  <c r="F31" i="101"/>
  <c r="G31" i="101"/>
  <c r="H31" i="101"/>
  <c r="I31" i="101"/>
  <c r="J31" i="101"/>
  <c r="K31" i="101"/>
  <c r="L31" i="101"/>
  <c r="M31" i="101"/>
  <c r="N31" i="101"/>
  <c r="O31" i="101"/>
  <c r="P31" i="101"/>
  <c r="Q31" i="101"/>
  <c r="R31" i="101"/>
  <c r="S31" i="101"/>
  <c r="T31" i="101"/>
  <c r="AG31" i="101"/>
  <c r="AH31" i="101"/>
  <c r="AI31" i="101"/>
  <c r="AJ31" i="101"/>
  <c r="AK31" i="101"/>
  <c r="AL31" i="101"/>
  <c r="AM31" i="101"/>
  <c r="AN31" i="101"/>
  <c r="AO31" i="101"/>
  <c r="AP31" i="101"/>
  <c r="E14" i="101"/>
  <c r="F14" i="101"/>
  <c r="G14" i="101"/>
  <c r="H14" i="101"/>
  <c r="I14" i="101"/>
  <c r="J14" i="101"/>
  <c r="K14" i="101"/>
  <c r="L14" i="101"/>
  <c r="M14" i="101"/>
  <c r="N14" i="101"/>
  <c r="O14" i="101"/>
  <c r="P14" i="101"/>
  <c r="Q14" i="101"/>
  <c r="R14" i="101"/>
  <c r="S14" i="101"/>
  <c r="T14" i="101"/>
  <c r="AG14" i="101"/>
  <c r="AH14" i="101"/>
  <c r="AI14" i="101"/>
  <c r="AJ14" i="101"/>
  <c r="AK14" i="101"/>
  <c r="AL14" i="101"/>
  <c r="AM14" i="101"/>
  <c r="AN14" i="101"/>
  <c r="AO14" i="101"/>
  <c r="AP14" i="101"/>
  <c r="D14" i="101"/>
  <c r="D11" i="97"/>
  <c r="V10" i="97" l="1"/>
  <c r="V11" i="97"/>
  <c r="V12" i="97"/>
  <c r="V13" i="97"/>
  <c r="V14" i="97"/>
  <c r="V15" i="97"/>
  <c r="V16" i="97"/>
  <c r="V17" i="97"/>
  <c r="V18" i="97"/>
  <c r="V19" i="97"/>
  <c r="V20" i="97"/>
  <c r="V21" i="97"/>
  <c r="V22" i="97"/>
  <c r="V23" i="97"/>
  <c r="V24" i="97"/>
  <c r="W9" i="97"/>
  <c r="U9" i="97"/>
  <c r="T9" i="97"/>
  <c r="C10" i="97"/>
  <c r="D10" i="97"/>
  <c r="C11" i="97"/>
  <c r="C12" i="97"/>
  <c r="D12" i="97"/>
  <c r="C13" i="97"/>
  <c r="D13" i="97"/>
  <c r="C14" i="97"/>
  <c r="D14" i="97"/>
  <c r="C15" i="97"/>
  <c r="D15" i="97"/>
  <c r="C16" i="97"/>
  <c r="D16" i="97"/>
  <c r="C17" i="97"/>
  <c r="D17" i="97"/>
  <c r="C18" i="97"/>
  <c r="D18" i="97"/>
  <c r="C19" i="97"/>
  <c r="D19" i="97"/>
  <c r="C20" i="97"/>
  <c r="D20" i="97"/>
  <c r="C21" i="97"/>
  <c r="D21" i="97"/>
  <c r="C22" i="97"/>
  <c r="D22" i="97"/>
  <c r="C23" i="97"/>
  <c r="D23" i="97"/>
  <c r="C24" i="97"/>
  <c r="D24" i="97"/>
  <c r="D9" i="97"/>
  <c r="C9" i="97"/>
  <c r="E4" i="97" l="1"/>
  <c r="V9" i="97" l="1"/>
  <c r="CB32" i="101" l="1"/>
  <c r="CA32" i="101"/>
  <c r="BZ32" i="101"/>
  <c r="BY32" i="101"/>
  <c r="BX32" i="101"/>
  <c r="BW32" i="101"/>
  <c r="BT32" i="101"/>
  <c r="BS32" i="101"/>
  <c r="BR32" i="101"/>
  <c r="BP32" i="101"/>
  <c r="BN32" i="101"/>
  <c r="BM32" i="101"/>
  <c r="BL32" i="101"/>
  <c r="BK32" i="101"/>
  <c r="BJ32" i="101"/>
  <c r="BH32" i="101"/>
  <c r="BG32" i="101"/>
  <c r="BF32" i="101"/>
  <c r="BE32" i="101"/>
  <c r="BD32" i="101"/>
  <c r="BC32" i="101"/>
  <c r="BB32" i="101"/>
  <c r="BA32" i="101"/>
  <c r="AV32" i="101"/>
  <c r="AQ32" i="101"/>
  <c r="E4" i="69"/>
  <c r="D4" i="49"/>
  <c r="G4" i="44"/>
  <c r="W25" i="97"/>
  <c r="U25" i="97"/>
  <c r="E4" i="43"/>
  <c r="F4" i="67"/>
  <c r="D4" i="2"/>
  <c r="E4" i="94"/>
  <c r="I4" i="21"/>
  <c r="V25" i="97" l="1"/>
  <c r="AR32" i="101"/>
</calcChain>
</file>

<file path=xl/sharedStrings.xml><?xml version="1.0" encoding="utf-8"?>
<sst xmlns="http://schemas.openxmlformats.org/spreadsheetml/2006/main" count="2213" uniqueCount="929">
  <si>
    <t>非開示版及び開示版の様式（マイクロソフト・エクセル（MS Excel））による作成手順の例</t>
    <phoneticPr fontId="20"/>
  </si>
  <si>
    <r>
      <t>※同封した</t>
    </r>
    <r>
      <rPr>
        <u/>
        <sz val="10"/>
        <rFont val="ＭＳ Ｐゴシック"/>
        <family val="3"/>
        <charset val="128"/>
        <scheme val="major"/>
      </rPr>
      <t>「不当廉売関税の課税に関する調査への協力のお願い」【資料２－３】非開示版及び開示版作成の注意事項・手順等</t>
    </r>
    <r>
      <rPr>
        <sz val="10"/>
        <rFont val="ＭＳ Ｐゴシック"/>
        <family val="3"/>
        <charset val="128"/>
        <scheme val="major"/>
      </rPr>
      <t>参照</t>
    </r>
    <rPh sb="31" eb="33">
      <t>シリョウ</t>
    </rPh>
    <rPh sb="37" eb="41">
      <t>ヒカイジバン</t>
    </rPh>
    <rPh sb="41" eb="42">
      <t>オヨ</t>
    </rPh>
    <rPh sb="43" eb="46">
      <t>カイジバン</t>
    </rPh>
    <rPh sb="46" eb="48">
      <t>サクセイ</t>
    </rPh>
    <rPh sb="49" eb="53">
      <t>チュウイジコウ</t>
    </rPh>
    <rPh sb="54" eb="57">
      <t>テジュントウ</t>
    </rPh>
    <rPh sb="57" eb="59">
      <t>サンショウ</t>
    </rPh>
    <phoneticPr fontId="20"/>
  </si>
  <si>
    <r>
      <rPr>
        <b/>
        <u/>
        <sz val="11"/>
        <rFont val="ＭＳ Ｐゴシック"/>
        <family val="3"/>
        <charset val="128"/>
        <scheme val="major"/>
      </rPr>
      <t>・回答について秘密として取り扱うことを求める場合には、非開示版（当局参照用）及び開示版（閲覧用）の提出が必要です。</t>
    </r>
    <r>
      <rPr>
        <b/>
        <sz val="11"/>
        <rFont val="ＭＳ Ｐゴシック"/>
        <family val="3"/>
        <charset val="128"/>
        <scheme val="major"/>
      </rPr>
      <t xml:space="preserve">
・様式の作成に当たって、数値を秘密扱いとすることが予想されるものについては、数値の要約が自動入力される数式入りのエクセルシート（以下「開示版エクセルシート」という。）を予め用意しています。
・シート名に「（開示版）」と記載のあるものが開示版エクセルシートです。それ以外は非開示版です。
・以下の作成手順の例は、開示版エクセルシートにより要約を作成する場合に参照してください。</t>
    </r>
    <rPh sb="1" eb="3">
      <t>カイトウ</t>
    </rPh>
    <rPh sb="32" eb="34">
      <t>トウキョク</t>
    </rPh>
    <rPh sb="34" eb="36">
      <t>サンショウ</t>
    </rPh>
    <rPh sb="36" eb="37">
      <t>ヨウ</t>
    </rPh>
    <rPh sb="44" eb="47">
      <t>エツランヨウ</t>
    </rPh>
    <rPh sb="49" eb="51">
      <t>テイシュツ</t>
    </rPh>
    <rPh sb="52" eb="54">
      <t>ヒツヨウ</t>
    </rPh>
    <rPh sb="73" eb="75">
      <t>ヒミツ</t>
    </rPh>
    <rPh sb="75" eb="76">
      <t>アツカ</t>
    </rPh>
    <rPh sb="96" eb="98">
      <t>スウチ</t>
    </rPh>
    <rPh sb="101" eb="103">
      <t>ジドウ</t>
    </rPh>
    <rPh sb="103" eb="105">
      <t>ニュウリョク</t>
    </rPh>
    <rPh sb="157" eb="158">
      <t>メイ</t>
    </rPh>
    <rPh sb="161" eb="163">
      <t>カイジ</t>
    </rPh>
    <rPh sb="163" eb="164">
      <t>バン</t>
    </rPh>
    <rPh sb="167" eb="169">
      <t>キサイ</t>
    </rPh>
    <rPh sb="190" eb="192">
      <t>イガイ</t>
    </rPh>
    <rPh sb="193" eb="196">
      <t>ヒカイジ</t>
    </rPh>
    <rPh sb="196" eb="197">
      <t>バン</t>
    </rPh>
    <phoneticPr fontId="37"/>
  </si>
  <si>
    <r>
      <t>●</t>
    </r>
    <r>
      <rPr>
        <b/>
        <u/>
        <sz val="11"/>
        <rFont val="ＭＳ Ｐゴシック"/>
        <family val="3"/>
        <charset val="128"/>
        <scheme val="major"/>
      </rPr>
      <t>要約作成に係る留意点</t>
    </r>
  </si>
  <si>
    <r>
      <t>①</t>
    </r>
    <r>
      <rPr>
        <sz val="7"/>
        <rFont val="ＭＳ Ｐゴシック"/>
        <family val="3"/>
        <charset val="128"/>
        <scheme val="major"/>
      </rPr>
      <t xml:space="preserve">   </t>
    </r>
    <r>
      <rPr>
        <sz val="11"/>
        <rFont val="ＭＳ Ｐゴシック"/>
        <family val="3"/>
        <charset val="128"/>
        <scheme val="major"/>
      </rPr>
      <t>開示版エクセルシートは、数値入力用のエクセルシート（以下「非開示版エクセルシート」という。）と同じ電子ファイルに保存されています。開示版エクセルシートには、非開示版エクセルシートに数値を入力することにより、自動的に数値を要約（レンジ又は指数）する数式が入力されています。その</t>
    </r>
    <r>
      <rPr>
        <sz val="9"/>
        <rFont val="ＭＳ Ｐゴシック"/>
        <family val="3"/>
        <charset val="128"/>
        <scheme val="major"/>
      </rPr>
      <t> </t>
    </r>
    <r>
      <rPr>
        <sz val="11"/>
        <rFont val="ＭＳ Ｐゴシック"/>
        <family val="3"/>
        <charset val="128"/>
        <scheme val="major"/>
      </rPr>
      <t>ため、</t>
    </r>
    <r>
      <rPr>
        <b/>
        <u/>
        <sz val="11"/>
        <rFont val="ＭＳ Ｐゴシック"/>
        <family val="3"/>
        <charset val="128"/>
        <scheme val="major"/>
      </rPr>
      <t>要約の数式を使用されない場合又は要約内容が望ましくない場合は、適宜の要約を作成（直接入力）</t>
    </r>
    <r>
      <rPr>
        <sz val="11"/>
        <rFont val="ＭＳ Ｐゴシック"/>
        <family val="3"/>
        <charset val="128"/>
        <scheme val="major"/>
      </rPr>
      <t>してください。また、</t>
    </r>
    <r>
      <rPr>
        <b/>
        <u/>
        <sz val="11"/>
        <rFont val="ＭＳ Ｐゴシック"/>
        <family val="3"/>
        <charset val="128"/>
        <scheme val="major"/>
      </rPr>
      <t>秘密扱いを希望されない項目は、非開示版と同じ数値を記載（直接入力）</t>
    </r>
    <r>
      <rPr>
        <sz val="11"/>
        <rFont val="ＭＳ Ｐゴシック"/>
        <family val="3"/>
        <charset val="128"/>
        <scheme val="major"/>
      </rPr>
      <t>してください。</t>
    </r>
    <r>
      <rPr>
        <sz val="9"/>
        <rFont val="ＭＳ Ｐゴシック"/>
        <family val="3"/>
        <charset val="128"/>
        <scheme val="major"/>
      </rPr>
      <t>  </t>
    </r>
    <rPh sb="200" eb="202">
      <t>ヒミツ</t>
    </rPh>
    <rPh sb="202" eb="203">
      <t>アツカ</t>
    </rPh>
    <phoneticPr fontId="20"/>
  </si>
  <si>
    <r>
      <t>②  全ての項目に数値を入力した後、数値の要約が全て反映されていることを確認してください。</t>
    </r>
    <r>
      <rPr>
        <b/>
        <u/>
        <sz val="11"/>
        <rFont val="ＭＳ Ｐゴシック"/>
        <family val="3"/>
        <charset val="128"/>
        <scheme val="major"/>
      </rPr>
      <t>要約内容に問題なければ、要約をレンジとする場合は、開示版エクセルシート全体を値形式で貼り付け（シート全体をコピーし、同じシートに値として貼り付け）</t>
    </r>
    <r>
      <rPr>
        <sz val="11"/>
        <rFont val="ＭＳ Ｐゴシック"/>
        <family val="3"/>
        <charset val="128"/>
        <scheme val="major"/>
      </rPr>
      <t>してください。なお、回答データの数値を指数で表示する場合、一番左の期間の数値が「0」のとき開示版の計算結果がエラーとなりますので、最初に実績のある期間を【100】とする指数で算出するよう加工してください。</t>
    </r>
    <rPh sb="84" eb="86">
      <t>ケイシキ</t>
    </rPh>
    <rPh sb="147" eb="150">
      <t>イチバンヒダリ</t>
    </rPh>
    <rPh sb="151" eb="153">
      <t>キカン</t>
    </rPh>
    <rPh sb="163" eb="166">
      <t>カイジバン</t>
    </rPh>
    <rPh sb="167" eb="171">
      <t>ケイサンケッカ</t>
    </rPh>
    <rPh sb="191" eb="193">
      <t>キカン</t>
    </rPh>
    <phoneticPr fontId="20"/>
  </si>
  <si>
    <r>
      <t>③  開示版エクセルシートは、全ての非開示版エクセルシートに対して用意しているものではありません。</t>
    </r>
    <r>
      <rPr>
        <sz val="11"/>
        <color rgb="FFFF0000"/>
        <rFont val="ＭＳ Ｐゴシック"/>
        <family val="3"/>
        <charset val="128"/>
        <scheme val="major"/>
      </rPr>
      <t>そのため、開示版エクセルシートが用意されていない非開示版エクセルシートにおいて要約が必要な場合には、適宜開示版エクセルシートを作成してください。</t>
    </r>
    <r>
      <rPr>
        <b/>
        <u/>
        <sz val="11"/>
        <rFont val="ＭＳ Ｐゴシック"/>
        <family val="3"/>
        <charset val="128"/>
        <scheme val="major"/>
      </rPr>
      <t>作成した場合は、シート名の最後に（開示版）と記載</t>
    </r>
    <r>
      <rPr>
        <u/>
        <sz val="11"/>
        <rFont val="ＭＳ Ｐゴシック"/>
        <family val="3"/>
        <charset val="128"/>
        <scheme val="major"/>
      </rPr>
      <t>してください。</t>
    </r>
    <rPh sb="54" eb="57">
      <t>カイジバン</t>
    </rPh>
    <rPh sb="65" eb="67">
      <t>ヨウイ</t>
    </rPh>
    <rPh sb="73" eb="77">
      <t>ヒカイジバン</t>
    </rPh>
    <phoneticPr fontId="20"/>
  </si>
  <si>
    <r>
      <t>④  開示版エクセルシートにより要約を作成した場合、開示版のデータを提出する際は、</t>
    </r>
    <r>
      <rPr>
        <b/>
        <u/>
        <sz val="11"/>
        <rFont val="ＭＳ Ｐゴシック"/>
        <family val="3"/>
        <charset val="128"/>
        <scheme val="major"/>
      </rPr>
      <t>ＰＤＦ化したものと併せて、開示版エクセルシートも保存し提出</t>
    </r>
    <r>
      <rPr>
        <sz val="11"/>
        <rFont val="ＭＳ Ｐゴシック"/>
        <family val="3"/>
        <charset val="128"/>
        <scheme val="major"/>
      </rPr>
      <t>してください。なお、開示版エクセルシートの提出にあたっては、</t>
    </r>
    <r>
      <rPr>
        <b/>
        <u/>
        <sz val="11"/>
        <rFont val="ＭＳ Ｐゴシック"/>
        <family val="3"/>
        <charset val="128"/>
        <scheme val="major"/>
      </rPr>
      <t>非開示版エクセルシートと同じ電子ファイルとして保存し提出</t>
    </r>
    <r>
      <rPr>
        <sz val="11"/>
        <rFont val="ＭＳ Ｐゴシック"/>
        <family val="3"/>
        <charset val="128"/>
        <scheme val="major"/>
      </rPr>
      <t>してください。開示版エクセルシートを非開示版エクセルシートと分けて提出する必要はありません。</t>
    </r>
    <phoneticPr fontId="20"/>
  </si>
  <si>
    <t>⑤  ②により一度全体を値形式で貼り付けした後は、非開示版エクセルシートに数値を入力しても開示版エクセルシートには反映しませんので、非開示版エクセルシートを修正した場合は、開示版エクセルシートの該当セルを直接入力で必要な修正をしてください。</t>
    <rPh sb="13" eb="15">
      <t>ケイシキ</t>
    </rPh>
    <phoneticPr fontId="20"/>
  </si>
  <si>
    <t>⑥  非開示版エクセルシートにおいて、必要により行を追加した場合、開示版エクセルシートにおいても、該当行を合わせて追加してください。その場合、追加した行に数式が正しく反映しているか確認のうえ、開示版エクセルシートを作成してください。</t>
    <phoneticPr fontId="20"/>
  </si>
  <si>
    <t>各ページに「開示版説明」シートに戻るボタンがあります。</t>
    <rPh sb="0" eb="1">
      <t>カク</t>
    </rPh>
    <rPh sb="6" eb="8">
      <t>カイジ</t>
    </rPh>
    <rPh sb="8" eb="9">
      <t>バン</t>
    </rPh>
    <rPh sb="9" eb="11">
      <t>セツメイ</t>
    </rPh>
    <rPh sb="16" eb="17">
      <t>モド</t>
    </rPh>
    <phoneticPr fontId="20"/>
  </si>
  <si>
    <t>（別添）　様式一覧表</t>
    <rPh sb="1" eb="3">
      <t>ベッテン</t>
    </rPh>
    <rPh sb="5" eb="7">
      <t>ヨウシキ</t>
    </rPh>
    <rPh sb="7" eb="9">
      <t>イチラン</t>
    </rPh>
    <rPh sb="9" eb="10">
      <t>ヒョウ</t>
    </rPh>
    <phoneticPr fontId="20"/>
  </si>
  <si>
    <t>企業名</t>
    <rPh sb="0" eb="2">
      <t>キギョウ</t>
    </rPh>
    <rPh sb="2" eb="3">
      <t>メイ</t>
    </rPh>
    <phoneticPr fontId="20"/>
  </si>
  <si>
    <t>□□株式会社</t>
    <rPh sb="2" eb="6">
      <t>カブシキガイシャ</t>
    </rPh>
    <phoneticPr fontId="20"/>
  </si>
  <si>
    <t>【提出に当たっての注意事項】</t>
    <rPh sb="1" eb="3">
      <t>テイシュツ</t>
    </rPh>
    <rPh sb="4" eb="5">
      <t>ア</t>
    </rPh>
    <rPh sb="9" eb="11">
      <t>チュウイ</t>
    </rPh>
    <rPh sb="11" eb="13">
      <t>ジコウ</t>
    </rPh>
    <phoneticPr fontId="37"/>
  </si>
  <si>
    <r>
      <t>紙媒体の提出に当たっては、</t>
    </r>
    <r>
      <rPr>
        <u/>
        <sz val="11"/>
        <color theme="1"/>
        <rFont val="ＭＳ Ｐゴシック"/>
        <family val="3"/>
        <charset val="128"/>
      </rPr>
      <t>様式一覧表の後に、回答を記載した各様式を質問項目番号順に並べて提出</t>
    </r>
    <r>
      <rPr>
        <sz val="11"/>
        <color theme="1"/>
        <rFont val="ＭＳ Ｐゴシック"/>
        <family val="3"/>
        <charset val="128"/>
      </rPr>
      <t>してください。</t>
    </r>
    <rPh sb="7" eb="8">
      <t>ア</t>
    </rPh>
    <phoneticPr fontId="20"/>
  </si>
  <si>
    <t>通番</t>
    <rPh sb="0" eb="2">
      <t>ツウバン</t>
    </rPh>
    <phoneticPr fontId="20"/>
  </si>
  <si>
    <t>様式番号
（質問項目番号）</t>
    <rPh sb="0" eb="2">
      <t>ヨウシキ</t>
    </rPh>
    <rPh sb="2" eb="4">
      <t>バンゴウ</t>
    </rPh>
    <rPh sb="6" eb="8">
      <t>シツモン</t>
    </rPh>
    <rPh sb="8" eb="10">
      <t>コウモク</t>
    </rPh>
    <rPh sb="10" eb="12">
      <t>バンゴウ</t>
    </rPh>
    <phoneticPr fontId="20"/>
  </si>
  <si>
    <t>資料
ページ数</t>
    <rPh sb="0" eb="2">
      <t>シリョウ</t>
    </rPh>
    <rPh sb="6" eb="7">
      <t>スウ</t>
    </rPh>
    <phoneticPr fontId="20"/>
  </si>
  <si>
    <t>提出の有無</t>
    <rPh sb="0" eb="2">
      <t>テイシュツ</t>
    </rPh>
    <rPh sb="3" eb="5">
      <t>ウム</t>
    </rPh>
    <phoneticPr fontId="20"/>
  </si>
  <si>
    <t>根拠資料保存場所名称</t>
    <rPh sb="0" eb="2">
      <t>コンキョ</t>
    </rPh>
    <rPh sb="2" eb="4">
      <t>シリョウ</t>
    </rPh>
    <rPh sb="4" eb="6">
      <t>ホゾン</t>
    </rPh>
    <rPh sb="6" eb="8">
      <t>バショ</t>
    </rPh>
    <rPh sb="8" eb="10">
      <t>メイショウ</t>
    </rPh>
    <phoneticPr fontId="20"/>
  </si>
  <si>
    <t>（様式の提出がない場合は、「提出なし」を選択してください。）</t>
    <rPh sb="20" eb="22">
      <t>センタク</t>
    </rPh>
    <phoneticPr fontId="20"/>
  </si>
  <si>
    <t>様式A-4-2</t>
    <rPh sb="0" eb="2">
      <t>ヨウシキ</t>
    </rPh>
    <phoneticPr fontId="20"/>
  </si>
  <si>
    <t>様式A-5-1</t>
    <rPh sb="0" eb="2">
      <t>ヨウシキ</t>
    </rPh>
    <phoneticPr fontId="37"/>
  </si>
  <si>
    <t>様式A-6</t>
    <rPh sb="0" eb="2">
      <t>ヨウシキ</t>
    </rPh>
    <phoneticPr fontId="37"/>
  </si>
  <si>
    <t>様式B-1</t>
    <rPh sb="0" eb="2">
      <t>ヨウシキ</t>
    </rPh>
    <phoneticPr fontId="37"/>
  </si>
  <si>
    <t>様式C-1</t>
    <rPh sb="0" eb="2">
      <t>ヨウシキ</t>
    </rPh>
    <phoneticPr fontId="20"/>
  </si>
  <si>
    <t>様式C-5</t>
    <rPh sb="0" eb="2">
      <t>ヨウシキ</t>
    </rPh>
    <phoneticPr fontId="20"/>
  </si>
  <si>
    <t>様式D-1-2</t>
    <rPh sb="0" eb="2">
      <t>ヨウシキ</t>
    </rPh>
    <phoneticPr fontId="20"/>
  </si>
  <si>
    <t>様式D-1-3</t>
    <rPh sb="0" eb="2">
      <t>ヨウシキ</t>
    </rPh>
    <phoneticPr fontId="20"/>
  </si>
  <si>
    <t>様式D-1-7</t>
    <rPh sb="0" eb="2">
      <t>ヨウシキ</t>
    </rPh>
    <phoneticPr fontId="20"/>
  </si>
  <si>
    <t>様式D-2・D-3</t>
    <rPh sb="0" eb="2">
      <t>ヨウシキ</t>
    </rPh>
    <phoneticPr fontId="20"/>
  </si>
  <si>
    <t>様式E-2-1・E-2-2</t>
    <rPh sb="0" eb="2">
      <t>ヨウシキ</t>
    </rPh>
    <phoneticPr fontId="37"/>
  </si>
  <si>
    <t>様式E-3-1・E-3-2</t>
    <rPh sb="0" eb="2">
      <t>ヨウシキ</t>
    </rPh>
    <phoneticPr fontId="20"/>
  </si>
  <si>
    <t>様式E-4-1</t>
    <rPh sb="0" eb="2">
      <t>ヨウシキ</t>
    </rPh>
    <phoneticPr fontId="37"/>
  </si>
  <si>
    <t>様式E-4-2</t>
    <rPh sb="0" eb="2">
      <t>ヨウシキ</t>
    </rPh>
    <phoneticPr fontId="37"/>
  </si>
  <si>
    <t>回答整合性チェックシート</t>
    <rPh sb="0" eb="2">
      <t>カイトウ</t>
    </rPh>
    <rPh sb="2" eb="5">
      <t>セイゴウセイ</t>
    </rPh>
    <phoneticPr fontId="20"/>
  </si>
  <si>
    <t>（別添）　添付資料一覧表</t>
    <rPh sb="1" eb="3">
      <t>ベッテン</t>
    </rPh>
    <rPh sb="5" eb="7">
      <t>テンプ</t>
    </rPh>
    <rPh sb="7" eb="9">
      <t>シリョウ</t>
    </rPh>
    <rPh sb="9" eb="11">
      <t>イチラン</t>
    </rPh>
    <rPh sb="11" eb="12">
      <t>ヒョウ</t>
    </rPh>
    <phoneticPr fontId="20"/>
  </si>
  <si>
    <r>
      <t>１．紙媒体の提出に当たっては、</t>
    </r>
    <r>
      <rPr>
        <u/>
        <sz val="11"/>
        <color theme="1"/>
        <rFont val="ＭＳ Ｐゴシック"/>
        <family val="3"/>
        <charset val="128"/>
      </rPr>
      <t>添付資料一覧表の後に、添付資料を質問項目番号順に並べて提出</t>
    </r>
    <r>
      <rPr>
        <sz val="11"/>
        <color theme="1"/>
        <rFont val="ＭＳ Ｐゴシック"/>
        <family val="3"/>
        <charset val="128"/>
      </rPr>
      <t>してください。</t>
    </r>
    <phoneticPr fontId="20"/>
  </si>
  <si>
    <r>
      <t>２．</t>
    </r>
    <r>
      <rPr>
        <u/>
        <sz val="11"/>
        <color theme="1"/>
        <rFont val="ＭＳ Ｐゴシック"/>
        <family val="3"/>
        <charset val="128"/>
      </rPr>
      <t>下記一覧表に記載のない質問項目番号については添付資料の提出が予定されていません。</t>
    </r>
    <r>
      <rPr>
        <sz val="11"/>
        <color theme="1"/>
        <rFont val="ＭＳ Ｐゴシック"/>
        <family val="3"/>
        <charset val="128"/>
      </rPr>
      <t>下記一覧表に記載のない質問項目番号について資料を提出することを望む場合には、</t>
    </r>
    <r>
      <rPr>
        <u/>
        <sz val="11"/>
        <color theme="1"/>
        <rFont val="ＭＳ Ｐゴシック"/>
        <family val="3"/>
        <charset val="128"/>
      </rPr>
      <t>別途、政令第10条第1項の規定に基づく「証拠」として提出</t>
    </r>
    <r>
      <rPr>
        <sz val="11"/>
        <color theme="1"/>
        <rFont val="ＭＳ Ｐゴシック"/>
        <family val="3"/>
        <charset val="128"/>
      </rPr>
      <t>してください。</t>
    </r>
    <phoneticPr fontId="20"/>
  </si>
  <si>
    <t>３．添付資料の提出に当たっては、資料の上部中央には下記添付資料一覧表に記載の通番を、右肩には質問項目番号を、それぞれ明記してください。 どの質問項目に対する添付資料であるか明示されていない場合、提出したことが認識されない場合があります。</t>
    <rPh sb="10" eb="11">
      <t>ア</t>
    </rPh>
    <phoneticPr fontId="20"/>
  </si>
  <si>
    <t>添付資料番号
（質問項目番号）</t>
    <rPh sb="0" eb="2">
      <t>テンプ</t>
    </rPh>
    <rPh sb="2" eb="4">
      <t>シリョウ</t>
    </rPh>
    <rPh sb="4" eb="6">
      <t>バンゴウ</t>
    </rPh>
    <rPh sb="8" eb="10">
      <t>シツモン</t>
    </rPh>
    <rPh sb="10" eb="12">
      <t>コウモク</t>
    </rPh>
    <rPh sb="12" eb="14">
      <t>バンゴウ</t>
    </rPh>
    <phoneticPr fontId="20"/>
  </si>
  <si>
    <t>添付資料名</t>
    <rPh sb="0" eb="2">
      <t>テンプ</t>
    </rPh>
    <rPh sb="2" eb="4">
      <t>シリョウ</t>
    </rPh>
    <rPh sb="4" eb="5">
      <t>メイ</t>
    </rPh>
    <phoneticPr fontId="20"/>
  </si>
  <si>
    <t>（資料の添付がない場合は、「添付なし」を選択してください。）</t>
    <rPh sb="20" eb="22">
      <t>センタク</t>
    </rPh>
    <phoneticPr fontId="20"/>
  </si>
  <si>
    <t>A-1</t>
    <phoneticPr fontId="20"/>
  </si>
  <si>
    <t>A-2</t>
    <phoneticPr fontId="20"/>
  </si>
  <si>
    <t>A-4-1</t>
    <phoneticPr fontId="20"/>
  </si>
  <si>
    <t>A-5-2</t>
    <phoneticPr fontId="20"/>
  </si>
  <si>
    <t>A-7-1</t>
    <phoneticPr fontId="20"/>
  </si>
  <si>
    <t>A-7-4</t>
    <phoneticPr fontId="20"/>
  </si>
  <si>
    <t>B-1-1-(10)</t>
    <phoneticPr fontId="20"/>
  </si>
  <si>
    <r>
      <t>B-1</t>
    </r>
    <r>
      <rPr>
        <sz val="11"/>
        <rFont val="ＭＳ Ｐゴシック"/>
        <family val="3"/>
        <charset val="128"/>
      </rPr>
      <t>-2</t>
    </r>
    <phoneticPr fontId="20"/>
  </si>
  <si>
    <t>C-1</t>
    <phoneticPr fontId="20"/>
  </si>
  <si>
    <r>
      <t>C-1-</t>
    </r>
    <r>
      <rPr>
        <sz val="11"/>
        <rFont val="ＭＳ Ｐゴシック"/>
        <family val="3"/>
        <charset val="128"/>
      </rPr>
      <t>1</t>
    </r>
    <phoneticPr fontId="20"/>
  </si>
  <si>
    <r>
      <t>C-1-</t>
    </r>
    <r>
      <rPr>
        <sz val="11"/>
        <rFont val="ＭＳ Ｐゴシック"/>
        <family val="3"/>
        <charset val="128"/>
      </rPr>
      <t>2</t>
    </r>
    <r>
      <rPr>
        <sz val="11"/>
        <color theme="1"/>
        <rFont val="ＭＳ Ｐゴシック"/>
        <family val="2"/>
        <charset val="128"/>
        <scheme val="minor"/>
      </rPr>
      <t/>
    </r>
  </si>
  <si>
    <t>C-8-2</t>
    <phoneticPr fontId="20"/>
  </si>
  <si>
    <t>C-9-2</t>
    <phoneticPr fontId="20"/>
  </si>
  <si>
    <t>D-1-3</t>
    <phoneticPr fontId="20"/>
  </si>
  <si>
    <t>D-2・D-3</t>
    <phoneticPr fontId="20"/>
  </si>
  <si>
    <t>D-2-8</t>
    <phoneticPr fontId="20"/>
  </si>
  <si>
    <t>D-2-12</t>
  </si>
  <si>
    <t>D-2-14</t>
    <phoneticPr fontId="20"/>
  </si>
  <si>
    <t>D-2-15</t>
  </si>
  <si>
    <t>D-2-16-2(D-2-1-3)</t>
    <phoneticPr fontId="20"/>
  </si>
  <si>
    <t>D-2-16-2(D-2-1-4)</t>
    <phoneticPr fontId="20"/>
  </si>
  <si>
    <t>D-2-18-1（D-2-2）</t>
    <phoneticPr fontId="20"/>
  </si>
  <si>
    <t>D-2-18-2</t>
    <phoneticPr fontId="20"/>
  </si>
  <si>
    <t>D-2-19-4</t>
    <phoneticPr fontId="20"/>
  </si>
  <si>
    <t>D-2-19-2(D-2-3-2)</t>
    <phoneticPr fontId="20"/>
  </si>
  <si>
    <t>D-2-19-3(D-2-3-2)</t>
    <phoneticPr fontId="20"/>
  </si>
  <si>
    <t>D-2-19-4(D-2-3-2)</t>
    <phoneticPr fontId="20"/>
  </si>
  <si>
    <t>D-3-1-3</t>
    <phoneticPr fontId="20"/>
  </si>
  <si>
    <t>D-3-1-7</t>
    <phoneticPr fontId="20"/>
  </si>
  <si>
    <t>D-3-2-3</t>
    <phoneticPr fontId="20"/>
  </si>
  <si>
    <t>D-3-2-7</t>
    <phoneticPr fontId="20"/>
  </si>
  <si>
    <t>D-3-3-6</t>
    <phoneticPr fontId="20"/>
  </si>
  <si>
    <t>D-3-4-4</t>
    <phoneticPr fontId="20"/>
  </si>
  <si>
    <t>D-3-4-8</t>
    <phoneticPr fontId="20"/>
  </si>
  <si>
    <t>D-3-4-14</t>
    <phoneticPr fontId="20"/>
  </si>
  <si>
    <t>D-3-5-7</t>
    <phoneticPr fontId="20"/>
  </si>
  <si>
    <t>D-3-6-6</t>
    <phoneticPr fontId="20"/>
  </si>
  <si>
    <t>D-3-7-7</t>
    <phoneticPr fontId="20"/>
  </si>
  <si>
    <t>D-3-8-2</t>
    <phoneticPr fontId="20"/>
  </si>
  <si>
    <t>D-3-8-7</t>
    <phoneticPr fontId="20"/>
  </si>
  <si>
    <t>D-3-9-7</t>
    <phoneticPr fontId="20"/>
  </si>
  <si>
    <t>D-3-10-7</t>
    <phoneticPr fontId="20"/>
  </si>
  <si>
    <t>D-3-11-7</t>
    <phoneticPr fontId="20"/>
  </si>
  <si>
    <t>D-3-12-6</t>
    <phoneticPr fontId="49"/>
  </si>
  <si>
    <t>D-3-13-3</t>
    <phoneticPr fontId="20"/>
  </si>
  <si>
    <t>D-3-13-8</t>
    <phoneticPr fontId="20"/>
  </si>
  <si>
    <t>D-3-14-7</t>
    <phoneticPr fontId="20"/>
  </si>
  <si>
    <t>D-3-15-7</t>
    <phoneticPr fontId="20"/>
  </si>
  <si>
    <t>D-3-16-7</t>
    <phoneticPr fontId="20"/>
  </si>
  <si>
    <t>D-3-17-7</t>
    <phoneticPr fontId="20"/>
  </si>
  <si>
    <t>D-3-18-2</t>
    <phoneticPr fontId="20"/>
  </si>
  <si>
    <t>D-3-18-7</t>
    <phoneticPr fontId="20"/>
  </si>
  <si>
    <t>D-3-19-7</t>
    <phoneticPr fontId="20"/>
  </si>
  <si>
    <t>D-3-20-7</t>
    <phoneticPr fontId="20"/>
  </si>
  <si>
    <t>D-3-21-6</t>
    <phoneticPr fontId="20"/>
  </si>
  <si>
    <t>D-3-22-6</t>
    <phoneticPr fontId="20"/>
  </si>
  <si>
    <t>D-3-23-6</t>
    <phoneticPr fontId="20"/>
  </si>
  <si>
    <t>E-5-2</t>
    <phoneticPr fontId="20"/>
  </si>
  <si>
    <t>様式A-4-2　関連企業事業系統図</t>
    <rPh sb="0" eb="2">
      <t>ヨウシキ</t>
    </rPh>
    <rPh sb="8" eb="10">
      <t>カンレン</t>
    </rPh>
    <rPh sb="10" eb="12">
      <t>キギョウ</t>
    </rPh>
    <rPh sb="12" eb="14">
      <t>ジギョウ</t>
    </rPh>
    <rPh sb="14" eb="17">
      <t>ケイトウズ</t>
    </rPh>
    <phoneticPr fontId="20"/>
  </si>
  <si>
    <t>（記入要領）</t>
    <rPh sb="1" eb="3">
      <t>キニュウ</t>
    </rPh>
    <rPh sb="3" eb="5">
      <t>ヨウリョウ</t>
    </rPh>
    <phoneticPr fontId="20"/>
  </si>
  <si>
    <t>海外産品</t>
    <rPh sb="0" eb="2">
      <t>カイガイ</t>
    </rPh>
    <rPh sb="2" eb="4">
      <t>サンピン</t>
    </rPh>
    <phoneticPr fontId="20"/>
  </si>
  <si>
    <t>貴社</t>
    <rPh sb="0" eb="1">
      <t>キ</t>
    </rPh>
    <rPh sb="1" eb="2">
      <t>シャ</t>
    </rPh>
    <phoneticPr fontId="20"/>
  </si>
  <si>
    <t>調査対象貨物</t>
    <rPh sb="0" eb="2">
      <t>チョウサ</t>
    </rPh>
    <rPh sb="2" eb="4">
      <t>タイショウ</t>
    </rPh>
    <rPh sb="4" eb="6">
      <t>カモツ</t>
    </rPh>
    <phoneticPr fontId="20"/>
  </si>
  <si>
    <t>調査対象貨物の供給者</t>
    <rPh sb="0" eb="2">
      <t>チョウサ</t>
    </rPh>
    <rPh sb="2" eb="4">
      <t>タイショウ</t>
    </rPh>
    <rPh sb="4" eb="6">
      <t>カモツ</t>
    </rPh>
    <rPh sb="7" eb="10">
      <t>キョウキュウシャ</t>
    </rPh>
    <phoneticPr fontId="20"/>
  </si>
  <si>
    <t>産業上の使用者</t>
    <rPh sb="0" eb="2">
      <t>サンギョウ</t>
    </rPh>
    <rPh sb="2" eb="3">
      <t>ジョウ</t>
    </rPh>
    <rPh sb="4" eb="7">
      <t>シヨウシャ</t>
    </rPh>
    <phoneticPr fontId="20"/>
  </si>
  <si>
    <t>輸入又は購入</t>
    <rPh sb="2" eb="3">
      <t>マタ</t>
    </rPh>
    <rPh sb="4" eb="6">
      <t>コウニュウ</t>
    </rPh>
    <phoneticPr fontId="20"/>
  </si>
  <si>
    <t>第三国産同種の貨物の供給者</t>
    <rPh sb="0" eb="1">
      <t>ダイ</t>
    </rPh>
    <rPh sb="1" eb="3">
      <t>サンゴク</t>
    </rPh>
    <rPh sb="3" eb="4">
      <t>サン</t>
    </rPh>
    <rPh sb="4" eb="6">
      <t>ドウシュ</t>
    </rPh>
    <rPh sb="7" eb="9">
      <t>カモツ</t>
    </rPh>
    <rPh sb="10" eb="13">
      <t>キョウキュウシャ</t>
    </rPh>
    <phoneticPr fontId="20"/>
  </si>
  <si>
    <t>商社</t>
    <rPh sb="0" eb="2">
      <t>ショウシャ</t>
    </rPh>
    <phoneticPr fontId="20"/>
  </si>
  <si>
    <t>販売</t>
    <rPh sb="0" eb="2">
      <t>ハンバイ</t>
    </rPh>
    <phoneticPr fontId="20"/>
  </si>
  <si>
    <t>本邦産同種の貨物</t>
    <rPh sb="0" eb="2">
      <t>ホンポウ</t>
    </rPh>
    <rPh sb="2" eb="3">
      <t>サン</t>
    </rPh>
    <rPh sb="3" eb="5">
      <t>ドウシュ</t>
    </rPh>
    <rPh sb="6" eb="8">
      <t>カモツ</t>
    </rPh>
    <phoneticPr fontId="20"/>
  </si>
  <si>
    <t>生産者又は商社</t>
    <rPh sb="0" eb="3">
      <t>セイサンシャ</t>
    </rPh>
    <rPh sb="3" eb="4">
      <t>マタ</t>
    </rPh>
    <rPh sb="5" eb="7">
      <t>ショウシャ</t>
    </rPh>
    <phoneticPr fontId="20"/>
  </si>
  <si>
    <t>購入</t>
    <rPh sb="0" eb="2">
      <t>コウニュウ</t>
    </rPh>
    <phoneticPr fontId="20"/>
  </si>
  <si>
    <t>第三国産同種の貨物</t>
    <rPh sb="0" eb="1">
      <t>ダイ</t>
    </rPh>
    <rPh sb="1" eb="3">
      <t>サンゴク</t>
    </rPh>
    <rPh sb="3" eb="4">
      <t>サン</t>
    </rPh>
    <rPh sb="4" eb="6">
      <t>ドウシュ</t>
    </rPh>
    <rPh sb="7" eb="9">
      <t>カモツ</t>
    </rPh>
    <phoneticPr fontId="20"/>
  </si>
  <si>
    <t>その他</t>
    <rPh sb="2" eb="3">
      <t>タ</t>
    </rPh>
    <phoneticPr fontId="20"/>
  </si>
  <si>
    <t>（</t>
    <phoneticPr fontId="20"/>
  </si>
  <si>
    <t>）</t>
    <phoneticPr fontId="20"/>
  </si>
  <si>
    <t>（　　　　　　　　　　　　　）</t>
    <phoneticPr fontId="20"/>
  </si>
  <si>
    <t>様式A-5-1　貴社の取扱貨物の概要</t>
    <rPh sb="0" eb="2">
      <t>ヨウシキ</t>
    </rPh>
    <rPh sb="8" eb="10">
      <t>キシャ</t>
    </rPh>
    <rPh sb="11" eb="13">
      <t>トリアツカイ</t>
    </rPh>
    <rPh sb="13" eb="15">
      <t>カモツ</t>
    </rPh>
    <rPh sb="16" eb="18">
      <t>ガイヨウ</t>
    </rPh>
    <phoneticPr fontId="20"/>
  </si>
  <si>
    <t>企業名</t>
    <phoneticPr fontId="20"/>
  </si>
  <si>
    <t>貴社が取り扱った調査対象貨物、第三国産同種の貨物及び本邦産同種の貨物の種類について、回答してください。</t>
    <phoneticPr fontId="20"/>
  </si>
  <si>
    <t>　</t>
    <phoneticPr fontId="20"/>
  </si>
  <si>
    <t>No.</t>
    <phoneticPr fontId="20"/>
  </si>
  <si>
    <t>製品型番コード</t>
    <phoneticPr fontId="20"/>
  </si>
  <si>
    <t>主な用途</t>
    <rPh sb="0" eb="1">
      <t>オモ</t>
    </rPh>
    <rPh sb="2" eb="4">
      <t>ヨウト</t>
    </rPh>
    <phoneticPr fontId="20"/>
  </si>
  <si>
    <t>様式A-6　取引状況</t>
    <rPh sb="0" eb="2">
      <t>ヨウシキ</t>
    </rPh>
    <rPh sb="8" eb="10">
      <t>ジョウキョウ</t>
    </rPh>
    <phoneticPr fontId="20"/>
  </si>
  <si>
    <t>(1)</t>
    <phoneticPr fontId="20"/>
  </si>
  <si>
    <r>
      <t>調査対象貨物及び第三国</t>
    </r>
    <r>
      <rPr>
        <sz val="11"/>
        <color theme="1"/>
        <rFont val="ＭＳ Ｐゴシック"/>
        <family val="3"/>
        <charset val="128"/>
      </rPr>
      <t>産</t>
    </r>
    <r>
      <rPr>
        <sz val="11"/>
        <rFont val="ＭＳ Ｐゴシック"/>
        <family val="3"/>
        <charset val="128"/>
      </rPr>
      <t>同種の貨物の輸入先(調査項目A-6-1)</t>
    </r>
    <rPh sb="11" eb="12">
      <t>サン</t>
    </rPh>
    <phoneticPr fontId="20"/>
  </si>
  <si>
    <r>
      <t xml:space="preserve">輸入先の名称
</t>
    </r>
    <r>
      <rPr>
        <sz val="11"/>
        <rFont val="ＭＳ Ｐゴシック"/>
        <family val="3"/>
        <charset val="128"/>
      </rPr>
      <t>（英語名併記）</t>
    </r>
    <rPh sb="0" eb="2">
      <t>ユニュウ</t>
    </rPh>
    <rPh sb="2" eb="3">
      <t>サキ</t>
    </rPh>
    <rPh sb="4" eb="6">
      <t>メイショウ</t>
    </rPh>
    <phoneticPr fontId="20"/>
  </si>
  <si>
    <r>
      <t xml:space="preserve">輸入先の国名、所在地
</t>
    </r>
    <r>
      <rPr>
        <sz val="11"/>
        <rFont val="ＭＳ Ｐゴシック"/>
        <family val="3"/>
        <charset val="128"/>
      </rPr>
      <t>（英語名併記）</t>
    </r>
    <rPh sb="0" eb="2">
      <t>ユニュウ</t>
    </rPh>
    <rPh sb="2" eb="3">
      <t>サキ</t>
    </rPh>
    <rPh sb="4" eb="6">
      <t>コクメイ</t>
    </rPh>
    <rPh sb="7" eb="10">
      <t>ショザイチ</t>
    </rPh>
    <phoneticPr fontId="20"/>
  </si>
  <si>
    <t>関連・非関連企業
の別</t>
    <rPh sb="0" eb="2">
      <t>カンレン</t>
    </rPh>
    <rPh sb="3" eb="4">
      <t>ヒ</t>
    </rPh>
    <rPh sb="4" eb="6">
      <t>カンレン</t>
    </rPh>
    <rPh sb="6" eb="8">
      <t>キギョウ</t>
    </rPh>
    <rPh sb="10" eb="11">
      <t>ベツ</t>
    </rPh>
    <phoneticPr fontId="20"/>
  </si>
  <si>
    <r>
      <t xml:space="preserve">貴社との関係
</t>
    </r>
    <r>
      <rPr>
        <sz val="9"/>
        <rFont val="ＭＳ Ｐゴシック"/>
        <family val="3"/>
        <charset val="128"/>
      </rPr>
      <t>(株式関係、役員派遣、業務提携契約、その他)</t>
    </r>
    <rPh sb="0" eb="2">
      <t>キシャ</t>
    </rPh>
    <rPh sb="4" eb="6">
      <t>カンケイ</t>
    </rPh>
    <rPh sb="8" eb="10">
      <t>カブシキ</t>
    </rPh>
    <rPh sb="10" eb="12">
      <t>カンケイ</t>
    </rPh>
    <rPh sb="13" eb="15">
      <t>ヤクイン</t>
    </rPh>
    <rPh sb="15" eb="17">
      <t>ハケン</t>
    </rPh>
    <rPh sb="18" eb="20">
      <t>ギョウム</t>
    </rPh>
    <rPh sb="20" eb="22">
      <t>テイケイ</t>
    </rPh>
    <rPh sb="22" eb="24">
      <t>ケイヤク</t>
    </rPh>
    <rPh sb="27" eb="28">
      <t>タ</t>
    </rPh>
    <phoneticPr fontId="20"/>
  </si>
  <si>
    <r>
      <t>調査対象貨物／
第三国</t>
    </r>
    <r>
      <rPr>
        <sz val="11"/>
        <color theme="1"/>
        <rFont val="ＭＳ Ｐゴシック"/>
        <family val="3"/>
        <charset val="128"/>
      </rPr>
      <t>産</t>
    </r>
    <r>
      <rPr>
        <sz val="11"/>
        <rFont val="ＭＳ Ｐゴシック"/>
        <family val="3"/>
        <charset val="128"/>
      </rPr>
      <t>同種の貨物の別</t>
    </r>
    <rPh sb="0" eb="2">
      <t>チョウサ</t>
    </rPh>
    <rPh sb="2" eb="4">
      <t>タイショウ</t>
    </rPh>
    <rPh sb="4" eb="6">
      <t>カモツ</t>
    </rPh>
    <rPh sb="8" eb="9">
      <t>ダイ</t>
    </rPh>
    <rPh sb="9" eb="10">
      <t>サン</t>
    </rPh>
    <rPh sb="10" eb="11">
      <t>コク</t>
    </rPh>
    <rPh sb="11" eb="12">
      <t>サン</t>
    </rPh>
    <rPh sb="12" eb="14">
      <t>ドウシュ</t>
    </rPh>
    <rPh sb="15" eb="17">
      <t>カモツ</t>
    </rPh>
    <rPh sb="18" eb="19">
      <t>ベツ</t>
    </rPh>
    <phoneticPr fontId="20"/>
  </si>
  <si>
    <t>製品型番コード</t>
    <rPh sb="0" eb="1">
      <t>オモ</t>
    </rPh>
    <rPh sb="2" eb="4">
      <t>ヨウト</t>
    </rPh>
    <phoneticPr fontId="20"/>
  </si>
  <si>
    <t>(2)</t>
    <phoneticPr fontId="20"/>
  </si>
  <si>
    <r>
      <t>調査対象貨物、第三国産同種の貨物及び本邦産同種の貨物の購入先(調査項目A-</t>
    </r>
    <r>
      <rPr>
        <sz val="11"/>
        <rFont val="ＭＳ Ｐゴシック"/>
        <family val="3"/>
        <charset val="128"/>
      </rPr>
      <t>6-2)</t>
    </r>
    <phoneticPr fontId="20"/>
  </si>
  <si>
    <t>購入先の名称</t>
    <rPh sb="0" eb="3">
      <t>コウニュウサキ</t>
    </rPh>
    <rPh sb="4" eb="5">
      <t>メイ</t>
    </rPh>
    <rPh sb="5" eb="6">
      <t>ショウ</t>
    </rPh>
    <phoneticPr fontId="20"/>
  </si>
  <si>
    <t>購入先の国名、所在地</t>
    <rPh sb="0" eb="3">
      <t>コウニュウサキ</t>
    </rPh>
    <rPh sb="4" eb="6">
      <t>コクメイ</t>
    </rPh>
    <rPh sb="7" eb="10">
      <t>ショザイチ</t>
    </rPh>
    <phoneticPr fontId="20"/>
  </si>
  <si>
    <r>
      <t>調査対象貨物
／第三国</t>
    </r>
    <r>
      <rPr>
        <sz val="11"/>
        <color theme="1"/>
        <rFont val="ＭＳ Ｐゴシック"/>
        <family val="3"/>
        <charset val="128"/>
      </rPr>
      <t>産</t>
    </r>
    <r>
      <rPr>
        <sz val="11"/>
        <rFont val="ＭＳ Ｐゴシック"/>
        <family val="3"/>
        <charset val="128"/>
      </rPr>
      <t>同種の貨物
／本邦産同種の貨物の別</t>
    </r>
    <rPh sb="0" eb="2">
      <t>チョウサ</t>
    </rPh>
    <rPh sb="2" eb="4">
      <t>タイショウ</t>
    </rPh>
    <rPh sb="4" eb="6">
      <t>カモツ</t>
    </rPh>
    <rPh sb="8" eb="9">
      <t>ダイ</t>
    </rPh>
    <rPh sb="9" eb="10">
      <t>サン</t>
    </rPh>
    <rPh sb="10" eb="11">
      <t>コク</t>
    </rPh>
    <rPh sb="11" eb="12">
      <t>サン</t>
    </rPh>
    <rPh sb="12" eb="14">
      <t>ドウシュ</t>
    </rPh>
    <rPh sb="15" eb="17">
      <t>カモツ</t>
    </rPh>
    <rPh sb="19" eb="21">
      <t>ホンポウ</t>
    </rPh>
    <rPh sb="21" eb="22">
      <t>サン</t>
    </rPh>
    <rPh sb="22" eb="24">
      <t>ドウシュ</t>
    </rPh>
    <rPh sb="25" eb="27">
      <t>カモツ</t>
    </rPh>
    <rPh sb="28" eb="29">
      <t>ベツ</t>
    </rPh>
    <phoneticPr fontId="20"/>
  </si>
  <si>
    <t>(3)</t>
    <phoneticPr fontId="20"/>
  </si>
  <si>
    <r>
      <t>調査対象貨物、第三国産同種の貨物及び本邦産同種の貨物の販売先(調査項目A-</t>
    </r>
    <r>
      <rPr>
        <sz val="11"/>
        <rFont val="ＭＳ Ｐゴシック"/>
        <family val="3"/>
        <charset val="128"/>
      </rPr>
      <t>6-3)</t>
    </r>
    <phoneticPr fontId="20"/>
  </si>
  <si>
    <t>販売先の名称</t>
    <rPh sb="0" eb="2">
      <t>ハンバイ</t>
    </rPh>
    <rPh sb="2" eb="3">
      <t>サキ</t>
    </rPh>
    <rPh sb="4" eb="6">
      <t>メイショウ</t>
    </rPh>
    <phoneticPr fontId="20"/>
  </si>
  <si>
    <t>販売先の所在地</t>
    <rPh sb="0" eb="2">
      <t>ハンバイ</t>
    </rPh>
    <rPh sb="2" eb="3">
      <t>サキ</t>
    </rPh>
    <rPh sb="4" eb="7">
      <t>ショザイチ</t>
    </rPh>
    <phoneticPr fontId="20"/>
  </si>
  <si>
    <t>調査対象貨物
／第三国産同種の貨物
／本邦産同種の貨物の別</t>
    <rPh sb="0" eb="2">
      <t>チョウサ</t>
    </rPh>
    <rPh sb="2" eb="4">
      <t>タイショウ</t>
    </rPh>
    <rPh sb="4" eb="6">
      <t>カモツ</t>
    </rPh>
    <rPh sb="8" eb="9">
      <t>ダイ</t>
    </rPh>
    <rPh sb="9" eb="10">
      <t>サン</t>
    </rPh>
    <rPh sb="10" eb="11">
      <t>コク</t>
    </rPh>
    <rPh sb="11" eb="12">
      <t>サン</t>
    </rPh>
    <rPh sb="12" eb="14">
      <t>ドウシュ</t>
    </rPh>
    <rPh sb="15" eb="17">
      <t>カモツ</t>
    </rPh>
    <rPh sb="19" eb="21">
      <t>ホンポウ</t>
    </rPh>
    <rPh sb="21" eb="22">
      <t>サン</t>
    </rPh>
    <rPh sb="22" eb="24">
      <t>ドウシュ</t>
    </rPh>
    <rPh sb="25" eb="27">
      <t>カモツ</t>
    </rPh>
    <rPh sb="28" eb="29">
      <t>ベツ</t>
    </rPh>
    <phoneticPr fontId="20"/>
  </si>
  <si>
    <t>最終使用者の名称</t>
    <rPh sb="0" eb="2">
      <t>サイシュウ</t>
    </rPh>
    <rPh sb="2" eb="5">
      <t>シヨウシャ</t>
    </rPh>
    <rPh sb="6" eb="8">
      <t>メイショウ</t>
    </rPh>
    <phoneticPr fontId="20"/>
  </si>
  <si>
    <t>最終使用者の所在地</t>
    <rPh sb="0" eb="2">
      <t>サイシュウ</t>
    </rPh>
    <rPh sb="2" eb="5">
      <t>シヨウシャ</t>
    </rPh>
    <rPh sb="6" eb="9">
      <t>ショザイチ</t>
    </rPh>
    <phoneticPr fontId="20"/>
  </si>
  <si>
    <t>(4)</t>
    <phoneticPr fontId="20"/>
  </si>
  <si>
    <r>
      <rPr>
        <sz val="11"/>
        <rFont val="ＭＳ Ｐゴシック"/>
        <family val="3"/>
        <charset val="128"/>
      </rPr>
      <t>貴社の関連企業からの最初の非関連企業への販売(調査項目A-6-4)</t>
    </r>
    <rPh sb="0" eb="2">
      <t>キシャ</t>
    </rPh>
    <rPh sb="13" eb="14">
      <t>ヒ</t>
    </rPh>
    <rPh sb="14" eb="16">
      <t>カンレン</t>
    </rPh>
    <rPh sb="16" eb="18">
      <t>キギョウ</t>
    </rPh>
    <rPh sb="20" eb="22">
      <t>ハンバイ</t>
    </rPh>
    <phoneticPr fontId="20"/>
  </si>
  <si>
    <t>最初の非関連販売先の名称</t>
    <rPh sb="0" eb="2">
      <t>サイショ</t>
    </rPh>
    <rPh sb="3" eb="4">
      <t>ヒ</t>
    </rPh>
    <rPh sb="4" eb="6">
      <t>カンレン</t>
    </rPh>
    <rPh sb="6" eb="8">
      <t>ハンバイ</t>
    </rPh>
    <rPh sb="8" eb="9">
      <t>サキ</t>
    </rPh>
    <rPh sb="10" eb="12">
      <t>メイショウ</t>
    </rPh>
    <phoneticPr fontId="20"/>
  </si>
  <si>
    <t>最初の非関連販売先の所在地</t>
    <rPh sb="0" eb="2">
      <t>サイショ</t>
    </rPh>
    <rPh sb="3" eb="4">
      <t>ヒ</t>
    </rPh>
    <rPh sb="4" eb="6">
      <t>カンレン</t>
    </rPh>
    <rPh sb="6" eb="8">
      <t>ハンバイ</t>
    </rPh>
    <rPh sb="8" eb="9">
      <t>サキ</t>
    </rPh>
    <rPh sb="10" eb="13">
      <t>ショザイチ</t>
    </rPh>
    <phoneticPr fontId="20"/>
  </si>
  <si>
    <t>最終使用者の所在地</t>
    <rPh sb="0" eb="2">
      <t>サイシュウ</t>
    </rPh>
    <rPh sb="2" eb="5">
      <t>シヨウシャ</t>
    </rPh>
    <rPh sb="6" eb="8">
      <t>ショザイ</t>
    </rPh>
    <rPh sb="8" eb="9">
      <t>チ</t>
    </rPh>
    <phoneticPr fontId="20"/>
  </si>
  <si>
    <t>－</t>
    <phoneticPr fontId="20"/>
  </si>
  <si>
    <t>(5)</t>
    <phoneticPr fontId="20"/>
  </si>
  <si>
    <r>
      <t>貴社の関連企業による調査対象貨物又は第三国産同種の貨物の日本向け輸出(調査項目A-</t>
    </r>
    <r>
      <rPr>
        <sz val="11"/>
        <rFont val="ＭＳ Ｐゴシック"/>
        <family val="3"/>
        <charset val="128"/>
      </rPr>
      <t>6-5)</t>
    </r>
    <phoneticPr fontId="20"/>
  </si>
  <si>
    <t>日本向け輸出を行っている
関連企業の名称</t>
    <rPh sb="0" eb="2">
      <t>ニホン</t>
    </rPh>
    <rPh sb="2" eb="3">
      <t>ム</t>
    </rPh>
    <rPh sb="4" eb="6">
      <t>ユシュツ</t>
    </rPh>
    <rPh sb="7" eb="8">
      <t>オコナ</t>
    </rPh>
    <rPh sb="13" eb="15">
      <t>カンレン</t>
    </rPh>
    <rPh sb="15" eb="17">
      <t>キギョウ</t>
    </rPh>
    <rPh sb="18" eb="19">
      <t>メイ</t>
    </rPh>
    <rPh sb="19" eb="20">
      <t>ショウ</t>
    </rPh>
    <phoneticPr fontId="20"/>
  </si>
  <si>
    <r>
      <t>日本向け輸出を行っている関連企業の国名</t>
    </r>
    <r>
      <rPr>
        <sz val="11"/>
        <rFont val="ＭＳ Ｐゴシック"/>
        <family val="3"/>
        <charset val="128"/>
      </rPr>
      <t>及び所在地</t>
    </r>
    <rPh sb="0" eb="3">
      <t>ニホンム</t>
    </rPh>
    <rPh sb="4" eb="6">
      <t>ユシュツ</t>
    </rPh>
    <rPh sb="7" eb="8">
      <t>オコナ</t>
    </rPh>
    <rPh sb="12" eb="14">
      <t>カンレン</t>
    </rPh>
    <rPh sb="14" eb="16">
      <t>キギョウ</t>
    </rPh>
    <rPh sb="17" eb="18">
      <t>クニ</t>
    </rPh>
    <rPh sb="18" eb="19">
      <t>メイ</t>
    </rPh>
    <rPh sb="19" eb="20">
      <t>オヨ</t>
    </rPh>
    <rPh sb="21" eb="24">
      <t>ショザイチ</t>
    </rPh>
    <phoneticPr fontId="20"/>
  </si>
  <si>
    <r>
      <t xml:space="preserve">貴社と当該関連企業との関係
</t>
    </r>
    <r>
      <rPr>
        <sz val="9"/>
        <rFont val="ＭＳ Ｐゴシック"/>
        <family val="3"/>
        <charset val="128"/>
      </rPr>
      <t>(株式関係、役員派遣、業務提携契約、その他)</t>
    </r>
    <rPh sb="0" eb="2">
      <t>キシャ</t>
    </rPh>
    <rPh sb="3" eb="5">
      <t>トウガイ</t>
    </rPh>
    <rPh sb="5" eb="7">
      <t>カンレン</t>
    </rPh>
    <rPh sb="7" eb="9">
      <t>キギョウ</t>
    </rPh>
    <rPh sb="11" eb="13">
      <t>カンケイ</t>
    </rPh>
    <rPh sb="15" eb="17">
      <t>カブシキ</t>
    </rPh>
    <rPh sb="17" eb="19">
      <t>カンケイ</t>
    </rPh>
    <rPh sb="20" eb="22">
      <t>ヤクイン</t>
    </rPh>
    <rPh sb="22" eb="24">
      <t>ハケン</t>
    </rPh>
    <rPh sb="25" eb="27">
      <t>ギョウム</t>
    </rPh>
    <rPh sb="27" eb="29">
      <t>テイケイ</t>
    </rPh>
    <rPh sb="29" eb="31">
      <t>ケイヤク</t>
    </rPh>
    <rPh sb="34" eb="35">
      <t>タ</t>
    </rPh>
    <phoneticPr fontId="20"/>
  </si>
  <si>
    <t>日本向け輸出している
調査対象貨物／
第三国産同種の貨物の別</t>
    <rPh sb="0" eb="2">
      <t>ニホン</t>
    </rPh>
    <rPh sb="2" eb="3">
      <t>ム</t>
    </rPh>
    <rPh sb="4" eb="6">
      <t>ユシュツ</t>
    </rPh>
    <rPh sb="11" eb="17">
      <t>チ</t>
    </rPh>
    <rPh sb="19" eb="20">
      <t>ダイ</t>
    </rPh>
    <rPh sb="20" eb="23">
      <t>サンゴクサン</t>
    </rPh>
    <rPh sb="23" eb="25">
      <t>ドウシュ</t>
    </rPh>
    <rPh sb="26" eb="28">
      <t>カモツ</t>
    </rPh>
    <rPh sb="29" eb="30">
      <t>ベツ</t>
    </rPh>
    <phoneticPr fontId="20"/>
  </si>
  <si>
    <t>製品型番コード</t>
    <rPh sb="0" eb="2">
      <t>セイヒン</t>
    </rPh>
    <rPh sb="2" eb="4">
      <t>カタバン</t>
    </rPh>
    <phoneticPr fontId="20"/>
  </si>
  <si>
    <t>(6)</t>
    <phoneticPr fontId="20"/>
  </si>
  <si>
    <r>
      <t>貴社又は貴社の関連企業が資本参加する外国法人による調査対象貨物及び第三国産同種の貨物の生産(調査項目A-</t>
    </r>
    <r>
      <rPr>
        <sz val="11"/>
        <rFont val="ＭＳ Ｐゴシック"/>
        <family val="3"/>
        <charset val="128"/>
      </rPr>
      <t>6-6)</t>
    </r>
    <phoneticPr fontId="20"/>
  </si>
  <si>
    <r>
      <t xml:space="preserve">外国法人の名称
</t>
    </r>
    <r>
      <rPr>
        <sz val="11"/>
        <rFont val="ＭＳ Ｐゴシック"/>
        <family val="3"/>
        <charset val="128"/>
      </rPr>
      <t>（英語名併記）</t>
    </r>
    <rPh sb="0" eb="2">
      <t>ガイコク</t>
    </rPh>
    <rPh sb="2" eb="4">
      <t>ホウジン</t>
    </rPh>
    <rPh sb="5" eb="6">
      <t>メイ</t>
    </rPh>
    <rPh sb="6" eb="7">
      <t>ショウ</t>
    </rPh>
    <phoneticPr fontId="20"/>
  </si>
  <si>
    <t>外国法人の国名及び所在地
（英語名併記）</t>
    <rPh sb="0" eb="2">
      <t>ガイコク</t>
    </rPh>
    <rPh sb="2" eb="4">
      <t>ホウジン</t>
    </rPh>
    <rPh sb="5" eb="7">
      <t>コクメイ</t>
    </rPh>
    <rPh sb="9" eb="12">
      <t>ショザイチ</t>
    </rPh>
    <phoneticPr fontId="20"/>
  </si>
  <si>
    <r>
      <t>貴社と当該</t>
    </r>
    <r>
      <rPr>
        <sz val="11"/>
        <rFont val="ＭＳ Ｐゴシック"/>
        <family val="3"/>
        <charset val="128"/>
      </rPr>
      <t xml:space="preserve">外国法人との関係
</t>
    </r>
    <r>
      <rPr>
        <sz val="9"/>
        <rFont val="ＭＳ Ｐゴシック"/>
        <family val="3"/>
        <charset val="128"/>
      </rPr>
      <t>(株式関係、役員派遣、業務提携契約、その他)</t>
    </r>
    <rPh sb="0" eb="2">
      <t>キシャ</t>
    </rPh>
    <rPh sb="3" eb="5">
      <t>トウガイ</t>
    </rPh>
    <rPh sb="5" eb="7">
      <t>ガイコク</t>
    </rPh>
    <rPh sb="7" eb="9">
      <t>ホウジン</t>
    </rPh>
    <rPh sb="11" eb="13">
      <t>カンケイ</t>
    </rPh>
    <rPh sb="15" eb="17">
      <t>カブシキ</t>
    </rPh>
    <rPh sb="17" eb="19">
      <t>カンケイ</t>
    </rPh>
    <rPh sb="20" eb="22">
      <t>ヤクイン</t>
    </rPh>
    <rPh sb="22" eb="24">
      <t>ハケン</t>
    </rPh>
    <rPh sb="25" eb="27">
      <t>ギョウム</t>
    </rPh>
    <rPh sb="27" eb="29">
      <t>テイケイ</t>
    </rPh>
    <rPh sb="29" eb="31">
      <t>ケイヤク</t>
    </rPh>
    <rPh sb="34" eb="35">
      <t>タ</t>
    </rPh>
    <phoneticPr fontId="20"/>
  </si>
  <si>
    <t>　外国法人の生産工場の国名及び所在
（計画の場合は操業予定地を記載）</t>
    <rPh sb="1" eb="3">
      <t>ガイコク</t>
    </rPh>
    <rPh sb="3" eb="5">
      <t>ホウジン</t>
    </rPh>
    <rPh sb="6" eb="8">
      <t>セイサン</t>
    </rPh>
    <rPh sb="8" eb="10">
      <t>コウジョウ</t>
    </rPh>
    <rPh sb="11" eb="12">
      <t>クニ</t>
    </rPh>
    <rPh sb="12" eb="13">
      <t>メイ</t>
    </rPh>
    <rPh sb="13" eb="14">
      <t>オヨ</t>
    </rPh>
    <rPh sb="15" eb="17">
      <t>ショザイ</t>
    </rPh>
    <rPh sb="19" eb="21">
      <t>ケイカク</t>
    </rPh>
    <rPh sb="22" eb="24">
      <t>バアイ</t>
    </rPh>
    <rPh sb="25" eb="27">
      <t>ソウギョウ</t>
    </rPh>
    <rPh sb="27" eb="29">
      <t>ヨテイ</t>
    </rPh>
    <rPh sb="29" eb="30">
      <t>チ</t>
    </rPh>
    <rPh sb="31" eb="33">
      <t>キサイ</t>
    </rPh>
    <phoneticPr fontId="20"/>
  </si>
  <si>
    <t>調査対象貨物又は第三国産同種の貨物の
平均生産量（計画の場合は計画値）</t>
    <rPh sb="6" eb="7">
      <t>マタ</t>
    </rPh>
    <rPh sb="19" eb="21">
      <t>ヘイキン</t>
    </rPh>
    <rPh sb="21" eb="24">
      <t>セイサンリョウ</t>
    </rPh>
    <rPh sb="25" eb="27">
      <t>ケイカク</t>
    </rPh>
    <rPh sb="28" eb="30">
      <t>バアイ</t>
    </rPh>
    <rPh sb="31" eb="33">
      <t>ケイカク</t>
    </rPh>
    <rPh sb="33" eb="34">
      <t>アタイ</t>
    </rPh>
    <phoneticPr fontId="20"/>
  </si>
  <si>
    <r>
      <rPr>
        <sz val="11"/>
        <rFont val="ＭＳ Ｐゴシック"/>
        <family val="3"/>
        <charset val="128"/>
      </rPr>
      <t>主な販売先</t>
    </r>
    <rPh sb="0" eb="1">
      <t>オモ</t>
    </rPh>
    <rPh sb="2" eb="4">
      <t>ハンバイ</t>
    </rPh>
    <rPh sb="4" eb="5">
      <t>サキ</t>
    </rPh>
    <phoneticPr fontId="20"/>
  </si>
  <si>
    <t>様式B-1　輸入及び販売等の状況</t>
    <rPh sb="0" eb="2">
      <t>ヨウシキ</t>
    </rPh>
    <rPh sb="6" eb="8">
      <t>ユニュウ</t>
    </rPh>
    <rPh sb="8" eb="9">
      <t>オヨ</t>
    </rPh>
    <rPh sb="10" eb="12">
      <t>ハンバイ</t>
    </rPh>
    <rPh sb="12" eb="13">
      <t>ナド</t>
    </rPh>
    <rPh sb="14" eb="16">
      <t>ジョウキョウ</t>
    </rPh>
    <phoneticPr fontId="20"/>
  </si>
  <si>
    <t>（単位）数量：kg／金額：円</t>
    <rPh sb="13" eb="14">
      <t>エン</t>
    </rPh>
    <phoneticPr fontId="20"/>
  </si>
  <si>
    <t>令和2年度(2020年度)</t>
    <phoneticPr fontId="20"/>
  </si>
  <si>
    <t>令和3年度(2021年度)</t>
    <phoneticPr fontId="20"/>
  </si>
  <si>
    <t>令和4年度(2022年度)</t>
    <phoneticPr fontId="20"/>
  </si>
  <si>
    <t>令和5年度(2023年度)</t>
    <phoneticPr fontId="20"/>
  </si>
  <si>
    <t>令和6年度(2024年度)</t>
    <phoneticPr fontId="20"/>
  </si>
  <si>
    <t>令和7年度(2025年度)</t>
    <phoneticPr fontId="20"/>
  </si>
  <si>
    <t>１．数量（kg）</t>
    <rPh sb="2" eb="4">
      <t>スウリョウ</t>
    </rPh>
    <phoneticPr fontId="20"/>
  </si>
  <si>
    <t>生産量</t>
    <rPh sb="0" eb="2">
      <t>セイサン</t>
    </rPh>
    <rPh sb="2" eb="3">
      <t>リョウ</t>
    </rPh>
    <phoneticPr fontId="20"/>
  </si>
  <si>
    <t>(A)</t>
  </si>
  <si>
    <t>-</t>
    <phoneticPr fontId="20"/>
  </si>
  <si>
    <t>輸入量</t>
    <rPh sb="0" eb="2">
      <t>ユニュウ</t>
    </rPh>
    <rPh sb="2" eb="3">
      <t>リョウ</t>
    </rPh>
    <phoneticPr fontId="20"/>
  </si>
  <si>
    <t>(B) (=C+D)</t>
  </si>
  <si>
    <t>うち調査対象貨物</t>
    <rPh sb="2" eb="4">
      <t>チョウサ</t>
    </rPh>
    <rPh sb="4" eb="6">
      <t>タイショウ</t>
    </rPh>
    <rPh sb="6" eb="8">
      <t>カモツ</t>
    </rPh>
    <phoneticPr fontId="20"/>
  </si>
  <si>
    <t>(C)</t>
  </si>
  <si>
    <t>うち第三国産同種の貨物</t>
    <rPh sb="2" eb="3">
      <t>ダイ</t>
    </rPh>
    <rPh sb="3" eb="4">
      <t>サン</t>
    </rPh>
    <rPh sb="4" eb="5">
      <t>コク</t>
    </rPh>
    <rPh sb="5" eb="6">
      <t>サン</t>
    </rPh>
    <rPh sb="6" eb="8">
      <t>ドウシュ</t>
    </rPh>
    <rPh sb="9" eb="11">
      <t>カモツ</t>
    </rPh>
    <phoneticPr fontId="20"/>
  </si>
  <si>
    <t>(D)</t>
  </si>
  <si>
    <t>購入量</t>
    <rPh sb="0" eb="2">
      <t>コウニュウ</t>
    </rPh>
    <rPh sb="2" eb="3">
      <t>リョウ</t>
    </rPh>
    <phoneticPr fontId="20"/>
  </si>
  <si>
    <t>(E) (=F+G+H)</t>
  </si>
  <si>
    <t>(F)</t>
  </si>
  <si>
    <t>(G) (=G-1+G-2)</t>
    <phoneticPr fontId="20"/>
  </si>
  <si>
    <t>うち第三国の国名</t>
    <rPh sb="2" eb="5">
      <t>ダイサンゴク</t>
    </rPh>
    <rPh sb="6" eb="8">
      <t>コクメイ</t>
    </rPh>
    <phoneticPr fontId="20"/>
  </si>
  <si>
    <t>（国名：</t>
    <phoneticPr fontId="20"/>
  </si>
  <si>
    <t>(G-1)</t>
  </si>
  <si>
    <t>(G-2)</t>
  </si>
  <si>
    <t>うち本邦産同種の貨物</t>
    <phoneticPr fontId="20"/>
  </si>
  <si>
    <t>(H)</t>
  </si>
  <si>
    <t>自家消費量</t>
    <rPh sb="0" eb="2">
      <t>ジカ</t>
    </rPh>
    <rPh sb="2" eb="4">
      <t>ショウヒ</t>
    </rPh>
    <rPh sb="4" eb="5">
      <t>リョウ</t>
    </rPh>
    <phoneticPr fontId="20"/>
  </si>
  <si>
    <t>(I) (=J+K+L)</t>
    <phoneticPr fontId="20"/>
  </si>
  <si>
    <t>(J)</t>
  </si>
  <si>
    <t>(K)</t>
  </si>
  <si>
    <t>(L)</t>
  </si>
  <si>
    <t>国内販売量</t>
    <rPh sb="0" eb="2">
      <t>コクナイ</t>
    </rPh>
    <rPh sb="2" eb="4">
      <t>ハンバイ</t>
    </rPh>
    <rPh sb="4" eb="5">
      <t>リョウ</t>
    </rPh>
    <phoneticPr fontId="20"/>
  </si>
  <si>
    <t>(M) (=N+O+P)</t>
  </si>
  <si>
    <t>(N)</t>
  </si>
  <si>
    <t>(O)</t>
  </si>
  <si>
    <t>(P)</t>
  </si>
  <si>
    <t>輸出量</t>
    <rPh sb="0" eb="2">
      <t>ユシュツ</t>
    </rPh>
    <rPh sb="2" eb="3">
      <t>リョウ</t>
    </rPh>
    <phoneticPr fontId="20"/>
  </si>
  <si>
    <t>(Q)</t>
  </si>
  <si>
    <t>(7)-1</t>
    <phoneticPr fontId="20"/>
  </si>
  <si>
    <t>期首在庫量</t>
    <rPh sb="0" eb="1">
      <t>キ</t>
    </rPh>
    <rPh sb="1" eb="2">
      <t>クビ</t>
    </rPh>
    <rPh sb="2" eb="4">
      <t>ザイコ</t>
    </rPh>
    <rPh sb="4" eb="5">
      <t>リョウ</t>
    </rPh>
    <phoneticPr fontId="20"/>
  </si>
  <si>
    <t>(R1)</t>
  </si>
  <si>
    <t>(7)-2</t>
    <phoneticPr fontId="20"/>
  </si>
  <si>
    <t xml:space="preserve">期末在庫量 </t>
    <rPh sb="0" eb="2">
      <t>キマツ</t>
    </rPh>
    <rPh sb="2" eb="4">
      <t>ザイコ</t>
    </rPh>
    <rPh sb="4" eb="5">
      <t>リョウ</t>
    </rPh>
    <phoneticPr fontId="20"/>
  </si>
  <si>
    <t>(R2)</t>
  </si>
  <si>
    <t>(8)</t>
    <phoneticPr fontId="20"/>
  </si>
  <si>
    <t>数量差異(R1+A+B+E)-(I+M+Q)-R2</t>
    <phoneticPr fontId="20"/>
  </si>
  <si>
    <t>２．金額（円・税抜き）</t>
    <phoneticPr fontId="20"/>
  </si>
  <si>
    <t>生産額</t>
    <rPh sb="0" eb="2">
      <t>セイサン</t>
    </rPh>
    <rPh sb="2" eb="3">
      <t>ガク</t>
    </rPh>
    <phoneticPr fontId="20"/>
  </si>
  <si>
    <t>(a)</t>
  </si>
  <si>
    <t>輸入額</t>
    <rPh sb="0" eb="2">
      <t>ユニュウ</t>
    </rPh>
    <rPh sb="2" eb="3">
      <t>ガク</t>
    </rPh>
    <phoneticPr fontId="20"/>
  </si>
  <si>
    <t>(b) (=c+d)</t>
  </si>
  <si>
    <t>(c)</t>
  </si>
  <si>
    <t>(d)</t>
  </si>
  <si>
    <t>購入額</t>
    <rPh sb="0" eb="2">
      <t>コウニュウ</t>
    </rPh>
    <rPh sb="2" eb="3">
      <t>ガク</t>
    </rPh>
    <phoneticPr fontId="20"/>
  </si>
  <si>
    <t>(e) (=f+g+h)</t>
    <phoneticPr fontId="20"/>
  </si>
  <si>
    <t>(f)</t>
  </si>
  <si>
    <t>(g) (=g-1+g-2)</t>
    <phoneticPr fontId="20"/>
  </si>
  <si>
    <t>(g-1)</t>
  </si>
  <si>
    <t>(g-2)</t>
  </si>
  <si>
    <t>(h)</t>
  </si>
  <si>
    <t>自家消費額　</t>
    <rPh sb="0" eb="2">
      <t>ジカ</t>
    </rPh>
    <rPh sb="2" eb="4">
      <t>ショウヒ</t>
    </rPh>
    <rPh sb="4" eb="5">
      <t>ガク</t>
    </rPh>
    <phoneticPr fontId="20"/>
  </si>
  <si>
    <t>　（計上方法：</t>
    <phoneticPr fontId="20"/>
  </si>
  <si>
    <t>(i) (=j+k+l)</t>
    <phoneticPr fontId="20"/>
  </si>
  <si>
    <t>(j)</t>
  </si>
  <si>
    <t>(k)</t>
  </si>
  <si>
    <t>(l)</t>
  </si>
  <si>
    <t>(5)-1</t>
    <phoneticPr fontId="20"/>
  </si>
  <si>
    <t>国内販売原価</t>
    <rPh sb="0" eb="2">
      <t>コクナイ</t>
    </rPh>
    <rPh sb="2" eb="4">
      <t>ハンバイ</t>
    </rPh>
    <rPh sb="4" eb="6">
      <t>ゲンカ</t>
    </rPh>
    <phoneticPr fontId="20"/>
  </si>
  <si>
    <t>(m)</t>
  </si>
  <si>
    <t xml:space="preserve">(m-1) </t>
  </si>
  <si>
    <t xml:space="preserve">(m-2) </t>
  </si>
  <si>
    <t xml:space="preserve">(m-3) </t>
  </si>
  <si>
    <t>(5)-2</t>
    <phoneticPr fontId="20"/>
  </si>
  <si>
    <t>国内販売額</t>
    <rPh sb="0" eb="2">
      <t>コクナイ</t>
    </rPh>
    <rPh sb="2" eb="4">
      <t>ハンバイ</t>
    </rPh>
    <rPh sb="4" eb="5">
      <t>ガク</t>
    </rPh>
    <phoneticPr fontId="20"/>
  </si>
  <si>
    <t>(m') (=n+o+p)</t>
  </si>
  <si>
    <t>(n)</t>
  </si>
  <si>
    <t>(o)</t>
  </si>
  <si>
    <t>(p)</t>
  </si>
  <si>
    <t>(6)-1</t>
    <phoneticPr fontId="20"/>
  </si>
  <si>
    <t>輸出原価</t>
    <rPh sb="0" eb="2">
      <t>ユシュツ</t>
    </rPh>
    <rPh sb="2" eb="4">
      <t>ゲンカ</t>
    </rPh>
    <phoneticPr fontId="20"/>
  </si>
  <si>
    <t>(q)</t>
  </si>
  <si>
    <t>(6)-2</t>
    <phoneticPr fontId="20"/>
  </si>
  <si>
    <t>輸出額</t>
    <rPh sb="0" eb="2">
      <t>ユシュツ</t>
    </rPh>
    <rPh sb="2" eb="3">
      <t>ガク</t>
    </rPh>
    <phoneticPr fontId="20"/>
  </si>
  <si>
    <t>(q-1)</t>
  </si>
  <si>
    <t>期首在庫額</t>
    <rPh sb="0" eb="1">
      <t>キ</t>
    </rPh>
    <rPh sb="1" eb="2">
      <t>クビ</t>
    </rPh>
    <rPh sb="2" eb="4">
      <t>ザイコ</t>
    </rPh>
    <rPh sb="4" eb="5">
      <t>ガク</t>
    </rPh>
    <phoneticPr fontId="20"/>
  </si>
  <si>
    <t>(r1)</t>
  </si>
  <si>
    <t>期末在庫額</t>
    <rPh sb="0" eb="2">
      <t>キマツ</t>
    </rPh>
    <rPh sb="2" eb="4">
      <t>ザイコ</t>
    </rPh>
    <rPh sb="4" eb="5">
      <t>ガク</t>
    </rPh>
    <phoneticPr fontId="20"/>
  </si>
  <si>
    <t>(r2)</t>
  </si>
  <si>
    <t>金額差異(r1+a+b+e)-(i+m+q)-r2</t>
    <rPh sb="0" eb="2">
      <t>キンガク</t>
    </rPh>
    <phoneticPr fontId="20"/>
  </si>
  <si>
    <t>３．数値等の説明</t>
    <rPh sb="2" eb="4">
      <t>スウチ</t>
    </rPh>
    <rPh sb="4" eb="5">
      <t>トウ</t>
    </rPh>
    <rPh sb="6" eb="8">
      <t>セツメイ</t>
    </rPh>
    <phoneticPr fontId="20"/>
  </si>
  <si>
    <t>数量差異及び金額差異の要因について
２．（８）及び３．（８）が「０」以外の場合、その発生要因を具体的に説明してください。</t>
    <rPh sb="0" eb="2">
      <t>スウリョウ</t>
    </rPh>
    <rPh sb="2" eb="4">
      <t>サイ</t>
    </rPh>
    <rPh sb="4" eb="5">
      <t>オヨ</t>
    </rPh>
    <rPh sb="6" eb="8">
      <t>キンガク</t>
    </rPh>
    <rPh sb="8" eb="10">
      <t>サイ</t>
    </rPh>
    <rPh sb="11" eb="13">
      <t>ヨウイン</t>
    </rPh>
    <phoneticPr fontId="20"/>
  </si>
  <si>
    <t>増減の要因
生産、販売、在庫等に大幅な変動があった場合、当該変動をもたらした要因及びその影響を具体的に説明してください。</t>
    <rPh sb="0" eb="2">
      <t>ゾウゲン</t>
    </rPh>
    <rPh sb="3" eb="5">
      <t>ヨウイン</t>
    </rPh>
    <rPh sb="6" eb="8">
      <t>セイサン</t>
    </rPh>
    <rPh sb="9" eb="11">
      <t>ハンバイ</t>
    </rPh>
    <rPh sb="12" eb="15">
      <t>ザイコナド</t>
    </rPh>
    <rPh sb="16" eb="18">
      <t>オオハバ</t>
    </rPh>
    <rPh sb="19" eb="21">
      <t>ヘンドウ</t>
    </rPh>
    <rPh sb="25" eb="27">
      <t>バアイ</t>
    </rPh>
    <rPh sb="28" eb="30">
      <t>トウガイ</t>
    </rPh>
    <rPh sb="30" eb="32">
      <t>ヘンドウ</t>
    </rPh>
    <rPh sb="38" eb="40">
      <t>ヨウイン</t>
    </rPh>
    <rPh sb="40" eb="41">
      <t>オヨ</t>
    </rPh>
    <rPh sb="44" eb="46">
      <t>エイキョウ</t>
    </rPh>
    <rPh sb="47" eb="50">
      <t>グタイテキ</t>
    </rPh>
    <rPh sb="51" eb="53">
      <t>セツメイ</t>
    </rPh>
    <phoneticPr fontId="20"/>
  </si>
  <si>
    <t>経営活動又は組織の変更
同種の貨物の生産に関し、貴社の経営活動又は組織を変更した場合には、変更内容及び変更の目的を説明してください。</t>
    <rPh sb="0" eb="2">
      <t>ケイエイ</t>
    </rPh>
    <rPh sb="2" eb="4">
      <t>カツドウ</t>
    </rPh>
    <rPh sb="4" eb="5">
      <t>マタ</t>
    </rPh>
    <rPh sb="6" eb="8">
      <t>ソシキ</t>
    </rPh>
    <rPh sb="9" eb="11">
      <t>ヘンコウ</t>
    </rPh>
    <rPh sb="12" eb="14">
      <t>ドウシュ</t>
    </rPh>
    <rPh sb="15" eb="17">
      <t>カモツ</t>
    </rPh>
    <rPh sb="18" eb="20">
      <t>セイサン</t>
    </rPh>
    <rPh sb="21" eb="22">
      <t>カン</t>
    </rPh>
    <rPh sb="24" eb="26">
      <t>キシャ</t>
    </rPh>
    <rPh sb="27" eb="29">
      <t>ケイエイ</t>
    </rPh>
    <rPh sb="29" eb="31">
      <t>カツドウ</t>
    </rPh>
    <rPh sb="31" eb="32">
      <t>マタ</t>
    </rPh>
    <rPh sb="33" eb="35">
      <t>ソシキ</t>
    </rPh>
    <rPh sb="36" eb="38">
      <t>ヘンコウ</t>
    </rPh>
    <rPh sb="40" eb="42">
      <t>バアイ</t>
    </rPh>
    <rPh sb="45" eb="47">
      <t>ヘンコウ</t>
    </rPh>
    <rPh sb="47" eb="49">
      <t>ナイヨウ</t>
    </rPh>
    <rPh sb="49" eb="50">
      <t>オヨ</t>
    </rPh>
    <rPh sb="51" eb="53">
      <t>ヘンコウ</t>
    </rPh>
    <rPh sb="54" eb="56">
      <t>モクテキ</t>
    </rPh>
    <rPh sb="57" eb="59">
      <t>セツメイ</t>
    </rPh>
    <phoneticPr fontId="20"/>
  </si>
  <si>
    <t>（注1)</t>
    <phoneticPr fontId="20"/>
  </si>
  <si>
    <t>（注2)</t>
    <phoneticPr fontId="20"/>
  </si>
  <si>
    <t>（注3)</t>
    <phoneticPr fontId="20"/>
  </si>
  <si>
    <t xml:space="preserve">各項目において実績や回答が無い場合は、数値に係るものは「0」、その他は「該当無し」とし、空欄にはしないでください。 </t>
    <phoneticPr fontId="20"/>
  </si>
  <si>
    <t>（注4)</t>
    <phoneticPr fontId="20"/>
  </si>
  <si>
    <t>（注5）</t>
    <rPh sb="1" eb="2">
      <t>チュウ</t>
    </rPh>
    <phoneticPr fontId="20"/>
  </si>
  <si>
    <t>について、それぞれ「うち本邦産同種の貨物」の内訳を記載してください。</t>
    <phoneticPr fontId="20"/>
  </si>
  <si>
    <t>【開示版】</t>
    <rPh sb="1" eb="4">
      <t>カイジバン</t>
    </rPh>
    <phoneticPr fontId="20"/>
  </si>
  <si>
    <t>様式Ｃ-1　 国内向けの販売の取引状況</t>
    <rPh sb="0" eb="2">
      <t>ヨウシキ</t>
    </rPh>
    <rPh sb="9" eb="10">
      <t>ム</t>
    </rPh>
    <phoneticPr fontId="20"/>
  </si>
  <si>
    <t>調査対象期間中の貴社の本邦産同種の貨物、調査対象貨物、及び第三国産同種の貨物の国内向け販売の状況について、国内販売先の属性、原産国、品種、用途及び受渡し条件ごとに、各期間の合計の数値を(1)、(2)、(4)～(8)に、受渡し条件を(3)に、それぞれ回答してください。</t>
    <rPh sb="59" eb="61">
      <t>ゾクセイ</t>
    </rPh>
    <rPh sb="62" eb="64">
      <t>ゲンサン</t>
    </rPh>
    <rPh sb="64" eb="65">
      <t>コク</t>
    </rPh>
    <rPh sb="66" eb="68">
      <t>ヒンシュ</t>
    </rPh>
    <rPh sb="69" eb="71">
      <t>ヨウト</t>
    </rPh>
    <rPh sb="73" eb="74">
      <t>ウ</t>
    </rPh>
    <rPh sb="74" eb="75">
      <t>ワタ</t>
    </rPh>
    <rPh sb="76" eb="78">
      <t>ジョウケン</t>
    </rPh>
    <phoneticPr fontId="20"/>
  </si>
  <si>
    <t>（注1）「国内販売先の属性」については、関連企業と非関連企業に大別して記載ください。</t>
    <phoneticPr fontId="20"/>
  </si>
  <si>
    <t>　　　　非関連企業については、「商社」及び「産業上の使用者」別、原産国別に、品種別、用途別にそれぞれの数値を記入してください。</t>
    <rPh sb="40" eb="41">
      <t>ベツ</t>
    </rPh>
    <rPh sb="42" eb="44">
      <t>ヨウト</t>
    </rPh>
    <rPh sb="44" eb="45">
      <t>ベツ</t>
    </rPh>
    <rPh sb="51" eb="53">
      <t>スウチ</t>
    </rPh>
    <rPh sb="52" eb="53">
      <t>カイスウ</t>
    </rPh>
    <phoneticPr fontId="20"/>
  </si>
  <si>
    <t>　　　　原産国で、第三国を選択した場合は、H列「原産国：第三国の内訳
（国名：）」に原産国名を記入してください。</t>
    <rPh sb="4" eb="6">
      <t>ゲンサン</t>
    </rPh>
    <rPh sb="6" eb="7">
      <t>クニ</t>
    </rPh>
    <rPh sb="9" eb="10">
      <t>ダイ</t>
    </rPh>
    <rPh sb="10" eb="11">
      <t>サン</t>
    </rPh>
    <rPh sb="11" eb="12">
      <t>コク</t>
    </rPh>
    <rPh sb="13" eb="15">
      <t>センタク</t>
    </rPh>
    <rPh sb="17" eb="19">
      <t>バアイ</t>
    </rPh>
    <rPh sb="22" eb="23">
      <t>レツ</t>
    </rPh>
    <rPh sb="42" eb="44">
      <t>ゲンサン</t>
    </rPh>
    <rPh sb="44" eb="45">
      <t>クニ</t>
    </rPh>
    <rPh sb="45" eb="46">
      <t>メイ</t>
    </rPh>
    <rPh sb="47" eb="49">
      <t>キニュウ</t>
    </rPh>
    <phoneticPr fontId="20"/>
  </si>
  <si>
    <r>
      <t xml:space="preserve"> （注2）金額については、</t>
    </r>
    <r>
      <rPr>
        <u/>
        <sz val="11"/>
        <rFont val="ＭＳ Ｐゴシック"/>
        <family val="3"/>
        <charset val="128"/>
      </rPr>
      <t>最終的に確定した額を税抜きで</t>
    </r>
    <r>
      <rPr>
        <sz val="11"/>
        <rFont val="ＭＳ Ｐゴシック"/>
        <family val="3"/>
        <charset val="128"/>
      </rPr>
      <t>記入してください。</t>
    </r>
    <rPh sb="2" eb="3">
      <t>チュウ</t>
    </rPh>
    <rPh sb="23" eb="24">
      <t>ゼイ</t>
    </rPh>
    <rPh sb="24" eb="25">
      <t>ヌ</t>
    </rPh>
    <phoneticPr fontId="20"/>
  </si>
  <si>
    <r>
      <t xml:space="preserve"> （注3）受渡し条件のうち、</t>
    </r>
    <r>
      <rPr>
        <b/>
        <u/>
        <sz val="11"/>
        <rFont val="ＭＳ Ｐゴシック"/>
        <family val="3"/>
        <charset val="128"/>
        <scheme val="minor"/>
      </rPr>
      <t>「庭先渡し」</t>
    </r>
    <r>
      <rPr>
        <sz val="11"/>
        <rFont val="ＭＳ Ｐゴシック"/>
        <family val="3"/>
        <charset val="128"/>
        <scheme val="minor"/>
      </rPr>
      <t>とは、</t>
    </r>
    <r>
      <rPr>
        <b/>
        <u/>
        <sz val="11"/>
        <rFont val="ＭＳ Ｐゴシック"/>
        <family val="3"/>
        <charset val="128"/>
        <scheme val="minor"/>
      </rPr>
      <t>貴社が国内販売先の指定場所までの運賃等の費用を負担</t>
    </r>
    <r>
      <rPr>
        <sz val="11"/>
        <rFont val="ＭＳ Ｐゴシック"/>
        <family val="3"/>
        <charset val="128"/>
        <scheme val="minor"/>
      </rPr>
      <t>して貨物を運搬し、指定場所で当該貨物を受け渡す場合を言います。</t>
    </r>
    <r>
      <rPr>
        <b/>
        <u/>
        <sz val="11"/>
        <rFont val="ＭＳ Ｐゴシック"/>
        <family val="3"/>
        <charset val="128"/>
        <scheme val="minor"/>
      </rPr>
      <t>「工場渡し」</t>
    </r>
    <r>
      <rPr>
        <sz val="11"/>
        <rFont val="ＭＳ Ｐゴシック"/>
        <family val="3"/>
        <charset val="128"/>
        <scheme val="minor"/>
      </rPr>
      <t>とは、販売者の工場で購入者に貨物を受け渡し</t>
    </r>
    <r>
      <rPr>
        <b/>
        <sz val="11"/>
        <rFont val="ＭＳ Ｐゴシック"/>
        <family val="3"/>
        <charset val="128"/>
        <scheme val="minor"/>
      </rPr>
      <t>、</t>
    </r>
    <r>
      <rPr>
        <b/>
        <u/>
        <sz val="11"/>
        <rFont val="ＭＳ Ｐゴシック"/>
        <family val="3"/>
        <charset val="128"/>
        <scheme val="minor"/>
      </rPr>
      <t>購入者が受渡し後の運賃等を負担する場合を言います。</t>
    </r>
    <rPh sb="15" eb="17">
      <t>ニワサキ</t>
    </rPh>
    <rPh sb="17" eb="18">
      <t>ワタ</t>
    </rPh>
    <rPh sb="23" eb="25">
      <t>キシャ</t>
    </rPh>
    <rPh sb="26" eb="28">
      <t>コクナイ</t>
    </rPh>
    <rPh sb="28" eb="31">
      <t>ハンバイサキ</t>
    </rPh>
    <rPh sb="32" eb="34">
      <t>シテイ</t>
    </rPh>
    <rPh sb="34" eb="36">
      <t>バショ</t>
    </rPh>
    <rPh sb="39" eb="41">
      <t>ウンチン</t>
    </rPh>
    <rPh sb="41" eb="42">
      <t>トウ</t>
    </rPh>
    <rPh sb="43" eb="45">
      <t>ヒヨウ</t>
    </rPh>
    <rPh sb="46" eb="48">
      <t>フタン</t>
    </rPh>
    <rPh sb="50" eb="52">
      <t>カモツ</t>
    </rPh>
    <rPh sb="53" eb="55">
      <t>ウンパン</t>
    </rPh>
    <rPh sb="57" eb="59">
      <t>シテイ</t>
    </rPh>
    <rPh sb="59" eb="61">
      <t>バショ</t>
    </rPh>
    <rPh sb="62" eb="64">
      <t>トウガイ</t>
    </rPh>
    <rPh sb="64" eb="66">
      <t>カモツ</t>
    </rPh>
    <rPh sb="67" eb="68">
      <t>ウ</t>
    </rPh>
    <rPh sb="69" eb="70">
      <t>ワタ</t>
    </rPh>
    <rPh sb="71" eb="73">
      <t>バアイ</t>
    </rPh>
    <rPh sb="74" eb="75">
      <t>イ</t>
    </rPh>
    <phoneticPr fontId="20"/>
  </si>
  <si>
    <t xml:space="preserve"> （注4）「配送時の梱包費」については、製造段階等における個々の製品の包装ではなく、顧客が受領するまでにかかる梱包費用を記入してください。</t>
    <rPh sb="8" eb="9">
      <t>ジ</t>
    </rPh>
    <phoneticPr fontId="20"/>
  </si>
  <si>
    <t xml:space="preserve"> （注5）取引が無い場合は空欄とせず、数値に係るものは「0」、その他は「該当無し」を記入してください。</t>
    <phoneticPr fontId="20"/>
  </si>
  <si>
    <t>※各コードに対応する品目については、「品種コード表」シートを参照下さい。</t>
    <rPh sb="1" eb="2">
      <t>カク</t>
    </rPh>
    <rPh sb="6" eb="8">
      <t>タイオウ</t>
    </rPh>
    <rPh sb="10" eb="12">
      <t>ヒンモク</t>
    </rPh>
    <rPh sb="24" eb="25">
      <t>ヒョウ</t>
    </rPh>
    <rPh sb="32" eb="33">
      <t>クダ</t>
    </rPh>
    <phoneticPr fontId="20"/>
  </si>
  <si>
    <t>販売期間</t>
    <rPh sb="2" eb="4">
      <t>キカン</t>
    </rPh>
    <phoneticPr fontId="20"/>
  </si>
  <si>
    <t>回答企業名</t>
    <rPh sb="0" eb="1">
      <t>カイトウ</t>
    </rPh>
    <rPh sb="1" eb="4">
      <t>キギョウメイ</t>
    </rPh>
    <phoneticPr fontId="20"/>
  </si>
  <si>
    <t>回答企業の属性</t>
    <rPh sb="0" eb="1">
      <t>カイトウ</t>
    </rPh>
    <rPh sb="1" eb="3">
      <t>キギョウ</t>
    </rPh>
    <rPh sb="4" eb="6">
      <t>ゾクセイ</t>
    </rPh>
    <phoneticPr fontId="20"/>
  </si>
  <si>
    <t>国内販売先の属性（関連・非関連別）</t>
    <rPh sb="9" eb="11">
      <t>カンレン</t>
    </rPh>
    <rPh sb="12" eb="13">
      <t>ヒ</t>
    </rPh>
    <rPh sb="13" eb="15">
      <t>カンレン</t>
    </rPh>
    <rPh sb="15" eb="16">
      <t>ベツ</t>
    </rPh>
    <phoneticPr fontId="20"/>
  </si>
  <si>
    <t>国内販売先の属性（商社・産業上の使用者別）</t>
    <rPh sb="8" eb="10">
      <t>ショウシャ</t>
    </rPh>
    <rPh sb="11" eb="13">
      <t>サンギョウ</t>
    </rPh>
    <rPh sb="13" eb="14">
      <t>ジョウ</t>
    </rPh>
    <rPh sb="15" eb="18">
      <t>シヨウシャ</t>
    </rPh>
    <rPh sb="18" eb="19">
      <t>ベツ</t>
    </rPh>
    <phoneticPr fontId="20"/>
  </si>
  <si>
    <t>原産国</t>
    <phoneticPr fontId="20"/>
  </si>
  <si>
    <t>原産国：第三国の内訳（国名：）</t>
    <rPh sb="0" eb="1">
      <t>ゲンサンコク</t>
    </rPh>
    <rPh sb="2" eb="3">
      <t>ダイ</t>
    </rPh>
    <rPh sb="3" eb="4">
      <t>サン</t>
    </rPh>
    <rPh sb="4" eb="5">
      <t>コク</t>
    </rPh>
    <rPh sb="6" eb="8">
      <t>ウチワケ</t>
    </rPh>
    <rPh sb="10" eb="11">
      <t>メイ</t>
    </rPh>
    <phoneticPr fontId="20"/>
  </si>
  <si>
    <t>品種②（板幅）</t>
    <rPh sb="0" eb="2">
      <t>ヒンシュ</t>
    </rPh>
    <rPh sb="4" eb="5">
      <t>イタ</t>
    </rPh>
    <rPh sb="5" eb="6">
      <t>ハバ</t>
    </rPh>
    <phoneticPr fontId="20"/>
  </si>
  <si>
    <t>品種③（板厚）</t>
    <rPh sb="0" eb="1">
      <t>ヒンシュ</t>
    </rPh>
    <rPh sb="4" eb="6">
      <t>イタアツ</t>
    </rPh>
    <phoneticPr fontId="20"/>
  </si>
  <si>
    <t>品種④（輸入統計品目番号）</t>
    <rPh sb="0" eb="1">
      <t>ヒンシュ</t>
    </rPh>
    <phoneticPr fontId="20"/>
  </si>
  <si>
    <t>用途</t>
    <rPh sb="0" eb="1">
      <t>ヨウト</t>
    </rPh>
    <phoneticPr fontId="20"/>
  </si>
  <si>
    <t>（1）販売数量（kg）</t>
    <phoneticPr fontId="20"/>
  </si>
  <si>
    <t>（2）販売金額 税抜（円）</t>
    <phoneticPr fontId="20"/>
  </si>
  <si>
    <t>（3）受渡し条件</t>
    <phoneticPr fontId="20"/>
  </si>
  <si>
    <t>販売単価（円/㎏）（自動入力）</t>
    <rPh sb="0" eb="2">
      <t>ハンバイ</t>
    </rPh>
    <rPh sb="2" eb="4">
      <t>タンカ</t>
    </rPh>
    <rPh sb="5" eb="6">
      <t>エン</t>
    </rPh>
    <rPh sb="10" eb="12">
      <t>ジドウ</t>
    </rPh>
    <rPh sb="12" eb="14">
      <t>ニュウリョク</t>
    </rPh>
    <phoneticPr fontId="20"/>
  </si>
  <si>
    <t>（4）運賃（円）</t>
    <phoneticPr fontId="20"/>
  </si>
  <si>
    <t>（5）保険料（円）</t>
    <phoneticPr fontId="20"/>
  </si>
  <si>
    <t>（6）配送時の梱包費（円）</t>
    <phoneticPr fontId="20"/>
  </si>
  <si>
    <t>（7）営業倉庫費用（円）</t>
    <phoneticPr fontId="20"/>
  </si>
  <si>
    <t>⑻その他（工場出荷後の加工費等）（円）</t>
    <phoneticPr fontId="20"/>
  </si>
  <si>
    <t>運賃単価（円/ｋｇ）（自動入力）</t>
    <rPh sb="0" eb="2">
      <t>ウンチン</t>
    </rPh>
    <rPh sb="2" eb="4">
      <t>タンカ</t>
    </rPh>
    <rPh sb="5" eb="6">
      <t>エン</t>
    </rPh>
    <rPh sb="11" eb="13">
      <t>ジドウ</t>
    </rPh>
    <rPh sb="13" eb="15">
      <t>ニュウリョク</t>
    </rPh>
    <phoneticPr fontId="20"/>
  </si>
  <si>
    <t>保険料単価（円/ｋｇ）（自動入力）</t>
    <rPh sb="0" eb="2">
      <t>ホケン</t>
    </rPh>
    <rPh sb="2" eb="3">
      <t>リョウ</t>
    </rPh>
    <rPh sb="3" eb="5">
      <t>タンカ</t>
    </rPh>
    <rPh sb="6" eb="7">
      <t>エン</t>
    </rPh>
    <rPh sb="12" eb="14">
      <t>ジドウ</t>
    </rPh>
    <rPh sb="14" eb="16">
      <t>ニュウリョク</t>
    </rPh>
    <phoneticPr fontId="20"/>
  </si>
  <si>
    <t>配送時の梱包費単価（円/ｋｇ）（自動入力）</t>
    <rPh sb="0" eb="2">
      <t>ハイソウ</t>
    </rPh>
    <rPh sb="2" eb="3">
      <t>ジ</t>
    </rPh>
    <rPh sb="4" eb="6">
      <t>コンポウ</t>
    </rPh>
    <rPh sb="6" eb="7">
      <t>ヒ</t>
    </rPh>
    <rPh sb="7" eb="9">
      <t>タンカ</t>
    </rPh>
    <rPh sb="10" eb="11">
      <t>エン</t>
    </rPh>
    <rPh sb="16" eb="18">
      <t>ジドウ</t>
    </rPh>
    <rPh sb="18" eb="20">
      <t>ニュウリョク</t>
    </rPh>
    <phoneticPr fontId="20"/>
  </si>
  <si>
    <t>営業倉庫費用単価（円/ｋｇ）（自動入力）</t>
    <rPh sb="0" eb="2">
      <t>エイギョウ</t>
    </rPh>
    <rPh sb="2" eb="4">
      <t>ソウコ</t>
    </rPh>
    <rPh sb="4" eb="6">
      <t>ヒヨウ</t>
    </rPh>
    <rPh sb="6" eb="8">
      <t>タンカ</t>
    </rPh>
    <rPh sb="9" eb="10">
      <t>エン</t>
    </rPh>
    <rPh sb="15" eb="17">
      <t>ジドウ</t>
    </rPh>
    <rPh sb="17" eb="19">
      <t>ニュウリョク</t>
    </rPh>
    <phoneticPr fontId="20"/>
  </si>
  <si>
    <t>その他（工場出荷後の加工費等）（円/ｋｇ）（自動入力）</t>
    <phoneticPr fontId="20"/>
  </si>
  <si>
    <t>運賃・保険料・配送時の梱包費・営業倉庫費用・その他（工場出荷後の加工費等）単価（円/ｋｇ）（自動入力）</t>
    <rPh sb="0" eb="2">
      <t>ウンチン</t>
    </rPh>
    <rPh sb="3" eb="6">
      <t>ホケンリョウ</t>
    </rPh>
    <rPh sb="7" eb="9">
      <t>ハイソウ</t>
    </rPh>
    <rPh sb="9" eb="10">
      <t>ジ</t>
    </rPh>
    <rPh sb="11" eb="14">
      <t>コンポウヒ</t>
    </rPh>
    <rPh sb="15" eb="17">
      <t>エイギョウ</t>
    </rPh>
    <rPh sb="17" eb="19">
      <t>ソウコ</t>
    </rPh>
    <rPh sb="19" eb="21">
      <t>ヒヨウ</t>
    </rPh>
    <rPh sb="24" eb="25">
      <t>タ</t>
    </rPh>
    <rPh sb="26" eb="28">
      <t>コウジョウ</t>
    </rPh>
    <rPh sb="28" eb="30">
      <t>シュッカ</t>
    </rPh>
    <rPh sb="30" eb="31">
      <t>ゴ</t>
    </rPh>
    <rPh sb="32" eb="36">
      <t>カコウヒナド</t>
    </rPh>
    <rPh sb="37" eb="39">
      <t>タンカ</t>
    </rPh>
    <rPh sb="40" eb="41">
      <t>エン</t>
    </rPh>
    <rPh sb="46" eb="48">
      <t>ジドウ</t>
    </rPh>
    <rPh sb="48" eb="50">
      <t>ニュウリョク</t>
    </rPh>
    <phoneticPr fontId="20"/>
  </si>
  <si>
    <t>工場出荷段階の販売単価（円）（自動入力）</t>
    <rPh sb="0" eb="2">
      <t>コウジョウ</t>
    </rPh>
    <rPh sb="2" eb="4">
      <t>シュッカ</t>
    </rPh>
    <rPh sb="4" eb="6">
      <t>ダンカイ</t>
    </rPh>
    <rPh sb="7" eb="9">
      <t>ハンバイ</t>
    </rPh>
    <rPh sb="9" eb="11">
      <t>タンカ</t>
    </rPh>
    <rPh sb="12" eb="13">
      <t>エン</t>
    </rPh>
    <phoneticPr fontId="20"/>
  </si>
  <si>
    <t>工場渡しの販売金額（円）（自動入力）</t>
    <rPh sb="0" eb="2">
      <t>コウジョウ</t>
    </rPh>
    <rPh sb="2" eb="3">
      <t>ワタ</t>
    </rPh>
    <rPh sb="5" eb="7">
      <t>ハンバイ</t>
    </rPh>
    <rPh sb="7" eb="9">
      <t>キンガク</t>
    </rPh>
    <rPh sb="10" eb="11">
      <t>エン</t>
    </rPh>
    <phoneticPr fontId="20"/>
  </si>
  <si>
    <t>令和3年度(2021年度)</t>
  </si>
  <si>
    <t>輸入者</t>
    <rPh sb="0" eb="3">
      <t>ユニュウシャ</t>
    </rPh>
    <phoneticPr fontId="20"/>
  </si>
  <si>
    <t>関連企業</t>
    <rPh sb="0" eb="2">
      <t>カンレン</t>
    </rPh>
    <rPh sb="2" eb="4">
      <t>キギョウ</t>
    </rPh>
    <phoneticPr fontId="20"/>
  </si>
  <si>
    <t>全ての関連企業等</t>
    <rPh sb="0" eb="1">
      <t>スベ</t>
    </rPh>
    <rPh sb="3" eb="5">
      <t>カンレン</t>
    </rPh>
    <rPh sb="5" eb="7">
      <t>キギョウ</t>
    </rPh>
    <rPh sb="7" eb="8">
      <t>ナド</t>
    </rPh>
    <phoneticPr fontId="20"/>
  </si>
  <si>
    <t>全て</t>
    <rPh sb="0" eb="1">
      <t>スベ</t>
    </rPh>
    <phoneticPr fontId="20"/>
  </si>
  <si>
    <t>非関連企業</t>
    <rPh sb="0" eb="5">
      <t>ヒカンレンキギョウ</t>
    </rPh>
    <phoneticPr fontId="20"/>
  </si>
  <si>
    <t>本邦</t>
    <rPh sb="0" eb="2">
      <t>ホンポウ</t>
    </rPh>
    <phoneticPr fontId="20"/>
  </si>
  <si>
    <t>01：自動車用</t>
    <rPh sb="3" eb="6">
      <t>ジドウシャ</t>
    </rPh>
    <phoneticPr fontId="20"/>
  </si>
  <si>
    <t>小計</t>
    <rPh sb="0" eb="2">
      <t>ショウケイ</t>
    </rPh>
    <phoneticPr fontId="20"/>
  </si>
  <si>
    <t>令和4年度(2022年度)</t>
  </si>
  <si>
    <t>令和5年度(2023年度)</t>
  </si>
  <si>
    <t>令和6年度(2024年度)</t>
  </si>
  <si>
    <t>令和7年度(2025年度)</t>
  </si>
  <si>
    <t>様式Ｃ-1　 国内向けの販売の取引状況　【開示版】</t>
    <rPh sb="0" eb="2">
      <t>ヨウシキ</t>
    </rPh>
    <rPh sb="9" eb="10">
      <t>ム</t>
    </rPh>
    <rPh sb="21" eb="24">
      <t>カイジバン</t>
    </rPh>
    <phoneticPr fontId="20"/>
  </si>
  <si>
    <r>
      <t xml:space="preserve">品種①（表面仕上げ）
</t>
    </r>
    <r>
      <rPr>
        <sz val="10"/>
        <rFont val="ＭＳ Ｐゴシック"/>
        <family val="3"/>
        <charset val="128"/>
      </rPr>
      <t>※ショットブラスト処理を行ったものは、01：酸洗処理等を行ったものとして報告してください。</t>
    </r>
    <rPh sb="0" eb="1">
      <t>ヒンシュ</t>
    </rPh>
    <rPh sb="4" eb="6">
      <t>ヒョウメン</t>
    </rPh>
    <rPh sb="6" eb="8">
      <t>シア</t>
    </rPh>
    <phoneticPr fontId="20"/>
  </si>
  <si>
    <t>表：品種④（輸入統計品目番号）</t>
    <phoneticPr fontId="20"/>
  </si>
  <si>
    <t>品名①～⑤のすべてに該当する品目を選択ください。</t>
    <rPh sb="0" eb="2">
      <t>ヒンメイ</t>
    </rPh>
    <rPh sb="10" eb="12">
      <t>ガイトウ</t>
    </rPh>
    <rPh sb="14" eb="16">
      <t>ヒンモク</t>
    </rPh>
    <rPh sb="17" eb="19">
      <t>センタク</t>
    </rPh>
    <phoneticPr fontId="20"/>
  </si>
  <si>
    <t>品名②</t>
  </si>
  <si>
    <t>品名③</t>
  </si>
  <si>
    <t>品名④</t>
  </si>
  <si>
    <t>品目</t>
  </si>
  <si>
    <t>炭素の含有量が全重量の0.6%未満のもの</t>
  </si>
  <si>
    <t>亜鉛をめっきしたものを除くその他のもの</t>
    <rPh sb="0" eb="2">
      <t>アエン</t>
    </rPh>
    <rPh sb="11" eb="12">
      <t>ノゾ</t>
    </rPh>
    <phoneticPr fontId="20"/>
  </si>
  <si>
    <t>様式D-1-2 輸入品の概要</t>
    <rPh sb="0" eb="2">
      <t>ヨウシキ</t>
    </rPh>
    <rPh sb="8" eb="10">
      <t>ユニュウ</t>
    </rPh>
    <rPh sb="10" eb="11">
      <t>ヒン</t>
    </rPh>
    <rPh sb="12" eb="14">
      <t>ガイヨウ</t>
    </rPh>
    <phoneticPr fontId="20"/>
  </si>
  <si>
    <t xml:space="preserve">調査対象期間中に貴社が輸入した調査対象貨物について、輸入先、製品型番及各品種コードごとの輸入品の概要を記入してください。必要に応じ行を追加してください。
</t>
    <rPh sb="0" eb="2">
      <t>チョウサ</t>
    </rPh>
    <rPh sb="2" eb="4">
      <t>タイショウ</t>
    </rPh>
    <rPh sb="4" eb="6">
      <t>キカン</t>
    </rPh>
    <rPh sb="6" eb="7">
      <t>チュウ</t>
    </rPh>
    <rPh sb="8" eb="10">
      <t>キシャ</t>
    </rPh>
    <rPh sb="11" eb="13">
      <t>ユニュウ</t>
    </rPh>
    <rPh sb="15" eb="17">
      <t>チョウサ</t>
    </rPh>
    <rPh sb="17" eb="19">
      <t>タイショウ</t>
    </rPh>
    <rPh sb="19" eb="21">
      <t>カモツ</t>
    </rPh>
    <rPh sb="26" eb="29">
      <t>ユニュウサキ</t>
    </rPh>
    <rPh sb="30" eb="32">
      <t>セイヒン</t>
    </rPh>
    <rPh sb="32" eb="34">
      <t>カタバン</t>
    </rPh>
    <rPh sb="35" eb="36">
      <t>カク</t>
    </rPh>
    <rPh sb="44" eb="47">
      <t>ユニュウヒン</t>
    </rPh>
    <rPh sb="48" eb="50">
      <t>ガイヨウ</t>
    </rPh>
    <rPh sb="51" eb="53">
      <t>キニュウ</t>
    </rPh>
    <rPh sb="60" eb="62">
      <t>ヒツヨウ</t>
    </rPh>
    <rPh sb="63" eb="64">
      <t>オウ</t>
    </rPh>
    <rPh sb="65" eb="66">
      <t>ギョウ</t>
    </rPh>
    <rPh sb="67" eb="69">
      <t/>
    </rPh>
    <phoneticPr fontId="20"/>
  </si>
  <si>
    <t>輸入先名称（英語名を併記）</t>
    <rPh sb="0" eb="2">
      <t>ユニュウ</t>
    </rPh>
    <rPh sb="2" eb="3">
      <t>サキ</t>
    </rPh>
    <rPh sb="3" eb="5">
      <t>メイショウ</t>
    </rPh>
    <rPh sb="6" eb="8">
      <t>エイゴ</t>
    </rPh>
    <rPh sb="8" eb="9">
      <t>メイ</t>
    </rPh>
    <rPh sb="10" eb="12">
      <t>ヘイキ</t>
    </rPh>
    <phoneticPr fontId="20"/>
  </si>
  <si>
    <t>荷姿</t>
    <rPh sb="0" eb="2">
      <t>ニスガタ</t>
    </rPh>
    <phoneticPr fontId="20"/>
  </si>
  <si>
    <t>貿易取引条件</t>
    <rPh sb="0" eb="2">
      <t>ボウエキ</t>
    </rPh>
    <rPh sb="2" eb="4">
      <t>トリヒキ</t>
    </rPh>
    <rPh sb="4" eb="6">
      <t>ジョウケン</t>
    </rPh>
    <phoneticPr fontId="20"/>
  </si>
  <si>
    <r>
      <rPr>
        <sz val="11"/>
        <rFont val="ＭＳ Ｐゴシック"/>
        <family val="3"/>
        <charset val="128"/>
      </rPr>
      <t>輸入数量（kg）</t>
    </r>
    <rPh sb="0" eb="2">
      <t>ユニュウ</t>
    </rPh>
    <rPh sb="2" eb="4">
      <t>スウリョウ</t>
    </rPh>
    <phoneticPr fontId="20"/>
  </si>
  <si>
    <t>通貨単位</t>
    <phoneticPr fontId="20"/>
  </si>
  <si>
    <r>
      <t>グロス</t>
    </r>
    <r>
      <rPr>
        <sz val="11"/>
        <rFont val="ＭＳ Ｐゴシック"/>
        <family val="3"/>
        <charset val="128"/>
      </rPr>
      <t>輸入価格</t>
    </r>
    <rPh sb="3" eb="5">
      <t>ユニュウ</t>
    </rPh>
    <phoneticPr fontId="20"/>
  </si>
  <si>
    <t>平均単価</t>
    <phoneticPr fontId="20"/>
  </si>
  <si>
    <t>取引回数</t>
    <phoneticPr fontId="20"/>
  </si>
  <si>
    <t>合計</t>
    <rPh sb="0" eb="2">
      <t>ゴウケイ</t>
    </rPh>
    <phoneticPr fontId="20"/>
  </si>
  <si>
    <t>様式C-5　国内販売契約条件</t>
    <rPh sb="6" eb="8">
      <t>コクナイ</t>
    </rPh>
    <rPh sb="8" eb="10">
      <t>ハンバイ</t>
    </rPh>
    <rPh sb="10" eb="12">
      <t>ケイヤク</t>
    </rPh>
    <rPh sb="12" eb="14">
      <t>ジョウケン</t>
    </rPh>
    <phoneticPr fontId="20"/>
  </si>
  <si>
    <t>調査対象貨物、第三国産同種の貨物及び本邦産同種の貨物に関する貴社の国内販売に関して、それぞれの販売契約の内容に係る、契約期間、数量面での取り決め、取引価格の決定方法、契約見直し規定及び販売奨励金等について、代表的な契約条件を記載してください。</t>
    <rPh sb="65" eb="66">
      <t>メン</t>
    </rPh>
    <rPh sb="68" eb="69">
      <t>ト</t>
    </rPh>
    <rPh sb="70" eb="71">
      <t>キ</t>
    </rPh>
    <rPh sb="73" eb="75">
      <t>トリヒキ</t>
    </rPh>
    <rPh sb="78" eb="80">
      <t>ケッテイ</t>
    </rPh>
    <rPh sb="80" eb="82">
      <t>ホウホウ</t>
    </rPh>
    <phoneticPr fontId="20"/>
  </si>
  <si>
    <t>契約条件の項目</t>
    <rPh sb="0" eb="2">
      <t>ケイヤク</t>
    </rPh>
    <rPh sb="2" eb="4">
      <t>ジョウケン</t>
    </rPh>
    <rPh sb="5" eb="7">
      <t>コウモク</t>
    </rPh>
    <phoneticPr fontId="20"/>
  </si>
  <si>
    <t>調査対象貨物</t>
    <phoneticPr fontId="20"/>
  </si>
  <si>
    <t>左記項目
の有無</t>
    <rPh sb="0" eb="2">
      <t>サキ</t>
    </rPh>
    <rPh sb="2" eb="4">
      <t>コウモク</t>
    </rPh>
    <rPh sb="6" eb="8">
      <t>ウム</t>
    </rPh>
    <phoneticPr fontId="20"/>
  </si>
  <si>
    <t>代表的な契約条件</t>
    <rPh sb="0" eb="3">
      <t>ダイヒョウテキ</t>
    </rPh>
    <rPh sb="4" eb="6">
      <t>ケイヤク</t>
    </rPh>
    <rPh sb="6" eb="8">
      <t>ジョウケン</t>
    </rPh>
    <phoneticPr fontId="20"/>
  </si>
  <si>
    <t>契約期間</t>
  </si>
  <si>
    <t>数量面での取り決め（最低契約数量等）</t>
  </si>
  <si>
    <t>取引価格の決定方法</t>
  </si>
  <si>
    <t>決済条件</t>
  </si>
  <si>
    <t>受渡し条件</t>
  </si>
  <si>
    <t>契約見直し規定</t>
  </si>
  <si>
    <t>販売奨励金</t>
  </si>
  <si>
    <t>その他（以下具体的項目を追記のこと）</t>
  </si>
  <si>
    <t>様式D-1-2 輸入品の概要【開示版】</t>
    <rPh sb="0" eb="2">
      <t>ヨウシキ</t>
    </rPh>
    <rPh sb="8" eb="10">
      <t>ユニュウ</t>
    </rPh>
    <rPh sb="10" eb="11">
      <t>ヒン</t>
    </rPh>
    <rPh sb="12" eb="14">
      <t>ガイヨウ</t>
    </rPh>
    <rPh sb="15" eb="17">
      <t>カイジ</t>
    </rPh>
    <rPh sb="17" eb="18">
      <t>バン</t>
    </rPh>
    <phoneticPr fontId="20"/>
  </si>
  <si>
    <t xml:space="preserve">調査対象期間中に貴社が輸入した調査対象貨物について、輸入先、製品型番及び各品種コードごとの輸入品の概要を記入してください。必要に応じ行を追加してください。
</t>
    <rPh sb="0" eb="2">
      <t>チョウサ</t>
    </rPh>
    <rPh sb="2" eb="4">
      <t>タイショウ</t>
    </rPh>
    <rPh sb="4" eb="6">
      <t>キカン</t>
    </rPh>
    <rPh sb="6" eb="7">
      <t>チュウ</t>
    </rPh>
    <rPh sb="8" eb="10">
      <t>キシャ</t>
    </rPh>
    <rPh sb="11" eb="13">
      <t>ユニュウ</t>
    </rPh>
    <rPh sb="15" eb="17">
      <t>チョウサ</t>
    </rPh>
    <rPh sb="17" eb="19">
      <t>タイショウ</t>
    </rPh>
    <rPh sb="19" eb="21">
      <t>カモツ</t>
    </rPh>
    <rPh sb="26" eb="29">
      <t>ユニュウサキ</t>
    </rPh>
    <rPh sb="30" eb="32">
      <t>セイヒン</t>
    </rPh>
    <rPh sb="32" eb="34">
      <t>カタバン</t>
    </rPh>
    <rPh sb="36" eb="37">
      <t>カク</t>
    </rPh>
    <rPh sb="45" eb="48">
      <t>ユニュウヒン</t>
    </rPh>
    <rPh sb="49" eb="51">
      <t>ガイヨウ</t>
    </rPh>
    <rPh sb="52" eb="54">
      <t>キニュウ</t>
    </rPh>
    <rPh sb="61" eb="63">
      <t>ヒツヨウ</t>
    </rPh>
    <rPh sb="64" eb="65">
      <t>オウ</t>
    </rPh>
    <rPh sb="66" eb="67">
      <t>ギョウ</t>
    </rPh>
    <rPh sb="68" eb="70">
      <t/>
    </rPh>
    <phoneticPr fontId="20"/>
  </si>
  <si>
    <t>輸入数量（kg）</t>
    <rPh sb="0" eb="2">
      <t>ユニュウ</t>
    </rPh>
    <rPh sb="2" eb="4">
      <t>スウリョウ</t>
    </rPh>
    <phoneticPr fontId="20"/>
  </si>
  <si>
    <t>グロス輸入価格</t>
    <rPh sb="3" eb="5">
      <t>ユニュウ</t>
    </rPh>
    <phoneticPr fontId="20"/>
  </si>
  <si>
    <t>様式D-1-3　輸入契約の概要</t>
    <rPh sb="0" eb="2">
      <t>ヨウシキ</t>
    </rPh>
    <rPh sb="8" eb="10">
      <t>ユニュウ</t>
    </rPh>
    <rPh sb="10" eb="12">
      <t>ケイヤク</t>
    </rPh>
    <rPh sb="13" eb="15">
      <t>ガイヨウ</t>
    </rPh>
    <phoneticPr fontId="20"/>
  </si>
  <si>
    <t>貴社による調査対象貨物の輸入契約について、輸入先ごとに回答してください。必要に応じ列を追加してください。</t>
    <rPh sb="41" eb="42">
      <t>レツ</t>
    </rPh>
    <phoneticPr fontId="20"/>
  </si>
  <si>
    <t>１．輸入先名称</t>
    <rPh sb="2" eb="4">
      <t>ユニュウ</t>
    </rPh>
    <rPh sb="4" eb="5">
      <t>サキ</t>
    </rPh>
    <rPh sb="5" eb="7">
      <t>メイショウ</t>
    </rPh>
    <phoneticPr fontId="20"/>
  </si>
  <si>
    <t>２．契約の内容</t>
    <rPh sb="2" eb="4">
      <t>ケイヤク</t>
    </rPh>
    <rPh sb="5" eb="7">
      <t>ナイヨウ</t>
    </rPh>
    <phoneticPr fontId="20"/>
  </si>
  <si>
    <t>（２） 交渉開始時期</t>
    <phoneticPr fontId="20"/>
  </si>
  <si>
    <t>（３） 交渉に要する時間</t>
    <phoneticPr fontId="20"/>
  </si>
  <si>
    <t>（４） 契約期間</t>
    <phoneticPr fontId="20"/>
  </si>
  <si>
    <t>（５） 支払通貨単位</t>
    <phoneticPr fontId="20"/>
  </si>
  <si>
    <t>（６） 決済通貨単位</t>
    <phoneticPr fontId="20"/>
  </si>
  <si>
    <t>（７） 決済手段</t>
    <phoneticPr fontId="20"/>
  </si>
  <si>
    <t>（８） 価格決定方法（割引、値引及び割戻しの有無、仮価格と精算価格の有無並びにその方法・交渉内容等）</t>
    <phoneticPr fontId="20"/>
  </si>
  <si>
    <t>（９） 商品の引受場所の名称及び所在地</t>
    <phoneticPr fontId="20"/>
  </si>
  <si>
    <t>（１０） 費用の負担区分</t>
    <phoneticPr fontId="20"/>
  </si>
  <si>
    <t>（１１） 貴社及び輸入先以外の契約当事者の名称</t>
    <phoneticPr fontId="20"/>
  </si>
  <si>
    <t>（１２） 上記（１１）の者の役割及び利害関係の内容</t>
    <phoneticPr fontId="20"/>
  </si>
  <si>
    <t>（１３） その他売買契約に付随する契約等の内容（品質保証契約等）及び当該契約等の当事者名</t>
    <phoneticPr fontId="20"/>
  </si>
  <si>
    <t>（１４） その他の条件</t>
    <phoneticPr fontId="20"/>
  </si>
  <si>
    <t>（１５） 契約書の構成（基本契約書及び個別契約書等の有無）並びに個別契約書の発行単位（取引単位またはその他の単位の場合には具体的な単位区分）</t>
    <phoneticPr fontId="20"/>
  </si>
  <si>
    <t>（注）（１）～（１５）について、該当しない場合は、「該当なし」と記入してください。</t>
    <rPh sb="1" eb="2">
      <t>チュウ</t>
    </rPh>
    <rPh sb="16" eb="18">
      <t>ガイトウ</t>
    </rPh>
    <rPh sb="21" eb="23">
      <t>バアイ</t>
    </rPh>
    <rPh sb="26" eb="28">
      <t>ガイトウ</t>
    </rPh>
    <rPh sb="32" eb="34">
      <t>キニュウ</t>
    </rPh>
    <phoneticPr fontId="20"/>
  </si>
  <si>
    <t>様式D-１-７  輸入品に係る輸送費等の概要</t>
    <phoneticPr fontId="20"/>
  </si>
  <si>
    <t>調査対象貨物が、生産者から、日本の産業上の使用者まで輸送された経路について、輸入先ごとに、名称、所在地、経路、発着地、輸送業者の名称、輸送手段、輸送日数及び費用の支払者を記載してください。必要に応じ回答欄を複製し追加してください。</t>
    <phoneticPr fontId="20"/>
  </si>
  <si>
    <t>流通ルート</t>
    <rPh sb="0" eb="2">
      <t>リュウツウ</t>
    </rPh>
    <phoneticPr fontId="20"/>
  </si>
  <si>
    <t>名称
（英語名併記）</t>
    <rPh sb="0" eb="2">
      <t>メイショウ</t>
    </rPh>
    <rPh sb="4" eb="7">
      <t>エイゴメイ</t>
    </rPh>
    <rPh sb="7" eb="9">
      <t>ヘイキ</t>
    </rPh>
    <phoneticPr fontId="20"/>
  </si>
  <si>
    <t>所在地
（英語名併記）</t>
    <rPh sb="0" eb="3">
      <t>ショザイチ</t>
    </rPh>
    <phoneticPr fontId="20"/>
  </si>
  <si>
    <t>経路（陸路等）</t>
    <rPh sb="0" eb="2">
      <t>ケイロ</t>
    </rPh>
    <rPh sb="3" eb="5">
      <t>リクロ</t>
    </rPh>
    <rPh sb="5" eb="6">
      <t>トウ</t>
    </rPh>
    <phoneticPr fontId="20"/>
  </si>
  <si>
    <t>出発地</t>
    <rPh sb="0" eb="3">
      <t>シュッパツチ</t>
    </rPh>
    <phoneticPr fontId="20"/>
  </si>
  <si>
    <t>到着地</t>
    <rPh sb="0" eb="3">
      <t>トウチャクチ</t>
    </rPh>
    <phoneticPr fontId="20"/>
  </si>
  <si>
    <t>輸送業者名称
（英語名併記）</t>
    <rPh sb="0" eb="2">
      <t>ユソウ</t>
    </rPh>
    <rPh sb="2" eb="4">
      <t>ギョウシャ</t>
    </rPh>
    <rPh sb="4" eb="6">
      <t>メイショウ</t>
    </rPh>
    <rPh sb="8" eb="11">
      <t>エイゴメイ</t>
    </rPh>
    <rPh sb="11" eb="13">
      <t>ヘイキ</t>
    </rPh>
    <phoneticPr fontId="20"/>
  </si>
  <si>
    <t>輸送手段</t>
    <rPh sb="0" eb="2">
      <t>ユソウ</t>
    </rPh>
    <rPh sb="2" eb="4">
      <t>シュダン</t>
    </rPh>
    <phoneticPr fontId="20"/>
  </si>
  <si>
    <t>輸送日数</t>
    <rPh sb="0" eb="2">
      <t>ユソウ</t>
    </rPh>
    <rPh sb="2" eb="4">
      <t>ニッスウ</t>
    </rPh>
    <phoneticPr fontId="20"/>
  </si>
  <si>
    <t>費用の支払者
（英語名併記）</t>
    <rPh sb="0" eb="2">
      <t>ヒヨウ</t>
    </rPh>
    <rPh sb="3" eb="5">
      <t>シハラ</t>
    </rPh>
    <rPh sb="5" eb="6">
      <t>シャ</t>
    </rPh>
    <phoneticPr fontId="20"/>
  </si>
  <si>
    <t>（記載例）</t>
    <phoneticPr fontId="20"/>
  </si>
  <si>
    <t>（株）XYZ</t>
    <rPh sb="1" eb="2">
      <t>カブ</t>
    </rPh>
    <phoneticPr fontId="20"/>
  </si>
  <si>
    <t>×国×県×市</t>
    <rPh sb="1" eb="2">
      <t>コク</t>
    </rPh>
    <rPh sb="3" eb="4">
      <t>ケン</t>
    </rPh>
    <rPh sb="5" eb="6">
      <t>シ</t>
    </rPh>
    <phoneticPr fontId="20"/>
  </si>
  <si>
    <t>陸路</t>
    <rPh sb="0" eb="2">
      <t>リクロ</t>
    </rPh>
    <phoneticPr fontId="20"/>
  </si>
  <si>
    <t>●●工場</t>
    <rPh sb="2" eb="4">
      <t>コウジョウ</t>
    </rPh>
    <phoneticPr fontId="20"/>
  </si>
  <si>
    <t>（株）ABC</t>
    <rPh sb="1" eb="2">
      <t>カブ</t>
    </rPh>
    <phoneticPr fontId="20"/>
  </si>
  <si>
    <t>21MTコンテナ車</t>
    <rPh sb="8" eb="9">
      <t>シャ</t>
    </rPh>
    <phoneticPr fontId="20"/>
  </si>
  <si>
    <t>2日</t>
    <rPh sb="1" eb="2">
      <t>ニチ</t>
    </rPh>
    <phoneticPr fontId="20"/>
  </si>
  <si>
    <t>生産者</t>
    <rPh sb="0" eb="3">
      <t>セイサンシャ</t>
    </rPh>
    <phoneticPr fontId="20"/>
  </si>
  <si>
    <t>↓</t>
    <phoneticPr fontId="20"/>
  </si>
  <si>
    <t>輸出国内流通業者</t>
    <rPh sb="0" eb="2">
      <t>ユシュツ</t>
    </rPh>
    <rPh sb="2" eb="3">
      <t>コク</t>
    </rPh>
    <rPh sb="3" eb="4">
      <t>ナイ</t>
    </rPh>
    <rPh sb="4" eb="6">
      <t>リュウツウ</t>
    </rPh>
    <rPh sb="6" eb="8">
      <t>ギョウシャ</t>
    </rPh>
    <phoneticPr fontId="20"/>
  </si>
  <si>
    <t>輸出者</t>
    <rPh sb="0" eb="2">
      <t>ユシュツ</t>
    </rPh>
    <rPh sb="2" eb="3">
      <t>シャ</t>
    </rPh>
    <phoneticPr fontId="20"/>
  </si>
  <si>
    <t>輸入業者</t>
    <rPh sb="0" eb="2">
      <t>ユニュウ</t>
    </rPh>
    <rPh sb="2" eb="4">
      <t>ギョウシャ</t>
    </rPh>
    <phoneticPr fontId="20"/>
  </si>
  <si>
    <t>貴社　</t>
    <rPh sb="0" eb="2">
      <t>キシャ</t>
    </rPh>
    <phoneticPr fontId="20"/>
  </si>
  <si>
    <t>日本国内流通業者</t>
    <rPh sb="0" eb="2">
      <t>ニホン</t>
    </rPh>
    <rPh sb="2" eb="4">
      <t>コクナイ</t>
    </rPh>
    <rPh sb="4" eb="6">
      <t>リュウツウ</t>
    </rPh>
    <rPh sb="6" eb="8">
      <t>ギョウシャ</t>
    </rPh>
    <phoneticPr fontId="20"/>
  </si>
  <si>
    <t>産業上の使用者</t>
    <phoneticPr fontId="20"/>
  </si>
  <si>
    <t>様式D-2・D-3　個別輸入取引の内容</t>
    <rPh sb="0" eb="2">
      <t>ヨウシキ</t>
    </rPh>
    <phoneticPr fontId="20"/>
  </si>
  <si>
    <t>調査対象期間に貴社が輸入した調査対象貨物の全ての個別取引について、以下に回答してください。必要に応じ行を追加してください。</t>
    <rPh sb="21" eb="22">
      <t>スベ</t>
    </rPh>
    <rPh sb="24" eb="26">
      <t>コベツ</t>
    </rPh>
    <rPh sb="33" eb="35">
      <t>イカ</t>
    </rPh>
    <rPh sb="36" eb="38">
      <t>カイトウ</t>
    </rPh>
    <rPh sb="50" eb="51">
      <t>ギョウ</t>
    </rPh>
    <phoneticPr fontId="20"/>
  </si>
  <si>
    <t xml:space="preserve">（注）金額を記入する際には、最小通貨単位まで表示すること、また、記入要領に通貨単位が指定されていない場合は、通貨単位が分かるように、ISO4217の通貨コード英字3桁（例：USD、CNY等）を、様式D-2・D-3の項目名の下に記入してください。ただし、通貨単位が取引ごとに異なる場合は、金額を回答する項目の左側に一列追加して、通貨単位を記入してください。 </t>
    <rPh sb="1" eb="2">
      <t>チュウ</t>
    </rPh>
    <rPh sb="93" eb="94">
      <t>トウ</t>
    </rPh>
    <phoneticPr fontId="20"/>
  </si>
  <si>
    <t>調査項目</t>
    <rPh sb="0" eb="2">
      <t>チョウサ</t>
    </rPh>
    <rPh sb="2" eb="4">
      <t>コウモク</t>
    </rPh>
    <phoneticPr fontId="20"/>
  </si>
  <si>
    <t>Ｄ-2-1-1　　　</t>
  </si>
  <si>
    <t>　Ｄ-2-1-2　　　　　　　　　　　　　</t>
  </si>
  <si>
    <t>　Ｄ-2-1-3　　　　　　　　　　　　　</t>
  </si>
  <si>
    <t>　Ｄ-2-1-4　　　　　　　　　　　　　</t>
  </si>
  <si>
    <t>　Ｄ-2-2-1　　　　　　　　　　　　　</t>
  </si>
  <si>
    <t>Ｄ-2-2-2</t>
  </si>
  <si>
    <t>Ｄ-2-3-1　　　　　　　　　　　　</t>
  </si>
  <si>
    <t>Ｄ-2-3-2　　　　　　　　　　　　</t>
  </si>
  <si>
    <t>Ｄ-2-4-1　　　　　　　　　　　　</t>
  </si>
  <si>
    <t>Ｄ-2-4-2　　　　　　　　　　　　</t>
  </si>
  <si>
    <t>Ｄ-2-5-1　　　　　　　　　　　　</t>
  </si>
  <si>
    <t>Ｄ-2-5-2　　　　　　　　　　　　</t>
  </si>
  <si>
    <t>Ｄ-2-6-1　　　　　　　　　　　　</t>
  </si>
  <si>
    <t>Ｄ-2-6-2　　　　　　　　　　　　</t>
  </si>
  <si>
    <t>Ｄ-2-7-1　　　　　　　　　　　　</t>
  </si>
  <si>
    <t>Ｄ-2-7-2　　　　　　　　　　　　</t>
  </si>
  <si>
    <t>Ｄ-2-8　　　　　　　　　　</t>
    <phoneticPr fontId="20"/>
  </si>
  <si>
    <t>Ｄ-2-9-1　　　　　　　　　　</t>
    <phoneticPr fontId="20"/>
  </si>
  <si>
    <t>Ｄ-2-9-2　　　　　　　　　　</t>
  </si>
  <si>
    <t>Ｄ-2-9-3　　　　　　　　　　</t>
  </si>
  <si>
    <t>Ｄ-2-9-4　　　　　　　　　　</t>
  </si>
  <si>
    <t>Ｄ-2-9-5　　　　　　　　　　</t>
  </si>
  <si>
    <t>Ｄ-2-9-6　　　　　　　　　　</t>
  </si>
  <si>
    <t>Ｄ-2-9-7　　　　　　　　　　</t>
  </si>
  <si>
    <t>Ｄ-2-9-8　　　　　　　　　　</t>
  </si>
  <si>
    <t>Ｄ-2-9-9　　　　　　　　　　</t>
  </si>
  <si>
    <t>Ｄ-2-10-1　　　　　　　　　　</t>
    <phoneticPr fontId="20"/>
  </si>
  <si>
    <t>Ｄ-2-10-2　　　　　　　　　　</t>
  </si>
  <si>
    <t>Ｄ-2-11　　　　　　　　　　</t>
    <phoneticPr fontId="20"/>
  </si>
  <si>
    <t>Ｄ-2-12　　　　　　　　</t>
    <phoneticPr fontId="20"/>
  </si>
  <si>
    <t>Ｄ-2-13-1　　　　　　　</t>
    <phoneticPr fontId="20"/>
  </si>
  <si>
    <t>Ｄ-2-13-2　　　　　　　</t>
  </si>
  <si>
    <t>Ｄ-2-13-3　　　　　　　</t>
  </si>
  <si>
    <t>Ｄ-2-14</t>
    <phoneticPr fontId="20"/>
  </si>
  <si>
    <t>Ｄ-2-15</t>
    <phoneticPr fontId="20"/>
  </si>
  <si>
    <t>Ｄ-2-16-1</t>
    <phoneticPr fontId="20"/>
  </si>
  <si>
    <t>Ｄ-2-16-2</t>
  </si>
  <si>
    <t>Ｄ-2-16-3</t>
  </si>
  <si>
    <t>Ｄ-2-17</t>
    <phoneticPr fontId="20"/>
  </si>
  <si>
    <t>Ｄ-2-18-1</t>
    <phoneticPr fontId="20"/>
  </si>
  <si>
    <t>Ｄ-2-18-2</t>
  </si>
  <si>
    <t>Ｄ-2-18-3</t>
  </si>
  <si>
    <t>Ｄ-2-19-1</t>
    <phoneticPr fontId="20"/>
  </si>
  <si>
    <t>Ｄ-2-19-2</t>
  </si>
  <si>
    <t>Ｄ-2-19-3</t>
  </si>
  <si>
    <t>Ｄ-2-19-4</t>
  </si>
  <si>
    <t>Ｄ-3-1</t>
  </si>
  <si>
    <t>Ｄ-3-2</t>
  </si>
  <si>
    <t>Ｄ-3-3</t>
  </si>
  <si>
    <t>Ｄ-3-4</t>
  </si>
  <si>
    <t>Ｄ-3-5</t>
  </si>
  <si>
    <t>Ｄ-3-6</t>
  </si>
  <si>
    <t>Ｄ-3-7</t>
  </si>
  <si>
    <t>Ｄ-3-8-1</t>
  </si>
  <si>
    <t>Ｄ-3-8-2</t>
  </si>
  <si>
    <t>Ｄ-3-9</t>
  </si>
  <si>
    <t>Ｄ-3-10</t>
  </si>
  <si>
    <t>Ｄ-3-11</t>
  </si>
  <si>
    <t>Ｄ-3-12</t>
  </si>
  <si>
    <t>Ｄ-3-13-1</t>
  </si>
  <si>
    <t>Ｄ-3-13-2</t>
  </si>
  <si>
    <t>Ｄ-3-14-1</t>
  </si>
  <si>
    <t>Ｄ-3-14-2</t>
  </si>
  <si>
    <t>Ｄ-3-15</t>
  </si>
  <si>
    <t>Ｄ-3-16</t>
  </si>
  <si>
    <t>Ｄ-3-17-1</t>
  </si>
  <si>
    <t>Ｄ-3-17-2</t>
  </si>
  <si>
    <t>Ｄ-3-17-3</t>
  </si>
  <si>
    <t>Ｄ-3-18</t>
  </si>
  <si>
    <t>Ｄ-3-19</t>
    <phoneticPr fontId="20"/>
  </si>
  <si>
    <t>Ｄ-3-20</t>
    <phoneticPr fontId="20"/>
  </si>
  <si>
    <t>Ｄ-3-21</t>
    <phoneticPr fontId="20"/>
  </si>
  <si>
    <t>Ｄ-3-22</t>
    <phoneticPr fontId="20"/>
  </si>
  <si>
    <t>Ｄ-3-23</t>
    <phoneticPr fontId="20"/>
  </si>
  <si>
    <t>輸入先名称</t>
    <rPh sb="0" eb="3">
      <t>ユニュウサキ</t>
    </rPh>
    <rPh sb="3" eb="5">
      <t>メイショウ</t>
    </rPh>
    <phoneticPr fontId="20"/>
  </si>
  <si>
    <t>輸入先の
関連状況</t>
    <rPh sb="0" eb="3">
      <t>ユニュウサキ</t>
    </rPh>
    <rPh sb="5" eb="7">
      <t>カンレン</t>
    </rPh>
    <rPh sb="7" eb="9">
      <t>ジョウキョウ</t>
    </rPh>
    <phoneticPr fontId="20"/>
  </si>
  <si>
    <t>輸入先業種</t>
    <rPh sb="0" eb="3">
      <t>ユニュウサキ</t>
    </rPh>
    <rPh sb="3" eb="5">
      <t>ギョウシュ</t>
    </rPh>
    <phoneticPr fontId="20"/>
  </si>
  <si>
    <t>社内管理番号</t>
    <rPh sb="0" eb="2">
      <t>シャナイ</t>
    </rPh>
    <rPh sb="2" eb="4">
      <t>カンリ</t>
    </rPh>
    <rPh sb="4" eb="6">
      <t>バンゴウ</t>
    </rPh>
    <phoneticPr fontId="20"/>
  </si>
  <si>
    <t>生産者名称</t>
    <rPh sb="0" eb="3">
      <t>セイサンシャ</t>
    </rPh>
    <rPh sb="3" eb="5">
      <t>メイショウ</t>
    </rPh>
    <phoneticPr fontId="20"/>
  </si>
  <si>
    <t>生産者関連状況</t>
    <rPh sb="0" eb="3">
      <t>セイサンシャ</t>
    </rPh>
    <rPh sb="3" eb="5">
      <t>カンレン</t>
    </rPh>
    <rPh sb="5" eb="7">
      <t>ジョウキョウ</t>
    </rPh>
    <phoneticPr fontId="20"/>
  </si>
  <si>
    <t>輸出国内流通業者（輸出者以外）名称</t>
    <rPh sb="0" eb="2">
      <t>ユシュツ</t>
    </rPh>
    <rPh sb="2" eb="4">
      <t>コクナイ</t>
    </rPh>
    <rPh sb="4" eb="6">
      <t>リュウツウ</t>
    </rPh>
    <rPh sb="6" eb="8">
      <t>ギョウシャ</t>
    </rPh>
    <rPh sb="9" eb="11">
      <t>ユシュツ</t>
    </rPh>
    <rPh sb="11" eb="12">
      <t>シャ</t>
    </rPh>
    <rPh sb="12" eb="14">
      <t>イガイ</t>
    </rPh>
    <rPh sb="15" eb="17">
      <t>メイショウ</t>
    </rPh>
    <phoneticPr fontId="20"/>
  </si>
  <si>
    <t>輸出国内流通業者（輸出者以外）関連状況</t>
    <rPh sb="0" eb="2">
      <t>ユシュツ</t>
    </rPh>
    <rPh sb="2" eb="4">
      <t>コクナイ</t>
    </rPh>
    <rPh sb="4" eb="6">
      <t>リュウツウ</t>
    </rPh>
    <rPh sb="6" eb="8">
      <t>ギョウシャ</t>
    </rPh>
    <rPh sb="9" eb="11">
      <t>ユシュツ</t>
    </rPh>
    <rPh sb="11" eb="12">
      <t>シャ</t>
    </rPh>
    <rPh sb="12" eb="14">
      <t>イガイ</t>
    </rPh>
    <rPh sb="15" eb="17">
      <t>カンレン</t>
    </rPh>
    <rPh sb="17" eb="19">
      <t>ジョウキョウ</t>
    </rPh>
    <phoneticPr fontId="20"/>
  </si>
  <si>
    <t>輸出者</t>
    <rPh sb="0" eb="3">
      <t>ユシュツシャ</t>
    </rPh>
    <phoneticPr fontId="20"/>
  </si>
  <si>
    <t>輸出者関連状況</t>
    <rPh sb="0" eb="3">
      <t>ユシュツシャ</t>
    </rPh>
    <rPh sb="3" eb="5">
      <t>カンレン</t>
    </rPh>
    <rPh sb="5" eb="7">
      <t>ジョウキョウ</t>
    </rPh>
    <phoneticPr fontId="20"/>
  </si>
  <si>
    <t>輸入者
関連状況</t>
    <rPh sb="0" eb="3">
      <t>ユニュウシャ</t>
    </rPh>
    <rPh sb="4" eb="6">
      <t>カンレン</t>
    </rPh>
    <rPh sb="6" eb="8">
      <t>ジョウキョウ</t>
    </rPh>
    <phoneticPr fontId="20"/>
  </si>
  <si>
    <t>日本国内流通業者（輸入者以外）</t>
    <rPh sb="0" eb="2">
      <t>ニホン</t>
    </rPh>
    <rPh sb="2" eb="4">
      <t>コクナイ</t>
    </rPh>
    <rPh sb="4" eb="6">
      <t>リュウツウ</t>
    </rPh>
    <rPh sb="6" eb="8">
      <t>ギョウシャ</t>
    </rPh>
    <rPh sb="9" eb="11">
      <t>ユニュウ</t>
    </rPh>
    <rPh sb="11" eb="12">
      <t>シャ</t>
    </rPh>
    <rPh sb="12" eb="14">
      <t>イガイ</t>
    </rPh>
    <phoneticPr fontId="20"/>
  </si>
  <si>
    <r>
      <t>日本国内流通業者（輸入者</t>
    </r>
    <r>
      <rPr>
        <sz val="11"/>
        <rFont val="ＭＳ Ｐゴシック"/>
        <family val="3"/>
        <charset val="128"/>
      </rPr>
      <t>以外）関連状況</t>
    </r>
    <rPh sb="0" eb="2">
      <t>ニホン</t>
    </rPh>
    <rPh sb="2" eb="4">
      <t>コクナイ</t>
    </rPh>
    <rPh sb="4" eb="6">
      <t>リュウツウ</t>
    </rPh>
    <rPh sb="6" eb="8">
      <t>ギョウシャ</t>
    </rPh>
    <rPh sb="9" eb="11">
      <t>ユニュウ</t>
    </rPh>
    <rPh sb="11" eb="12">
      <t>シャ</t>
    </rPh>
    <rPh sb="12" eb="14">
      <t>イガイ</t>
    </rPh>
    <rPh sb="15" eb="17">
      <t>カンレン</t>
    </rPh>
    <rPh sb="17" eb="19">
      <t>ジョウキョウ</t>
    </rPh>
    <phoneticPr fontId="20"/>
  </si>
  <si>
    <t>産業上の使用者
名称</t>
    <rPh sb="0" eb="2">
      <t>サンギョウ</t>
    </rPh>
    <rPh sb="2" eb="3">
      <t>ジョウ</t>
    </rPh>
    <rPh sb="4" eb="7">
      <t>シヨウシャ</t>
    </rPh>
    <rPh sb="8" eb="10">
      <t>メイショウ</t>
    </rPh>
    <phoneticPr fontId="20"/>
  </si>
  <si>
    <t>産業上の使用者
関連状況</t>
    <rPh sb="0" eb="2">
      <t>サンギョウ</t>
    </rPh>
    <rPh sb="2" eb="3">
      <t>ジョウ</t>
    </rPh>
    <rPh sb="4" eb="7">
      <t>シヨウシャ</t>
    </rPh>
    <rPh sb="8" eb="10">
      <t>カンレン</t>
    </rPh>
    <rPh sb="10" eb="12">
      <t>ジョウキョウ</t>
    </rPh>
    <phoneticPr fontId="20"/>
  </si>
  <si>
    <t>製品型番
コード</t>
    <rPh sb="0" eb="2">
      <t>セイヒン</t>
    </rPh>
    <rPh sb="2" eb="4">
      <t>カタバン</t>
    </rPh>
    <phoneticPr fontId="20"/>
  </si>
  <si>
    <t>インボイス
番号</t>
    <rPh sb="6" eb="8">
      <t>バンゴウ</t>
    </rPh>
    <phoneticPr fontId="20"/>
  </si>
  <si>
    <t>インボイスの日付</t>
    <rPh sb="6" eb="8">
      <t>ヒヅケ</t>
    </rPh>
    <phoneticPr fontId="20"/>
  </si>
  <si>
    <t>購入日</t>
    <rPh sb="0" eb="2">
      <t>コウニュウ</t>
    </rPh>
    <rPh sb="2" eb="3">
      <t>ビ</t>
    </rPh>
    <phoneticPr fontId="20"/>
  </si>
  <si>
    <t>引受場所コード</t>
    <rPh sb="0" eb="2">
      <t>ヒキウケ</t>
    </rPh>
    <rPh sb="2" eb="4">
      <t>バショ</t>
    </rPh>
    <phoneticPr fontId="20"/>
  </si>
  <si>
    <t>積出地（港）
コード</t>
    <rPh sb="0" eb="1">
      <t>ツ</t>
    </rPh>
    <rPh sb="1" eb="2">
      <t>ダ</t>
    </rPh>
    <rPh sb="2" eb="3">
      <t>チ</t>
    </rPh>
    <rPh sb="4" eb="5">
      <t>ミナト</t>
    </rPh>
    <phoneticPr fontId="20"/>
  </si>
  <si>
    <t>中継地（港）
コード</t>
    <rPh sb="0" eb="2">
      <t>チュウケイ</t>
    </rPh>
    <rPh sb="2" eb="3">
      <t>チ</t>
    </rPh>
    <rPh sb="4" eb="5">
      <t>ミナト</t>
    </rPh>
    <phoneticPr fontId="20"/>
  </si>
  <si>
    <t>輸入地（港）
コード</t>
    <rPh sb="0" eb="2">
      <t>ユニュウ</t>
    </rPh>
    <rPh sb="2" eb="3">
      <t>チ</t>
    </rPh>
    <rPh sb="4" eb="5">
      <t>ミナト</t>
    </rPh>
    <phoneticPr fontId="20"/>
  </si>
  <si>
    <t>入荷場所
コード</t>
    <rPh sb="0" eb="2">
      <t>ニュウカ</t>
    </rPh>
    <rPh sb="2" eb="4">
      <t>バショ</t>
    </rPh>
    <phoneticPr fontId="20"/>
  </si>
  <si>
    <t>貿易取引
条件</t>
    <rPh sb="0" eb="2">
      <t>ボウエキ</t>
    </rPh>
    <rPh sb="2" eb="4">
      <t>トリヒキ</t>
    </rPh>
    <rPh sb="5" eb="7">
      <t>ジョウケン</t>
    </rPh>
    <phoneticPr fontId="20"/>
  </si>
  <si>
    <t>通貨単位</t>
    <rPh sb="0" eb="2">
      <t>ツウカ</t>
    </rPh>
    <rPh sb="2" eb="4">
      <t>タンイ</t>
    </rPh>
    <phoneticPr fontId="20"/>
  </si>
  <si>
    <t>グロス
購入価格</t>
    <rPh sb="4" eb="6">
      <t>コウニュウ</t>
    </rPh>
    <rPh sb="6" eb="8">
      <t>カカク</t>
    </rPh>
    <phoneticPr fontId="20"/>
  </si>
  <si>
    <t>グロス
購入単価</t>
    <rPh sb="4" eb="6">
      <t>コウニュウ</t>
    </rPh>
    <rPh sb="6" eb="8">
      <t>タンカ</t>
    </rPh>
    <phoneticPr fontId="20"/>
  </si>
  <si>
    <t>購入数量</t>
    <rPh sb="0" eb="2">
      <t>コウニュウ</t>
    </rPh>
    <rPh sb="2" eb="4">
      <t>スウリョウ</t>
    </rPh>
    <phoneticPr fontId="20"/>
  </si>
  <si>
    <t>支払日
（決済日）</t>
    <rPh sb="0" eb="3">
      <t>シハライビ</t>
    </rPh>
    <rPh sb="5" eb="8">
      <t>ケッサイビ</t>
    </rPh>
    <phoneticPr fontId="20"/>
  </si>
  <si>
    <t>決済手段</t>
    <rPh sb="0" eb="2">
      <t>ケッサイ</t>
    </rPh>
    <rPh sb="2" eb="4">
      <t>シュダン</t>
    </rPh>
    <phoneticPr fontId="20"/>
  </si>
  <si>
    <t>支払金額</t>
    <rPh sb="0" eb="2">
      <t>シハラ</t>
    </rPh>
    <rPh sb="2" eb="4">
      <t>キンガク</t>
    </rPh>
    <phoneticPr fontId="20"/>
  </si>
  <si>
    <t>支払通貨単位</t>
    <rPh sb="0" eb="2">
      <t>シハラ</t>
    </rPh>
    <rPh sb="2" eb="4">
      <t>ツウカ</t>
    </rPh>
    <rPh sb="4" eb="6">
      <t>タンイ</t>
    </rPh>
    <phoneticPr fontId="20"/>
  </si>
  <si>
    <t>支払換算
レート</t>
    <rPh sb="0" eb="2">
      <t>シハライ</t>
    </rPh>
    <rPh sb="2" eb="4">
      <t>カンサン</t>
    </rPh>
    <phoneticPr fontId="20"/>
  </si>
  <si>
    <t>支払換算
レート
適用基準日</t>
    <rPh sb="0" eb="2">
      <t>シハラ</t>
    </rPh>
    <rPh sb="2" eb="4">
      <t>カンサン</t>
    </rPh>
    <rPh sb="9" eb="11">
      <t>テキヨウ</t>
    </rPh>
    <rPh sb="11" eb="14">
      <t>キジュンビ</t>
    </rPh>
    <phoneticPr fontId="20"/>
  </si>
  <si>
    <t>支払換算
レート種類</t>
    <rPh sb="0" eb="2">
      <t>シハライ</t>
    </rPh>
    <rPh sb="2" eb="4">
      <t>カンサン</t>
    </rPh>
    <rPh sb="8" eb="10">
      <t>シュルイ</t>
    </rPh>
    <phoneticPr fontId="20"/>
  </si>
  <si>
    <t>割戻し（購入価格に係るもの）
（注）</t>
    <rPh sb="0" eb="2">
      <t>ワリモド</t>
    </rPh>
    <rPh sb="4" eb="6">
      <t>コウニュウ</t>
    </rPh>
    <rPh sb="6" eb="8">
      <t>カカク</t>
    </rPh>
    <rPh sb="9" eb="10">
      <t>カカ</t>
    </rPh>
    <rPh sb="16" eb="17">
      <t>チュウ</t>
    </rPh>
    <phoneticPr fontId="20"/>
  </si>
  <si>
    <t>割引（購入価格に係るもの）
（注）</t>
    <rPh sb="0" eb="2">
      <t>ワリビキ</t>
    </rPh>
    <rPh sb="3" eb="5">
      <t>コウニュウ</t>
    </rPh>
    <rPh sb="5" eb="7">
      <t>カカク</t>
    </rPh>
    <rPh sb="8" eb="9">
      <t>カカ</t>
    </rPh>
    <phoneticPr fontId="20"/>
  </si>
  <si>
    <t>その他購入価格の修正
（注）</t>
    <rPh sb="2" eb="3">
      <t>タ</t>
    </rPh>
    <rPh sb="3" eb="5">
      <t>コウニュウ</t>
    </rPh>
    <rPh sb="5" eb="7">
      <t>カカク</t>
    </rPh>
    <rPh sb="8" eb="10">
      <t>シュウセイ</t>
    </rPh>
    <phoneticPr fontId="20"/>
  </si>
  <si>
    <t>内国間接税
（注）</t>
    <rPh sb="0" eb="2">
      <t>ナイコク</t>
    </rPh>
    <rPh sb="2" eb="5">
      <t>カンセツゼイ</t>
    </rPh>
    <phoneticPr fontId="20"/>
  </si>
  <si>
    <t>倉庫保管費
（注）</t>
    <rPh sb="0" eb="2">
      <t>ソウコ</t>
    </rPh>
    <rPh sb="2" eb="4">
      <t>ホカン</t>
    </rPh>
    <rPh sb="4" eb="5">
      <t>ヒ</t>
    </rPh>
    <phoneticPr fontId="20"/>
  </si>
  <si>
    <t>倉庫移動費
（注）</t>
    <rPh sb="0" eb="2">
      <t>ソウコ</t>
    </rPh>
    <rPh sb="2" eb="4">
      <t>イドウ</t>
    </rPh>
    <rPh sb="4" eb="5">
      <t>ヒ</t>
    </rPh>
    <phoneticPr fontId="20"/>
  </si>
  <si>
    <t>テスト及び
検査費
（注）</t>
    <rPh sb="3" eb="4">
      <t>オヨ</t>
    </rPh>
    <rPh sb="6" eb="8">
      <t>ケンサ</t>
    </rPh>
    <rPh sb="8" eb="9">
      <t>ヒ</t>
    </rPh>
    <phoneticPr fontId="20"/>
  </si>
  <si>
    <t>梱包費用
（注）</t>
    <rPh sb="0" eb="2">
      <t>コンポウ</t>
    </rPh>
    <rPh sb="2" eb="4">
      <t>ヒヨウ</t>
    </rPh>
    <phoneticPr fontId="20"/>
  </si>
  <si>
    <t>輸出国内運賃
（注）</t>
    <rPh sb="0" eb="2">
      <t>ユシュツ</t>
    </rPh>
    <rPh sb="2" eb="4">
      <t>コクナイ</t>
    </rPh>
    <rPh sb="4" eb="6">
      <t>ウンチン</t>
    </rPh>
    <phoneticPr fontId="20"/>
  </si>
  <si>
    <t>輸出国内保険料
（注）</t>
    <rPh sb="2" eb="4">
      <t>コクナイ</t>
    </rPh>
    <rPh sb="4" eb="7">
      <t>ホケンリョウ</t>
    </rPh>
    <phoneticPr fontId="20"/>
  </si>
  <si>
    <t>輸出国内
荷役及び
通関諸費用
（注）</t>
    <rPh sb="2" eb="4">
      <t>コクナイ</t>
    </rPh>
    <rPh sb="5" eb="7">
      <t>ニヤク</t>
    </rPh>
    <rPh sb="7" eb="8">
      <t>オヨ</t>
    </rPh>
    <rPh sb="10" eb="12">
      <t>ツウカン</t>
    </rPh>
    <rPh sb="12" eb="15">
      <t>ショヒヨウ</t>
    </rPh>
    <phoneticPr fontId="20"/>
  </si>
  <si>
    <t>その他の輸出
国内輸送費用
（注）</t>
    <rPh sb="2" eb="3">
      <t>タ</t>
    </rPh>
    <rPh sb="4" eb="6">
      <t>ユシュツ</t>
    </rPh>
    <rPh sb="7" eb="9">
      <t>コクナイ</t>
    </rPh>
    <rPh sb="9" eb="11">
      <t>ユソウ</t>
    </rPh>
    <rPh sb="11" eb="13">
      <t>ヒヨウ</t>
    </rPh>
    <phoneticPr fontId="20"/>
  </si>
  <si>
    <t>輸出税
（注）</t>
    <rPh sb="0" eb="2">
      <t>ユシュツ</t>
    </rPh>
    <rPh sb="2" eb="3">
      <t>ゼイ</t>
    </rPh>
    <phoneticPr fontId="20"/>
  </si>
  <si>
    <t>輸出申告
番号</t>
    <rPh sb="0" eb="2">
      <t>ユシュツ</t>
    </rPh>
    <rPh sb="2" eb="4">
      <t>シンコク</t>
    </rPh>
    <rPh sb="5" eb="7">
      <t>バンゴウ</t>
    </rPh>
    <phoneticPr fontId="20"/>
  </si>
  <si>
    <t>国際運賃
（注）</t>
    <rPh sb="0" eb="2">
      <t>コクサイ</t>
    </rPh>
    <rPh sb="2" eb="4">
      <t>ウンチン</t>
    </rPh>
    <phoneticPr fontId="20"/>
  </si>
  <si>
    <t xml:space="preserve">運送状の番号（B/L又はAWB等）
</t>
    <rPh sb="10" eb="11">
      <t>マタ</t>
    </rPh>
    <phoneticPr fontId="20"/>
  </si>
  <si>
    <t>国際保険料
（注）</t>
    <rPh sb="0" eb="2">
      <t>コクサイ</t>
    </rPh>
    <rPh sb="2" eb="5">
      <t>ホケンリョウ</t>
    </rPh>
    <phoneticPr fontId="20"/>
  </si>
  <si>
    <t>日本国内荷役及び通関諸費用</t>
    <rPh sb="0" eb="2">
      <t>ニホン</t>
    </rPh>
    <rPh sb="2" eb="4">
      <t>コクナイ</t>
    </rPh>
    <rPh sb="4" eb="6">
      <t>ニヤク</t>
    </rPh>
    <rPh sb="6" eb="7">
      <t>オヨ</t>
    </rPh>
    <rPh sb="8" eb="10">
      <t>ツウカン</t>
    </rPh>
    <rPh sb="10" eb="13">
      <t>ショヒヨウ</t>
    </rPh>
    <phoneticPr fontId="20"/>
  </si>
  <si>
    <t>輸入関税</t>
    <rPh sb="0" eb="2">
      <t>ユニュウ</t>
    </rPh>
    <rPh sb="2" eb="4">
      <t>カンゼイ</t>
    </rPh>
    <phoneticPr fontId="20"/>
  </si>
  <si>
    <t>輸入許可日</t>
    <rPh sb="0" eb="2">
      <t>ユニュウ</t>
    </rPh>
    <rPh sb="2" eb="4">
      <t>キョカ</t>
    </rPh>
    <rPh sb="4" eb="5">
      <t>ビ</t>
    </rPh>
    <phoneticPr fontId="20"/>
  </si>
  <si>
    <t>輸入申告番号</t>
    <rPh sb="0" eb="2">
      <t>ユニュウ</t>
    </rPh>
    <rPh sb="2" eb="4">
      <t>シンコク</t>
    </rPh>
    <rPh sb="4" eb="6">
      <t>バンゴウ</t>
    </rPh>
    <phoneticPr fontId="20"/>
  </si>
  <si>
    <t>輸入関税
の払戻し</t>
    <rPh sb="0" eb="2">
      <t>ユニュウ</t>
    </rPh>
    <rPh sb="2" eb="4">
      <t>カンゼイ</t>
    </rPh>
    <rPh sb="6" eb="7">
      <t>ハラ</t>
    </rPh>
    <rPh sb="7" eb="8">
      <t>モド</t>
    </rPh>
    <phoneticPr fontId="20"/>
  </si>
  <si>
    <t>日本国内運賃</t>
    <rPh sb="0" eb="2">
      <t>ニホン</t>
    </rPh>
    <rPh sb="2" eb="4">
      <t>コクナイ</t>
    </rPh>
    <rPh sb="4" eb="6">
      <t>ウンチン</t>
    </rPh>
    <phoneticPr fontId="20"/>
  </si>
  <si>
    <t>日本国内
倉庫保管費</t>
    <rPh sb="0" eb="2">
      <t>ニホン</t>
    </rPh>
    <rPh sb="2" eb="4">
      <t>コクナイ</t>
    </rPh>
    <rPh sb="5" eb="7">
      <t>ソウコ</t>
    </rPh>
    <rPh sb="7" eb="10">
      <t>ホカンヒ</t>
    </rPh>
    <phoneticPr fontId="20"/>
  </si>
  <si>
    <t>日本国内
倉庫移動費</t>
    <rPh sb="0" eb="2">
      <t>ニホン</t>
    </rPh>
    <rPh sb="2" eb="4">
      <t>コクナイ</t>
    </rPh>
    <rPh sb="5" eb="7">
      <t>ソウコ</t>
    </rPh>
    <rPh sb="7" eb="9">
      <t>イドウ</t>
    </rPh>
    <rPh sb="9" eb="10">
      <t>ヒ</t>
    </rPh>
    <phoneticPr fontId="20"/>
  </si>
  <si>
    <t>その他の
輸送費用</t>
    <rPh sb="2" eb="3">
      <t>タ</t>
    </rPh>
    <rPh sb="5" eb="7">
      <t>ユソウ</t>
    </rPh>
    <rPh sb="7" eb="9">
      <t>ヒヨウ</t>
    </rPh>
    <phoneticPr fontId="20"/>
  </si>
  <si>
    <t>その他
費用</t>
    <rPh sb="2" eb="3">
      <t>タ</t>
    </rPh>
    <rPh sb="4" eb="6">
      <t>ヒヨウ</t>
    </rPh>
    <phoneticPr fontId="20"/>
  </si>
  <si>
    <t>単位</t>
    <rPh sb="0" eb="2">
      <t>タンイ</t>
    </rPh>
    <phoneticPr fontId="20"/>
  </si>
  <si>
    <t>(YYYY/MM/DD)</t>
    <phoneticPr fontId="20"/>
  </si>
  <si>
    <t>（kg）</t>
    <phoneticPr fontId="20"/>
  </si>
  <si>
    <t>（円）</t>
    <phoneticPr fontId="20"/>
  </si>
  <si>
    <t>計</t>
    <rPh sb="0" eb="1">
      <t>ケイ</t>
    </rPh>
    <phoneticPr fontId="20"/>
  </si>
  <si>
    <t>-</t>
  </si>
  <si>
    <t>様式D-2・D-3　個別輸入取引の内容【開示版】</t>
    <rPh sb="0" eb="2">
      <t>ヨウシキ</t>
    </rPh>
    <rPh sb="20" eb="23">
      <t>カイジバン</t>
    </rPh>
    <phoneticPr fontId="20"/>
  </si>
  <si>
    <t>　Ｄ-2-1-4　　　　　　　　　　　　　</t>
    <phoneticPr fontId="20"/>
  </si>
  <si>
    <t>支払日
（決済日）</t>
    <rPh sb="0" eb="3">
      <t>シハライビ</t>
    </rPh>
    <phoneticPr fontId="20"/>
  </si>
  <si>
    <t>支払換算レート</t>
    <rPh sb="0" eb="2">
      <t>シハライ</t>
    </rPh>
    <rPh sb="2" eb="4">
      <t>カンサン</t>
    </rPh>
    <phoneticPr fontId="20"/>
  </si>
  <si>
    <t>梱包費用
（注）</t>
    <rPh sb="0" eb="2">
      <t>コンポウ</t>
    </rPh>
    <rPh sb="3" eb="4">
      <t>ヨウ</t>
    </rPh>
    <phoneticPr fontId="20"/>
  </si>
  <si>
    <t>運送状の番号（B/L又はAWB等）</t>
    <rPh sb="0" eb="2">
      <t>ウンソウ</t>
    </rPh>
    <rPh sb="2" eb="3">
      <t>ジョウ</t>
    </rPh>
    <rPh sb="4" eb="6">
      <t>バンゴウ</t>
    </rPh>
    <rPh sb="10" eb="11">
      <t>マタ</t>
    </rPh>
    <rPh sb="15" eb="16">
      <t>ナド</t>
    </rPh>
    <phoneticPr fontId="20"/>
  </si>
  <si>
    <t xml:space="preserve">E-1　代替可能性 </t>
    <rPh sb="4" eb="6">
      <t>ダイタイ</t>
    </rPh>
    <phoneticPr fontId="20"/>
  </si>
  <si>
    <r>
      <rPr>
        <b/>
        <sz val="12"/>
        <rFont val="ＭＳ Ｐゴシック"/>
        <family val="3"/>
        <charset val="128"/>
      </rPr>
      <t>様式 E-1-1</t>
    </r>
    <r>
      <rPr>
        <sz val="12"/>
        <rFont val="ＭＳ Ｐゴシック"/>
        <family val="3"/>
        <charset val="128"/>
      </rPr>
      <t xml:space="preserve"> 　原産国が異なる製品</t>
    </r>
    <rPh sb="0" eb="2">
      <t>ヨウシキ</t>
    </rPh>
    <rPh sb="10" eb="12">
      <t>ゲンサン</t>
    </rPh>
    <rPh sb="12" eb="13">
      <t>クニ</t>
    </rPh>
    <rPh sb="14" eb="15">
      <t>コト</t>
    </rPh>
    <rPh sb="17" eb="19">
      <t>セイヒン</t>
    </rPh>
    <phoneticPr fontId="20"/>
  </si>
  <si>
    <t>日本</t>
    <rPh sb="0" eb="2">
      <t>ニホン</t>
    </rPh>
    <phoneticPr fontId="20"/>
  </si>
  <si>
    <t>韓国</t>
    <rPh sb="0" eb="2">
      <t>カンコク</t>
    </rPh>
    <phoneticPr fontId="20"/>
  </si>
  <si>
    <t>台湾</t>
    <rPh sb="0" eb="2">
      <t>タイワン</t>
    </rPh>
    <phoneticPr fontId="20"/>
  </si>
  <si>
    <t>中国</t>
    <rPh sb="0" eb="2">
      <t>チュウゴク</t>
    </rPh>
    <phoneticPr fontId="20"/>
  </si>
  <si>
    <t>その他
（　　　　　）　　　　</t>
    <rPh sb="2" eb="3">
      <t>タ</t>
    </rPh>
    <phoneticPr fontId="20"/>
  </si>
  <si>
    <t>その他
（　　　　　　　　　　　　）　　　　</t>
    <rPh sb="2" eb="3">
      <t>タ</t>
    </rPh>
    <phoneticPr fontId="20"/>
  </si>
  <si>
    <t>取り扱いの有無</t>
    <rPh sb="0" eb="1">
      <t>ト</t>
    </rPh>
    <rPh sb="2" eb="3">
      <t>アツカ</t>
    </rPh>
    <rPh sb="5" eb="7">
      <t>ウム</t>
    </rPh>
    <phoneticPr fontId="20"/>
  </si>
  <si>
    <r>
      <rPr>
        <b/>
        <sz val="12"/>
        <color theme="1"/>
        <rFont val="ＭＳ Ｐゴシック"/>
        <family val="3"/>
        <charset val="128"/>
      </rPr>
      <t>様式E-1-2　</t>
    </r>
    <r>
      <rPr>
        <sz val="12"/>
        <color theme="1"/>
        <rFont val="ＭＳ Ｐゴシック"/>
        <family val="3"/>
        <charset val="128"/>
      </rPr>
      <t>原産国が異なる場合の代替可能性</t>
    </r>
    <rPh sb="0" eb="2">
      <t>ヨウシキ</t>
    </rPh>
    <rPh sb="10" eb="11">
      <t>コク</t>
    </rPh>
    <phoneticPr fontId="20"/>
  </si>
  <si>
    <t>本邦産同種の貨物に対する調査対象貨物及び第三国産同種の貨物の代替可能性の有無について、原産国別に橙色のセルに回答してください。代替可能性の有無を「代替可能性あり」、「一定の条件を満たせば代替可能」、「代替不可能」、「わからない」から選択してください。第三国について記載する場合は、括弧内に第三国名を記載してください。必要に応じ回答欄を複製し追加してください。</t>
    <rPh sb="43" eb="46">
      <t>ゲンサンコク</t>
    </rPh>
    <rPh sb="46" eb="47">
      <t>ベツ</t>
    </rPh>
    <rPh sb="125" eb="126">
      <t>ダイ</t>
    </rPh>
    <rPh sb="126" eb="127">
      <t>サン</t>
    </rPh>
    <rPh sb="127" eb="128">
      <t>コク</t>
    </rPh>
    <rPh sb="132" eb="134">
      <t>キサイ</t>
    </rPh>
    <rPh sb="136" eb="138">
      <t>バアイ</t>
    </rPh>
    <rPh sb="140" eb="142">
      <t>カッコ</t>
    </rPh>
    <rPh sb="142" eb="143">
      <t>ナイ</t>
    </rPh>
    <rPh sb="144" eb="146">
      <t>ダイサン</t>
    </rPh>
    <rPh sb="146" eb="148">
      <t>コクメイ</t>
    </rPh>
    <rPh sb="149" eb="151">
      <t>キサイ</t>
    </rPh>
    <phoneticPr fontId="20"/>
  </si>
  <si>
    <r>
      <rPr>
        <b/>
        <sz val="12"/>
        <color theme="1"/>
        <rFont val="ＭＳ Ｐゴシック"/>
        <family val="3"/>
        <charset val="128"/>
      </rPr>
      <t>様式E-1-3</t>
    </r>
    <r>
      <rPr>
        <sz val="12"/>
        <color theme="1"/>
        <rFont val="ＭＳ Ｐゴシック"/>
        <family val="3"/>
        <charset val="128"/>
      </rPr>
      <t>　代替可能性の内容</t>
    </r>
    <rPh sb="0" eb="2">
      <t>ヨウシキ</t>
    </rPh>
    <phoneticPr fontId="20"/>
  </si>
  <si>
    <t>上記E-1-1において、「一定の条件を満たせば代替可能」と回答した場合、産業上の使用者が本邦産同種の貨物に代えて調査対象貨物又は第三国産同種の貨物を使用して生産する製品について、その相違を許容すれば代替が可能となる、あるいは、生産する製品の設計又は仕様の多少の変更によって代替が可能となるなど、その条件の内容を、青色のセルに回答してください。</t>
    <rPh sb="156" eb="158">
      <t>アオイロ</t>
    </rPh>
    <phoneticPr fontId="20"/>
  </si>
  <si>
    <r>
      <rPr>
        <b/>
        <sz val="12"/>
        <color theme="1"/>
        <rFont val="ＭＳ Ｐゴシック"/>
        <family val="3"/>
        <charset val="128"/>
      </rPr>
      <t>様式E-1-4　</t>
    </r>
    <r>
      <rPr>
        <sz val="12"/>
        <color theme="1"/>
        <rFont val="ＭＳ Ｐゴシック"/>
        <family val="3"/>
        <charset val="128"/>
      </rPr>
      <t>代替が不可能な理由</t>
    </r>
    <rPh sb="0" eb="2">
      <t>ヨウシキ</t>
    </rPh>
    <phoneticPr fontId="20"/>
  </si>
  <si>
    <t>上記E-1-1において「代替不可能」と回答した場合には、その理由を青色のセルに回答してください。</t>
    <rPh sb="33" eb="35">
      <t>アオイロ</t>
    </rPh>
    <rPh sb="39" eb="41">
      <t>カイトウ</t>
    </rPh>
    <phoneticPr fontId="20"/>
  </si>
  <si>
    <t>原産国</t>
    <rPh sb="0" eb="2">
      <t>ゲンサン</t>
    </rPh>
    <rPh sb="2" eb="3">
      <t>コク</t>
    </rPh>
    <phoneticPr fontId="20"/>
  </si>
  <si>
    <t>韓国</t>
    <rPh sb="0" eb="2">
      <t>カンコク</t>
    </rPh>
    <phoneticPr fontId="37"/>
  </si>
  <si>
    <t>台湾</t>
    <rPh sb="0" eb="2">
      <t>タイワン</t>
    </rPh>
    <phoneticPr fontId="37"/>
  </si>
  <si>
    <t>中国</t>
    <rPh sb="0" eb="2">
      <t>チュウゴク</t>
    </rPh>
    <phoneticPr fontId="37"/>
  </si>
  <si>
    <t>第三国（　　　　　　）</t>
    <rPh sb="0" eb="1">
      <t>ダイ</t>
    </rPh>
    <rPh sb="1" eb="2">
      <t>サン</t>
    </rPh>
    <rPh sb="2" eb="3">
      <t>コク</t>
    </rPh>
    <phoneticPr fontId="37"/>
  </si>
  <si>
    <t>E-1-2 原産国が異なる場合の代替可能性
（本邦産同種の貨物に対する代替性）</t>
    <phoneticPr fontId="20"/>
  </si>
  <si>
    <t>E-1-3　代替可能性の内容</t>
    <rPh sb="6" eb="8">
      <t>ダイタイ</t>
    </rPh>
    <rPh sb="8" eb="11">
      <t>カノウセイ</t>
    </rPh>
    <rPh sb="12" eb="14">
      <t>ナイヨウ</t>
    </rPh>
    <phoneticPr fontId="20"/>
  </si>
  <si>
    <t>E-1-4　代替が不可能な理由</t>
    <rPh sb="6" eb="8">
      <t>ダイタイ</t>
    </rPh>
    <rPh sb="9" eb="12">
      <t>フカノウ</t>
    </rPh>
    <rPh sb="13" eb="15">
      <t>リユウ</t>
    </rPh>
    <phoneticPr fontId="20"/>
  </si>
  <si>
    <t>E-2　品種間の相違の状況</t>
    <rPh sb="4" eb="6">
      <t>ヒンシュ</t>
    </rPh>
    <rPh sb="5" eb="6">
      <t>セイヒン</t>
    </rPh>
    <rPh sb="6" eb="7">
      <t>カン</t>
    </rPh>
    <rPh sb="11" eb="13">
      <t>ジョウキョウ</t>
    </rPh>
    <phoneticPr fontId="20"/>
  </si>
  <si>
    <t>様式E-2-1　品種間の相違点</t>
    <rPh sb="8" eb="10">
      <t>ヒンシュ</t>
    </rPh>
    <rPh sb="9" eb="10">
      <t>セイヒン</t>
    </rPh>
    <rPh sb="10" eb="11">
      <t>カン</t>
    </rPh>
    <phoneticPr fontId="20"/>
  </si>
  <si>
    <t>相違</t>
    <rPh sb="0" eb="2">
      <t>ソウイ</t>
    </rPh>
    <phoneticPr fontId="20"/>
  </si>
  <si>
    <t>様式E-2-2　相違の内容・理由</t>
    <rPh sb="14" eb="16">
      <t>リユウ</t>
    </rPh>
    <phoneticPr fontId="20"/>
  </si>
  <si>
    <t>上記E-2-1において、相違が「有」と回答した場合、その内容及びそのような相違が生じる理由を原産国・品種ごとに記入して下さい。相違の内容及びそのような相違が生じる理由は、物理的及び化学的特性の違いと最終的な用途の違いに分けて記載してください。なお、原産国で第三国を選択した場合は、第三国名を記載してください。必要に応じ行を追加してください。</t>
    <rPh sb="0" eb="2">
      <t>ジョウキ</t>
    </rPh>
    <rPh sb="12" eb="14">
      <t>ソウイ</t>
    </rPh>
    <phoneticPr fontId="20"/>
  </si>
  <si>
    <t>相違の内容・理由</t>
    <rPh sb="0" eb="2">
      <t>ソウイ</t>
    </rPh>
    <rPh sb="3" eb="5">
      <t>ナイヨウ</t>
    </rPh>
    <rPh sb="6" eb="8">
      <t>リユウ</t>
    </rPh>
    <phoneticPr fontId="20"/>
  </si>
  <si>
    <t>原産国</t>
    <rPh sb="0" eb="3">
      <t>ゲンサンコク</t>
    </rPh>
    <phoneticPr fontId="20"/>
  </si>
  <si>
    <t>第三国　　　　　</t>
    <rPh sb="0" eb="1">
      <t>ダイ</t>
    </rPh>
    <rPh sb="1" eb="2">
      <t>サン</t>
    </rPh>
    <rPh sb="2" eb="3">
      <t>コク</t>
    </rPh>
    <phoneticPr fontId="20"/>
  </si>
  <si>
    <t>品種</t>
    <rPh sb="0" eb="2">
      <t>ヒンシュ</t>
    </rPh>
    <phoneticPr fontId="20"/>
  </si>
  <si>
    <t>物理的及び化学的特性の違い</t>
    <rPh sb="0" eb="3">
      <t>ブツリテキ</t>
    </rPh>
    <rPh sb="3" eb="4">
      <t>オヨ</t>
    </rPh>
    <rPh sb="5" eb="8">
      <t>カガクテキ</t>
    </rPh>
    <rPh sb="8" eb="10">
      <t>トクセイ</t>
    </rPh>
    <rPh sb="11" eb="12">
      <t>チガ</t>
    </rPh>
    <phoneticPr fontId="20"/>
  </si>
  <si>
    <t>最終的な用途の違い</t>
    <rPh sb="0" eb="3">
      <t>サイシュウテキ</t>
    </rPh>
    <rPh sb="4" eb="6">
      <t>ヨウト</t>
    </rPh>
    <rPh sb="7" eb="8">
      <t>チガ</t>
    </rPh>
    <phoneticPr fontId="20"/>
  </si>
  <si>
    <t>E-3　品種間の市場における競合</t>
    <rPh sb="4" eb="6">
      <t>ヒンシュ</t>
    </rPh>
    <rPh sb="5" eb="6">
      <t>セイヒン</t>
    </rPh>
    <phoneticPr fontId="20"/>
  </si>
  <si>
    <t>様式E-3-1　品種間の市場における競合</t>
    <rPh sb="8" eb="10">
      <t>ヒンシュ</t>
    </rPh>
    <rPh sb="9" eb="10">
      <t>セイヒン</t>
    </rPh>
    <phoneticPr fontId="20"/>
  </si>
  <si>
    <t>調査対象貨物、第三国産同種の貨物及び本邦産同種の貨物について、同種又は異なる品種間で比較した場合、その市場における競合の有無を回答してください。</t>
    <rPh sb="31" eb="33">
      <t>ドウシュ</t>
    </rPh>
    <rPh sb="33" eb="34">
      <t>マタ</t>
    </rPh>
    <rPh sb="35" eb="36">
      <t>コト</t>
    </rPh>
    <rPh sb="38" eb="40">
      <t>ヒンシュ</t>
    </rPh>
    <rPh sb="39" eb="40">
      <t>セイヒン</t>
    </rPh>
    <rPh sb="40" eb="41">
      <t>カン</t>
    </rPh>
    <rPh sb="51" eb="53">
      <t>シジョウ</t>
    </rPh>
    <rPh sb="57" eb="59">
      <t>キョウゴウ</t>
    </rPh>
    <phoneticPr fontId="20"/>
  </si>
  <si>
    <t>競合</t>
    <rPh sb="0" eb="2">
      <t>キョウゴウ</t>
    </rPh>
    <phoneticPr fontId="20"/>
  </si>
  <si>
    <t>様式E-3-2　競合の内容</t>
    <rPh sb="8" eb="10">
      <t>キョウゴウ</t>
    </rPh>
    <rPh sb="11" eb="13">
      <t>ナイヨウ</t>
    </rPh>
    <phoneticPr fontId="20"/>
  </si>
  <si>
    <t>上記E-3-1において、競合が「有」と回答した場合、競合した内容及び競合が生じた背景を原産国及び品種ごとに回答してください。主原料、用途等の違いによる影響がある場合にはその旨記載してください。必要に応じ行を追加してください。</t>
    <rPh sb="0" eb="2">
      <t>ジョウキ</t>
    </rPh>
    <rPh sb="45" eb="46">
      <t>クニ</t>
    </rPh>
    <rPh sb="47" eb="48">
      <t>ヒンシュ</t>
    </rPh>
    <rPh sb="48" eb="50">
      <t>ヒンシュ</t>
    </rPh>
    <rPh sb="62" eb="65">
      <t>シュゲンリョウ</t>
    </rPh>
    <rPh sb="66" eb="68">
      <t>ヨウト</t>
    </rPh>
    <rPh sb="68" eb="69">
      <t>トウ</t>
    </rPh>
    <phoneticPr fontId="20"/>
  </si>
  <si>
    <t>競合の内容・競合が生じる背景</t>
    <rPh sb="0" eb="2">
      <t>キョウゴウ</t>
    </rPh>
    <rPh sb="3" eb="5">
      <t>ナイヨウ</t>
    </rPh>
    <rPh sb="6" eb="8">
      <t>キョウゴウ</t>
    </rPh>
    <rPh sb="9" eb="10">
      <t>ショウ</t>
    </rPh>
    <rPh sb="12" eb="14">
      <t>ハイケイ</t>
    </rPh>
    <phoneticPr fontId="20"/>
  </si>
  <si>
    <t>競合の内容（原産国・品種（表面仕上げ、板幅、板厚等）・用途）</t>
    <rPh sb="0" eb="2">
      <t>キョウゴウ</t>
    </rPh>
    <rPh sb="3" eb="5">
      <t>ナイヨウ</t>
    </rPh>
    <rPh sb="6" eb="8">
      <t>ゲンサン</t>
    </rPh>
    <rPh sb="8" eb="9">
      <t>コク</t>
    </rPh>
    <rPh sb="10" eb="12">
      <t>ヒンシュ</t>
    </rPh>
    <rPh sb="13" eb="15">
      <t>ヒョウメン</t>
    </rPh>
    <rPh sb="15" eb="17">
      <t>シア</t>
    </rPh>
    <rPh sb="19" eb="20">
      <t>イタ</t>
    </rPh>
    <rPh sb="20" eb="21">
      <t>ハバ</t>
    </rPh>
    <rPh sb="22" eb="25">
      <t>イタアツナド</t>
    </rPh>
    <rPh sb="27" eb="29">
      <t>ヨウト</t>
    </rPh>
    <phoneticPr fontId="20"/>
  </si>
  <si>
    <t>競合が生じる背景</t>
    <rPh sb="0" eb="2">
      <t>キョウゴウ</t>
    </rPh>
    <rPh sb="3" eb="4">
      <t>ショウ</t>
    </rPh>
    <rPh sb="6" eb="8">
      <t>ハイケイ</t>
    </rPh>
    <phoneticPr fontId="20"/>
  </si>
  <si>
    <t>E-4　貴社の顧客が購入する際に重視する事項</t>
    <rPh sb="7" eb="9">
      <t>コキャク</t>
    </rPh>
    <phoneticPr fontId="20"/>
  </si>
  <si>
    <t>様式E-4-1　貴社の顧客が購入する際に重視する事項</t>
    <rPh sb="0" eb="2">
      <t>ヨウシキ</t>
    </rPh>
    <rPh sb="8" eb="10">
      <t>キシャ</t>
    </rPh>
    <rPh sb="11" eb="13">
      <t>コキャク</t>
    </rPh>
    <phoneticPr fontId="20"/>
  </si>
  <si>
    <t xml:space="preserve">貴社が調査対象貨物、第三国産同種の貨物又は本邦産同種の貨物を取り扱うに際し、重視した事項（例えば、価格、決済条件、品質、輸送網（輸送ネットワーク）、安全性、品揃えの幅（製品レンジ）、技術援助（技術サポート）、供給安定性、配送期間、規格（JIS等）等）について、○を記入してください。
</t>
    <rPh sb="132" eb="134">
      <t>キニュウ</t>
    </rPh>
    <phoneticPr fontId="20"/>
  </si>
  <si>
    <t>（注）様式が足りない場合には、様式を複製して回答してください。</t>
    <rPh sb="1" eb="2">
      <t>チュウ</t>
    </rPh>
    <rPh sb="18" eb="20">
      <t>フクセイ</t>
    </rPh>
    <phoneticPr fontId="20"/>
  </si>
  <si>
    <t>全国共通</t>
    <rPh sb="0" eb="2">
      <t>ゼンコク</t>
    </rPh>
    <rPh sb="2" eb="4">
      <t>キョウツウ</t>
    </rPh>
    <phoneticPr fontId="20"/>
  </si>
  <si>
    <t>全品種共通</t>
    <rPh sb="0" eb="1">
      <t>ゼン</t>
    </rPh>
    <rPh sb="1" eb="3">
      <t>ヒンシュ</t>
    </rPh>
    <rPh sb="3" eb="5">
      <t>キョウツウ</t>
    </rPh>
    <phoneticPr fontId="20"/>
  </si>
  <si>
    <t>重視している事項</t>
    <rPh sb="0" eb="2">
      <t>ジュウシ</t>
    </rPh>
    <rPh sb="6" eb="8">
      <t>ジコウ</t>
    </rPh>
    <phoneticPr fontId="20"/>
  </si>
  <si>
    <t>重視の有無</t>
    <rPh sb="0" eb="2">
      <t>ジュウシ</t>
    </rPh>
    <rPh sb="3" eb="5">
      <t>ウム</t>
    </rPh>
    <phoneticPr fontId="20"/>
  </si>
  <si>
    <t>価格</t>
    <rPh sb="0" eb="2">
      <t>カカク</t>
    </rPh>
    <phoneticPr fontId="20"/>
  </si>
  <si>
    <t>決済条件</t>
    <rPh sb="0" eb="2">
      <t>ケッサイ</t>
    </rPh>
    <rPh sb="2" eb="4">
      <t>ジョウケン</t>
    </rPh>
    <phoneticPr fontId="20"/>
  </si>
  <si>
    <t>品質</t>
    <rPh sb="0" eb="2">
      <t>ヒンシツ</t>
    </rPh>
    <phoneticPr fontId="20"/>
  </si>
  <si>
    <t>輸送網（輸送ネットワーク）</t>
    <rPh sb="0" eb="3">
      <t>ユソウモウ</t>
    </rPh>
    <rPh sb="4" eb="6">
      <t>ユソウ</t>
    </rPh>
    <phoneticPr fontId="20"/>
  </si>
  <si>
    <t>安全性</t>
    <rPh sb="0" eb="3">
      <t>アンゼンセイ</t>
    </rPh>
    <phoneticPr fontId="20"/>
  </si>
  <si>
    <t>品揃えの幅（製品レンジ）</t>
    <rPh sb="0" eb="2">
      <t>シナゾロ</t>
    </rPh>
    <rPh sb="4" eb="5">
      <t>ハバ</t>
    </rPh>
    <rPh sb="6" eb="8">
      <t>セイヒン</t>
    </rPh>
    <phoneticPr fontId="20"/>
  </si>
  <si>
    <t>技術援助（技術サポート）</t>
    <rPh sb="0" eb="2">
      <t>ギジュツ</t>
    </rPh>
    <rPh sb="2" eb="4">
      <t>エンジョ</t>
    </rPh>
    <rPh sb="5" eb="7">
      <t>ギジュツ</t>
    </rPh>
    <phoneticPr fontId="20"/>
  </si>
  <si>
    <t>供給安定性</t>
    <rPh sb="0" eb="2">
      <t>キョウキュウ</t>
    </rPh>
    <rPh sb="2" eb="5">
      <t>アンテイセイ</t>
    </rPh>
    <phoneticPr fontId="20"/>
  </si>
  <si>
    <t>配送期間</t>
    <rPh sb="0" eb="2">
      <t>ハイソウ</t>
    </rPh>
    <rPh sb="2" eb="4">
      <t>キカン</t>
    </rPh>
    <phoneticPr fontId="20"/>
  </si>
  <si>
    <t>規格（JIS等）</t>
    <rPh sb="0" eb="2">
      <t>キカク</t>
    </rPh>
    <rPh sb="6" eb="7">
      <t>トウ</t>
    </rPh>
    <phoneticPr fontId="20"/>
  </si>
  <si>
    <t>その他（</t>
    <rPh sb="2" eb="3">
      <t>タ</t>
    </rPh>
    <phoneticPr fontId="20"/>
  </si>
  <si>
    <t>原産国や品種によって重視する事項が異なる場合には、以下に原産国や品種ごとに書き分けてください。</t>
    <rPh sb="25" eb="27">
      <t>イカ</t>
    </rPh>
    <phoneticPr fontId="20"/>
  </si>
  <si>
    <t>様式E-4-2　重視する事項の相違点</t>
    <rPh sb="0" eb="2">
      <t>ヨウシキ</t>
    </rPh>
    <rPh sb="17" eb="18">
      <t>テン</t>
    </rPh>
    <phoneticPr fontId="20"/>
  </si>
  <si>
    <t>E-4-2-1　重視する事項の相違の有無</t>
    <rPh sb="8" eb="10">
      <t>ジュウシ</t>
    </rPh>
    <rPh sb="12" eb="14">
      <t>ジコウ</t>
    </rPh>
    <rPh sb="18" eb="20">
      <t>ウム</t>
    </rPh>
    <phoneticPr fontId="20"/>
  </si>
  <si>
    <t>調査対象貨物、第三国産同種の貨物及び本邦産同種の貨物を異なる原産国間で比較した場合、貴社の顧客（産業上の使用者等）が重視する事項について、原産国の違いによって重視すると考える事項に相違があると考えますか。また、その相違は、原産国間の競合状態に影響を及ぼしていたと考えますか。回答欄からいずれかを選択し回答してください。</t>
    <rPh sb="58" eb="60">
      <t>ジュウシ</t>
    </rPh>
    <rPh sb="62" eb="64">
      <t>ジコウ</t>
    </rPh>
    <rPh sb="111" eb="114">
      <t>ゲンサンコク</t>
    </rPh>
    <rPh sb="114" eb="115">
      <t>カン</t>
    </rPh>
    <phoneticPr fontId="20"/>
  </si>
  <si>
    <t>第三国</t>
    <rPh sb="0" eb="1">
      <t>ダイ</t>
    </rPh>
    <rPh sb="1" eb="2">
      <t>サン</t>
    </rPh>
    <rPh sb="2" eb="3">
      <t>コク</t>
    </rPh>
    <phoneticPr fontId="20"/>
  </si>
  <si>
    <t>　（国名：　　　　　　　）</t>
    <rPh sb="2" eb="3">
      <t>クニ</t>
    </rPh>
    <rPh sb="3" eb="4">
      <t>メイ</t>
    </rPh>
    <phoneticPr fontId="20"/>
  </si>
  <si>
    <t>重視する事項の相違</t>
    <rPh sb="0" eb="2">
      <t>ジュウシ</t>
    </rPh>
    <rPh sb="4" eb="6">
      <t>ジコウ</t>
    </rPh>
    <phoneticPr fontId="20"/>
  </si>
  <si>
    <t>相違による競合状態への影響</t>
    <rPh sb="5" eb="7">
      <t>キョウゴウ</t>
    </rPh>
    <rPh sb="7" eb="9">
      <t>ジョウタイ</t>
    </rPh>
    <rPh sb="11" eb="13">
      <t>エイキョウ</t>
    </rPh>
    <phoneticPr fontId="20"/>
  </si>
  <si>
    <t>E-4-2-2　相違の影響</t>
    <rPh sb="11" eb="13">
      <t>エイキョウ</t>
    </rPh>
    <phoneticPr fontId="20"/>
  </si>
  <si>
    <t xml:space="preserve">・本シートでは、輸入、国内販売量、国内販売額等の各様式における数値の整合性を確認できるようになっています。
 </t>
    <rPh sb="1" eb="2">
      <t>ホン</t>
    </rPh>
    <phoneticPr fontId="20"/>
  </si>
  <si>
    <t>・ 整合性チェック欄が「不整合」となっている場合は、対象箇所の数字を確認し、修正してください。また、何らかの理由により、数値が整合しない場合は、その理由を記載してください。</t>
    <rPh sb="2" eb="5">
      <t>セイゴウセイ</t>
    </rPh>
    <rPh sb="9" eb="10">
      <t>ラン</t>
    </rPh>
    <rPh sb="12" eb="15">
      <t>フセイゴウ</t>
    </rPh>
    <rPh sb="22" eb="24">
      <t>バアイ</t>
    </rPh>
    <rPh sb="26" eb="28">
      <t>タイショウ</t>
    </rPh>
    <rPh sb="28" eb="30">
      <t>カショ</t>
    </rPh>
    <rPh sb="31" eb="33">
      <t>スウジ</t>
    </rPh>
    <rPh sb="34" eb="36">
      <t>カクニン</t>
    </rPh>
    <rPh sb="38" eb="40">
      <t>シュウセイ</t>
    </rPh>
    <rPh sb="50" eb="51">
      <t>ナン</t>
    </rPh>
    <rPh sb="54" eb="56">
      <t>リユウ</t>
    </rPh>
    <rPh sb="60" eb="62">
      <t>スウチ</t>
    </rPh>
    <rPh sb="63" eb="65">
      <t>セイゴウ</t>
    </rPh>
    <rPh sb="68" eb="70">
      <t>バアイ</t>
    </rPh>
    <rPh sb="74" eb="76">
      <t>リユウ</t>
    </rPh>
    <rPh sb="77" eb="79">
      <t>キサイ</t>
    </rPh>
    <phoneticPr fontId="20"/>
  </si>
  <si>
    <t>項目</t>
    <rPh sb="0" eb="2">
      <t>コウモク</t>
    </rPh>
    <phoneticPr fontId="20"/>
  </si>
  <si>
    <t>様式</t>
    <rPh sb="0" eb="2">
      <t>ヨウシキ</t>
    </rPh>
    <phoneticPr fontId="20"/>
  </si>
  <si>
    <t>適用</t>
    <rPh sb="0" eb="2">
      <t>テキヨウ</t>
    </rPh>
    <phoneticPr fontId="20"/>
  </si>
  <si>
    <t>整合性チェック（合計）
（自動入力）</t>
    <rPh sb="0" eb="2">
      <t>セイゴウ</t>
    </rPh>
    <rPh sb="2" eb="3">
      <t>セイ</t>
    </rPh>
    <rPh sb="8" eb="10">
      <t>ゴウケイ</t>
    </rPh>
    <phoneticPr fontId="20"/>
  </si>
  <si>
    <t>整合しない理由がある場合、その理由</t>
    <rPh sb="0" eb="2">
      <t>セイゴウ</t>
    </rPh>
    <rPh sb="5" eb="7">
      <t>リユウ</t>
    </rPh>
    <rPh sb="10" eb="12">
      <t>バアイ</t>
    </rPh>
    <rPh sb="15" eb="17">
      <t>リユウ</t>
    </rPh>
    <phoneticPr fontId="20"/>
  </si>
  <si>
    <t>令和3年</t>
    <rPh sb="0" eb="2">
      <t>レイワ</t>
    </rPh>
    <rPh sb="3" eb="4">
      <t>ネン</t>
    </rPh>
    <phoneticPr fontId="20"/>
  </si>
  <si>
    <t>令和4年</t>
    <rPh sb="0" eb="2">
      <t>レイワ</t>
    </rPh>
    <rPh sb="3" eb="4">
      <t>ネン</t>
    </rPh>
    <phoneticPr fontId="20"/>
  </si>
  <si>
    <t>令和5年</t>
    <rPh sb="0" eb="2">
      <t>レイワ</t>
    </rPh>
    <rPh sb="3" eb="4">
      <t>ネン</t>
    </rPh>
    <phoneticPr fontId="20"/>
  </si>
  <si>
    <t>令和6年</t>
    <rPh sb="0" eb="2">
      <t>レイワ</t>
    </rPh>
    <rPh sb="3" eb="4">
      <t>ネン</t>
    </rPh>
    <phoneticPr fontId="20"/>
  </si>
  <si>
    <t>令和7年</t>
    <rPh sb="0" eb="2">
      <t>レイワ</t>
    </rPh>
    <rPh sb="3" eb="4">
      <t>ネン</t>
    </rPh>
    <phoneticPr fontId="20"/>
  </si>
  <si>
    <t>(2021年)</t>
  </si>
  <si>
    <t>(2022年)</t>
    <phoneticPr fontId="20"/>
  </si>
  <si>
    <t>(2023年)</t>
  </si>
  <si>
    <t>(2024年)</t>
  </si>
  <si>
    <t>(2025年)</t>
  </si>
  <si>
    <t>調査対象貨物、第三国産同種の貨物及び本邦産同種の貨物の国内販売量</t>
    <rPh sb="27" eb="29">
      <t>コクナイ</t>
    </rPh>
    <rPh sb="29" eb="31">
      <t>ハンバイ</t>
    </rPh>
    <rPh sb="31" eb="32">
      <t>リョウ</t>
    </rPh>
    <phoneticPr fontId="20"/>
  </si>
  <si>
    <t>B-1</t>
    <phoneticPr fontId="20"/>
  </si>
  <si>
    <t>1.(5)国内販売量</t>
    <rPh sb="5" eb="7">
      <t>コクナイ</t>
    </rPh>
    <rPh sb="7" eb="9">
      <t>ハンバイ</t>
    </rPh>
    <rPh sb="9" eb="10">
      <t>リョウ</t>
    </rPh>
    <phoneticPr fontId="20"/>
  </si>
  <si>
    <r>
      <t>C-</t>
    </r>
    <r>
      <rPr>
        <sz val="11"/>
        <rFont val="ＭＳ Ｐゴシック"/>
        <family val="3"/>
        <charset val="128"/>
      </rPr>
      <t>1</t>
    </r>
    <phoneticPr fontId="20"/>
  </si>
  <si>
    <t>(1)販売数量　小計</t>
    <rPh sb="3" eb="5">
      <t>ハンバイ</t>
    </rPh>
    <rPh sb="5" eb="7">
      <t>スウリョウ</t>
    </rPh>
    <rPh sb="8" eb="10">
      <t>ショウケイ</t>
    </rPh>
    <phoneticPr fontId="20"/>
  </si>
  <si>
    <t>調査対象貨物、第三国産同種の貨物及び本邦産同種の貨物の国内販売額</t>
    <rPh sb="27" eb="29">
      <t>コクナイ</t>
    </rPh>
    <rPh sb="29" eb="31">
      <t>ハンバイ</t>
    </rPh>
    <rPh sb="31" eb="32">
      <t>ガク</t>
    </rPh>
    <phoneticPr fontId="20"/>
  </si>
  <si>
    <t>2.(5)-2国内販売額</t>
    <rPh sb="7" eb="9">
      <t>コクナイ</t>
    </rPh>
    <rPh sb="9" eb="11">
      <t>ハンバイ</t>
    </rPh>
    <rPh sb="11" eb="12">
      <t>ガク</t>
    </rPh>
    <phoneticPr fontId="20"/>
  </si>
  <si>
    <t>(2)販売金額税抜　小計</t>
    <rPh sb="3" eb="5">
      <t>ハンバイ</t>
    </rPh>
    <rPh sb="5" eb="7">
      <t>キンガク</t>
    </rPh>
    <rPh sb="7" eb="8">
      <t>ゼイ</t>
    </rPh>
    <rPh sb="8" eb="9">
      <t>ヌ</t>
    </rPh>
    <rPh sb="10" eb="12">
      <t>ショウケイ</t>
    </rPh>
    <phoneticPr fontId="20"/>
  </si>
  <si>
    <t>調査対象貨物の輸入量</t>
    <rPh sb="0" eb="2">
      <t>チョウサ</t>
    </rPh>
    <rPh sb="2" eb="4">
      <t>タイショウ</t>
    </rPh>
    <rPh sb="4" eb="6">
      <t>カモツ</t>
    </rPh>
    <rPh sb="7" eb="9">
      <t>ユニュウ</t>
    </rPh>
    <rPh sb="9" eb="10">
      <t>リョウ</t>
    </rPh>
    <phoneticPr fontId="20"/>
  </si>
  <si>
    <t>1．(2))輸入量　うち調査対象貨物</t>
    <rPh sb="6" eb="8">
      <t>ユニュウ</t>
    </rPh>
    <rPh sb="8" eb="9">
      <t>リョウ</t>
    </rPh>
    <phoneticPr fontId="20"/>
  </si>
  <si>
    <t>D-1-2</t>
    <phoneticPr fontId="20"/>
  </si>
  <si>
    <t>購入数量の合計</t>
    <rPh sb="0" eb="2">
      <t>コウニュウ</t>
    </rPh>
    <rPh sb="2" eb="4">
      <t>スウリョウ</t>
    </rPh>
    <rPh sb="5" eb="7">
      <t>ゴウケイ</t>
    </rPh>
    <phoneticPr fontId="20"/>
  </si>
  <si>
    <t>D-2-17　購入数量合計</t>
    <rPh sb="7" eb="9">
      <t>コウニュウ</t>
    </rPh>
    <rPh sb="9" eb="11">
      <t>スウリョウ</t>
    </rPh>
    <rPh sb="11" eb="13">
      <t>ゴウケイ</t>
    </rPh>
    <phoneticPr fontId="20"/>
  </si>
  <si>
    <t>選択コード一覧</t>
    <rPh sb="0" eb="2">
      <t>センタク</t>
    </rPh>
    <rPh sb="5" eb="7">
      <t>イチラン</t>
    </rPh>
    <phoneticPr fontId="20"/>
  </si>
  <si>
    <t>年度</t>
    <rPh sb="0" eb="2">
      <t>ネンド</t>
    </rPh>
    <phoneticPr fontId="20"/>
  </si>
  <si>
    <t>Ｃ-1</t>
    <phoneticPr fontId="20"/>
  </si>
  <si>
    <t>A-5-1</t>
    <phoneticPr fontId="20"/>
  </si>
  <si>
    <t>品種①（表面仕上げ）</t>
    <rPh sb="0" eb="2">
      <t>ヒンシュ</t>
    </rPh>
    <rPh sb="4" eb="6">
      <t>ヒョウメン</t>
    </rPh>
    <rPh sb="6" eb="8">
      <t>シア</t>
    </rPh>
    <phoneticPr fontId="20"/>
  </si>
  <si>
    <t>01：1級品（プライム）</t>
  </si>
  <si>
    <t>02：2級品（ノンプライム又はセカンド）</t>
    <phoneticPr fontId="20"/>
  </si>
  <si>
    <t>05：熱間圧延軟鋼板</t>
    <phoneticPr fontId="20"/>
  </si>
  <si>
    <t>01：鋼帯</t>
    <phoneticPr fontId="20"/>
  </si>
  <si>
    <t>品種④（輸入統計品目番号）</t>
    <rPh sb="0" eb="2">
      <t>ヒンシュ</t>
    </rPh>
    <phoneticPr fontId="20"/>
  </si>
  <si>
    <t>03：鋼板（鋼帯を切断したもの（02以外のもの））</t>
    <phoneticPr fontId="20"/>
  </si>
  <si>
    <t>01：浮出模様あり</t>
    <phoneticPr fontId="20"/>
  </si>
  <si>
    <t>02：浮出模様なし</t>
    <phoneticPr fontId="20"/>
  </si>
  <si>
    <t>Ｃ-1</t>
  </si>
  <si>
    <t>用途</t>
    <rPh sb="0" eb="2">
      <t>ヨウト</t>
    </rPh>
    <phoneticPr fontId="20"/>
  </si>
  <si>
    <t>02：電機用</t>
    <rPh sb="3" eb="5">
      <t>デンキ</t>
    </rPh>
    <phoneticPr fontId="20"/>
  </si>
  <si>
    <t>03：建材用</t>
    <rPh sb="3" eb="5">
      <t>ケンザイ</t>
    </rPh>
    <phoneticPr fontId="20"/>
  </si>
  <si>
    <t>04：容器用</t>
  </si>
  <si>
    <t>01：スリットエッジ（トリム済）</t>
    <phoneticPr fontId="20"/>
  </si>
  <si>
    <t>05：鋼管用</t>
    <rPh sb="3" eb="5">
      <t>コウカン</t>
    </rPh>
    <rPh sb="5" eb="6">
      <t>ヨウ</t>
    </rPh>
    <phoneticPr fontId="20"/>
  </si>
  <si>
    <t>02：何も行っていないもの（ミルエッジ）</t>
    <phoneticPr fontId="20"/>
  </si>
  <si>
    <t>06：その他</t>
  </si>
  <si>
    <t>関連・非関連</t>
    <rPh sb="0" eb="2">
      <t>カンレン</t>
    </rPh>
    <rPh sb="3" eb="4">
      <t>ヒ</t>
    </rPh>
    <rPh sb="4" eb="6">
      <t>カンレン</t>
    </rPh>
    <phoneticPr fontId="20"/>
  </si>
  <si>
    <t>Ａ：関連企業</t>
    <rPh sb="3" eb="5">
      <t>カンレンキギョウ</t>
    </rPh>
    <phoneticPr fontId="20"/>
  </si>
  <si>
    <t>Ｂ：非関連企業</t>
    <rPh sb="2" eb="3">
      <t>ヒ</t>
    </rPh>
    <rPh sb="3" eb="5">
      <t>カンレン</t>
    </rPh>
    <rPh sb="5" eb="7">
      <t>キギョウ</t>
    </rPh>
    <phoneticPr fontId="20"/>
  </si>
  <si>
    <t>関連企業との関係</t>
    <rPh sb="0" eb="2">
      <t>カンレン</t>
    </rPh>
    <rPh sb="2" eb="4">
      <t>キギョウ</t>
    </rPh>
    <rPh sb="6" eb="8">
      <t>カンケイ</t>
    </rPh>
    <phoneticPr fontId="20"/>
  </si>
  <si>
    <t>株式所有</t>
  </si>
  <si>
    <t>役員派遣</t>
  </si>
  <si>
    <t>業務提携契約</t>
  </si>
  <si>
    <t>株式所有かつ役員派遣</t>
  </si>
  <si>
    <t>株式所有かつ業務提携契約</t>
  </si>
  <si>
    <t>役員派遣かつ業務提携契約</t>
  </si>
  <si>
    <t>株式所有かつ役員派遣かつ業務提携契約</t>
  </si>
  <si>
    <t>その他</t>
    <phoneticPr fontId="20"/>
  </si>
  <si>
    <t>貨物の原産国種別</t>
    <rPh sb="0" eb="2">
      <t>カモツ</t>
    </rPh>
    <rPh sb="3" eb="5">
      <t>ゲンサン</t>
    </rPh>
    <rPh sb="5" eb="6">
      <t>コク</t>
    </rPh>
    <rPh sb="6" eb="8">
      <t>シュベツ</t>
    </rPh>
    <phoneticPr fontId="20"/>
  </si>
  <si>
    <t>販売先の属性</t>
    <rPh sb="0" eb="3">
      <t>ハンバイサキ</t>
    </rPh>
    <rPh sb="4" eb="6">
      <t>ゾクセイ</t>
    </rPh>
    <phoneticPr fontId="20"/>
  </si>
  <si>
    <t>受渡し条件コード</t>
    <rPh sb="0" eb="2">
      <t>ウケワタ</t>
    </rPh>
    <rPh sb="3" eb="5">
      <t>ジョウケン</t>
    </rPh>
    <phoneticPr fontId="20"/>
  </si>
  <si>
    <t>庭先渡し</t>
    <phoneticPr fontId="20"/>
  </si>
  <si>
    <t>工場渡し</t>
    <phoneticPr fontId="20"/>
  </si>
  <si>
    <t>原産国コード</t>
    <rPh sb="0" eb="2">
      <t>ゲンサン</t>
    </rPh>
    <rPh sb="2" eb="3">
      <t>コク</t>
    </rPh>
    <phoneticPr fontId="20"/>
  </si>
  <si>
    <t>全原産国共通</t>
    <phoneticPr fontId="20"/>
  </si>
  <si>
    <t>第三国</t>
    <rPh sb="0" eb="1">
      <t>ダイ</t>
    </rPh>
    <rPh sb="1" eb="3">
      <t>サンゴク</t>
    </rPh>
    <phoneticPr fontId="20"/>
  </si>
  <si>
    <t>A-6</t>
    <phoneticPr fontId="20"/>
  </si>
  <si>
    <t>複数該当：（手入力してください。）</t>
    <rPh sb="0" eb="2">
      <t>フクスウ</t>
    </rPh>
    <rPh sb="2" eb="4">
      <t>ガイトウ</t>
    </rPh>
    <rPh sb="6" eb="7">
      <t>テ</t>
    </rPh>
    <rPh sb="7" eb="9">
      <t>ニュウリョク</t>
    </rPh>
    <phoneticPr fontId="20"/>
  </si>
  <si>
    <t>競合状態への影響</t>
    <rPh sb="0" eb="2">
      <t>キョウゴウ</t>
    </rPh>
    <rPh sb="2" eb="4">
      <t>ジョウタイ</t>
    </rPh>
    <rPh sb="6" eb="8">
      <t>エイキョウ</t>
    </rPh>
    <phoneticPr fontId="20"/>
  </si>
  <si>
    <t>影響を及ぼさない</t>
    <phoneticPr fontId="20"/>
  </si>
  <si>
    <t>常に影響を及ぼす</t>
    <phoneticPr fontId="20"/>
  </si>
  <si>
    <t>場合によっては影響を及ぼす</t>
    <phoneticPr fontId="20"/>
  </si>
  <si>
    <t>不明</t>
    <phoneticPr fontId="20"/>
  </si>
  <si>
    <t>E-2-2</t>
    <phoneticPr fontId="20"/>
  </si>
  <si>
    <t>代替可能性</t>
    <phoneticPr fontId="20"/>
  </si>
  <si>
    <t>代替可能性あり</t>
  </si>
  <si>
    <t>一定の条件を満たせば代替可能</t>
  </si>
  <si>
    <t>代替不可能</t>
  </si>
  <si>
    <t>わからない</t>
  </si>
  <si>
    <t>D-2・D-3</t>
  </si>
  <si>
    <t>E-4-2</t>
  </si>
  <si>
    <t>E-1-1</t>
  </si>
  <si>
    <t>荷姿コード</t>
    <rPh sb="0" eb="1">
      <t>ニ</t>
    </rPh>
    <rPh sb="1" eb="2">
      <t>スガタ</t>
    </rPh>
    <phoneticPr fontId="20"/>
  </si>
  <si>
    <t>A：ダンボール</t>
    <phoneticPr fontId="20"/>
  </si>
  <si>
    <t>B：木箱</t>
    <rPh sb="2" eb="4">
      <t>キバコ</t>
    </rPh>
    <phoneticPr fontId="20"/>
  </si>
  <si>
    <t>C：天板</t>
    <rPh sb="2" eb="4">
      <t>テンバン</t>
    </rPh>
    <phoneticPr fontId="20"/>
  </si>
  <si>
    <t>D：フープのみ</t>
    <phoneticPr fontId="20"/>
  </si>
  <si>
    <t>E：フープ及び紙包装</t>
    <phoneticPr fontId="20"/>
  </si>
  <si>
    <t>F：金属包装</t>
    <rPh sb="2" eb="4">
      <t>キンゾク</t>
    </rPh>
    <rPh sb="4" eb="6">
      <t>ホウソウ</t>
    </rPh>
    <phoneticPr fontId="20"/>
  </si>
  <si>
    <t>G：その他の荷姿（荷姿名　手入力してください）</t>
    <rPh sb="4" eb="5">
      <t>タ</t>
    </rPh>
    <rPh sb="6" eb="8">
      <t>ニスガタ</t>
    </rPh>
    <rPh sb="9" eb="11">
      <t>ニスガタ</t>
    </rPh>
    <rPh sb="11" eb="12">
      <t>メイ</t>
    </rPh>
    <rPh sb="13" eb="16">
      <t>テニュウリョク</t>
    </rPh>
    <phoneticPr fontId="20"/>
  </si>
  <si>
    <t>貿易取引条件（Incoterms）コード</t>
    <rPh sb="0" eb="2">
      <t>ボウエキ</t>
    </rPh>
    <rPh sb="2" eb="4">
      <t>トリヒキ</t>
    </rPh>
    <rPh sb="4" eb="6">
      <t>ジョウケン</t>
    </rPh>
    <phoneticPr fontId="20"/>
  </si>
  <si>
    <t>EXW：出荷工場渡し条件</t>
  </si>
  <si>
    <t>FCA：運送人渡し条件</t>
  </si>
  <si>
    <t>FAS：船側渡し条件</t>
  </si>
  <si>
    <t>FOB：本船甲板渡し条件</t>
  </si>
  <si>
    <t>CFR：運賃込み条件</t>
  </si>
  <si>
    <t>CIF：運賃・保険料込み条件</t>
  </si>
  <si>
    <t>CPT：輸送費込み条件</t>
  </si>
  <si>
    <t>CIP：輸送費・保険料込み条件</t>
    <rPh sb="8" eb="11">
      <t>ホケンリョウ</t>
    </rPh>
    <phoneticPr fontId="20"/>
  </si>
  <si>
    <t>DAF：国境持ち込み渡し条件</t>
  </si>
  <si>
    <t>DES：仕向港着船渡し条件</t>
  </si>
  <si>
    <t>DEQ：仕向港埠頭渡し条件</t>
  </si>
  <si>
    <t>DDU：仕向地持ち込み渡し・関税抜き条件</t>
  </si>
  <si>
    <t>DAT：ターミナル持込渡し</t>
    <phoneticPr fontId="20"/>
  </si>
  <si>
    <t>DAP：仕向地持込渡し</t>
    <phoneticPr fontId="20"/>
  </si>
  <si>
    <t>DDP：仕向地持ち込み渡し・関税込み条件</t>
    <phoneticPr fontId="20"/>
  </si>
  <si>
    <t>輸入先業種</t>
    <rPh sb="0" eb="2">
      <t>ユニュウ</t>
    </rPh>
    <rPh sb="2" eb="3">
      <t>サキ</t>
    </rPh>
    <rPh sb="3" eb="5">
      <t>ギョウシュ</t>
    </rPh>
    <phoneticPr fontId="20"/>
  </si>
  <si>
    <t>A：輸出者かつ生産者</t>
    <rPh sb="2" eb="5">
      <t>ユシュツシャ</t>
    </rPh>
    <rPh sb="7" eb="10">
      <t>セイサンシャ</t>
    </rPh>
    <phoneticPr fontId="20"/>
  </si>
  <si>
    <t>B：輸出者（生産者でない）</t>
    <rPh sb="2" eb="5">
      <t>ユシュツシャ</t>
    </rPh>
    <rPh sb="6" eb="8">
      <t>セイサン</t>
    </rPh>
    <rPh sb="8" eb="9">
      <t>シャ</t>
    </rPh>
    <phoneticPr fontId="20"/>
  </si>
  <si>
    <t>決済手段コード</t>
    <rPh sb="0" eb="2">
      <t>ケッサイ</t>
    </rPh>
    <rPh sb="2" eb="4">
      <t>シュダン</t>
    </rPh>
    <phoneticPr fontId="20"/>
  </si>
  <si>
    <t>01：L/C信用状</t>
    <rPh sb="6" eb="9">
      <t>シンヨウジョウ</t>
    </rPh>
    <phoneticPr fontId="20"/>
  </si>
  <si>
    <t>02：D/P（手形支払書類渡し）</t>
    <rPh sb="7" eb="9">
      <t>テガタ</t>
    </rPh>
    <rPh sb="9" eb="11">
      <t>シハラ</t>
    </rPh>
    <rPh sb="11" eb="13">
      <t>ショルイ</t>
    </rPh>
    <rPh sb="13" eb="14">
      <t>ワタ</t>
    </rPh>
    <phoneticPr fontId="20"/>
  </si>
  <si>
    <t>03：D/A（手形引受書類渡し）</t>
    <rPh sb="7" eb="9">
      <t>テガタ</t>
    </rPh>
    <rPh sb="9" eb="11">
      <t>ヒキウケ</t>
    </rPh>
    <rPh sb="11" eb="13">
      <t>ショルイ</t>
    </rPh>
    <rPh sb="13" eb="14">
      <t>ワタ</t>
    </rPh>
    <phoneticPr fontId="20"/>
  </si>
  <si>
    <t>04：T/T（電信送金）</t>
    <rPh sb="7" eb="9">
      <t>デンシン</t>
    </rPh>
    <rPh sb="9" eb="11">
      <t>ソウキン</t>
    </rPh>
    <phoneticPr fontId="20"/>
  </si>
  <si>
    <t>05：M/T（郵便送金）</t>
    <rPh sb="7" eb="9">
      <t>ユウビン</t>
    </rPh>
    <rPh sb="9" eb="11">
      <t>ソウキン</t>
    </rPh>
    <phoneticPr fontId="20"/>
  </si>
  <si>
    <t>06：D/D（送金小切手）</t>
    <rPh sb="7" eb="9">
      <t>ソウキン</t>
    </rPh>
    <rPh sb="9" eb="12">
      <t>コギッテ</t>
    </rPh>
    <phoneticPr fontId="20"/>
  </si>
  <si>
    <t>07：（その他）</t>
    <rPh sb="6" eb="7">
      <t>タ</t>
    </rPh>
    <phoneticPr fontId="20"/>
  </si>
  <si>
    <t>冷延鋼帯及び鋼板（輸入者）</t>
    <rPh sb="0" eb="2">
      <t>レイエン</t>
    </rPh>
    <rPh sb="2" eb="4">
      <t>コウタイ</t>
    </rPh>
    <rPh sb="7" eb="8">
      <t>イタ</t>
    </rPh>
    <rPh sb="9" eb="11">
      <t>ユニュウ</t>
    </rPh>
    <rPh sb="11" eb="12">
      <t>シャ</t>
    </rPh>
    <phoneticPr fontId="20"/>
  </si>
  <si>
    <t>01：7209.15.010</t>
    <phoneticPr fontId="20"/>
  </si>
  <si>
    <t>02：7209.16.011</t>
    <phoneticPr fontId="20"/>
  </si>
  <si>
    <t>03：7209.16.019</t>
    <phoneticPr fontId="20"/>
  </si>
  <si>
    <t>04：7209.17.011</t>
    <phoneticPr fontId="20"/>
  </si>
  <si>
    <t>05：7209.17.019</t>
    <phoneticPr fontId="20"/>
  </si>
  <si>
    <t>06：7209.18.010</t>
    <phoneticPr fontId="20"/>
  </si>
  <si>
    <t>07：7209.25.010</t>
    <phoneticPr fontId="20"/>
  </si>
  <si>
    <t>08：7209.26.010</t>
    <phoneticPr fontId="20"/>
  </si>
  <si>
    <t>09：7209.27.010</t>
    <phoneticPr fontId="20"/>
  </si>
  <si>
    <t>10：7209.28.010</t>
    <phoneticPr fontId="20"/>
  </si>
  <si>
    <t>11：7209.90.000</t>
    <phoneticPr fontId="20"/>
  </si>
  <si>
    <t>12：7225.50.900</t>
    <phoneticPr fontId="20"/>
  </si>
  <si>
    <t>13：7225.99.900</t>
    <phoneticPr fontId="20"/>
  </si>
  <si>
    <t xml:space="preserve">                            うち第三国産同種の貨物　：　冷延鋼帯及び鋼板を第三国（韓国、台湾及び中国以外）から輸入した数量</t>
    <rPh sb="58" eb="60">
      <t>タイワン</t>
    </rPh>
    <phoneticPr fontId="20"/>
  </si>
  <si>
    <t xml:space="preserve">                            うち第三国産同種の貨物　：　第三国産（韓国産、台湾産及び中国産以外の海外産）の冷延鋼帯及び鋼板を国内で購入した数量　　</t>
    <rPh sb="47" eb="49">
      <t>カンコク</t>
    </rPh>
    <rPh sb="51" eb="53">
      <t>タイワン</t>
    </rPh>
    <rPh sb="53" eb="54">
      <t>サン</t>
    </rPh>
    <rPh sb="56" eb="58">
      <t>チュウゴク</t>
    </rPh>
    <phoneticPr fontId="20"/>
  </si>
  <si>
    <t xml:space="preserve">                            うち本邦産同種の貨物　 　：　国産の冷延鋼帯及び鋼板鋼板を国内で購入した数量</t>
    <rPh sb="48" eb="50">
      <t>コウタイ</t>
    </rPh>
    <rPh sb="50" eb="51">
      <t>オヨ</t>
    </rPh>
    <rPh sb="52" eb="54">
      <t>コウハン</t>
    </rPh>
    <phoneticPr fontId="20"/>
  </si>
  <si>
    <t xml:space="preserve">                            うち第三国産同種の貨物　：　第三国産（韓国産、台湾産及び中国産以外の海外産）の冷延鋼帯及び鋼板を自家消費した数量</t>
    <rPh sb="47" eb="49">
      <t>カンコク</t>
    </rPh>
    <rPh sb="51" eb="53">
      <t>タイワン</t>
    </rPh>
    <rPh sb="53" eb="54">
      <t>サン</t>
    </rPh>
    <rPh sb="56" eb="58">
      <t>チュウゴク</t>
    </rPh>
    <phoneticPr fontId="20"/>
  </si>
  <si>
    <t xml:space="preserve">                            うち本邦産同種の貨物　　 ：　本邦産の冷延鋼帯及び鋼板を自家消費した数量</t>
    <rPh sb="43" eb="45">
      <t>ホンポウ</t>
    </rPh>
    <phoneticPr fontId="20"/>
  </si>
  <si>
    <t xml:space="preserve">                            うち第三国産同種の貨物　：　第三国産（韓国産、台湾産及び中国産以外の海外産）の冷延鋼帯及び鋼板を国内販売した数量</t>
    <rPh sb="47" eb="49">
      <t>カンコク</t>
    </rPh>
    <rPh sb="51" eb="53">
      <t>タイワン</t>
    </rPh>
    <rPh sb="53" eb="54">
      <t>サン</t>
    </rPh>
    <rPh sb="56" eb="58">
      <t>チュウゴク</t>
    </rPh>
    <phoneticPr fontId="20"/>
  </si>
  <si>
    <t xml:space="preserve">                            うち本邦産同種の貨物　 　：　本邦産の冷延鋼帯及び鋼板を国内販売した数量</t>
    <rPh sb="43" eb="45">
      <t>ホンポウ</t>
    </rPh>
    <phoneticPr fontId="20"/>
  </si>
  <si>
    <t>上記E-4-2-1において、重視する事項の相違が冷延鋼帯及び鋼板の原産国間の競合状態に「常に影響を及ぼす」又は「場合によっては影響を及ぼす」と回答した場合には、当該要素、その要素についてどのような相違があったのか、またその背景並びに当該相違が競合状態にどのような影響を及ぼしていたのかについて、具体的に説明してください。</t>
    <phoneticPr fontId="20"/>
  </si>
  <si>
    <t>調査対象貨物、第三国産同種の貨物及び本邦産同種の貨物について、冷延鋼帯及び鋼板の品種間で比較した場合、その物理的及び化学的特性や最終的な用途に関して相違は有りますか。相違の有無を回答してください。</t>
    <rPh sb="57" eb="60">
      <t>サイシュウテキ</t>
    </rPh>
    <rPh sb="61" eb="63">
      <t>ヨウト</t>
    </rPh>
    <rPh sb="70" eb="71">
      <t>ア</t>
    </rPh>
    <rPh sb="76" eb="78">
      <t>ソウイ</t>
    </rPh>
    <phoneticPr fontId="20"/>
  </si>
  <si>
    <t>品名①</t>
    <rPh sb="0" eb="2">
      <t>ヒンメイ</t>
    </rPh>
    <phoneticPr fontId="19"/>
  </si>
  <si>
    <t>品名⑤</t>
    <rPh sb="0" eb="2">
      <t>ヒンメイ</t>
    </rPh>
    <phoneticPr fontId="19"/>
  </si>
  <si>
    <t>鉄又は非合金鋼のフラットロール製品(冷間圧延をしたもので、幅が600ミリメートル以上のものに限るものとし、クラッドし、めつきし又は被覆したものを除く。)</t>
  </si>
  <si>
    <t>冷間圧延をしたもの(更に加工したものを除く。)で巻いたもの</t>
  </si>
  <si>
    <t>厚さが3ミリメートル以上のもの</t>
  </si>
  <si>
    <t>炭素の含有量が全重量の0.6%未満のもの</t>
    <phoneticPr fontId="49"/>
  </si>
  <si>
    <t>01：7209.15.010</t>
  </si>
  <si>
    <t>厚さが1ミリメートルを超え3ミリメートル未満のもの</t>
  </si>
  <si>
    <t>高張力鋼板(引張り強さが340メガパスカル以上のものに限る。)のもの</t>
    <phoneticPr fontId="49"/>
  </si>
  <si>
    <t>02：7209.16.011</t>
  </si>
  <si>
    <t>高張力鋼板(引張り強さが340メガパスカル以上のものに限る。)以外のもの</t>
    <phoneticPr fontId="49"/>
  </si>
  <si>
    <t>03：7209.16.019</t>
  </si>
  <si>
    <t>厚さが0.5ミリメートル以上1ミリメートル以下のもの</t>
  </si>
  <si>
    <t>04：7209.17.011</t>
  </si>
  <si>
    <t>05：7209.17.019</t>
  </si>
  <si>
    <t>厚さが0.5ミリメートル未満のもの</t>
  </si>
  <si>
    <t>06：7209.18.010</t>
  </si>
  <si>
    <t>冷間圧延をしたもの(更に加工したものを除く。)で巻いてないもの</t>
    <phoneticPr fontId="49"/>
  </si>
  <si>
    <t>07：7209.25.010</t>
  </si>
  <si>
    <t>08：7209.26.010</t>
  </si>
  <si>
    <t>09：7209.27.010</t>
  </si>
  <si>
    <t>炭素の含有量が全重量の0.6%未満のもの。</t>
    <phoneticPr fontId="49"/>
  </si>
  <si>
    <t>10：7209.28.010</t>
  </si>
  <si>
    <t>冷間圧延をしたもの(更に加工したものを除く。)を除くその他のもの</t>
    <rPh sb="0" eb="2">
      <t>レイカン</t>
    </rPh>
    <rPh sb="2" eb="4">
      <t>アツエン</t>
    </rPh>
    <rPh sb="10" eb="11">
      <t>サラ</t>
    </rPh>
    <rPh sb="12" eb="14">
      <t>カコウ</t>
    </rPh>
    <rPh sb="19" eb="20">
      <t>ノゾ</t>
    </rPh>
    <rPh sb="24" eb="25">
      <t>ノゾ</t>
    </rPh>
    <phoneticPr fontId="49"/>
  </si>
  <si>
    <t>11：7209.90.000</t>
  </si>
  <si>
    <t>ステンレス鋼を除くその他の合金鋼のフラットロール製品(幅が600ミリメートル以上のものに限る。)</t>
    <rPh sb="7" eb="8">
      <t>ノゾ</t>
    </rPh>
    <phoneticPr fontId="20"/>
  </si>
  <si>
    <t>けい素電気鋼を除くその他のもの（冷間圧延をしたものに限るものとし、更に加工したものを除く。）</t>
    <rPh sb="7" eb="8">
      <t>ノゾ</t>
    </rPh>
    <phoneticPr fontId="49"/>
  </si>
  <si>
    <t>合金工具鋼のもの、及び、高速度鋼のものを除くその他のもの</t>
    <rPh sb="9" eb="10">
      <t>オヨ</t>
    </rPh>
    <rPh sb="20" eb="21">
      <t>ノゾ</t>
    </rPh>
    <phoneticPr fontId="49"/>
  </si>
  <si>
    <t>12：7225.50.900</t>
  </si>
  <si>
    <t>13：7225.99.900</t>
  </si>
  <si>
    <t>（記載に当たっての留意点）
・競合の内容（原産国）の列については、競合の内容について、該当する原産国と品種（表面仕上げ、板幅、板厚等）や用途を記載してください。例：「日本産の板厚●mm～●mmと韓国産の板厚●mm～●mm」。「日本産の●●用途、中国産の●●用途、及び第三国産の●●用途」。
・競合が生じている背景の列については、競合の内容が生じている背景を記載してください。例：「●産の板厚●mm～●mmと●産の板厚●mm～●mmは、建築用に使用されている。性能に差異はないため、価格交渉の際引き合いにだされている。」</t>
    <rPh sb="217" eb="219">
      <t>ケンチク</t>
    </rPh>
    <rPh sb="219" eb="220">
      <t>ヨウ</t>
    </rPh>
    <phoneticPr fontId="20"/>
  </si>
  <si>
    <t>様式E-1-1・E-1-2・E-1-3・E-1-4</t>
    <rPh sb="0" eb="2">
      <t>ヨウシキ</t>
    </rPh>
    <phoneticPr fontId="37"/>
  </si>
  <si>
    <r>
      <t>本邦における貴社</t>
    </r>
    <r>
      <rPr>
        <sz val="11"/>
        <rFont val="ＭＳ Ｐゴシック"/>
        <family val="3"/>
        <charset val="128"/>
      </rPr>
      <t>の調査対象貨物、第三国産同種の貨物及び本邦産同種の貨物に関する事業について回答してください。</t>
    </r>
    <rPh sb="0" eb="2">
      <t>ホンポウ</t>
    </rPh>
    <rPh sb="9" eb="11">
      <t>チョウサ</t>
    </rPh>
    <rPh sb="11" eb="13">
      <t>タイショウ</t>
    </rPh>
    <rPh sb="13" eb="15">
      <t>カモツ</t>
    </rPh>
    <rPh sb="16" eb="19">
      <t>ダイサンゴク</t>
    </rPh>
    <rPh sb="19" eb="20">
      <t>サン</t>
    </rPh>
    <rPh sb="20" eb="22">
      <t>ドウシュ</t>
    </rPh>
    <rPh sb="23" eb="25">
      <t>カモツ</t>
    </rPh>
    <rPh sb="25" eb="26">
      <t>オヨ</t>
    </rPh>
    <rPh sb="45" eb="47">
      <t>カイトウ</t>
    </rPh>
    <phoneticPr fontId="20"/>
  </si>
  <si>
    <r>
      <t>調査対象貨物、本邦産同種の貨物及び第三国産同種の貨物の輸入又は購入</t>
    </r>
    <r>
      <rPr>
        <sz val="11"/>
        <rFont val="ＭＳ Ｐゴシック"/>
        <family val="3"/>
        <charset val="128"/>
      </rPr>
      <t>若しくは販売等に関し、貴社の関連企業の位置づけ等につき、それぞれの名称を下の青色セル内に記載してください。</t>
    </r>
    <rPh sb="0" eb="2">
      <t>チョウサ</t>
    </rPh>
    <rPh sb="2" eb="4">
      <t>タイショウ</t>
    </rPh>
    <rPh sb="4" eb="6">
      <t>カモツ</t>
    </rPh>
    <rPh sb="7" eb="9">
      <t>ホンポウ</t>
    </rPh>
    <rPh sb="9" eb="10">
      <t>サン</t>
    </rPh>
    <rPh sb="10" eb="12">
      <t>ドウシュ</t>
    </rPh>
    <rPh sb="13" eb="15">
      <t>カモツ</t>
    </rPh>
    <rPh sb="15" eb="16">
      <t>オヨ</t>
    </rPh>
    <rPh sb="17" eb="20">
      <t>ダイサンゴク</t>
    </rPh>
    <rPh sb="20" eb="21">
      <t>サン</t>
    </rPh>
    <rPh sb="21" eb="23">
      <t>ドウシュ</t>
    </rPh>
    <rPh sb="24" eb="26">
      <t>カモツ</t>
    </rPh>
    <rPh sb="27" eb="29">
      <t>ユニュウ</t>
    </rPh>
    <rPh sb="29" eb="30">
      <t>マタ</t>
    </rPh>
    <rPh sb="31" eb="33">
      <t>コウニュウ</t>
    </rPh>
    <rPh sb="33" eb="34">
      <t>モ</t>
    </rPh>
    <rPh sb="37" eb="39">
      <t>ハンバイ</t>
    </rPh>
    <rPh sb="39" eb="40">
      <t>トウ</t>
    </rPh>
    <rPh sb="41" eb="42">
      <t>カン</t>
    </rPh>
    <rPh sb="44" eb="45">
      <t>キ</t>
    </rPh>
    <rPh sb="45" eb="46">
      <t>シャ</t>
    </rPh>
    <rPh sb="47" eb="49">
      <t>カンレン</t>
    </rPh>
    <rPh sb="49" eb="51">
      <t>キギョウ</t>
    </rPh>
    <rPh sb="52" eb="54">
      <t>イチ</t>
    </rPh>
    <rPh sb="56" eb="57">
      <t>トウ</t>
    </rPh>
    <rPh sb="66" eb="68">
      <t>メイショウ</t>
    </rPh>
    <rPh sb="69" eb="70">
      <t>シタ</t>
    </rPh>
    <rPh sb="71" eb="72">
      <t>アオ</t>
    </rPh>
    <rPh sb="75" eb="76">
      <t>ナイ</t>
    </rPh>
    <rPh sb="77" eb="79">
      <t>キサイ</t>
    </rPh>
    <phoneticPr fontId="20"/>
  </si>
  <si>
    <t>（注１）</t>
    <rPh sb="1" eb="2">
      <t>チュウ</t>
    </rPh>
    <phoneticPr fontId="20"/>
  </si>
  <si>
    <t>（注２）</t>
    <rPh sb="1" eb="2">
      <t>チュウ</t>
    </rPh>
    <phoneticPr fontId="20"/>
  </si>
  <si>
    <t>01：冷間圧延鋼板</t>
    <phoneticPr fontId="20"/>
  </si>
  <si>
    <t>02：自動車用加工性冷間圧延高張力</t>
    <phoneticPr fontId="20"/>
  </si>
  <si>
    <t>03：機械構造用</t>
    <phoneticPr fontId="20"/>
  </si>
  <si>
    <t>04：ばね用冷間圧延</t>
    <phoneticPr fontId="20"/>
  </si>
  <si>
    <t>01：A</t>
  </si>
  <si>
    <t>02：B</t>
  </si>
  <si>
    <t>03：C</t>
  </si>
  <si>
    <t>04：D</t>
  </si>
  <si>
    <t>05：E</t>
  </si>
  <si>
    <t>06：F</t>
  </si>
  <si>
    <t>07：G</t>
  </si>
  <si>
    <t>08：H</t>
  </si>
  <si>
    <t>09：I</t>
  </si>
  <si>
    <t>10：J</t>
  </si>
  <si>
    <t>11：K</t>
  </si>
  <si>
    <t>12：L</t>
  </si>
  <si>
    <t>13：M</t>
  </si>
  <si>
    <t>14：N</t>
  </si>
  <si>
    <t>15：O</t>
  </si>
  <si>
    <t>16：P</t>
  </si>
  <si>
    <t>17：Q</t>
  </si>
  <si>
    <t>18：R</t>
  </si>
  <si>
    <t>19：S</t>
  </si>
  <si>
    <t>20：T</t>
  </si>
  <si>
    <t>21：U</t>
  </si>
  <si>
    <t>22：V</t>
  </si>
  <si>
    <t>23：W</t>
  </si>
  <si>
    <t>01：0.22mm未満</t>
  </si>
  <si>
    <t>02：0.22mm以上0.29mm未満</t>
  </si>
  <si>
    <t>03：0.29mm以上0.30mm未満</t>
  </si>
  <si>
    <t>04：0.30mm以上0.40mm未満</t>
  </si>
  <si>
    <t>05：0.40mm以上0.50mm未満</t>
  </si>
  <si>
    <t>06：0.50mm以上0.60mm未満</t>
  </si>
  <si>
    <t>07：0.60mm以上0.70mm未満</t>
  </si>
  <si>
    <t>08：0.70mm以上0.80mm未満</t>
  </si>
  <si>
    <t>09：0.80mm以上0.90mm未満</t>
  </si>
  <si>
    <t>10：0.90mm 以上1.60mm未満</t>
  </si>
  <si>
    <t>11：1.60mm以上2.30mm未満</t>
  </si>
  <si>
    <t>12：2.30mm以上3.20mm未満</t>
  </si>
  <si>
    <t>13：3.20mm以上</t>
  </si>
  <si>
    <t>01：957mm未満</t>
  </si>
  <si>
    <t>02：957mm以上1060mm未満</t>
  </si>
  <si>
    <t>03：1060mm以上1524mm以下</t>
  </si>
  <si>
    <t>04：1524mm超</t>
  </si>
  <si>
    <t>01：未焼鈍</t>
  </si>
  <si>
    <t>02：焼鈍済･スキンパス無</t>
  </si>
  <si>
    <t>03：焼鈍済･スキンパス有</t>
  </si>
  <si>
    <t>品種コード①（生産超過品）</t>
    <rPh sb="7" eb="9">
      <t>セイサン</t>
    </rPh>
    <rPh sb="9" eb="11">
      <t>チョウカ</t>
    </rPh>
    <rPh sb="11" eb="12">
      <t>ヒン</t>
    </rPh>
    <phoneticPr fontId="20"/>
  </si>
  <si>
    <t>01：生産超過</t>
    <rPh sb="3" eb="5">
      <t>セイサン</t>
    </rPh>
    <rPh sb="5" eb="7">
      <t>チョウカ</t>
    </rPh>
    <phoneticPr fontId="20"/>
  </si>
  <si>
    <t>02：非生産超過</t>
    <rPh sb="3" eb="4">
      <t>ヒ</t>
    </rPh>
    <rPh sb="4" eb="6">
      <t>セイサン</t>
    </rPh>
    <rPh sb="6" eb="8">
      <t>チョウカ</t>
    </rPh>
    <phoneticPr fontId="20"/>
  </si>
  <si>
    <t>品種コード③（用途）</t>
    <phoneticPr fontId="4"/>
  </si>
  <si>
    <t>品種コード④（仕様）</t>
    <rPh sb="7" eb="9">
      <t>シヨウ</t>
    </rPh>
    <phoneticPr fontId="20"/>
  </si>
  <si>
    <t>品種コード⑤（形態）</t>
    <rPh sb="0" eb="2">
      <t>ヒンシュ</t>
    </rPh>
    <rPh sb="7" eb="9">
      <t>ケイタイ</t>
    </rPh>
    <phoneticPr fontId="20"/>
  </si>
  <si>
    <t>品種コード⑥(模様)</t>
    <rPh sb="7" eb="9">
      <t>モヨウ</t>
    </rPh>
    <phoneticPr fontId="20"/>
  </si>
  <si>
    <t>品種コード⑦（厚み）</t>
    <phoneticPr fontId="20"/>
  </si>
  <si>
    <t>品種コード⑧（幅）　</t>
    <rPh sb="0" eb="2">
      <t>ヒンシュ</t>
    </rPh>
    <rPh sb="7" eb="8">
      <t>ハバ</t>
    </rPh>
    <phoneticPr fontId="20"/>
  </si>
  <si>
    <t>品種コード⑨（スキンパス）</t>
    <phoneticPr fontId="20"/>
  </si>
  <si>
    <t>品種コード⑩（表面仕上げ）</t>
  </si>
  <si>
    <t xml:space="preserve">01：ブライト仕上げ </t>
  </si>
  <si>
    <t>02：ダル仕上げ</t>
  </si>
  <si>
    <t>品種コード⑪（耳仕上げ）</t>
    <rPh sb="7" eb="8">
      <t>ミミ</t>
    </rPh>
    <rPh sb="8" eb="10">
      <t>シア</t>
    </rPh>
    <phoneticPr fontId="20"/>
  </si>
  <si>
    <t>荷姿</t>
  </si>
  <si>
    <t>貿易取引条件</t>
  </si>
  <si>
    <t>Ｄ-2-9-10　　　　　　　　　　</t>
  </si>
  <si>
    <t>Ｄ-2-9-11　　　　　　　　　　</t>
  </si>
  <si>
    <t>2．金額は、(5)-2 国内販売額及び(6)-2 輸出額については「売価」で、その他（自家消費を除く）については「原価」で、回答してください。</t>
    <rPh sb="2" eb="4">
      <t>キンガク</t>
    </rPh>
    <rPh sb="12" eb="13">
      <t>コク</t>
    </rPh>
    <rPh sb="13" eb="14">
      <t>ナイ</t>
    </rPh>
    <rPh sb="14" eb="16">
      <t>ハンバイ</t>
    </rPh>
    <rPh sb="16" eb="17">
      <t>ガク</t>
    </rPh>
    <rPh sb="17" eb="18">
      <t>オヨ</t>
    </rPh>
    <rPh sb="25" eb="27">
      <t>ユシュツ</t>
    </rPh>
    <rPh sb="27" eb="28">
      <t>ガク</t>
    </rPh>
    <rPh sb="34" eb="36">
      <t>バイカ</t>
    </rPh>
    <rPh sb="41" eb="42">
      <t>タ</t>
    </rPh>
    <rPh sb="43" eb="45">
      <t>ジカ</t>
    </rPh>
    <rPh sb="45" eb="47">
      <t>ショウヒ</t>
    </rPh>
    <rPh sb="48" eb="49">
      <t>ノゾ</t>
    </rPh>
    <rPh sb="62" eb="64">
      <t>カイトウ</t>
    </rPh>
    <phoneticPr fontId="20"/>
  </si>
  <si>
    <t>1.(2)輸入量、1.(3)購入量、1.(4)自家消費量、1.(5)国内販売量については、次の定義に従って回答してください。2.(2)輸入額、2.(3)購入額、2.(4)自家消費額、2.(5)-2国内販売額についても同様であり、「数量」を「金額」に読み替えて回答してください。</t>
    <phoneticPr fontId="20"/>
  </si>
  <si>
    <t>①1.(2)輸入量　　　  うち調査対象貨物　　　   　：　冷延鋼帯及び鋼板を韓国、台湾及び中国から輸入した数量</t>
    <rPh sb="40" eb="42">
      <t>カンコク</t>
    </rPh>
    <rPh sb="43" eb="45">
      <t>タイワン</t>
    </rPh>
    <rPh sb="47" eb="49">
      <t>チュウゴク</t>
    </rPh>
    <phoneticPr fontId="20"/>
  </si>
  <si>
    <t>②1.(3)購入量　　　  うち調査対象貨物　　　   　：　韓国産、台湾産及び中国産の冷延鋼帯及び鋼板を国内で購入した数量</t>
    <rPh sb="31" eb="33">
      <t>カンコク</t>
    </rPh>
    <rPh sb="35" eb="37">
      <t>タイワン</t>
    </rPh>
    <rPh sb="37" eb="38">
      <t>サン</t>
    </rPh>
    <rPh sb="40" eb="42">
      <t>チュウゴク</t>
    </rPh>
    <phoneticPr fontId="20"/>
  </si>
  <si>
    <t>③1.(4)自家消費量　うち調査対象貨物　　　　   ：　韓国産、台湾産及び中国産の冷延鋼帯及び鋼板を自家消費した数量</t>
    <rPh sb="29" eb="31">
      <t>カンコク</t>
    </rPh>
    <rPh sb="33" eb="35">
      <t>タイワン</t>
    </rPh>
    <rPh sb="35" eb="36">
      <t>サン</t>
    </rPh>
    <rPh sb="38" eb="40">
      <t>チュウゴク</t>
    </rPh>
    <phoneticPr fontId="20"/>
  </si>
  <si>
    <t>④1.(5)国内販売量　うち調査対象貨物　　　　   ：　韓国産、台湾産及び中国産の冷延鋼帯及び鋼板を国内販売した数量</t>
    <rPh sb="29" eb="31">
      <t>カンコク</t>
    </rPh>
    <rPh sb="33" eb="35">
      <t>タイワン</t>
    </rPh>
    <rPh sb="35" eb="36">
      <t>サン</t>
    </rPh>
    <rPh sb="38" eb="40">
      <t>チュウゴク</t>
    </rPh>
    <phoneticPr fontId="20"/>
  </si>
  <si>
    <t>貴社が取り扱った（生産、輸入、購入、販売又は使用した）ことのある冷延鋼帯及び鋼板の原産国を回答してください。</t>
    <rPh sb="34" eb="35">
      <t>ハガネ</t>
    </rPh>
    <rPh sb="35" eb="36">
      <t>オビ</t>
    </rPh>
    <rPh sb="36" eb="37">
      <t>オヨ</t>
    </rPh>
    <rPh sb="38" eb="40">
      <t>コウハン</t>
    </rPh>
    <phoneticPr fontId="20"/>
  </si>
  <si>
    <t>D-2-9-3</t>
    <phoneticPr fontId="20"/>
  </si>
  <si>
    <t>A-5-1-③</t>
    <phoneticPr fontId="20"/>
  </si>
  <si>
    <t>国内から冷延鋼帯及び鋼板を購入し、加工（カット加工等）を行っている場合には、1.⑶購入量、1.⑷自家消費量、2.⑶購入額、2.⑷自家消費額</t>
    <rPh sb="28" eb="29">
      <t>オコナ</t>
    </rPh>
    <rPh sb="33" eb="35">
      <t>バアイ</t>
    </rPh>
    <rPh sb="41" eb="44">
      <t>コウニュウリョウ</t>
    </rPh>
    <rPh sb="48" eb="50">
      <t>ジカ</t>
    </rPh>
    <rPh sb="50" eb="53">
      <t>ショウヒリョウ</t>
    </rPh>
    <rPh sb="57" eb="60">
      <t>コウニュウガク</t>
    </rPh>
    <rPh sb="64" eb="66">
      <t>ジカ</t>
    </rPh>
    <rPh sb="66" eb="69">
      <t>ショウヒガク</t>
    </rPh>
    <phoneticPr fontId="20"/>
  </si>
  <si>
    <t>06：ほうろう用</t>
    <phoneticPr fontId="20"/>
  </si>
  <si>
    <t>07：ぶりき原板</t>
    <phoneticPr fontId="20"/>
  </si>
  <si>
    <t>08：その他</t>
    <phoneticPr fontId="20"/>
  </si>
  <si>
    <t>品種コード②（等級）</t>
    <rPh sb="7" eb="9">
      <t>トウキュウ</t>
    </rPh>
    <phoneticPr fontId="20"/>
  </si>
  <si>
    <t>02：鋼板（鋼帯を切断したもの（長方形（正方形を含む。）のもの））</t>
    <phoneticPr fontId="20"/>
  </si>
  <si>
    <t>03：その他の仕上げ処理</t>
  </si>
  <si>
    <t>04：何も行っていないもの</t>
  </si>
  <si>
    <t>規格記号</t>
    <rPh sb="0" eb="2">
      <t>キカク</t>
    </rPh>
    <rPh sb="2" eb="4">
      <t>キゴウ</t>
    </rPh>
    <phoneticPr fontId="20"/>
  </si>
  <si>
    <t>Ｄ-2-9-12　　　　　　　　　　</t>
  </si>
  <si>
    <t>Ａ１：生産者の関連企業</t>
    <rPh sb="3" eb="6">
      <t>セイサンシャ</t>
    </rPh>
    <rPh sb="7" eb="9">
      <t>カンレン</t>
    </rPh>
    <rPh sb="9" eb="11">
      <t>キギョウ</t>
    </rPh>
    <phoneticPr fontId="20"/>
  </si>
  <si>
    <t>Ａ３：輸出者の関連企業</t>
    <rPh sb="3" eb="6">
      <t>ユシュツシャ</t>
    </rPh>
    <rPh sb="7" eb="9">
      <t>カンレン</t>
    </rPh>
    <rPh sb="9" eb="11">
      <t>キギョウ</t>
    </rPh>
    <phoneticPr fontId="20"/>
  </si>
  <si>
    <t>Ａ４：輸入者の関連企業</t>
    <rPh sb="3" eb="6">
      <t>ユニュウシャ</t>
    </rPh>
    <rPh sb="7" eb="9">
      <t>カンレン</t>
    </rPh>
    <rPh sb="9" eb="11">
      <t>キギョウ</t>
    </rPh>
    <phoneticPr fontId="20"/>
  </si>
  <si>
    <t>Ａ５：日本国内流通業者（輸入者以外）の関連企業</t>
    <rPh sb="3" eb="5">
      <t>ニホン</t>
    </rPh>
    <rPh sb="5" eb="7">
      <t>コクナイ</t>
    </rPh>
    <rPh sb="7" eb="9">
      <t>リュウツウ</t>
    </rPh>
    <rPh sb="9" eb="11">
      <t>ギョウシャ</t>
    </rPh>
    <rPh sb="12" eb="15">
      <t>ユニュウシャ</t>
    </rPh>
    <rPh sb="15" eb="17">
      <t>イガイ</t>
    </rPh>
    <rPh sb="19" eb="21">
      <t>カンレン</t>
    </rPh>
    <rPh sb="21" eb="23">
      <t>キギョウ</t>
    </rPh>
    <phoneticPr fontId="20"/>
  </si>
  <si>
    <t>Ａ６：産業上の使用者の関連企業</t>
    <rPh sb="3" eb="5">
      <t>サンギョウ</t>
    </rPh>
    <rPh sb="5" eb="6">
      <t>ジョウ</t>
    </rPh>
    <rPh sb="7" eb="10">
      <t>シヨウシャ</t>
    </rPh>
    <rPh sb="11" eb="13">
      <t>カンレン</t>
    </rPh>
    <rPh sb="13" eb="15">
      <t>キギョウ</t>
    </rPh>
    <phoneticPr fontId="20"/>
  </si>
  <si>
    <t>企業間関連状況（生産者）</t>
    <rPh sb="0" eb="3">
      <t>キギョウカン</t>
    </rPh>
    <rPh sb="3" eb="5">
      <t>カンレン</t>
    </rPh>
    <rPh sb="5" eb="7">
      <t>ジョウキョウ</t>
    </rPh>
    <rPh sb="8" eb="11">
      <t>セイサンシャ</t>
    </rPh>
    <phoneticPr fontId="20"/>
  </si>
  <si>
    <t>企業間関連状況（輸出国内流通業者）</t>
    <rPh sb="0" eb="3">
      <t>キギョウカン</t>
    </rPh>
    <rPh sb="3" eb="5">
      <t>カンレン</t>
    </rPh>
    <rPh sb="5" eb="7">
      <t>ジョウキョウ</t>
    </rPh>
    <phoneticPr fontId="20"/>
  </si>
  <si>
    <t>企業間関連状況（輸出者）</t>
    <rPh sb="0" eb="3">
      <t>キギョウカン</t>
    </rPh>
    <rPh sb="3" eb="5">
      <t>カンレン</t>
    </rPh>
    <rPh sb="5" eb="7">
      <t>ジョウキョウ</t>
    </rPh>
    <rPh sb="8" eb="11">
      <t>ユシュツシャ</t>
    </rPh>
    <phoneticPr fontId="20"/>
  </si>
  <si>
    <t>企業間関連状況（輸入者）</t>
    <rPh sb="0" eb="3">
      <t>キギョウカン</t>
    </rPh>
    <rPh sb="3" eb="5">
      <t>カンレン</t>
    </rPh>
    <rPh sb="5" eb="7">
      <t>ジョウキョウ</t>
    </rPh>
    <rPh sb="8" eb="11">
      <t>ユニュウシャ</t>
    </rPh>
    <phoneticPr fontId="20"/>
  </si>
  <si>
    <t>企業間関連状況（日本国内流通業者）</t>
    <rPh sb="0" eb="3">
      <t>キギョウカン</t>
    </rPh>
    <rPh sb="3" eb="5">
      <t>カンレン</t>
    </rPh>
    <rPh sb="5" eb="7">
      <t>ジョウキョウ</t>
    </rPh>
    <rPh sb="8" eb="10">
      <t>ニホン</t>
    </rPh>
    <rPh sb="10" eb="12">
      <t>コクナイ</t>
    </rPh>
    <rPh sb="12" eb="14">
      <t>リュウツウ</t>
    </rPh>
    <rPh sb="14" eb="16">
      <t>ギョウシャ</t>
    </rPh>
    <phoneticPr fontId="20"/>
  </si>
  <si>
    <t>企業間関連状況（産業上の使用者）</t>
    <rPh sb="0" eb="3">
      <t>キギョウカン</t>
    </rPh>
    <rPh sb="3" eb="5">
      <t>カンレン</t>
    </rPh>
    <rPh sb="5" eb="7">
      <t>ジョウキョウ</t>
    </rPh>
    <rPh sb="8" eb="10">
      <t>サンギョウ</t>
    </rPh>
    <rPh sb="10" eb="11">
      <t>ジョウ</t>
    </rPh>
    <rPh sb="12" eb="15">
      <t>シヨウシャ</t>
    </rPh>
    <phoneticPr fontId="20"/>
  </si>
  <si>
    <t>Ａ２：輸出国内流通業者（輸出者以外）の関連企業</t>
    <rPh sb="3" eb="5">
      <t>ユシュツ</t>
    </rPh>
    <rPh sb="5" eb="7">
      <t>コクナイ</t>
    </rPh>
    <rPh sb="7" eb="9">
      <t>リュウツウ</t>
    </rPh>
    <rPh sb="9" eb="11">
      <t>ギョウシャ</t>
    </rPh>
    <rPh sb="12" eb="14">
      <t>ユシュツ</t>
    </rPh>
    <rPh sb="14" eb="15">
      <t>シャ</t>
    </rPh>
    <rPh sb="15" eb="17">
      <t>イガイ</t>
    </rPh>
    <rPh sb="19" eb="21">
      <t>カンレン</t>
    </rPh>
    <rPh sb="21" eb="23">
      <t>キギョウ</t>
    </rPh>
    <phoneticPr fontId="20"/>
  </si>
  <si>
    <t>01：ブライト仕上げ</t>
    <phoneticPr fontId="20"/>
  </si>
  <si>
    <t>02：ダル仕上げ、その他の仕上げ処理を行ったもの</t>
    <phoneticPr fontId="20"/>
  </si>
  <si>
    <t>03：なし</t>
    <phoneticPr fontId="20"/>
  </si>
  <si>
    <t>14：不明</t>
    <rPh sb="3" eb="5">
      <t>フメイ</t>
    </rPh>
    <phoneticPr fontId="20"/>
  </si>
  <si>
    <t>07：不明</t>
    <rPh sb="3" eb="5">
      <t>フメイ</t>
    </rPh>
    <phoneticPr fontId="20"/>
  </si>
  <si>
    <t xml:space="preserve">品種①（表面仕上げ）
</t>
    <rPh sb="0" eb="1">
      <t>ヒンシュ</t>
    </rPh>
    <rPh sb="4" eb="6">
      <t>ヒョウメン</t>
    </rPh>
    <rPh sb="6" eb="8">
      <t>シア</t>
    </rPh>
    <phoneticPr fontId="20"/>
  </si>
  <si>
    <t xml:space="preserve"> バイメタル（張合せ加工を行つたもので、ニッケルの含有量が全重量の10％を超えるものに限る。）、合金工具鋼のもの、 及び、高速度鋼のものを除くその他のもの</t>
    <rPh sb="69" eb="70">
      <t>ノゾ</t>
    </rPh>
    <rPh sb="73" eb="74">
      <t>タ</t>
    </rPh>
    <phoneticPr fontId="20"/>
  </si>
  <si>
    <t>24：X</t>
    <phoneticPr fontId="20"/>
  </si>
  <si>
    <t>25：Y</t>
    <phoneticPr fontId="20"/>
  </si>
  <si>
    <t>けい素電気鋼のもの、及び、けい素電気鋼を除くその他のもの（熱間圧延をしたもの（更に加工したものを除く。））、及び、けい素電気鋼を除くその他のもの（冷間圧延をしたもの（更に加工したものを除く。））を除くその他のもの</t>
    <phoneticPr fontId="20"/>
  </si>
  <si>
    <t>（記載に当たっての留意点）
・原産国の列については、該当する品種の原産国を選択してください。
・原産国の列で、第三国を選択した場合は、第三国名を右列に記載してください。
・品種の列については、例えば、相違が生じている品種を記載してください。記載例：「表面処理を行ったものと、何も行っていないもの」、「板幅957mm以上と、板幅957mm未満」
・品種の相違が物理的及び化学的特性により生じている場合は、物理的及び化学的特性の違いの列に記載してください。記載例：「板幅○mm以上の鋼板は、板幅○mm以下の鋼板に比べ、○○に差がある。その理由は○○等の化学的特性による影響である。」
・品種の相違が最終的な用途の違いにより生じている場合は、最終的な用途の違いの列に記載してください。記載例：「表面処理を行った鋼板は○○の用途に使用されるが、何も行っていない鋼板は○○の用途に使用される。その理由は○○からである。」</t>
    <rPh sb="151" eb="152">
      <t>ハバ</t>
    </rPh>
    <rPh sb="162" eb="163">
      <t>ハバ</t>
    </rPh>
    <rPh sb="232" eb="233">
      <t>ハバ</t>
    </rPh>
    <rPh sb="244" eb="245">
      <t>ハバ</t>
    </rPh>
    <rPh sb="344" eb="346">
      <t>ヒョウメン</t>
    </rPh>
    <phoneticPr fontId="20"/>
  </si>
  <si>
    <t>（１） 製品型番、品種及び規格記号</t>
    <rPh sb="4" eb="6">
      <t>セイヒン</t>
    </rPh>
    <rPh sb="9" eb="11">
      <t>ヒンシュ</t>
    </rPh>
    <rPh sb="11" eb="12">
      <t>オヨ</t>
    </rPh>
    <rPh sb="13" eb="15">
      <t>キカク</t>
    </rPh>
    <rPh sb="15" eb="17">
      <t>キゴウ</t>
    </rPh>
    <phoneticPr fontId="20"/>
  </si>
  <si>
    <t>1.(7)-2期末在庫量及び2.(7)-2期末在庫額については、令和2年度末（2020年度末）（＝令和3年度（2021年度期首））についても回答してください。</t>
    <rPh sb="36" eb="37">
      <t>ド</t>
    </rPh>
    <rPh sb="44" eb="45">
      <t>ド</t>
    </rPh>
    <rPh sb="53" eb="54">
      <t>ド</t>
    </rPh>
    <rPh sb="60" eb="61">
      <t>ド</t>
    </rPh>
    <phoneticPr fontId="20"/>
  </si>
  <si>
    <r>
      <t>1.(7)-2期末在庫量及び2.(7)-2期末在庫額については、</t>
    </r>
    <r>
      <rPr>
        <sz val="11"/>
        <rFont val="ＭＳ Ｐゴシック"/>
        <family val="3"/>
        <charset val="128"/>
      </rPr>
      <t>令和2年度末（2020年度末）（＝令和3年度（2021年度期首））についても回答してください。</t>
    </r>
    <rPh sb="36" eb="37">
      <t>ド</t>
    </rPh>
    <rPh sb="44" eb="45">
      <t>ド</t>
    </rPh>
    <rPh sb="53" eb="54">
      <t>ド</t>
    </rPh>
    <rPh sb="60" eb="61">
      <t>ド</t>
    </rPh>
    <phoneticPr fontId="20"/>
  </si>
  <si>
    <r>
      <rPr>
        <b/>
        <u/>
        <sz val="11"/>
        <color rgb="FFFF0000"/>
        <rFont val="ＭＳ Ｐゴシック"/>
        <family val="3"/>
        <charset val="128"/>
      </rPr>
      <t>それぞれの項目の記載対象は、</t>
    </r>
    <r>
      <rPr>
        <b/>
        <u/>
        <sz val="11"/>
        <rFont val="ＭＳ Ｐゴシック"/>
        <family val="3"/>
        <charset val="128"/>
      </rPr>
      <t>貴社の関連企業とし、非関連企業は記載しないでください。</t>
    </r>
    <rPh sb="14" eb="16">
      <t>キシャ</t>
    </rPh>
    <rPh sb="17" eb="19">
      <t>カンレン</t>
    </rPh>
    <rPh sb="19" eb="21">
      <t>キギョウ</t>
    </rPh>
    <rPh sb="30" eb="32">
      <t>キサイ</t>
    </rPh>
    <phoneticPr fontId="20"/>
  </si>
  <si>
    <r>
      <t>貴社の状況に応じて、表を適宜修正してください。</t>
    </r>
    <r>
      <rPr>
        <b/>
        <u/>
        <sz val="11"/>
        <color rgb="FFFF0000"/>
        <rFont val="ＭＳ Ｐゴシック"/>
        <family val="3"/>
        <charset val="128"/>
      </rPr>
      <t>該当する会社が存在しない場合は、「該当なし」と記載してください。</t>
    </r>
    <phoneticPr fontId="20"/>
  </si>
  <si>
    <t xml:space="preserve">【記入要領】
（１）品種コード①～⑪をリストから選択してください。品種コード③において「その他」を選択する場合は、製品特徴が異なるものごとに別の番号を選択してください。また、各品種の製品特徴が異なることを示す資料を、添付資料A-5-1③として提出してください（日本語訳を添付）。
（２）規格記号を記入してください。（例：JIS G 3141;SPCF）
（３）製品型番コードを記入してください。
（４）主な用途を記入してください。　（主な用途の例）建築、家電、輸送機器等
</t>
    <phoneticPr fontId="2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</si>
</sst>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76" formatCode="0_);[Red]\(0\)"/>
    <numFmt numFmtId="177" formatCode="&quot;(&quot;0%&quot;)   &quot;;[Red]\-&quot;(&quot;0%&quot;)   &quot;;&quot;－    &quot;"/>
    <numFmt numFmtId="178" formatCode="&quot;(&quot;0.00%&quot;)   &quot;;[Red]\-&quot;(&quot;0.00%&quot;)   &quot;;&quot;－    &quot;"/>
    <numFmt numFmtId="179" formatCode="0.00%;[Red]\-0.00%;&quot;－&quot;"/>
    <numFmt numFmtId="180" formatCode="#,##0;[Red]\-#,##0;&quot;－&quot;"/>
    <numFmt numFmtId="181" formatCode="yyyy/mm/dd"/>
    <numFmt numFmtId="182" formatCode="#,##0_);[Red]\(#,##0\)"/>
    <numFmt numFmtId="183" formatCode="#,##0_ "/>
    <numFmt numFmtId="184" formatCode="#,##0.0;[Red]\-#,##0.0"/>
    <numFmt numFmtId="185" formatCode="0.0"/>
    <numFmt numFmtId="186" formatCode="#,##0_ ;[Red]\-#,##0\ "/>
    <numFmt numFmtId="187" formatCode="[DBNum3][$-411]0"/>
  </numFmts>
  <fonts count="85">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9"/>
      <name val="ＭＳ Ｐゴシック"/>
      <family val="3"/>
      <charset val="128"/>
    </font>
    <font>
      <b/>
      <sz val="11"/>
      <name val="ＭＳ Ｐゴシック"/>
      <family val="3"/>
      <charset val="128"/>
    </font>
    <font>
      <sz val="11"/>
      <color indexed="8"/>
      <name val="ＭＳ Ｐゴシック"/>
      <family val="3"/>
      <charset val="128"/>
    </font>
    <font>
      <b/>
      <sz val="14"/>
      <name val="ＭＳ Ｐゴシック"/>
      <family val="3"/>
      <charset val="128"/>
    </font>
    <font>
      <sz val="10"/>
      <name val="ＭＳ Ｐゴシック"/>
      <family val="3"/>
      <charset val="128"/>
    </font>
    <font>
      <sz val="11"/>
      <name val="ＭＳ 明朝"/>
      <family val="1"/>
      <charset val="128"/>
    </font>
    <font>
      <sz val="12"/>
      <name val="ＭＳ Ｐゴシック"/>
      <family val="3"/>
      <charset val="128"/>
    </font>
    <font>
      <sz val="11"/>
      <color theme="1"/>
      <name val="ＭＳ Ｐゴシック"/>
      <family val="3"/>
      <charset val="128"/>
    </font>
    <font>
      <sz val="11"/>
      <color rgb="FFFF0000"/>
      <name val="ＭＳ Ｐゴシック"/>
      <family val="3"/>
      <charset val="128"/>
    </font>
    <font>
      <sz val="11"/>
      <color theme="1"/>
      <name val="ＭＳ Ｐゴシック"/>
      <family val="3"/>
      <charset val="128"/>
      <scheme val="minor"/>
    </font>
    <font>
      <sz val="11"/>
      <name val="ＭＳ Ｐゴシック"/>
      <family val="3"/>
      <charset val="128"/>
      <scheme val="minor"/>
    </font>
    <font>
      <sz val="11"/>
      <color theme="1"/>
      <name val="ＭＳ Ｐ明朝"/>
      <family val="1"/>
      <charset val="128"/>
    </font>
    <font>
      <sz val="20"/>
      <name val="ＭＳ Ｐゴシック"/>
      <family val="3"/>
      <charset val="128"/>
      <scheme val="minor"/>
    </font>
    <font>
      <sz val="11"/>
      <name val="ＭＳ ゴシック"/>
      <family val="3"/>
      <charset val="128"/>
    </font>
    <font>
      <b/>
      <sz val="14"/>
      <color theme="1"/>
      <name val="ＭＳ Ｐゴシック"/>
      <family val="3"/>
      <charset val="128"/>
    </font>
    <font>
      <sz val="12"/>
      <name val="ＭＳ Ｐゴシック"/>
      <family val="3"/>
      <charset val="128"/>
      <scheme val="minor"/>
    </font>
    <font>
      <sz val="6"/>
      <name val="ＭＳ Ｐゴシック"/>
      <family val="3"/>
      <charset val="128"/>
      <scheme val="minor"/>
    </font>
    <font>
      <b/>
      <sz val="14"/>
      <color theme="1"/>
      <name val="ＭＳ Ｐゴシック"/>
      <family val="3"/>
      <charset val="128"/>
      <scheme val="minor"/>
    </font>
    <font>
      <b/>
      <u/>
      <sz val="14"/>
      <name val="ＭＳ Ｐゴシック"/>
      <family val="3"/>
      <charset val="128"/>
    </font>
    <font>
      <sz val="14"/>
      <name val="ＭＳ Ｐゴシック"/>
      <family val="3"/>
      <charset val="128"/>
    </font>
    <font>
      <b/>
      <u/>
      <sz val="11"/>
      <name val="ＭＳ Ｐゴシック"/>
      <family val="3"/>
      <charset val="128"/>
      <scheme val="minor"/>
    </font>
    <font>
      <u/>
      <sz val="11"/>
      <name val="ＭＳ Ｐゴシック"/>
      <family val="3"/>
      <charset val="128"/>
    </font>
    <font>
      <b/>
      <u/>
      <sz val="14"/>
      <color theme="1"/>
      <name val="ＭＳ Ｐゴシック"/>
      <family val="3"/>
      <charset val="128"/>
      <scheme val="minor"/>
    </font>
    <font>
      <sz val="10.5"/>
      <name val="ＭＳ Ｐゴシック"/>
      <family val="3"/>
      <charset val="128"/>
    </font>
    <font>
      <sz val="14"/>
      <color theme="1"/>
      <name val="ＭＳ Ｐゴシック"/>
      <family val="3"/>
      <charset val="128"/>
    </font>
    <font>
      <b/>
      <u/>
      <sz val="14"/>
      <color theme="1"/>
      <name val="ＭＳ Ｐゴシック"/>
      <family val="3"/>
      <charset val="128"/>
    </font>
    <font>
      <sz val="12"/>
      <color theme="1"/>
      <name val="ＭＳ Ｐゴシック"/>
      <family val="3"/>
      <charset val="128"/>
    </font>
    <font>
      <u/>
      <sz val="11"/>
      <color theme="1"/>
      <name val="ＭＳ Ｐゴシック"/>
      <family val="3"/>
      <charset val="128"/>
    </font>
    <font>
      <sz val="6"/>
      <name val="ＭＳ Ｐゴシック"/>
      <family val="2"/>
      <charset val="128"/>
      <scheme val="minor"/>
    </font>
    <font>
      <sz val="11"/>
      <name val="ＭＳ Ｐ明朝"/>
      <family val="1"/>
      <charset val="128"/>
    </font>
    <font>
      <b/>
      <u/>
      <sz val="14"/>
      <name val="ＭＳ Ｐ明朝"/>
      <family val="1"/>
      <charset val="128"/>
    </font>
    <font>
      <b/>
      <sz val="11"/>
      <name val="ＭＳ Ｐゴシック"/>
      <family val="3"/>
      <charset val="128"/>
      <scheme val="minor"/>
    </font>
    <font>
      <sz val="11"/>
      <color rgb="FFFF0000"/>
      <name val="ＭＳ Ｐゴシック"/>
      <family val="3"/>
      <charset val="128"/>
      <scheme val="minor"/>
    </font>
    <font>
      <b/>
      <u/>
      <sz val="14"/>
      <name val="ＭＳ Ｐゴシック"/>
      <family val="3"/>
      <charset val="128"/>
      <scheme val="minor"/>
    </font>
    <font>
      <sz val="10.5"/>
      <name val="ＭＳ 明朝"/>
      <family val="1"/>
      <charset val="128"/>
    </font>
    <font>
      <sz val="9"/>
      <color theme="1"/>
      <name val="ＭＳ Ｐゴシック"/>
      <family val="3"/>
      <charset val="128"/>
    </font>
    <font>
      <sz val="14"/>
      <name val="ＭＳ Ｐゴシック"/>
      <family val="3"/>
      <charset val="128"/>
      <scheme val="major"/>
    </font>
    <font>
      <sz val="10"/>
      <name val="ＭＳ Ｐゴシック"/>
      <family val="3"/>
      <charset val="128"/>
      <scheme val="major"/>
    </font>
    <font>
      <u/>
      <sz val="10"/>
      <name val="ＭＳ Ｐゴシック"/>
      <family val="3"/>
      <charset val="128"/>
      <scheme val="major"/>
    </font>
    <font>
      <sz val="11"/>
      <name val="ＭＳ Ｐゴシック"/>
      <family val="3"/>
      <charset val="128"/>
      <scheme val="major"/>
    </font>
    <font>
      <b/>
      <sz val="11"/>
      <name val="ＭＳ Ｐゴシック"/>
      <family val="3"/>
      <charset val="128"/>
      <scheme val="major"/>
    </font>
    <font>
      <b/>
      <u/>
      <sz val="11"/>
      <name val="ＭＳ Ｐゴシック"/>
      <family val="3"/>
      <charset val="128"/>
      <scheme val="major"/>
    </font>
    <font>
      <sz val="7"/>
      <name val="ＭＳ Ｐゴシック"/>
      <family val="3"/>
      <charset val="128"/>
      <scheme val="major"/>
    </font>
    <font>
      <sz val="9"/>
      <name val="ＭＳ Ｐゴシック"/>
      <family val="3"/>
      <charset val="128"/>
      <scheme val="major"/>
    </font>
    <font>
      <u/>
      <sz val="11"/>
      <name val="ＭＳ Ｐゴシック"/>
      <family val="3"/>
      <charset val="128"/>
      <scheme val="major"/>
    </font>
    <font>
      <sz val="12"/>
      <color theme="1"/>
      <name val="ＭＳ Ｐゴシック"/>
      <family val="3"/>
      <charset val="128"/>
      <scheme val="minor"/>
    </font>
    <font>
      <b/>
      <sz val="11"/>
      <color theme="1"/>
      <name val="ＭＳ Ｐゴシック"/>
      <family val="3"/>
      <charset val="128"/>
    </font>
    <font>
      <b/>
      <sz val="16"/>
      <color theme="1"/>
      <name val="ＭＳ Ｐゴシック"/>
      <family val="3"/>
      <charset val="128"/>
    </font>
    <font>
      <sz val="10.5"/>
      <name val="Arial"/>
      <family val="2"/>
    </font>
    <font>
      <b/>
      <sz val="12"/>
      <color theme="1"/>
      <name val="ＭＳ Ｐゴシック"/>
      <family val="3"/>
      <charset val="128"/>
    </font>
    <font>
      <sz val="14"/>
      <color rgb="FFFF0000"/>
      <name val="ＭＳ Ｐゴシック"/>
      <family val="3"/>
      <charset val="128"/>
    </font>
    <font>
      <sz val="12"/>
      <color rgb="FFFF0000"/>
      <name val="ＭＳ Ｐゴシック"/>
      <family val="3"/>
      <charset val="128"/>
    </font>
    <font>
      <sz val="11"/>
      <color rgb="FFFF0000"/>
      <name val="ＭＳ Ｐゴシック"/>
      <family val="3"/>
      <charset val="128"/>
      <scheme val="major"/>
    </font>
    <font>
      <b/>
      <sz val="12"/>
      <name val="ＭＳ Ｐゴシック"/>
      <family val="3"/>
      <charset val="128"/>
    </font>
    <font>
      <sz val="11"/>
      <color theme="1"/>
      <name val="游ゴシック"/>
      <family val="3"/>
      <charset val="128"/>
    </font>
    <font>
      <sz val="11"/>
      <name val="游ゴシック"/>
      <family val="3"/>
      <charset val="128"/>
    </font>
    <font>
      <b/>
      <sz val="11"/>
      <color rgb="FFFF0000"/>
      <name val="ＭＳ Ｐゴシック"/>
      <family val="3"/>
      <charset val="128"/>
      <scheme val="minor"/>
    </font>
    <font>
      <b/>
      <sz val="14"/>
      <name val="游ゴシック"/>
      <family val="3"/>
      <charset val="128"/>
    </font>
    <font>
      <sz val="12"/>
      <name val="游ゴシック"/>
      <family val="3"/>
      <charset val="128"/>
    </font>
    <font>
      <sz val="12"/>
      <color theme="1"/>
      <name val="游ゴシック"/>
      <family val="3"/>
      <charset val="128"/>
    </font>
    <font>
      <u/>
      <sz val="12"/>
      <color theme="1"/>
      <name val="游ゴシック"/>
      <family val="3"/>
      <charset val="128"/>
    </font>
    <font>
      <sz val="11"/>
      <name val="ＭＳ Ｐ明朝"/>
      <family val="1"/>
    </font>
    <font>
      <b/>
      <u/>
      <sz val="11"/>
      <name val="ＭＳ Ｐゴシック"/>
      <family val="3"/>
      <charset val="128"/>
    </font>
    <font>
      <b/>
      <u/>
      <sz val="11"/>
      <color rgb="FFFF0000"/>
      <name val="ＭＳ Ｐゴシック"/>
      <family val="3"/>
      <charset val="128"/>
    </font>
  </fonts>
  <fills count="13">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rgb="FFDCE6F1"/>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9" tint="0.59999389629810485"/>
        <bgColor indexed="64"/>
      </patternFill>
    </fill>
    <fill>
      <patternFill patternType="solid">
        <fgColor rgb="FFCCECFF"/>
        <bgColor indexed="64"/>
      </patternFill>
    </fill>
  </fills>
  <borders count="16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indexed="64"/>
      </left>
      <right/>
      <top style="medium">
        <color indexed="64"/>
      </top>
      <bottom style="thin">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bottom/>
      <diagonal/>
    </border>
    <border>
      <left style="thin">
        <color indexed="64"/>
      </left>
      <right/>
      <top/>
      <bottom/>
      <diagonal/>
    </border>
    <border>
      <left/>
      <right style="thin">
        <color indexed="64"/>
      </right>
      <top style="double">
        <color indexed="64"/>
      </top>
      <bottom style="medium">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right style="thin">
        <color indexed="64"/>
      </right>
      <top style="medium">
        <color indexed="64"/>
      </top>
      <bottom/>
      <diagonal/>
    </border>
    <border>
      <left/>
      <right style="thin">
        <color indexed="64"/>
      </right>
      <top/>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diagonal/>
    </border>
    <border>
      <left style="thin">
        <color indexed="64"/>
      </left>
      <right style="thin">
        <color indexed="64"/>
      </right>
      <top/>
      <bottom style="hair">
        <color indexed="64"/>
      </bottom>
      <diagonal/>
    </border>
    <border>
      <left style="thin">
        <color indexed="64"/>
      </left>
      <right style="hair">
        <color indexed="64"/>
      </right>
      <top style="medium">
        <color indexed="64"/>
      </top>
      <bottom style="thin">
        <color indexed="64"/>
      </bottom>
      <diagonal/>
    </border>
    <border>
      <left/>
      <right style="hair">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medium">
        <color indexed="64"/>
      </right>
      <top style="thin">
        <color indexed="64"/>
      </top>
      <bottom style="double">
        <color indexed="64"/>
      </bottom>
      <diagonal/>
    </border>
    <border>
      <left style="hair">
        <color indexed="64"/>
      </left>
      <right style="hair">
        <color indexed="64"/>
      </right>
      <top style="medium">
        <color indexed="64"/>
      </top>
      <bottom style="thin">
        <color indexed="64"/>
      </bottom>
      <diagonal/>
    </border>
    <border>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double">
        <color indexed="64"/>
      </bottom>
      <diagonal/>
    </border>
    <border diagonalDown="1">
      <left style="thin">
        <color indexed="64"/>
      </left>
      <right style="thin">
        <color indexed="64"/>
      </right>
      <top style="double">
        <color indexed="64"/>
      </top>
      <bottom style="medium">
        <color indexed="64"/>
      </bottom>
      <diagonal style="thin">
        <color indexed="64"/>
      </diagonal>
    </border>
    <border>
      <left/>
      <right style="thin">
        <color indexed="64"/>
      </right>
      <top style="medium">
        <color indexed="64"/>
      </top>
      <bottom style="dashDotDot">
        <color indexed="64"/>
      </bottom>
      <diagonal/>
    </border>
    <border>
      <left style="thin">
        <color indexed="64"/>
      </left>
      <right style="thin">
        <color indexed="64"/>
      </right>
      <top style="medium">
        <color indexed="64"/>
      </top>
      <bottom style="dashDotDot">
        <color indexed="64"/>
      </bottom>
      <diagonal/>
    </border>
    <border>
      <left style="thin">
        <color indexed="64"/>
      </left>
      <right style="medium">
        <color indexed="64"/>
      </right>
      <top style="medium">
        <color indexed="64"/>
      </top>
      <bottom style="dashDotDot">
        <color indexed="64"/>
      </bottom>
      <diagonal/>
    </border>
    <border>
      <left/>
      <right style="thin">
        <color indexed="64"/>
      </right>
      <top style="dashDotDot">
        <color indexed="64"/>
      </top>
      <bottom/>
      <diagonal/>
    </border>
    <border>
      <left style="thin">
        <color indexed="64"/>
      </left>
      <right style="thin">
        <color indexed="64"/>
      </right>
      <top style="dashDotDot">
        <color indexed="64"/>
      </top>
      <bottom/>
      <diagonal/>
    </border>
    <border>
      <left style="thin">
        <color indexed="64"/>
      </left>
      <right style="medium">
        <color indexed="64"/>
      </right>
      <top style="dashDotDot">
        <color indexed="64"/>
      </top>
      <bottom/>
      <diagonal/>
    </border>
    <border>
      <left style="hair">
        <color indexed="64"/>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thin">
        <color indexed="64"/>
      </left>
      <right style="medium">
        <color indexed="64"/>
      </right>
      <top/>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diagonalDown="1">
      <left style="thin">
        <color indexed="64"/>
      </left>
      <right style="thin">
        <color indexed="64"/>
      </right>
      <top/>
      <bottom style="medium">
        <color indexed="64"/>
      </bottom>
      <diagonal style="thin">
        <color indexed="64"/>
      </diagonal>
    </border>
    <border diagonalDown="1">
      <left style="thin">
        <color indexed="64"/>
      </left>
      <right/>
      <top style="double">
        <color indexed="64"/>
      </top>
      <bottom style="medium">
        <color indexed="64"/>
      </bottom>
      <diagonal style="thin">
        <color indexed="64"/>
      </diagonal>
    </border>
    <border diagonalDown="1">
      <left style="thin">
        <color indexed="64"/>
      </left>
      <right/>
      <top/>
      <bottom style="medium">
        <color indexed="64"/>
      </bottom>
      <diagonal style="thin">
        <color indexed="64"/>
      </diagonal>
    </border>
    <border>
      <left style="medium">
        <color indexed="64"/>
      </left>
      <right style="thin">
        <color indexed="64"/>
      </right>
      <top style="double">
        <color indexed="64"/>
      </top>
      <bottom style="medium">
        <color indexed="64"/>
      </bottom>
      <diagonal/>
    </border>
    <border diagonalDown="1">
      <left style="medium">
        <color indexed="64"/>
      </left>
      <right style="thin">
        <color indexed="64"/>
      </right>
      <top style="medium">
        <color indexed="64"/>
      </top>
      <bottom/>
      <diagonal style="thin">
        <color indexed="64"/>
      </diagonal>
    </border>
    <border diagonalDown="1">
      <left style="medium">
        <color indexed="64"/>
      </left>
      <right style="thin">
        <color indexed="64"/>
      </right>
      <top/>
      <bottom/>
      <diagonal style="thin">
        <color indexed="64"/>
      </diagonal>
    </border>
    <border>
      <left style="thin">
        <color indexed="64"/>
      </left>
      <right style="thin">
        <color indexed="64"/>
      </right>
      <top style="thin">
        <color indexed="64"/>
      </top>
      <bottom style="dotted">
        <color indexed="64"/>
      </bottom>
      <diagonal/>
    </border>
    <border diagonalDown="1">
      <left style="medium">
        <color indexed="64"/>
      </left>
      <right style="thin">
        <color indexed="64"/>
      </right>
      <top/>
      <bottom style="medium">
        <color indexed="64"/>
      </bottom>
      <diagonal style="thin">
        <color indexed="64"/>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medium">
        <color indexed="64"/>
      </left>
      <right/>
      <top style="double">
        <color indexed="64"/>
      </top>
      <bottom style="medium">
        <color indexed="64"/>
      </bottom>
      <diagonal/>
    </border>
    <border>
      <left/>
      <right style="dotted">
        <color indexed="64"/>
      </right>
      <top style="medium">
        <color indexed="64"/>
      </top>
      <bottom style="medium">
        <color indexed="64"/>
      </bottom>
      <diagonal/>
    </border>
    <border>
      <left style="dotted">
        <color indexed="64"/>
      </left>
      <right/>
      <top style="medium">
        <color indexed="64"/>
      </top>
      <bottom style="medium">
        <color indexed="64"/>
      </bottom>
      <diagonal/>
    </border>
    <border>
      <left style="thin">
        <color indexed="64"/>
      </left>
      <right style="thin">
        <color indexed="64"/>
      </right>
      <top/>
      <bottom style="dotted">
        <color indexed="64"/>
      </bottom>
      <diagonal/>
    </border>
    <border>
      <left style="thin">
        <color indexed="64"/>
      </left>
      <right style="medium">
        <color indexed="64"/>
      </right>
      <top style="thin">
        <color indexed="64"/>
      </top>
      <bottom/>
      <diagonal/>
    </border>
    <border>
      <left style="thin">
        <color indexed="64"/>
      </left>
      <right style="medium">
        <color indexed="64"/>
      </right>
      <top/>
      <bottom style="dotted">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medium">
        <color indexed="64"/>
      </top>
      <bottom style="hair">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double">
        <color indexed="64"/>
      </bottom>
      <diagonal/>
    </border>
    <border>
      <left/>
      <right style="thin">
        <color indexed="64"/>
      </right>
      <top/>
      <bottom style="medium">
        <color indexed="64"/>
      </bottom>
      <diagonal/>
    </border>
    <border>
      <left style="medium">
        <color indexed="64"/>
      </left>
      <right/>
      <top style="thin">
        <color indexed="64"/>
      </top>
      <bottom style="double">
        <color indexed="64"/>
      </bottom>
      <diagonal/>
    </border>
    <border>
      <left style="medium">
        <color indexed="64"/>
      </left>
      <right style="thin">
        <color indexed="64"/>
      </right>
      <top/>
      <bottom style="medium">
        <color indexed="64"/>
      </bottom>
      <diagonal/>
    </border>
    <border>
      <left style="thin">
        <color indexed="64"/>
      </left>
      <right/>
      <top style="double">
        <color indexed="64"/>
      </top>
      <bottom style="thin">
        <color indexed="64"/>
      </bottom>
      <diagonal/>
    </border>
    <border>
      <left style="medium">
        <color rgb="FF000000"/>
      </left>
      <right style="hair">
        <color indexed="64"/>
      </right>
      <top style="medium">
        <color rgb="FF000000"/>
      </top>
      <bottom style="medium">
        <color rgb="FF000000"/>
      </bottom>
      <diagonal/>
    </border>
    <border>
      <left style="hair">
        <color indexed="64"/>
      </left>
      <right/>
      <top style="medium">
        <color rgb="FF000000"/>
      </top>
      <bottom style="medium">
        <color rgb="FF000000"/>
      </bottom>
      <diagonal/>
    </border>
    <border>
      <left style="hair">
        <color indexed="64"/>
      </left>
      <right style="medium">
        <color rgb="FF000000"/>
      </right>
      <top style="medium">
        <color rgb="FF000000"/>
      </top>
      <bottom style="medium">
        <color rgb="FF000000"/>
      </bottom>
      <diagonal/>
    </border>
    <border>
      <left style="thin">
        <color indexed="64"/>
      </left>
      <right style="thin">
        <color indexed="64"/>
      </right>
      <top/>
      <bottom style="double">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style="thin">
        <color indexed="64"/>
      </left>
      <right/>
      <top/>
      <bottom style="hair">
        <color indexed="64"/>
      </bottom>
      <diagonal/>
    </border>
    <border>
      <left style="thin">
        <color indexed="64"/>
      </left>
      <right style="thin">
        <color indexed="64"/>
      </right>
      <top style="hair">
        <color indexed="64"/>
      </top>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hair">
        <color indexed="64"/>
      </left>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diagonal/>
    </border>
    <border>
      <left style="medium">
        <color rgb="FF000000"/>
      </left>
      <right style="thin">
        <color indexed="64"/>
      </right>
      <top style="medium">
        <color rgb="FF000000"/>
      </top>
      <bottom/>
      <diagonal/>
    </border>
    <border>
      <left style="thin">
        <color indexed="64"/>
      </left>
      <right style="thin">
        <color indexed="64"/>
      </right>
      <top style="medium">
        <color rgb="FF000000"/>
      </top>
      <bottom/>
      <diagonal/>
    </border>
    <border>
      <left style="thin">
        <color indexed="64"/>
      </left>
      <right style="thin">
        <color indexed="64"/>
      </right>
      <top style="medium">
        <color rgb="FF000000"/>
      </top>
      <bottom style="hair">
        <color indexed="64"/>
      </bottom>
      <diagonal/>
    </border>
    <border>
      <left/>
      <right style="thin">
        <color indexed="64"/>
      </right>
      <top style="medium">
        <color rgb="FF000000"/>
      </top>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top style="thin">
        <color indexed="64"/>
      </top>
      <bottom style="medium">
        <color rgb="FF000000"/>
      </bottom>
      <diagonal/>
    </border>
    <border>
      <left style="thin">
        <color indexed="64"/>
      </left>
      <right/>
      <top style="medium">
        <color rgb="FF000000"/>
      </top>
      <bottom style="thin">
        <color indexed="64"/>
      </bottom>
      <diagonal/>
    </border>
    <border>
      <left/>
      <right style="thin">
        <color indexed="64"/>
      </right>
      <top style="medium">
        <color rgb="FF000000"/>
      </top>
      <bottom style="thin">
        <color indexed="64"/>
      </bottom>
      <diagonal/>
    </border>
    <border diagonalDown="1">
      <left style="thin">
        <color indexed="64"/>
      </left>
      <right style="thin">
        <color indexed="64"/>
      </right>
      <top style="medium">
        <color rgb="FF000000"/>
      </top>
      <bottom/>
      <diagonal style="thin">
        <color indexed="64"/>
      </diagonal>
    </border>
    <border>
      <left style="thin">
        <color indexed="64"/>
      </left>
      <right style="medium">
        <color rgb="FF000000"/>
      </right>
      <top style="medium">
        <color rgb="FF000000"/>
      </top>
      <bottom/>
      <diagonal/>
    </border>
    <border>
      <left/>
      <right style="medium">
        <color rgb="FF000000"/>
      </right>
      <top style="thin">
        <color indexed="64"/>
      </top>
      <bottom style="thin">
        <color indexed="64"/>
      </bottom>
      <diagonal/>
    </border>
    <border>
      <left/>
      <right style="medium">
        <color rgb="FF000000"/>
      </right>
      <top style="thin">
        <color indexed="64"/>
      </top>
      <bottom/>
      <diagonal/>
    </border>
    <border diagonalDown="1">
      <left style="thin">
        <color indexed="64"/>
      </left>
      <right style="thin">
        <color indexed="64"/>
      </right>
      <top style="thin">
        <color indexed="64"/>
      </top>
      <bottom style="medium">
        <color rgb="FF000000"/>
      </bottom>
      <diagonal style="thin">
        <color indexed="64"/>
      </diagonal>
    </border>
    <border>
      <left/>
      <right style="medium">
        <color rgb="FF000000"/>
      </right>
      <top style="thin">
        <color rgb="FF000000"/>
      </top>
      <bottom style="medium">
        <color rgb="FF000000"/>
      </bottom>
      <diagonal/>
    </border>
    <border>
      <left style="thin">
        <color indexed="64"/>
      </left>
      <right/>
      <top style="medium">
        <color rgb="FF000000"/>
      </top>
      <bottom/>
      <diagonal/>
    </border>
    <border>
      <left style="thin">
        <color indexed="64"/>
      </left>
      <right style="medium">
        <color rgb="FF000000"/>
      </right>
      <top style="thin">
        <color rgb="FF000000"/>
      </top>
      <bottom style="medium">
        <color rgb="FF000000"/>
      </bottom>
      <diagonal/>
    </border>
    <border>
      <left style="thin">
        <color indexed="64"/>
      </left>
      <right/>
      <top style="medium">
        <color indexed="64"/>
      </top>
      <bottom style="medium">
        <color indexed="64"/>
      </bottom>
      <diagonal/>
    </border>
    <border>
      <left/>
      <right style="thin">
        <color rgb="FF000000"/>
      </right>
      <top style="thin">
        <color rgb="FF000000"/>
      </top>
      <bottom/>
      <diagonal/>
    </border>
    <border>
      <left/>
      <right style="thin">
        <color indexed="64"/>
      </right>
      <top style="thin">
        <color rgb="FF000000"/>
      </top>
      <bottom style="medium">
        <color rgb="FF000000"/>
      </bottom>
      <diagonal/>
    </border>
    <border>
      <left/>
      <right style="thin">
        <color rgb="FF000000"/>
      </right>
      <top style="thin">
        <color rgb="FF000000"/>
      </top>
      <bottom style="medium">
        <color rgb="FF000000"/>
      </bottom>
      <diagonal/>
    </border>
    <border>
      <left/>
      <right style="thin">
        <color rgb="FF000000"/>
      </right>
      <top style="thin">
        <color rgb="FF000000"/>
      </top>
      <bottom style="thin">
        <color indexed="64"/>
      </bottom>
      <diagonal/>
    </border>
    <border>
      <left/>
      <right style="thin">
        <color rgb="FF000000"/>
      </right>
      <top style="thin">
        <color indexed="64"/>
      </top>
      <bottom style="thin">
        <color indexed="64"/>
      </bottom>
      <diagonal/>
    </border>
    <border>
      <left/>
      <right style="thin">
        <color rgb="FF000000"/>
      </right>
      <top style="thin">
        <color indexed="64"/>
      </top>
      <bottom/>
      <diagonal/>
    </border>
    <border>
      <left style="thin">
        <color indexed="64"/>
      </left>
      <right style="thin">
        <color theme="1"/>
      </right>
      <top style="medium">
        <color indexed="64"/>
      </top>
      <bottom style="medium">
        <color indexed="64"/>
      </bottom>
      <diagonal/>
    </border>
    <border>
      <left style="thin">
        <color theme="1"/>
      </left>
      <right style="thin">
        <color indexed="64"/>
      </right>
      <top style="medium">
        <color indexed="64"/>
      </top>
      <bottom style="medium">
        <color indexed="64"/>
      </bottom>
      <diagonal/>
    </border>
    <border>
      <left style="thin">
        <color indexed="64"/>
      </left>
      <right style="thin">
        <color theme="1"/>
      </right>
      <top style="thin">
        <color indexed="64"/>
      </top>
      <bottom style="thin">
        <color indexed="64"/>
      </bottom>
      <diagonal/>
    </border>
    <border>
      <left style="thin">
        <color theme="1"/>
      </left>
      <right style="thin">
        <color indexed="64"/>
      </right>
      <top style="thin">
        <color indexed="64"/>
      </top>
      <bottom style="thin">
        <color indexed="64"/>
      </bottom>
      <diagonal/>
    </border>
    <border>
      <left style="thin">
        <color indexed="64"/>
      </left>
      <right style="thin">
        <color theme="1"/>
      </right>
      <top style="thin">
        <color indexed="64"/>
      </top>
      <bottom style="medium">
        <color indexed="64"/>
      </bottom>
      <diagonal/>
    </border>
    <border>
      <left style="thin">
        <color theme="1"/>
      </left>
      <right style="thin">
        <color indexed="64"/>
      </right>
      <top style="thin">
        <color indexed="64"/>
      </top>
      <bottom style="medium">
        <color indexed="64"/>
      </bottom>
      <diagonal/>
    </border>
    <border>
      <left style="thin">
        <color indexed="64"/>
      </left>
      <right style="thin">
        <color theme="1"/>
      </right>
      <top/>
      <bottom style="thin">
        <color indexed="64"/>
      </bottom>
      <diagonal/>
    </border>
    <border>
      <left style="thin">
        <color theme="1"/>
      </left>
      <right style="thin">
        <color indexed="64"/>
      </right>
      <top/>
      <bottom style="thin">
        <color indexed="64"/>
      </bottom>
      <diagonal/>
    </border>
    <border>
      <left/>
      <right style="medium">
        <color indexed="64"/>
      </right>
      <top/>
      <bottom style="thin">
        <color indexed="64"/>
      </bottom>
      <diagonal/>
    </border>
    <border>
      <left/>
      <right style="medium">
        <color indexed="64"/>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style="thin">
        <color rgb="FF000000"/>
      </right>
      <top/>
      <bottom style="thin">
        <color rgb="FF000000"/>
      </bottom>
      <diagonal/>
    </border>
    <border>
      <left style="thin">
        <color indexed="64"/>
      </left>
      <right style="thin">
        <color indexed="64"/>
      </right>
      <top style="medium">
        <color rgb="FF000000"/>
      </top>
      <bottom style="thin">
        <color rgb="FF000000"/>
      </bottom>
      <diagonal/>
    </border>
  </borders>
  <cellStyleXfs count="63">
    <xf numFmtId="0" fontId="0" fillId="0" borderId="0">
      <alignment vertical="center"/>
    </xf>
    <xf numFmtId="9" fontId="26" fillId="0" borderId="0" applyFont="0" applyFill="0" applyBorder="0" applyAlignment="0" applyProtection="0">
      <alignment vertical="center"/>
    </xf>
    <xf numFmtId="38" fontId="19" fillId="0" borderId="0" applyFont="0" applyFill="0" applyBorder="0" applyAlignment="0" applyProtection="0">
      <alignment vertical="center"/>
    </xf>
    <xf numFmtId="38" fontId="23" fillId="0" borderId="0" applyFont="0" applyFill="0" applyBorder="0" applyAlignment="0" applyProtection="0">
      <alignment vertical="center"/>
    </xf>
    <xf numFmtId="38" fontId="19" fillId="0" borderId="0" applyFont="0" applyFill="0" applyBorder="0" applyAlignment="0" applyProtection="0"/>
    <xf numFmtId="38" fontId="30" fillId="0" borderId="0" applyFont="0" applyFill="0" applyBorder="0" applyAlignment="0" applyProtection="0">
      <alignment vertical="center"/>
    </xf>
    <xf numFmtId="38" fontId="26" fillId="0" borderId="0" applyFont="0" applyFill="0" applyBorder="0" applyAlignment="0" applyProtection="0">
      <alignment vertical="center"/>
    </xf>
    <xf numFmtId="0" fontId="19" fillId="0" borderId="0"/>
    <xf numFmtId="0" fontId="19" fillId="0" borderId="0">
      <alignment vertical="center"/>
    </xf>
    <xf numFmtId="0" fontId="30" fillId="0" borderId="0">
      <alignment vertical="center"/>
    </xf>
    <xf numFmtId="0" fontId="30" fillId="0" borderId="0">
      <alignment vertical="center"/>
    </xf>
    <xf numFmtId="0" fontId="19" fillId="0" borderId="0">
      <alignment vertical="center"/>
    </xf>
    <xf numFmtId="0" fontId="19" fillId="0" borderId="0"/>
    <xf numFmtId="0" fontId="18" fillId="0" borderId="0">
      <alignment vertical="center"/>
    </xf>
    <xf numFmtId="177" fontId="34" fillId="0" borderId="0" applyFont="0" applyFill="0" applyBorder="0" applyAlignment="0" applyProtection="0"/>
    <xf numFmtId="178" fontId="34" fillId="0" borderId="0" applyFont="0" applyFill="0" applyBorder="0" applyAlignment="0" applyProtection="0">
      <alignment vertical="top"/>
    </xf>
    <xf numFmtId="179" fontId="34" fillId="0" borderId="0" applyFont="0" applyFill="0" applyBorder="0" applyAlignment="0" applyProtection="0"/>
    <xf numFmtId="0" fontId="24" fillId="0" borderId="0" applyFill="0" applyBorder="0" applyProtection="0"/>
    <xf numFmtId="0" fontId="26" fillId="0" borderId="0" applyNumberFormat="0" applyFont="0" applyFill="0" applyBorder="0">
      <alignment horizontal="left" vertical="top" wrapText="1"/>
    </xf>
    <xf numFmtId="0" fontId="19" fillId="0" borderId="0">
      <alignment vertical="center"/>
    </xf>
    <xf numFmtId="0" fontId="18" fillId="0" borderId="0">
      <alignment vertical="center"/>
    </xf>
    <xf numFmtId="180" fontId="34" fillId="0" borderId="0">
      <alignment vertical="top"/>
    </xf>
    <xf numFmtId="0" fontId="18" fillId="0" borderId="0">
      <alignment vertical="center"/>
    </xf>
    <xf numFmtId="0" fontId="18" fillId="0" borderId="0">
      <alignment vertical="center"/>
    </xf>
    <xf numFmtId="0" fontId="18" fillId="0" borderId="0">
      <alignment vertical="center"/>
    </xf>
    <xf numFmtId="0" fontId="17" fillId="0" borderId="0">
      <alignment vertical="center"/>
    </xf>
    <xf numFmtId="0" fontId="16" fillId="0" borderId="0">
      <alignment vertical="center"/>
    </xf>
    <xf numFmtId="0" fontId="15" fillId="0" borderId="0">
      <alignment vertical="center"/>
    </xf>
    <xf numFmtId="9" fontId="30" fillId="0" borderId="0" applyFont="0" applyFill="0" applyBorder="0" applyAlignment="0" applyProtection="0">
      <alignment vertical="center"/>
    </xf>
    <xf numFmtId="0" fontId="14" fillId="0" borderId="0">
      <alignment vertical="center"/>
    </xf>
    <xf numFmtId="0" fontId="19" fillId="0" borderId="0"/>
    <xf numFmtId="9" fontId="26" fillId="0" borderId="0" applyFont="0" applyFill="0" applyBorder="0" applyAlignment="0" applyProtection="0">
      <alignment vertical="center"/>
    </xf>
    <xf numFmtId="38" fontId="19" fillId="0" borderId="0" applyFont="0" applyFill="0" applyBorder="0" applyAlignment="0" applyProtection="0"/>
    <xf numFmtId="0" fontId="13" fillId="0" borderId="0">
      <alignment vertical="center"/>
    </xf>
    <xf numFmtId="0" fontId="19" fillId="0" borderId="0">
      <alignment vertical="center"/>
    </xf>
    <xf numFmtId="0" fontId="19" fillId="0" borderId="0"/>
    <xf numFmtId="0" fontId="13" fillId="0" borderId="0">
      <alignment vertical="center"/>
    </xf>
    <xf numFmtId="0" fontId="12" fillId="0" borderId="0">
      <alignment vertical="center"/>
    </xf>
    <xf numFmtId="0" fontId="19" fillId="0" borderId="0"/>
    <xf numFmtId="0" fontId="19"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0" fillId="0" borderId="0">
      <alignment vertical="center"/>
    </xf>
    <xf numFmtId="0" fontId="9" fillId="0" borderId="0">
      <alignment vertical="center"/>
    </xf>
    <xf numFmtId="0" fontId="9" fillId="0" borderId="0">
      <alignment vertical="center"/>
    </xf>
    <xf numFmtId="0" fontId="8" fillId="0" borderId="0">
      <alignment vertical="center"/>
    </xf>
    <xf numFmtId="0" fontId="8" fillId="0" borderId="0">
      <alignment vertical="center"/>
    </xf>
    <xf numFmtId="0" fontId="7" fillId="0" borderId="0">
      <alignment vertical="center"/>
    </xf>
    <xf numFmtId="0" fontId="6" fillId="0" borderId="0">
      <alignment vertical="center"/>
    </xf>
    <xf numFmtId="9" fontId="19" fillId="0" borderId="0" applyFont="0" applyFill="0" applyBorder="0" applyAlignment="0" applyProtection="0">
      <alignment vertical="center"/>
    </xf>
    <xf numFmtId="0" fontId="5" fillId="0" borderId="0">
      <alignment vertical="center"/>
    </xf>
    <xf numFmtId="38" fontId="5" fillId="0" borderId="0" applyFont="0" applyFill="0" applyBorder="0" applyAlignment="0" applyProtection="0">
      <alignment vertical="center"/>
    </xf>
    <xf numFmtId="0" fontId="2" fillId="0" borderId="0">
      <alignment vertical="center"/>
    </xf>
  </cellStyleXfs>
  <cellXfs count="1341">
    <xf numFmtId="0" fontId="0" fillId="0" borderId="0" xfId="0">
      <alignment vertical="center"/>
    </xf>
    <xf numFmtId="0" fontId="19" fillId="0" borderId="0" xfId="0" applyFont="1">
      <alignment vertical="center"/>
    </xf>
    <xf numFmtId="0" fontId="0" fillId="0" borderId="0" xfId="0" applyAlignment="1">
      <alignment horizontal="left" vertical="center"/>
    </xf>
    <xf numFmtId="0" fontId="0" fillId="0" borderId="5" xfId="0" applyBorder="1" applyAlignment="1">
      <alignment horizontal="center" vertical="center"/>
    </xf>
    <xf numFmtId="0" fontId="0" fillId="0" borderId="13" xfId="0" applyBorder="1">
      <alignment vertical="center"/>
    </xf>
    <xf numFmtId="0" fontId="0" fillId="0" borderId="0" xfId="0" applyAlignment="1">
      <alignment vertical="center" wrapText="1"/>
    </xf>
    <xf numFmtId="0" fontId="31" fillId="0" borderId="0" xfId="0" applyFont="1">
      <alignment vertical="center"/>
    </xf>
    <xf numFmtId="0" fontId="22" fillId="0" borderId="20" xfId="0" applyFont="1" applyBorder="1" applyAlignment="1">
      <alignment vertical="top"/>
    </xf>
    <xf numFmtId="0" fontId="22" fillId="0" borderId="21" xfId="0" applyFont="1" applyBorder="1" applyAlignment="1">
      <alignment vertical="top"/>
    </xf>
    <xf numFmtId="0" fontId="22" fillId="0" borderId="22" xfId="0" applyFont="1" applyBorder="1" applyAlignment="1">
      <alignment vertical="top" wrapText="1"/>
    </xf>
    <xf numFmtId="0" fontId="0" fillId="0" borderId="0" xfId="0" applyAlignment="1">
      <alignment horizontal="center" vertical="center"/>
    </xf>
    <xf numFmtId="0" fontId="22" fillId="0" borderId="13" xfId="0" applyFont="1" applyBorder="1" applyAlignment="1">
      <alignment vertical="top" wrapText="1"/>
    </xf>
    <xf numFmtId="0" fontId="22" fillId="0" borderId="23" xfId="0" applyFont="1" applyBorder="1" applyAlignment="1">
      <alignment vertical="top" wrapText="1"/>
    </xf>
    <xf numFmtId="0" fontId="0" fillId="0" borderId="0" xfId="0" applyAlignment="1">
      <alignment horizontal="left" vertical="top" wrapText="1"/>
    </xf>
    <xf numFmtId="0" fontId="0" fillId="0" borderId="11" xfId="0" applyBorder="1">
      <alignment vertical="center"/>
    </xf>
    <xf numFmtId="0" fontId="22" fillId="0" borderId="20" xfId="0" applyFont="1" applyBorder="1">
      <alignment vertical="center"/>
    </xf>
    <xf numFmtId="0" fontId="0" fillId="0" borderId="21" xfId="0" applyBorder="1">
      <alignment vertical="center"/>
    </xf>
    <xf numFmtId="0" fontId="0" fillId="0" borderId="0" xfId="0" applyAlignment="1">
      <alignment vertical="top" wrapText="1"/>
    </xf>
    <xf numFmtId="0" fontId="0" fillId="0" borderId="0" xfId="0" applyAlignment="1">
      <alignment vertical="top"/>
    </xf>
    <xf numFmtId="0" fontId="22" fillId="0" borderId="21" xfId="0" applyFont="1" applyBorder="1">
      <alignment vertical="center"/>
    </xf>
    <xf numFmtId="0" fontId="22" fillId="0" borderId="13" xfId="0" applyFont="1" applyBorder="1">
      <alignment vertical="center"/>
    </xf>
    <xf numFmtId="0" fontId="31" fillId="0" borderId="0" xfId="9" applyFont="1">
      <alignment vertical="center"/>
    </xf>
    <xf numFmtId="0" fontId="19" fillId="0" borderId="0" xfId="0" quotePrefix="1" applyFont="1">
      <alignment vertical="center"/>
    </xf>
    <xf numFmtId="49" fontId="0" fillId="0" borderId="0" xfId="0" applyNumberFormat="1" applyAlignment="1">
      <alignment horizontal="center" vertical="center"/>
    </xf>
    <xf numFmtId="0" fontId="0" fillId="0" borderId="0" xfId="0" applyAlignment="1">
      <alignment horizontal="center" vertical="center" wrapText="1"/>
    </xf>
    <xf numFmtId="0" fontId="0" fillId="0" borderId="7" xfId="0" applyBorder="1" applyAlignment="1">
      <alignment horizontal="center" vertical="center" wrapText="1"/>
    </xf>
    <xf numFmtId="0" fontId="19" fillId="0" borderId="0" xfId="8">
      <alignment vertical="center"/>
    </xf>
    <xf numFmtId="0" fontId="32" fillId="2" borderId="0" xfId="12" applyFont="1" applyFill="1" applyAlignment="1">
      <alignment vertical="center"/>
    </xf>
    <xf numFmtId="0" fontId="0" fillId="0" borderId="6" xfId="0" applyBorder="1" applyAlignment="1">
      <alignment horizontal="center" vertical="center" wrapText="1"/>
    </xf>
    <xf numFmtId="49" fontId="0" fillId="4" borderId="1" xfId="8" applyNumberFormat="1" applyFont="1" applyFill="1" applyBorder="1" applyAlignment="1">
      <alignment horizontal="center" vertical="center" wrapText="1"/>
    </xf>
    <xf numFmtId="0" fontId="31" fillId="0" borderId="0" xfId="13" applyFont="1">
      <alignment vertical="center"/>
    </xf>
    <xf numFmtId="38" fontId="31" fillId="4" borderId="1" xfId="5" applyFont="1" applyFill="1" applyBorder="1" applyAlignment="1">
      <alignment horizontal="right" vertical="center"/>
    </xf>
    <xf numFmtId="38" fontId="31" fillId="4" borderId="33" xfId="5" applyFont="1" applyFill="1" applyBorder="1" applyAlignment="1">
      <alignment horizontal="right" vertical="center"/>
    </xf>
    <xf numFmtId="0" fontId="0" fillId="4" borderId="7" xfId="0" applyFill="1" applyBorder="1">
      <alignment vertical="center"/>
    </xf>
    <xf numFmtId="0" fontId="0" fillId="4" borderId="1" xfId="0" applyFill="1" applyBorder="1">
      <alignment vertical="center"/>
    </xf>
    <xf numFmtId="0" fontId="0" fillId="3" borderId="1" xfId="0" applyFill="1" applyBorder="1" applyAlignment="1">
      <alignment horizontal="center" vertical="center"/>
    </xf>
    <xf numFmtId="0" fontId="0" fillId="3" borderId="1" xfId="0" applyFill="1" applyBorder="1">
      <alignment vertical="center"/>
    </xf>
    <xf numFmtId="0" fontId="0" fillId="4" borderId="8" xfId="0" applyFill="1" applyBorder="1">
      <alignment vertical="center"/>
    </xf>
    <xf numFmtId="0" fontId="0" fillId="4" borderId="47" xfId="0" applyFill="1" applyBorder="1">
      <alignment vertical="center"/>
    </xf>
    <xf numFmtId="0" fontId="0" fillId="3" borderId="47" xfId="0" applyFill="1" applyBorder="1" applyAlignment="1">
      <alignment horizontal="center" vertical="center"/>
    </xf>
    <xf numFmtId="0" fontId="0" fillId="3" borderId="47" xfId="0" applyFill="1" applyBorder="1">
      <alignment vertical="center"/>
    </xf>
    <xf numFmtId="0" fontId="0" fillId="4" borderId="9" xfId="0" applyFill="1" applyBorder="1">
      <alignment vertical="center"/>
    </xf>
    <xf numFmtId="0" fontId="0" fillId="4" borderId="10" xfId="0" applyFill="1" applyBorder="1">
      <alignment vertical="center"/>
    </xf>
    <xf numFmtId="0" fontId="28" fillId="0" borderId="0" xfId="12" applyFont="1" applyAlignment="1">
      <alignment vertical="center"/>
    </xf>
    <xf numFmtId="0" fontId="28" fillId="0" borderId="0" xfId="12" applyFont="1" applyAlignment="1">
      <alignment horizontal="center" vertical="center"/>
    </xf>
    <xf numFmtId="0" fontId="28" fillId="0" borderId="0" xfId="12" applyFont="1" applyAlignment="1">
      <alignment vertical="top" wrapText="1"/>
    </xf>
    <xf numFmtId="0" fontId="28" fillId="0" borderId="0" xfId="12" applyFont="1" applyAlignment="1">
      <alignment horizontal="left" vertical="top" wrapText="1"/>
    </xf>
    <xf numFmtId="49" fontId="19" fillId="0" borderId="0" xfId="8" applyNumberFormat="1" applyAlignment="1">
      <alignment horizontal="left" vertical="center" shrinkToFit="1"/>
    </xf>
    <xf numFmtId="0" fontId="28" fillId="0" borderId="72" xfId="12" applyFont="1" applyBorder="1" applyAlignment="1">
      <alignment horizontal="center" vertical="center"/>
    </xf>
    <xf numFmtId="0" fontId="28" fillId="0" borderId="73" xfId="12" applyFont="1" applyBorder="1" applyAlignment="1">
      <alignment horizontal="center" vertical="center" wrapText="1"/>
    </xf>
    <xf numFmtId="0" fontId="28" fillId="0" borderId="73" xfId="12" applyFont="1" applyBorder="1" applyAlignment="1">
      <alignment horizontal="center" vertical="center"/>
    </xf>
    <xf numFmtId="0" fontId="28" fillId="0" borderId="74" xfId="12" applyFont="1" applyBorder="1" applyAlignment="1">
      <alignment horizontal="center" vertical="center" wrapText="1"/>
    </xf>
    <xf numFmtId="0" fontId="28" fillId="0" borderId="75" xfId="12" applyFont="1" applyBorder="1" applyAlignment="1">
      <alignment horizontal="right" vertical="center"/>
    </xf>
    <xf numFmtId="0" fontId="28" fillId="0" borderId="76" xfId="12" applyFont="1" applyBorder="1" applyAlignment="1">
      <alignment horizontal="left" vertical="center" wrapText="1"/>
    </xf>
    <xf numFmtId="0" fontId="28" fillId="0" borderId="76" xfId="12" applyFont="1" applyBorder="1" applyAlignment="1">
      <alignment horizontal="left" vertical="center"/>
    </xf>
    <xf numFmtId="0" fontId="28" fillId="0" borderId="77" xfId="12" applyFont="1" applyBorder="1" applyAlignment="1">
      <alignment horizontal="left" vertical="center" wrapText="1"/>
    </xf>
    <xf numFmtId="0" fontId="28" fillId="0" borderId="3" xfId="12" applyFont="1" applyBorder="1" applyAlignment="1">
      <alignment horizontal="left" vertical="center"/>
    </xf>
    <xf numFmtId="0" fontId="28" fillId="4" borderId="60" xfId="12" applyFont="1" applyFill="1" applyBorder="1" applyAlignment="1">
      <alignment horizontal="left" vertical="center" wrapText="1"/>
    </xf>
    <xf numFmtId="0" fontId="28" fillId="4" borderId="64" xfId="12" applyFont="1" applyFill="1" applyBorder="1" applyAlignment="1">
      <alignment horizontal="left" vertical="center" wrapText="1"/>
    </xf>
    <xf numFmtId="0" fontId="28" fillId="4" borderId="62" xfId="12" applyFont="1" applyFill="1" applyBorder="1" applyAlignment="1">
      <alignment horizontal="left" vertical="center"/>
    </xf>
    <xf numFmtId="0" fontId="28" fillId="4" borderId="78" xfId="12" applyFont="1" applyFill="1" applyBorder="1" applyAlignment="1">
      <alignment horizontal="left" vertical="center"/>
    </xf>
    <xf numFmtId="0" fontId="28" fillId="4" borderId="78" xfId="12" applyFont="1" applyFill="1" applyBorder="1" applyAlignment="1">
      <alignment horizontal="left" vertical="center" wrapText="1"/>
    </xf>
    <xf numFmtId="0" fontId="28" fillId="4" borderId="79" xfId="12" applyFont="1" applyFill="1" applyBorder="1" applyAlignment="1">
      <alignment horizontal="left" vertical="center" wrapText="1"/>
    </xf>
    <xf numFmtId="0" fontId="28" fillId="0" borderId="1" xfId="12" applyFont="1" applyBorder="1" applyAlignment="1">
      <alignment vertical="center" wrapText="1"/>
    </xf>
    <xf numFmtId="0" fontId="28" fillId="4" borderId="62" xfId="12" applyFont="1" applyFill="1" applyBorder="1" applyAlignment="1">
      <alignment horizontal="left" vertical="center" wrapText="1"/>
    </xf>
    <xf numFmtId="0" fontId="28" fillId="4" borderId="79" xfId="12" applyFont="1" applyFill="1" applyBorder="1" applyAlignment="1">
      <alignment horizontal="left" vertical="center"/>
    </xf>
    <xf numFmtId="0" fontId="28" fillId="0" borderId="47" xfId="12" applyFont="1" applyBorder="1" applyAlignment="1">
      <alignment vertical="center"/>
    </xf>
    <xf numFmtId="0" fontId="28" fillId="4" borderId="80" xfId="12" applyFont="1" applyFill="1" applyBorder="1" applyAlignment="1">
      <alignment horizontal="left" vertical="center"/>
    </xf>
    <xf numFmtId="0" fontId="28" fillId="4" borderId="81" xfId="12" applyFont="1" applyFill="1" applyBorder="1" applyAlignment="1">
      <alignment horizontal="left" vertical="center"/>
    </xf>
    <xf numFmtId="0" fontId="36" fillId="0" borderId="0" xfId="13" applyFont="1">
      <alignment vertical="center"/>
    </xf>
    <xf numFmtId="0" fontId="31" fillId="0" borderId="0" xfId="13" applyFont="1" applyAlignment="1">
      <alignment horizontal="left" vertical="top"/>
    </xf>
    <xf numFmtId="0" fontId="19" fillId="0" borderId="0" xfId="0" applyFont="1" applyAlignment="1">
      <alignment horizontal="left" vertical="top" wrapText="1"/>
    </xf>
    <xf numFmtId="0" fontId="19" fillId="0" borderId="0" xfId="0" applyFont="1" applyAlignment="1">
      <alignment vertical="center" wrapText="1"/>
    </xf>
    <xf numFmtId="0" fontId="31" fillId="0" borderId="58" xfId="13" applyFont="1" applyBorder="1">
      <alignment vertical="center"/>
    </xf>
    <xf numFmtId="0" fontId="27" fillId="0" borderId="0" xfId="12" applyFont="1" applyAlignment="1">
      <alignment vertical="center"/>
    </xf>
    <xf numFmtId="0" fontId="19" fillId="0" borderId="0" xfId="12" applyAlignment="1">
      <alignment vertical="center"/>
    </xf>
    <xf numFmtId="0" fontId="0" fillId="0" borderId="3" xfId="0" applyBorder="1" applyAlignment="1">
      <alignment horizontal="center" vertical="center" wrapText="1"/>
    </xf>
    <xf numFmtId="0" fontId="19" fillId="0" borderId="0" xfId="8" applyProtection="1">
      <alignment vertical="center"/>
      <protection locked="0"/>
    </xf>
    <xf numFmtId="0" fontId="19" fillId="0" borderId="0" xfId="8" applyAlignment="1" applyProtection="1">
      <alignment vertical="center" wrapText="1"/>
      <protection locked="0"/>
    </xf>
    <xf numFmtId="0" fontId="15" fillId="0" borderId="0" xfId="27">
      <alignment vertical="center"/>
    </xf>
    <xf numFmtId="0" fontId="15" fillId="0" borderId="1" xfId="27" applyBorder="1" applyAlignment="1">
      <alignment vertical="center" wrapText="1"/>
    </xf>
    <xf numFmtId="0" fontId="15" fillId="0" borderId="1" xfId="27" applyBorder="1">
      <alignment vertical="center"/>
    </xf>
    <xf numFmtId="0" fontId="0" fillId="0" borderId="0" xfId="0" applyAlignment="1" applyProtection="1">
      <alignment vertical="top" wrapText="1"/>
      <protection locked="0"/>
    </xf>
    <xf numFmtId="0" fontId="0" fillId="0" borderId="0" xfId="0" applyProtection="1">
      <alignment vertical="center"/>
      <protection locked="0"/>
    </xf>
    <xf numFmtId="0" fontId="0" fillId="0" borderId="0" xfId="0" applyAlignment="1" applyProtection="1">
      <alignment horizontal="center" vertical="center"/>
      <protection locked="0"/>
    </xf>
    <xf numFmtId="0" fontId="0" fillId="0" borderId="0" xfId="0" applyAlignment="1" applyProtection="1">
      <protection locked="0"/>
    </xf>
    <xf numFmtId="0" fontId="0" fillId="0" borderId="0" xfId="0" applyAlignment="1" applyProtection="1">
      <alignment horizontal="left" wrapText="1"/>
      <protection locked="0"/>
    </xf>
    <xf numFmtId="0" fontId="0" fillId="0" borderId="0" xfId="0" applyAlignment="1" applyProtection="1">
      <alignment horizontal="center" wrapText="1"/>
      <protection locked="0"/>
    </xf>
    <xf numFmtId="0" fontId="27" fillId="0" borderId="0" xfId="0" applyFont="1" applyAlignment="1" applyProtection="1">
      <alignment horizontal="right"/>
      <protection locked="0"/>
    </xf>
    <xf numFmtId="0" fontId="0" fillId="0" borderId="0" xfId="0" applyAlignment="1" applyProtection="1">
      <alignment wrapText="1"/>
      <protection locked="0"/>
    </xf>
    <xf numFmtId="0" fontId="0" fillId="0" borderId="0" xfId="0" applyAlignment="1"/>
    <xf numFmtId="0" fontId="36" fillId="0" borderId="0" xfId="9" applyFont="1">
      <alignment vertical="center"/>
    </xf>
    <xf numFmtId="0" fontId="0" fillId="0" borderId="0" xfId="0" applyAlignment="1">
      <alignment horizontal="left" vertical="center" shrinkToFit="1"/>
    </xf>
    <xf numFmtId="182" fontId="27" fillId="0" borderId="0" xfId="21" applyNumberFormat="1" applyFont="1" applyAlignment="1">
      <alignment vertical="center"/>
    </xf>
    <xf numFmtId="182" fontId="19" fillId="0" borderId="0" xfId="21" applyNumberFormat="1" applyFont="1" applyAlignment="1">
      <alignment vertical="center"/>
    </xf>
    <xf numFmtId="182" fontId="19" fillId="0" borderId="0" xfId="21" applyNumberFormat="1" applyFont="1" applyAlignment="1">
      <alignment horizontal="center" vertical="center"/>
    </xf>
    <xf numFmtId="0" fontId="0" fillId="0" borderId="36" xfId="0" applyBorder="1" applyAlignment="1">
      <alignment horizontal="center" vertical="center" wrapText="1"/>
    </xf>
    <xf numFmtId="182" fontId="19" fillId="0" borderId="1" xfId="21" applyNumberFormat="1" applyFont="1" applyBorder="1" applyAlignment="1">
      <alignment vertical="center"/>
    </xf>
    <xf numFmtId="182" fontId="0" fillId="0" borderId="1" xfId="21" applyNumberFormat="1" applyFont="1" applyBorder="1" applyAlignment="1">
      <alignment vertical="center"/>
    </xf>
    <xf numFmtId="182" fontId="0" fillId="0" borderId="0" xfId="21" applyNumberFormat="1" applyFont="1" applyAlignment="1">
      <alignment vertical="center"/>
    </xf>
    <xf numFmtId="0" fontId="39" fillId="0" borderId="0" xfId="0" applyFont="1">
      <alignment vertical="center"/>
    </xf>
    <xf numFmtId="182" fontId="39" fillId="0" borderId="0" xfId="21" applyNumberFormat="1" applyFont="1" applyAlignment="1">
      <alignment vertical="center"/>
    </xf>
    <xf numFmtId="0" fontId="39" fillId="0" borderId="0" xfId="13" applyFont="1">
      <alignment vertical="center"/>
    </xf>
    <xf numFmtId="49" fontId="0" fillId="4" borderId="35" xfId="8" applyNumberFormat="1" applyFont="1" applyFill="1" applyBorder="1" applyAlignment="1">
      <alignment horizontal="center" vertical="center" wrapText="1"/>
    </xf>
    <xf numFmtId="49" fontId="0" fillId="3" borderId="1" xfId="8" applyNumberFormat="1" applyFont="1" applyFill="1" applyBorder="1" applyAlignment="1">
      <alignment horizontal="left" vertical="center" wrapText="1"/>
    </xf>
    <xf numFmtId="182" fontId="40" fillId="0" borderId="0" xfId="21" applyNumberFormat="1" applyFont="1" applyAlignment="1">
      <alignment vertical="center"/>
    </xf>
    <xf numFmtId="0" fontId="27" fillId="0" borderId="0" xfId="0" applyFont="1">
      <alignment vertical="center"/>
    </xf>
    <xf numFmtId="49" fontId="27" fillId="0" borderId="0" xfId="9" applyNumberFormat="1" applyFont="1">
      <alignment vertical="center"/>
    </xf>
    <xf numFmtId="0" fontId="31" fillId="0" borderId="0" xfId="9" applyFont="1" applyAlignment="1">
      <alignment horizontal="left" vertical="center" wrapText="1"/>
    </xf>
    <xf numFmtId="0" fontId="0" fillId="0" borderId="3" xfId="0" applyBorder="1" applyAlignment="1">
      <alignment vertical="center" wrapText="1" shrinkToFit="1"/>
    </xf>
    <xf numFmtId="0" fontId="36" fillId="0" borderId="46" xfId="9" applyFont="1" applyBorder="1">
      <alignment vertical="center"/>
    </xf>
    <xf numFmtId="0" fontId="36" fillId="0" borderId="50" xfId="9" applyFont="1" applyBorder="1">
      <alignment vertical="center"/>
    </xf>
    <xf numFmtId="0" fontId="36" fillId="0" borderId="51" xfId="9" applyFont="1" applyBorder="1">
      <alignment vertical="center"/>
    </xf>
    <xf numFmtId="0" fontId="31" fillId="0" borderId="38" xfId="9" applyFont="1" applyBorder="1">
      <alignment vertical="center"/>
    </xf>
    <xf numFmtId="0" fontId="31" fillId="0" borderId="39" xfId="9" applyFont="1" applyBorder="1">
      <alignment vertical="center"/>
    </xf>
    <xf numFmtId="0" fontId="0" fillId="0" borderId="36" xfId="9" applyFont="1" applyBorder="1">
      <alignment vertical="center"/>
    </xf>
    <xf numFmtId="0" fontId="43" fillId="0" borderId="0" xfId="0" applyFont="1">
      <alignment vertical="center"/>
    </xf>
    <xf numFmtId="49" fontId="19" fillId="0" borderId="0" xfId="9" applyNumberFormat="1" applyFont="1" applyAlignment="1">
      <alignment vertical="top"/>
    </xf>
    <xf numFmtId="0" fontId="44" fillId="0" borderId="0" xfId="0" applyFont="1" applyAlignment="1">
      <alignment horizontal="justify" vertical="center"/>
    </xf>
    <xf numFmtId="0" fontId="19" fillId="0" borderId="0" xfId="8" applyAlignment="1">
      <alignment horizontal="left" vertical="center" shrinkToFit="1"/>
    </xf>
    <xf numFmtId="0" fontId="0" fillId="0" borderId="97" xfId="0" quotePrefix="1" applyBorder="1" applyAlignment="1">
      <alignment horizontal="center" vertical="center" wrapText="1"/>
    </xf>
    <xf numFmtId="49" fontId="0" fillId="0" borderId="97" xfId="0" applyNumberFormat="1" applyBorder="1" applyAlignment="1">
      <alignment horizontal="center" vertical="center" wrapText="1"/>
    </xf>
    <xf numFmtId="49" fontId="0" fillId="0" borderId="97" xfId="0" quotePrefix="1" applyNumberFormat="1" applyBorder="1" applyAlignment="1">
      <alignment horizontal="center" vertical="center" wrapText="1"/>
    </xf>
    <xf numFmtId="0" fontId="28" fillId="0" borderId="0" xfId="37" applyFont="1">
      <alignment vertical="center"/>
    </xf>
    <xf numFmtId="0" fontId="46" fillId="0" borderId="0" xfId="37" applyFont="1">
      <alignment vertical="center"/>
    </xf>
    <xf numFmtId="0" fontId="47" fillId="0" borderId="0" xfId="9" applyFont="1">
      <alignment vertical="center"/>
    </xf>
    <xf numFmtId="0" fontId="28" fillId="0" borderId="0" xfId="9" applyFont="1">
      <alignment vertical="center"/>
    </xf>
    <xf numFmtId="0" fontId="19" fillId="0" borderId="0" xfId="9" applyFont="1" applyAlignment="1">
      <alignment horizontal="center" vertical="center"/>
    </xf>
    <xf numFmtId="0" fontId="28" fillId="4" borderId="1" xfId="37" applyFont="1" applyFill="1" applyBorder="1" applyAlignment="1">
      <alignment horizontal="right" vertical="center"/>
    </xf>
    <xf numFmtId="0" fontId="28" fillId="4" borderId="1" xfId="37" applyFont="1" applyFill="1" applyBorder="1" applyAlignment="1">
      <alignment horizontal="left" vertical="center"/>
    </xf>
    <xf numFmtId="0" fontId="19" fillId="0" borderId="1" xfId="9" applyFont="1" applyBorder="1" applyAlignment="1">
      <alignment horizontal="center" vertical="center" wrapText="1"/>
    </xf>
    <xf numFmtId="0" fontId="21" fillId="0" borderId="1" xfId="9" applyFont="1" applyBorder="1" applyAlignment="1">
      <alignment horizontal="center" vertical="center" wrapText="1"/>
    </xf>
    <xf numFmtId="0" fontId="38" fillId="0" borderId="1" xfId="27" applyFont="1" applyBorder="1" applyAlignment="1">
      <alignment horizontal="center" vertical="center"/>
    </xf>
    <xf numFmtId="0" fontId="28" fillId="4" borderId="1" xfId="9" applyFont="1" applyFill="1" applyBorder="1" applyAlignment="1">
      <alignment horizontal="right" vertical="center" wrapText="1"/>
    </xf>
    <xf numFmtId="0" fontId="28" fillId="4" borderId="1" xfId="9" applyFont="1" applyFill="1" applyBorder="1" applyAlignment="1">
      <alignment horizontal="left" vertical="center" wrapText="1"/>
    </xf>
    <xf numFmtId="0" fontId="28" fillId="0" borderId="13" xfId="9" applyFont="1" applyBorder="1">
      <alignment vertical="center"/>
    </xf>
    <xf numFmtId="0" fontId="19" fillId="0" borderId="95" xfId="9" applyFont="1" applyBorder="1" applyAlignment="1">
      <alignment horizontal="center" vertical="center" wrapText="1"/>
    </xf>
    <xf numFmtId="0" fontId="28" fillId="0" borderId="0" xfId="27" applyFont="1">
      <alignment vertical="center"/>
    </xf>
    <xf numFmtId="0" fontId="35" fillId="0" borderId="1" xfId="27" applyFont="1" applyBorder="1" applyAlignment="1">
      <alignment horizontal="center" vertical="center"/>
    </xf>
    <xf numFmtId="49" fontId="19" fillId="3" borderId="1" xfId="8" applyNumberFormat="1" applyFill="1" applyBorder="1" applyAlignment="1">
      <alignment horizontal="left" vertical="center" wrapText="1"/>
    </xf>
    <xf numFmtId="49" fontId="19" fillId="4" borderId="1" xfId="8" applyNumberFormat="1" applyFill="1" applyBorder="1" applyAlignment="1">
      <alignment horizontal="left" vertical="center" wrapText="1"/>
    </xf>
    <xf numFmtId="0" fontId="0" fillId="0" borderId="1" xfId="0" applyBorder="1" applyAlignment="1">
      <alignment horizontal="center" vertical="center" wrapText="1"/>
    </xf>
    <xf numFmtId="0" fontId="44" fillId="0" borderId="36" xfId="0" applyFont="1" applyBorder="1" applyAlignment="1">
      <alignment horizontal="left" vertical="center"/>
    </xf>
    <xf numFmtId="0" fontId="44" fillId="0" borderId="36" xfId="0" applyFont="1" applyBorder="1" applyAlignment="1">
      <alignment vertical="center" wrapText="1"/>
    </xf>
    <xf numFmtId="0" fontId="44" fillId="0" borderId="17" xfId="0" applyFont="1" applyBorder="1" applyAlignment="1">
      <alignment horizontal="left" vertical="center"/>
    </xf>
    <xf numFmtId="0" fontId="27" fillId="0" borderId="0" xfId="9" applyFont="1">
      <alignment vertical="center"/>
    </xf>
    <xf numFmtId="0" fontId="28" fillId="0" borderId="1" xfId="9" applyFont="1" applyBorder="1" applyAlignment="1">
      <alignment horizontal="left" vertical="center" wrapText="1"/>
    </xf>
    <xf numFmtId="0" fontId="31" fillId="4" borderId="1" xfId="0" applyFont="1" applyFill="1" applyBorder="1" applyAlignment="1">
      <alignment horizontal="left" vertical="top" wrapText="1"/>
    </xf>
    <xf numFmtId="0" fontId="31" fillId="0" borderId="1" xfId="13" applyFont="1" applyBorder="1">
      <alignment vertical="center"/>
    </xf>
    <xf numFmtId="0" fontId="31" fillId="4" borderId="1" xfId="0" applyFont="1" applyFill="1" applyBorder="1" applyAlignment="1">
      <alignment horizontal="left" vertical="top" shrinkToFit="1"/>
    </xf>
    <xf numFmtId="0" fontId="31" fillId="0" borderId="46" xfId="13" applyFont="1" applyBorder="1">
      <alignment vertical="center"/>
    </xf>
    <xf numFmtId="0" fontId="19" fillId="0" borderId="1" xfId="37" applyFont="1" applyBorder="1" applyAlignment="1">
      <alignment vertical="center" wrapText="1"/>
    </xf>
    <xf numFmtId="0" fontId="31" fillId="0" borderId="50" xfId="13" applyFont="1" applyBorder="1">
      <alignment vertical="center"/>
    </xf>
    <xf numFmtId="0" fontId="50" fillId="2" borderId="0" xfId="13" applyFont="1" applyFill="1">
      <alignment vertical="center"/>
    </xf>
    <xf numFmtId="0" fontId="0" fillId="0" borderId="1" xfId="9" applyFont="1" applyBorder="1" applyAlignment="1">
      <alignment vertical="center" wrapText="1"/>
    </xf>
    <xf numFmtId="182" fontId="0" fillId="0" borderId="1" xfId="21" applyNumberFormat="1" applyFont="1" applyBorder="1" applyAlignment="1">
      <alignment vertical="center" shrinkToFit="1"/>
    </xf>
    <xf numFmtId="0" fontId="21" fillId="0" borderId="97" xfId="0" quotePrefix="1" applyFont="1" applyBorder="1" applyAlignment="1">
      <alignment horizontal="center" vertical="center" wrapText="1"/>
    </xf>
    <xf numFmtId="0" fontId="31" fillId="0" borderId="46" xfId="0" applyFont="1" applyBorder="1" applyAlignment="1">
      <alignment horizontal="left" vertical="top"/>
    </xf>
    <xf numFmtId="0" fontId="31" fillId="0" borderId="50" xfId="0" applyFont="1" applyBorder="1" applyAlignment="1">
      <alignment horizontal="left" vertical="top" wrapText="1"/>
    </xf>
    <xf numFmtId="0" fontId="31" fillId="0" borderId="51" xfId="0" applyFont="1" applyBorder="1" applyAlignment="1">
      <alignment horizontal="left" vertical="top" wrapText="1"/>
    </xf>
    <xf numFmtId="0" fontId="0" fillId="0" borderId="5" xfId="0" applyBorder="1" applyAlignment="1">
      <alignment horizontal="center" vertical="center" wrapText="1"/>
    </xf>
    <xf numFmtId="0" fontId="0" fillId="0" borderId="97" xfId="0" quotePrefix="1" applyBorder="1" applyAlignment="1">
      <alignment horizontal="center" vertical="center" shrinkToFit="1"/>
    </xf>
    <xf numFmtId="49" fontId="0" fillId="4" borderId="1" xfId="8" applyNumberFormat="1" applyFont="1" applyFill="1" applyBorder="1" applyAlignment="1">
      <alignment horizontal="right" vertical="center" wrapText="1"/>
    </xf>
    <xf numFmtId="49" fontId="0" fillId="4" borderId="35" xfId="8" applyNumberFormat="1" applyFont="1" applyFill="1" applyBorder="1" applyAlignment="1">
      <alignment horizontal="right" vertical="center" wrapText="1"/>
    </xf>
    <xf numFmtId="0" fontId="0" fillId="4" borderId="4" xfId="0" applyFill="1" applyBorder="1">
      <alignment vertical="center"/>
    </xf>
    <xf numFmtId="0" fontId="19" fillId="0" borderId="0" xfId="0" applyFont="1" applyAlignment="1">
      <alignment horizontal="left" vertical="center"/>
    </xf>
    <xf numFmtId="0" fontId="51" fillId="0" borderId="0" xfId="39" applyFont="1">
      <alignment vertical="center"/>
    </xf>
    <xf numFmtId="0" fontId="51" fillId="0" borderId="0" xfId="30" applyFont="1" applyAlignment="1">
      <alignment vertical="center"/>
    </xf>
    <xf numFmtId="0" fontId="50" fillId="0" borderId="0" xfId="39" applyFont="1">
      <alignment vertical="center"/>
    </xf>
    <xf numFmtId="0" fontId="50" fillId="0" borderId="0" xfId="9" applyFont="1">
      <alignment vertical="center"/>
    </xf>
    <xf numFmtId="0" fontId="32" fillId="0" borderId="0" xfId="39" applyFont="1">
      <alignment vertical="center"/>
    </xf>
    <xf numFmtId="0" fontId="50" fillId="0" borderId="0" xfId="39" applyFont="1" applyAlignment="1">
      <alignment vertical="center" wrapText="1"/>
    </xf>
    <xf numFmtId="0" fontId="28" fillId="0" borderId="1" xfId="9" applyFont="1" applyBorder="1" applyAlignment="1">
      <alignment vertical="center" wrapText="1"/>
    </xf>
    <xf numFmtId="0" fontId="19" fillId="0" borderId="1" xfId="9" applyFont="1" applyBorder="1" applyAlignment="1">
      <alignment vertical="center" wrapText="1"/>
    </xf>
    <xf numFmtId="0" fontId="31" fillId="0" borderId="4" xfId="13" applyFont="1" applyBorder="1">
      <alignment vertical="center"/>
    </xf>
    <xf numFmtId="0" fontId="31" fillId="0" borderId="2" xfId="13" applyFont="1" applyBorder="1">
      <alignment vertical="center"/>
    </xf>
    <xf numFmtId="0" fontId="50" fillId="4" borderId="1" xfId="19" applyFont="1" applyFill="1" applyBorder="1" applyAlignment="1">
      <alignment horizontal="left" vertical="top" wrapText="1"/>
    </xf>
    <xf numFmtId="0" fontId="50" fillId="2" borderId="35" xfId="19" applyFont="1" applyFill="1" applyBorder="1" applyAlignment="1">
      <alignment horizontal="left" vertical="top" wrapText="1"/>
    </xf>
    <xf numFmtId="0" fontId="50" fillId="4" borderId="2" xfId="19" applyFont="1" applyFill="1" applyBorder="1" applyAlignment="1">
      <alignment horizontal="left" vertical="top" wrapText="1"/>
    </xf>
    <xf numFmtId="0" fontId="31" fillId="2" borderId="4" xfId="0" applyFont="1" applyFill="1" applyBorder="1" applyAlignment="1">
      <alignment horizontal="left" vertical="top" shrinkToFit="1"/>
    </xf>
    <xf numFmtId="0" fontId="31" fillId="2" borderId="2" xfId="0" applyFont="1" applyFill="1" applyBorder="1" applyAlignment="1">
      <alignment horizontal="left" vertical="top" shrinkToFit="1"/>
    </xf>
    <xf numFmtId="0" fontId="31" fillId="2" borderId="41" xfId="0" applyFont="1" applyFill="1" applyBorder="1" applyAlignment="1">
      <alignment horizontal="left" vertical="top" shrinkToFit="1"/>
    </xf>
    <xf numFmtId="0" fontId="31" fillId="0" borderId="36" xfId="9" applyFont="1" applyBorder="1">
      <alignment vertical="center"/>
    </xf>
    <xf numFmtId="0" fontId="31" fillId="0" borderId="54" xfId="9" applyFont="1" applyBorder="1">
      <alignment vertical="center"/>
    </xf>
    <xf numFmtId="0" fontId="27" fillId="0" borderId="0" xfId="0" applyFont="1" applyAlignment="1" applyProtection="1">
      <alignment vertical="top"/>
      <protection locked="0"/>
    </xf>
    <xf numFmtId="0" fontId="30" fillId="0" borderId="0" xfId="27" applyFont="1">
      <alignment vertical="center"/>
    </xf>
    <xf numFmtId="0" fontId="0" fillId="0" borderId="1" xfId="0" applyBorder="1" applyAlignment="1">
      <alignment horizontal="center" vertical="center"/>
    </xf>
    <xf numFmtId="0" fontId="50" fillId="2" borderId="46" xfId="19" applyFont="1" applyFill="1" applyBorder="1" applyAlignment="1">
      <alignment vertical="top" wrapText="1"/>
    </xf>
    <xf numFmtId="0" fontId="21" fillId="0" borderId="32" xfId="9" applyFont="1" applyBorder="1" applyAlignment="1">
      <alignment horizontal="center" vertical="center" wrapText="1"/>
    </xf>
    <xf numFmtId="38" fontId="31" fillId="6" borderId="30" xfId="5" applyFont="1" applyFill="1" applyBorder="1" applyAlignment="1">
      <alignment horizontal="right" vertical="center"/>
    </xf>
    <xf numFmtId="38" fontId="31" fillId="6" borderId="91" xfId="5" applyFont="1" applyFill="1" applyBorder="1" applyAlignment="1">
      <alignment horizontal="left" vertical="center" wrapText="1"/>
    </xf>
    <xf numFmtId="0" fontId="0" fillId="6" borderId="92" xfId="0" applyFill="1" applyBorder="1" applyAlignment="1">
      <alignment vertical="center" wrapText="1"/>
    </xf>
    <xf numFmtId="0" fontId="0" fillId="6" borderId="71" xfId="0" applyFill="1" applyBorder="1" applyAlignment="1">
      <alignment vertical="center" wrapText="1"/>
    </xf>
    <xf numFmtId="0" fontId="0" fillId="6" borderId="71" xfId="0" applyFill="1" applyBorder="1">
      <alignment vertical="center"/>
    </xf>
    <xf numFmtId="49" fontId="0" fillId="6" borderId="71" xfId="0" applyNumberFormat="1" applyFill="1" applyBorder="1" applyAlignment="1">
      <alignment horizontal="right" vertical="center"/>
    </xf>
    <xf numFmtId="0" fontId="28" fillId="6" borderId="21" xfId="12" applyFont="1" applyFill="1" applyBorder="1" applyAlignment="1">
      <alignment horizontal="left" vertical="center"/>
    </xf>
    <xf numFmtId="0" fontId="28" fillId="6" borderId="21" xfId="12" applyFont="1" applyFill="1" applyBorder="1" applyAlignment="1">
      <alignment horizontal="left" vertical="center" wrapText="1"/>
    </xf>
    <xf numFmtId="0" fontId="28" fillId="6" borderId="22" xfId="12" applyFont="1" applyFill="1" applyBorder="1" applyAlignment="1">
      <alignment horizontal="left" vertical="center" wrapText="1"/>
    </xf>
    <xf numFmtId="0" fontId="28" fillId="6" borderId="50" xfId="12" applyFont="1" applyFill="1" applyBorder="1" applyAlignment="1">
      <alignment horizontal="left" vertical="center"/>
    </xf>
    <xf numFmtId="0" fontId="28" fillId="6" borderId="50" xfId="12" applyFont="1" applyFill="1" applyBorder="1" applyAlignment="1">
      <alignment horizontal="left" vertical="center" wrapText="1"/>
    </xf>
    <xf numFmtId="0" fontId="28" fillId="6" borderId="52" xfId="12" applyFont="1" applyFill="1" applyBorder="1" applyAlignment="1">
      <alignment horizontal="left" vertical="center" wrapText="1"/>
    </xf>
    <xf numFmtId="0" fontId="28" fillId="6" borderId="48" xfId="12" applyFont="1" applyFill="1" applyBorder="1" applyAlignment="1">
      <alignment horizontal="left" vertical="center"/>
    </xf>
    <xf numFmtId="0" fontId="28" fillId="6" borderId="48" xfId="12" applyFont="1" applyFill="1" applyBorder="1" applyAlignment="1">
      <alignment horizontal="left" vertical="center" wrapText="1"/>
    </xf>
    <xf numFmtId="0" fontId="28" fillId="6" borderId="56" xfId="12" applyFont="1" applyFill="1" applyBorder="1" applyAlignment="1">
      <alignment horizontal="left" vertical="center" wrapText="1"/>
    </xf>
    <xf numFmtId="49" fontId="0" fillId="6" borderId="83" xfId="8" quotePrefix="1" applyNumberFormat="1" applyFont="1" applyFill="1" applyBorder="1" applyAlignment="1">
      <alignment horizontal="center" vertical="center" wrapText="1"/>
    </xf>
    <xf numFmtId="176" fontId="0" fillId="6" borderId="83" xfId="2" applyNumberFormat="1" applyFont="1" applyFill="1" applyBorder="1" applyAlignment="1">
      <alignment horizontal="right" vertical="center" wrapText="1"/>
    </xf>
    <xf numFmtId="182" fontId="19" fillId="6" borderId="1" xfId="21" applyNumberFormat="1" applyFont="1" applyFill="1" applyBorder="1" applyAlignment="1">
      <alignment vertical="center"/>
    </xf>
    <xf numFmtId="182" fontId="0" fillId="6" borderId="85" xfId="21" applyNumberFormat="1" applyFont="1" applyFill="1" applyBorder="1" applyAlignment="1">
      <alignment vertical="center"/>
    </xf>
    <xf numFmtId="182" fontId="19" fillId="6" borderId="85" xfId="21" applyNumberFormat="1" applyFont="1" applyFill="1" applyBorder="1" applyAlignment="1">
      <alignment vertical="center"/>
    </xf>
    <xf numFmtId="0" fontId="0" fillId="0" borderId="3" xfId="0" applyBorder="1" applyAlignment="1">
      <alignment horizontal="left" vertical="center" wrapText="1" shrinkToFit="1"/>
    </xf>
    <xf numFmtId="0" fontId="19" fillId="4" borderId="105" xfId="30" applyFill="1" applyBorder="1" applyAlignment="1">
      <alignment vertical="center"/>
    </xf>
    <xf numFmtId="0" fontId="19" fillId="4" borderId="1" xfId="30" applyFill="1" applyBorder="1" applyAlignment="1">
      <alignment vertical="center"/>
    </xf>
    <xf numFmtId="0" fontId="19" fillId="4" borderId="45" xfId="30" applyFill="1" applyBorder="1" applyAlignment="1">
      <alignment vertical="center"/>
    </xf>
    <xf numFmtId="0" fontId="0" fillId="0" borderId="0" xfId="12" applyFont="1" applyAlignment="1">
      <alignment vertical="center"/>
    </xf>
    <xf numFmtId="0" fontId="31" fillId="0" borderId="17" xfId="9" applyFont="1" applyBorder="1">
      <alignment vertical="center"/>
    </xf>
    <xf numFmtId="0" fontId="54" fillId="0" borderId="0" xfId="30" applyFont="1" applyAlignment="1">
      <alignment vertical="center"/>
    </xf>
    <xf numFmtId="0" fontId="55" fillId="0" borderId="0" xfId="0" applyFont="1">
      <alignment vertical="center"/>
    </xf>
    <xf numFmtId="38" fontId="31" fillId="4" borderId="1" xfId="5" applyFont="1" applyFill="1" applyBorder="1" applyAlignment="1">
      <alignment vertical="center"/>
    </xf>
    <xf numFmtId="38" fontId="31" fillId="3" borderId="1" xfId="5" applyFont="1" applyFill="1" applyBorder="1" applyAlignment="1">
      <alignment vertical="center"/>
    </xf>
    <xf numFmtId="38" fontId="31" fillId="6" borderId="1" xfId="5" applyFont="1" applyFill="1" applyBorder="1" applyAlignment="1">
      <alignment horizontal="right" vertical="center"/>
    </xf>
    <xf numFmtId="38" fontId="31" fillId="6" borderId="33" xfId="5" applyFont="1" applyFill="1" applyBorder="1" applyAlignment="1">
      <alignment horizontal="right" vertical="center"/>
    </xf>
    <xf numFmtId="185" fontId="0" fillId="6" borderId="1" xfId="2" applyNumberFormat="1" applyFont="1" applyFill="1" applyBorder="1" applyAlignment="1">
      <alignment horizontal="right" vertical="center" wrapText="1"/>
    </xf>
    <xf numFmtId="38" fontId="31" fillId="4" borderId="9" xfId="5" applyFont="1" applyFill="1" applyBorder="1" applyAlignment="1">
      <alignment horizontal="right" vertical="center"/>
    </xf>
    <xf numFmtId="38" fontId="31" fillId="4" borderId="63" xfId="5" applyFont="1" applyFill="1" applyBorder="1" applyAlignment="1">
      <alignment horizontal="right" vertical="center"/>
    </xf>
    <xf numFmtId="38" fontId="31" fillId="6" borderId="31" xfId="5" applyFont="1" applyFill="1" applyBorder="1" applyAlignment="1">
      <alignment horizontal="right" vertical="center"/>
    </xf>
    <xf numFmtId="185" fontId="0" fillId="6" borderId="33" xfId="2" applyNumberFormat="1" applyFont="1" applyFill="1" applyBorder="1" applyAlignment="1">
      <alignment horizontal="right" vertical="center" wrapText="1"/>
    </xf>
    <xf numFmtId="185" fontId="0" fillId="6" borderId="30" xfId="2" applyNumberFormat="1" applyFont="1" applyFill="1" applyBorder="1" applyAlignment="1">
      <alignment horizontal="right" vertical="center" wrapText="1"/>
    </xf>
    <xf numFmtId="0" fontId="0" fillId="3" borderId="3" xfId="8" applyFont="1" applyFill="1" applyBorder="1" applyAlignment="1">
      <alignment vertical="center" wrapText="1"/>
    </xf>
    <xf numFmtId="0" fontId="0" fillId="3" borderId="3" xfId="8" applyFont="1" applyFill="1" applyBorder="1" applyAlignment="1">
      <alignment vertical="center" shrinkToFit="1"/>
    </xf>
    <xf numFmtId="49" fontId="0" fillId="3" borderId="3" xfId="8" applyNumberFormat="1" applyFont="1" applyFill="1" applyBorder="1" applyAlignment="1">
      <alignment vertical="center" shrinkToFit="1"/>
    </xf>
    <xf numFmtId="38" fontId="0" fillId="4" borderId="3" xfId="2" applyFont="1" applyFill="1" applyBorder="1" applyAlignment="1">
      <alignment vertical="center" wrapText="1"/>
    </xf>
    <xf numFmtId="49" fontId="0" fillId="3" borderId="3" xfId="8" applyNumberFormat="1" applyFont="1" applyFill="1" applyBorder="1" applyAlignment="1">
      <alignment vertical="center" wrapText="1"/>
    </xf>
    <xf numFmtId="0" fontId="0" fillId="3" borderId="1" xfId="8" applyFont="1" applyFill="1" applyBorder="1" applyAlignment="1">
      <alignment vertical="center" wrapText="1"/>
    </xf>
    <xf numFmtId="0" fontId="0" fillId="3" borderId="1" xfId="8" applyFont="1" applyFill="1" applyBorder="1" applyAlignment="1">
      <alignment vertical="center" shrinkToFit="1"/>
    </xf>
    <xf numFmtId="49" fontId="0" fillId="3" borderId="1" xfId="8" applyNumberFormat="1" applyFont="1" applyFill="1" applyBorder="1" applyAlignment="1">
      <alignment vertical="center" shrinkToFit="1"/>
    </xf>
    <xf numFmtId="38" fontId="0" fillId="4" borderId="1" xfId="2" applyFont="1" applyFill="1" applyBorder="1" applyAlignment="1">
      <alignment vertical="center" wrapText="1"/>
    </xf>
    <xf numFmtId="49" fontId="0" fillId="3" borderId="1" xfId="8" applyNumberFormat="1" applyFont="1" applyFill="1" applyBorder="1" applyAlignment="1">
      <alignment vertical="center" wrapText="1"/>
    </xf>
    <xf numFmtId="0" fontId="0" fillId="4" borderId="3" xfId="8" applyFont="1" applyFill="1" applyBorder="1" applyAlignment="1">
      <alignment horizontal="left" vertical="center" wrapText="1"/>
    </xf>
    <xf numFmtId="0" fontId="0" fillId="4" borderId="1" xfId="8" applyFont="1" applyFill="1" applyBorder="1" applyAlignment="1">
      <alignment horizontal="left" vertical="center" wrapText="1"/>
    </xf>
    <xf numFmtId="38" fontId="0" fillId="4" borderId="1" xfId="2" applyFont="1" applyFill="1" applyBorder="1" applyAlignment="1">
      <alignment horizontal="right" vertical="center" wrapText="1"/>
    </xf>
    <xf numFmtId="38" fontId="0" fillId="4" borderId="35" xfId="2" applyFont="1" applyFill="1" applyBorder="1" applyAlignment="1">
      <alignment horizontal="right" vertical="center" wrapText="1"/>
    </xf>
    <xf numFmtId="38" fontId="0" fillId="6" borderId="83" xfId="2" applyFont="1" applyFill="1" applyBorder="1" applyAlignment="1">
      <alignment horizontal="right" vertical="center"/>
    </xf>
    <xf numFmtId="38" fontId="0" fillId="4" borderId="9" xfId="2" applyFont="1" applyFill="1" applyBorder="1" applyAlignment="1">
      <alignment horizontal="right" vertical="center" wrapText="1"/>
    </xf>
    <xf numFmtId="38" fontId="0" fillId="4" borderId="82" xfId="2" applyFont="1" applyFill="1" applyBorder="1" applyAlignment="1">
      <alignment horizontal="right" vertical="center" wrapText="1"/>
    </xf>
    <xf numFmtId="38" fontId="0" fillId="6" borderId="84" xfId="2" applyFont="1" applyFill="1" applyBorder="1" applyAlignment="1">
      <alignment horizontal="right" vertical="center"/>
    </xf>
    <xf numFmtId="0" fontId="0" fillId="4" borderId="3" xfId="8" applyFont="1" applyFill="1" applyBorder="1" applyAlignment="1">
      <alignment horizontal="center" vertical="center" wrapText="1"/>
    </xf>
    <xf numFmtId="0" fontId="0" fillId="4" borderId="1" xfId="8" applyFont="1" applyFill="1" applyBorder="1" applyAlignment="1">
      <alignment horizontal="center" vertical="center" wrapText="1"/>
    </xf>
    <xf numFmtId="38" fontId="0" fillId="4" borderId="3" xfId="2" applyFont="1" applyFill="1" applyBorder="1" applyAlignment="1">
      <alignment horizontal="right" vertical="center" wrapText="1"/>
    </xf>
    <xf numFmtId="38" fontId="0" fillId="6" borderId="83" xfId="2" applyFont="1" applyFill="1" applyBorder="1" applyAlignment="1">
      <alignment horizontal="right" vertical="center" wrapText="1"/>
    </xf>
    <xf numFmtId="184" fontId="0" fillId="4" borderId="3" xfId="2" applyNumberFormat="1" applyFont="1" applyFill="1" applyBorder="1" applyAlignment="1">
      <alignment horizontal="right" vertical="center" wrapText="1"/>
    </xf>
    <xf numFmtId="184" fontId="0" fillId="4" borderId="1" xfId="2" applyNumberFormat="1" applyFont="1" applyFill="1" applyBorder="1" applyAlignment="1">
      <alignment horizontal="right" vertical="center" wrapText="1"/>
    </xf>
    <xf numFmtId="181" fontId="0" fillId="4" borderId="3" xfId="8" applyNumberFormat="1" applyFont="1" applyFill="1" applyBorder="1" applyAlignment="1">
      <alignment horizontal="center" vertical="center" wrapText="1"/>
    </xf>
    <xf numFmtId="181" fontId="0" fillId="4" borderId="1" xfId="8" applyNumberFormat="1" applyFont="1" applyFill="1" applyBorder="1" applyAlignment="1">
      <alignment horizontal="center" vertical="center" wrapText="1"/>
    </xf>
    <xf numFmtId="49" fontId="0" fillId="3" borderId="3" xfId="8" applyNumberFormat="1" applyFont="1" applyFill="1" applyBorder="1" applyAlignment="1">
      <alignment horizontal="left" vertical="center" wrapText="1"/>
    </xf>
    <xf numFmtId="176" fontId="0" fillId="4" borderId="3" xfId="8" applyNumberFormat="1" applyFont="1" applyFill="1" applyBorder="1" applyAlignment="1">
      <alignment horizontal="center" vertical="center" wrapText="1"/>
    </xf>
    <xf numFmtId="176" fontId="0" fillId="4" borderId="1" xfId="8" applyNumberFormat="1" applyFont="1" applyFill="1" applyBorder="1" applyAlignment="1">
      <alignment horizontal="center" vertical="center" wrapText="1"/>
    </xf>
    <xf numFmtId="38" fontId="0" fillId="4" borderId="5" xfId="2" applyFont="1" applyFill="1" applyBorder="1" applyAlignment="1">
      <alignment horizontal="right" vertical="center" wrapText="1"/>
    </xf>
    <xf numFmtId="38" fontId="0" fillId="6" borderId="84" xfId="2" applyFont="1" applyFill="1" applyBorder="1" applyAlignment="1">
      <alignment horizontal="right" vertical="center" wrapText="1"/>
    </xf>
    <xf numFmtId="0" fontId="56" fillId="0" borderId="97" xfId="0" quotePrefix="1" applyFont="1" applyBorder="1" applyAlignment="1">
      <alignment horizontal="center" vertical="center" wrapText="1"/>
    </xf>
    <xf numFmtId="49" fontId="21" fillId="0" borderId="97" xfId="0" quotePrefix="1" applyNumberFormat="1" applyFont="1" applyBorder="1" applyAlignment="1">
      <alignment horizontal="center" vertical="center" wrapText="1"/>
    </xf>
    <xf numFmtId="0" fontId="0" fillId="6" borderId="32" xfId="8" applyFont="1" applyFill="1" applyBorder="1" applyAlignment="1">
      <alignment horizontal="center" vertical="center" wrapText="1"/>
    </xf>
    <xf numFmtId="0" fontId="0" fillId="4" borderId="33" xfId="8" applyFont="1" applyFill="1" applyBorder="1" applyAlignment="1">
      <alignment horizontal="center" vertical="center" wrapText="1"/>
    </xf>
    <xf numFmtId="0" fontId="19" fillId="0" borderId="0" xfId="34" applyProtection="1">
      <alignment vertical="center"/>
      <protection locked="0"/>
    </xf>
    <xf numFmtId="0" fontId="19" fillId="0" borderId="0" xfId="34" applyAlignment="1" applyProtection="1">
      <alignment vertical="center" wrapText="1"/>
      <protection locked="0"/>
    </xf>
    <xf numFmtId="0" fontId="19" fillId="0" borderId="0" xfId="34">
      <alignment vertical="center"/>
    </xf>
    <xf numFmtId="0" fontId="19" fillId="0" borderId="0" xfId="34" applyAlignment="1">
      <alignment vertical="center" shrinkToFit="1"/>
    </xf>
    <xf numFmtId="0" fontId="19" fillId="0" borderId="0" xfId="34" applyAlignment="1">
      <alignment horizontal="left" vertical="center" shrinkToFit="1"/>
    </xf>
    <xf numFmtId="38" fontId="31" fillId="3" borderId="33" xfId="5" applyFont="1" applyFill="1" applyBorder="1" applyAlignment="1">
      <alignment vertical="center"/>
    </xf>
    <xf numFmtId="0" fontId="19" fillId="0" borderId="0" xfId="9" applyFont="1">
      <alignment vertical="center"/>
    </xf>
    <xf numFmtId="0" fontId="19" fillId="0" borderId="0" xfId="55" applyFont="1">
      <alignment vertical="center"/>
    </xf>
    <xf numFmtId="0" fontId="57" fillId="0" borderId="0" xfId="55" applyFont="1">
      <alignment vertical="center"/>
    </xf>
    <xf numFmtId="0" fontId="58" fillId="0" borderId="0" xfId="55" applyFont="1">
      <alignment vertical="center"/>
    </xf>
    <xf numFmtId="0" fontId="60" fillId="0" borderId="0" xfId="55" applyFont="1">
      <alignment vertical="center"/>
    </xf>
    <xf numFmtId="0" fontId="61" fillId="0" borderId="0" xfId="34" applyFont="1" applyAlignment="1">
      <alignment vertical="center" wrapText="1"/>
    </xf>
    <xf numFmtId="0" fontId="61" fillId="0" borderId="0" xfId="34" applyFont="1">
      <alignment vertical="center"/>
    </xf>
    <xf numFmtId="0" fontId="31" fillId="0" borderId="0" xfId="56" applyFont="1">
      <alignment vertical="center"/>
    </xf>
    <xf numFmtId="0" fontId="0" fillId="0" borderId="35" xfId="39" applyFont="1" applyBorder="1" applyAlignment="1">
      <alignment horizontal="center" vertical="center"/>
    </xf>
    <xf numFmtId="0" fontId="19" fillId="0" borderId="35" xfId="39" applyBorder="1" applyAlignment="1">
      <alignment horizontal="center" vertical="center"/>
    </xf>
    <xf numFmtId="0" fontId="0" fillId="0" borderId="29" xfId="0" applyBorder="1" applyAlignment="1">
      <alignment horizontal="center" vertical="center" wrapText="1"/>
    </xf>
    <xf numFmtId="0" fontId="0" fillId="0" borderId="27" xfId="0" applyBorder="1" applyAlignment="1">
      <alignment horizontal="center" vertical="center" wrapText="1"/>
    </xf>
    <xf numFmtId="0" fontId="0" fillId="0" borderId="27" xfId="0" applyBorder="1" applyAlignment="1">
      <alignment horizontal="center" vertical="center"/>
    </xf>
    <xf numFmtId="0" fontId="0" fillId="0" borderId="29" xfId="0" applyBorder="1" applyAlignment="1">
      <alignment horizontal="center" vertical="center"/>
    </xf>
    <xf numFmtId="0" fontId="28" fillId="2" borderId="29" xfId="12" applyFont="1" applyFill="1" applyBorder="1" applyAlignment="1">
      <alignment horizontal="center" vertical="center"/>
    </xf>
    <xf numFmtId="0" fontId="0" fillId="0" borderId="40" xfId="0" applyBorder="1" applyAlignment="1">
      <alignment horizontal="center" vertical="center" wrapText="1"/>
    </xf>
    <xf numFmtId="49" fontId="0" fillId="0" borderId="29" xfId="0" applyNumberFormat="1" applyBorder="1" applyAlignment="1">
      <alignment horizontal="center" vertical="center" wrapText="1"/>
    </xf>
    <xf numFmtId="0" fontId="0" fillId="6" borderId="2" xfId="0" applyFill="1" applyBorder="1" applyAlignment="1">
      <alignment horizontal="left" vertical="center" shrinkToFit="1"/>
    </xf>
    <xf numFmtId="0" fontId="0" fillId="6" borderId="1" xfId="0" applyFill="1" applyBorder="1" applyAlignment="1">
      <alignment horizontal="left" vertical="center" wrapText="1"/>
    </xf>
    <xf numFmtId="0" fontId="0" fillId="6" borderId="33" xfId="0" applyFill="1" applyBorder="1" applyAlignment="1">
      <alignment horizontal="left" vertical="center" wrapText="1"/>
    </xf>
    <xf numFmtId="0" fontId="0" fillId="6" borderId="51" xfId="0" applyFill="1" applyBorder="1" applyAlignment="1">
      <alignment horizontal="left" vertical="center" shrinkToFit="1"/>
    </xf>
    <xf numFmtId="0" fontId="19" fillId="0" borderId="32" xfId="39" applyBorder="1">
      <alignment vertical="center"/>
    </xf>
    <xf numFmtId="0" fontId="31" fillId="4" borderId="1" xfId="9" applyFont="1" applyFill="1" applyBorder="1" applyAlignment="1">
      <alignment horizontal="left" vertical="center" wrapText="1"/>
    </xf>
    <xf numFmtId="0" fontId="19" fillId="0" borderId="14" xfId="0" applyFont="1" applyBorder="1" applyAlignment="1">
      <alignment horizontal="centerContinuous" vertical="center"/>
    </xf>
    <xf numFmtId="0" fontId="19" fillId="0" borderId="100" xfId="0" applyFont="1" applyBorder="1" applyAlignment="1">
      <alignment horizontal="centerContinuous" vertical="center"/>
    </xf>
    <xf numFmtId="0" fontId="19" fillId="0" borderId="113" xfId="39" applyBorder="1" applyAlignment="1">
      <alignment horizontal="center" vertical="center"/>
    </xf>
    <xf numFmtId="0" fontId="19" fillId="0" borderId="4" xfId="39" applyBorder="1" applyAlignment="1">
      <alignment horizontal="center" vertical="center"/>
    </xf>
    <xf numFmtId="49" fontId="0" fillId="3" borderId="33" xfId="8" applyNumberFormat="1" applyFont="1" applyFill="1" applyBorder="1" applyAlignment="1">
      <alignment horizontal="left" vertical="center" wrapText="1"/>
    </xf>
    <xf numFmtId="49" fontId="0" fillId="3" borderId="33" xfId="8" applyNumberFormat="1" applyFont="1" applyFill="1" applyBorder="1" applyAlignment="1">
      <alignment vertical="center" shrinkToFit="1"/>
    </xf>
    <xf numFmtId="0" fontId="0" fillId="4" borderId="32" xfId="8" applyFont="1" applyFill="1" applyBorder="1" applyAlignment="1">
      <alignment horizontal="left" vertical="center" wrapText="1"/>
    </xf>
    <xf numFmtId="0" fontId="0" fillId="3" borderId="32" xfId="8" applyFont="1" applyFill="1" applyBorder="1" applyAlignment="1">
      <alignment vertical="center" wrapText="1"/>
    </xf>
    <xf numFmtId="0" fontId="0" fillId="3" borderId="32" xfId="8" applyFont="1" applyFill="1" applyBorder="1" applyAlignment="1">
      <alignment vertical="center" shrinkToFit="1"/>
    </xf>
    <xf numFmtId="0" fontId="0" fillId="4" borderId="32" xfId="8" applyFont="1" applyFill="1" applyBorder="1" applyAlignment="1">
      <alignment horizontal="center" vertical="center" wrapText="1"/>
    </xf>
    <xf numFmtId="0" fontId="0" fillId="3" borderId="117" xfId="8" applyFont="1" applyFill="1" applyBorder="1" applyAlignment="1">
      <alignment vertical="center" wrapText="1"/>
    </xf>
    <xf numFmtId="0" fontId="0" fillId="3" borderId="117" xfId="8" applyFont="1" applyFill="1" applyBorder="1" applyAlignment="1">
      <alignment vertical="center" shrinkToFit="1"/>
    </xf>
    <xf numFmtId="0" fontId="0" fillId="4" borderId="117" xfId="8" applyFont="1" applyFill="1" applyBorder="1" applyAlignment="1">
      <alignment horizontal="center" vertical="center" wrapText="1"/>
    </xf>
    <xf numFmtId="0" fontId="0" fillId="4" borderId="117" xfId="8" applyFont="1" applyFill="1" applyBorder="1" applyAlignment="1">
      <alignment horizontal="left" vertical="center" wrapText="1"/>
    </xf>
    <xf numFmtId="0" fontId="0" fillId="4" borderId="55" xfId="8" applyFont="1" applyFill="1" applyBorder="1" applyAlignment="1">
      <alignment horizontal="left" vertical="center" wrapText="1"/>
    </xf>
    <xf numFmtId="0" fontId="0" fillId="4" borderId="2" xfId="8" applyFont="1" applyFill="1" applyBorder="1" applyAlignment="1">
      <alignment horizontal="left" vertical="center" wrapText="1"/>
    </xf>
    <xf numFmtId="49" fontId="0" fillId="6" borderId="30" xfId="8" quotePrefix="1" applyNumberFormat="1" applyFont="1" applyFill="1" applyBorder="1" applyAlignment="1">
      <alignment horizontal="center" vertical="center" wrapText="1"/>
    </xf>
    <xf numFmtId="0" fontId="0" fillId="6" borderId="89" xfId="0" applyFill="1" applyBorder="1" applyAlignment="1">
      <alignment vertical="center" wrapText="1"/>
    </xf>
    <xf numFmtId="0" fontId="0" fillId="6" borderId="89" xfId="0" applyFill="1" applyBorder="1">
      <alignment vertical="center"/>
    </xf>
    <xf numFmtId="49" fontId="0" fillId="6" borderId="89" xfId="0" applyNumberFormat="1" applyFill="1" applyBorder="1" applyAlignment="1">
      <alignment horizontal="right" vertical="center"/>
    </xf>
    <xf numFmtId="49" fontId="0" fillId="3" borderId="35" xfId="8" applyNumberFormat="1" applyFont="1" applyFill="1" applyBorder="1" applyAlignment="1">
      <alignment vertical="center" wrapText="1"/>
    </xf>
    <xf numFmtId="49" fontId="0" fillId="3" borderId="45" xfId="8" applyNumberFormat="1" applyFont="1" applyFill="1" applyBorder="1" applyAlignment="1">
      <alignment vertical="center" wrapText="1"/>
    </xf>
    <xf numFmtId="49" fontId="0" fillId="3" borderId="117" xfId="8" applyNumberFormat="1" applyFont="1" applyFill="1" applyBorder="1" applyAlignment="1">
      <alignment vertical="center" wrapText="1"/>
    </xf>
    <xf numFmtId="49" fontId="0" fillId="3" borderId="32" xfId="8" applyNumberFormat="1" applyFont="1" applyFill="1" applyBorder="1" applyAlignment="1">
      <alignment horizontal="left" vertical="center" wrapText="1"/>
    </xf>
    <xf numFmtId="0" fontId="31" fillId="0" borderId="0" xfId="9" applyFont="1" applyAlignment="1">
      <alignment vertical="center" wrapText="1"/>
    </xf>
    <xf numFmtId="49" fontId="19" fillId="7" borderId="45" xfId="9" applyNumberFormat="1" applyFont="1" applyFill="1" applyBorder="1" applyAlignment="1">
      <alignment vertical="center" wrapText="1"/>
    </xf>
    <xf numFmtId="49" fontId="19" fillId="7" borderId="35" xfId="9" applyNumberFormat="1" applyFont="1" applyFill="1" applyBorder="1" applyAlignment="1">
      <alignment vertical="center" wrapText="1"/>
    </xf>
    <xf numFmtId="49" fontId="19" fillId="7" borderId="32" xfId="9" applyNumberFormat="1" applyFont="1" applyFill="1" applyBorder="1" applyAlignment="1">
      <alignment vertical="center" wrapText="1"/>
    </xf>
    <xf numFmtId="0" fontId="0" fillId="6" borderId="1" xfId="0" applyFill="1" applyBorder="1" applyAlignment="1">
      <alignment horizontal="left" vertical="center" shrinkToFit="1"/>
    </xf>
    <xf numFmtId="0" fontId="0" fillId="6" borderId="33" xfId="0" applyFill="1" applyBorder="1" applyAlignment="1">
      <alignment horizontal="left" vertical="center" shrinkToFit="1"/>
    </xf>
    <xf numFmtId="0" fontId="0" fillId="7" borderId="85" xfId="0" applyFill="1" applyBorder="1" applyAlignment="1">
      <alignment horizontal="center" vertical="center"/>
    </xf>
    <xf numFmtId="0" fontId="28" fillId="0" borderId="1" xfId="0" applyFont="1" applyBorder="1" applyAlignment="1">
      <alignment horizontal="center" vertical="center" wrapText="1"/>
    </xf>
    <xf numFmtId="49" fontId="28" fillId="3" borderId="7" xfId="0" applyNumberFormat="1" applyFont="1" applyFill="1" applyBorder="1" applyAlignment="1" applyProtection="1">
      <alignment vertical="top" wrapText="1"/>
      <protection locked="0"/>
    </xf>
    <xf numFmtId="0" fontId="28" fillId="4" borderId="1" xfId="0" applyFont="1" applyFill="1" applyBorder="1" applyAlignment="1">
      <alignment vertical="center" wrapText="1"/>
    </xf>
    <xf numFmtId="49" fontId="28" fillId="3" borderId="8" xfId="0" applyNumberFormat="1" applyFont="1" applyFill="1" applyBorder="1" applyAlignment="1" applyProtection="1">
      <alignment vertical="top" wrapText="1"/>
      <protection locked="0"/>
    </xf>
    <xf numFmtId="0" fontId="28" fillId="0" borderId="1" xfId="8" applyFont="1" applyBorder="1">
      <alignment vertical="center"/>
    </xf>
    <xf numFmtId="0" fontId="28" fillId="0" borderId="4" xfId="8" applyFont="1" applyBorder="1">
      <alignment vertical="center"/>
    </xf>
    <xf numFmtId="0" fontId="28" fillId="0" borderId="41" xfId="8" applyFont="1" applyBorder="1">
      <alignment vertical="center"/>
    </xf>
    <xf numFmtId="0" fontId="28" fillId="3" borderId="1" xfId="8" applyFont="1" applyFill="1" applyBorder="1" applyAlignment="1">
      <alignment horizontal="center" vertical="center"/>
    </xf>
    <xf numFmtId="0" fontId="28" fillId="0" borderId="46" xfId="8" applyFont="1" applyBorder="1">
      <alignment vertical="center"/>
    </xf>
    <xf numFmtId="0" fontId="28" fillId="0" borderId="50" xfId="8" applyFont="1" applyBorder="1">
      <alignment vertical="center"/>
    </xf>
    <xf numFmtId="0" fontId="28" fillId="0" borderId="39" xfId="8" applyFont="1" applyBorder="1" applyAlignment="1">
      <alignment vertical="center" wrapText="1"/>
    </xf>
    <xf numFmtId="0" fontId="28" fillId="4" borderId="38" xfId="8" applyFont="1" applyFill="1" applyBorder="1" applyAlignment="1">
      <alignment horizontal="center" vertical="center" shrinkToFit="1"/>
    </xf>
    <xf numFmtId="0" fontId="28" fillId="4" borderId="41" xfId="8" applyFont="1" applyFill="1" applyBorder="1" applyAlignment="1">
      <alignment horizontal="center" vertical="center" shrinkToFit="1"/>
    </xf>
    <xf numFmtId="0" fontId="28" fillId="0" borderId="2" xfId="8" applyFont="1" applyBorder="1" applyAlignment="1">
      <alignment vertical="center" wrapText="1"/>
    </xf>
    <xf numFmtId="0" fontId="28" fillId="2" borderId="0" xfId="0" applyFont="1" applyFill="1" applyAlignment="1">
      <alignment vertical="center" wrapText="1"/>
    </xf>
    <xf numFmtId="0" fontId="0" fillId="0" borderId="40" xfId="9" applyFont="1" applyBorder="1" applyAlignment="1">
      <alignment horizontal="center" vertical="center"/>
    </xf>
    <xf numFmtId="0" fontId="0" fillId="4" borderId="44" xfId="9" applyFont="1" applyFill="1" applyBorder="1" applyAlignment="1">
      <alignment horizontal="center" vertical="center"/>
    </xf>
    <xf numFmtId="49" fontId="19" fillId="7" borderId="30" xfId="9" applyNumberFormat="1" applyFont="1" applyFill="1" applyBorder="1" applyAlignment="1">
      <alignment vertical="center" wrapText="1"/>
    </xf>
    <xf numFmtId="0" fontId="6" fillId="0" borderId="0" xfId="58">
      <alignment vertical="center"/>
    </xf>
    <xf numFmtId="0" fontId="28" fillId="4" borderId="1" xfId="58" applyFont="1" applyFill="1" applyBorder="1" applyAlignment="1">
      <alignment horizontal="right" vertical="center"/>
    </xf>
    <xf numFmtId="0" fontId="28" fillId="3" borderId="1" xfId="37" applyFont="1" applyFill="1" applyBorder="1">
      <alignment vertical="center"/>
    </xf>
    <xf numFmtId="0" fontId="28" fillId="3" borderId="1" xfId="58" applyFont="1" applyFill="1" applyBorder="1">
      <alignment vertical="center"/>
    </xf>
    <xf numFmtId="0" fontId="0" fillId="4" borderId="105" xfId="30" applyFont="1" applyFill="1" applyBorder="1" applyAlignment="1">
      <alignment vertical="center"/>
    </xf>
    <xf numFmtId="49" fontId="0" fillId="3" borderId="117" xfId="8" applyNumberFormat="1" applyFont="1" applyFill="1" applyBorder="1" applyAlignment="1">
      <alignment horizontal="left" vertical="center" wrapText="1"/>
    </xf>
    <xf numFmtId="0" fontId="31" fillId="2" borderId="36" xfId="9" applyFont="1" applyFill="1" applyBorder="1">
      <alignment vertical="center"/>
    </xf>
    <xf numFmtId="0" fontId="19" fillId="0" borderId="1" xfId="58" applyFont="1" applyBorder="1">
      <alignment vertical="center"/>
    </xf>
    <xf numFmtId="0" fontId="19" fillId="3" borderId="32" xfId="30" applyFill="1" applyBorder="1" applyAlignment="1">
      <alignment horizontal="left" vertical="top" wrapText="1"/>
    </xf>
    <xf numFmtId="0" fontId="19" fillId="3" borderId="1" xfId="30" applyFill="1" applyBorder="1" applyAlignment="1">
      <alignment horizontal="left" vertical="top" wrapText="1"/>
    </xf>
    <xf numFmtId="0" fontId="19" fillId="3" borderId="2" xfId="30" applyFill="1" applyBorder="1" applyAlignment="1">
      <alignment horizontal="left" vertical="top" wrapText="1"/>
    </xf>
    <xf numFmtId="0" fontId="0" fillId="3" borderId="3" xfId="8" applyFont="1" applyFill="1" applyBorder="1" applyAlignment="1">
      <alignment horizontal="left" vertical="top" wrapText="1"/>
    </xf>
    <xf numFmtId="0" fontId="0" fillId="3" borderId="1" xfId="8" applyFont="1" applyFill="1" applyBorder="1" applyAlignment="1">
      <alignment horizontal="left" vertical="top" wrapText="1"/>
    </xf>
    <xf numFmtId="0" fontId="0" fillId="3" borderId="33" xfId="8" applyFont="1" applyFill="1" applyBorder="1" applyAlignment="1">
      <alignment horizontal="left" vertical="top" wrapText="1"/>
    </xf>
    <xf numFmtId="0" fontId="19" fillId="3" borderId="39" xfId="30" applyFill="1" applyBorder="1" applyAlignment="1">
      <alignment horizontal="left" vertical="top" wrapText="1"/>
    </xf>
    <xf numFmtId="0" fontId="19" fillId="3" borderId="47" xfId="30" applyFill="1" applyBorder="1" applyAlignment="1">
      <alignment horizontal="left" vertical="top" wrapText="1"/>
    </xf>
    <xf numFmtId="38" fontId="31" fillId="3" borderId="1" xfId="5" applyFont="1" applyFill="1" applyBorder="1" applyAlignment="1">
      <alignment horizontal="left" vertical="top" wrapText="1"/>
    </xf>
    <xf numFmtId="38" fontId="31" fillId="3" borderId="33" xfId="5" applyFont="1" applyFill="1" applyBorder="1" applyAlignment="1">
      <alignment horizontal="left" vertical="top" wrapText="1"/>
    </xf>
    <xf numFmtId="0" fontId="0" fillId="3" borderId="1" xfId="0" applyFill="1" applyBorder="1" applyAlignment="1">
      <alignment horizontal="left" vertical="top" wrapText="1"/>
    </xf>
    <xf numFmtId="0" fontId="0" fillId="0" borderId="127" xfId="0" applyBorder="1" applyAlignment="1">
      <alignment horizontal="center" vertical="center" wrapText="1"/>
    </xf>
    <xf numFmtId="0" fontId="0" fillId="0" borderId="128" xfId="0" applyBorder="1" applyAlignment="1">
      <alignment horizontal="center" vertical="center" wrapText="1"/>
    </xf>
    <xf numFmtId="0" fontId="28" fillId="2" borderId="128" xfId="12" applyFont="1" applyFill="1" applyBorder="1" applyAlignment="1">
      <alignment horizontal="center" vertical="center"/>
    </xf>
    <xf numFmtId="0" fontId="0" fillId="4" borderId="131" xfId="0" applyFill="1" applyBorder="1">
      <alignment vertical="center"/>
    </xf>
    <xf numFmtId="0" fontId="0" fillId="4" borderId="133" xfId="0" applyFill="1" applyBorder="1">
      <alignment vertical="center"/>
    </xf>
    <xf numFmtId="0" fontId="0" fillId="4" borderId="134" xfId="0" applyFill="1" applyBorder="1">
      <alignment vertical="center"/>
    </xf>
    <xf numFmtId="0" fontId="0" fillId="3" borderId="134" xfId="0" applyFill="1" applyBorder="1" applyAlignment="1">
      <alignment horizontal="center" vertical="center"/>
    </xf>
    <xf numFmtId="0" fontId="0" fillId="3" borderId="134" xfId="0" applyFill="1" applyBorder="1">
      <alignment vertical="center"/>
    </xf>
    <xf numFmtId="0" fontId="0" fillId="7" borderId="138" xfId="0" applyFill="1" applyBorder="1" applyAlignment="1">
      <alignment horizontal="center" vertical="center" wrapText="1"/>
    </xf>
    <xf numFmtId="0" fontId="28" fillId="0" borderId="128" xfId="0" applyFont="1" applyBorder="1" applyAlignment="1">
      <alignment horizontal="center" vertical="center" wrapText="1"/>
    </xf>
    <xf numFmtId="0" fontId="0" fillId="0" borderId="128" xfId="0" applyBorder="1" applyAlignment="1">
      <alignment horizontal="center" vertical="center"/>
    </xf>
    <xf numFmtId="0" fontId="0" fillId="0" borderId="139" xfId="0" applyBorder="1" applyAlignment="1">
      <alignment horizontal="center" vertical="center"/>
    </xf>
    <xf numFmtId="0" fontId="0" fillId="4" borderId="140" xfId="0" applyFill="1" applyBorder="1">
      <alignment vertical="center"/>
    </xf>
    <xf numFmtId="0" fontId="0" fillId="4" borderId="141" xfId="0" applyFill="1" applyBorder="1">
      <alignment vertical="center"/>
    </xf>
    <xf numFmtId="0" fontId="0" fillId="7" borderId="142" xfId="0" applyFill="1" applyBorder="1" applyAlignment="1">
      <alignment horizontal="center" vertical="center"/>
    </xf>
    <xf numFmtId="0" fontId="0" fillId="4" borderId="143" xfId="0" applyFill="1" applyBorder="1">
      <alignment vertical="center"/>
    </xf>
    <xf numFmtId="0" fontId="0" fillId="0" borderId="144" xfId="0" applyBorder="1" applyAlignment="1">
      <alignment horizontal="center" vertical="center"/>
    </xf>
    <xf numFmtId="0" fontId="0" fillId="4" borderId="135" xfId="0" applyFill="1" applyBorder="1">
      <alignment vertical="center"/>
    </xf>
    <xf numFmtId="0" fontId="0" fillId="0" borderId="127" xfId="0" applyBorder="1" applyAlignment="1">
      <alignment horizontal="center" vertical="center"/>
    </xf>
    <xf numFmtId="0" fontId="0" fillId="0" borderId="130" xfId="0" applyBorder="1" applyAlignment="1">
      <alignment horizontal="center" vertical="center"/>
    </xf>
    <xf numFmtId="0" fontId="0" fillId="4" borderId="132" xfId="0" applyFill="1" applyBorder="1">
      <alignment vertical="center"/>
    </xf>
    <xf numFmtId="0" fontId="0" fillId="4" borderId="145" xfId="0" applyFill="1" applyBorder="1">
      <alignment vertical="center"/>
    </xf>
    <xf numFmtId="49" fontId="0" fillId="4" borderId="97" xfId="0" applyNumberFormat="1" applyFill="1" applyBorder="1" applyAlignment="1">
      <alignment horizontal="center" vertical="center" wrapText="1"/>
    </xf>
    <xf numFmtId="49" fontId="0" fillId="4" borderId="98" xfId="0" applyNumberFormat="1" applyFill="1" applyBorder="1" applyAlignment="1">
      <alignment horizontal="center" vertical="center" wrapText="1"/>
    </xf>
    <xf numFmtId="0" fontId="0" fillId="4" borderId="97" xfId="0" applyFill="1" applyBorder="1" applyAlignment="1">
      <alignment horizontal="center" vertical="center" wrapText="1"/>
    </xf>
    <xf numFmtId="0" fontId="0" fillId="4" borderId="98" xfId="0" applyFill="1" applyBorder="1" applyAlignment="1">
      <alignment horizontal="center" vertical="center" wrapText="1"/>
    </xf>
    <xf numFmtId="0" fontId="44" fillId="0" borderId="4" xfId="0" applyFont="1" applyBorder="1" applyAlignment="1">
      <alignment horizontal="left" vertical="center"/>
    </xf>
    <xf numFmtId="0" fontId="44" fillId="0" borderId="41" xfId="0" applyFont="1" applyBorder="1" applyAlignment="1">
      <alignment horizontal="left" vertical="center"/>
    </xf>
    <xf numFmtId="0" fontId="0" fillId="0" borderId="41" xfId="0" applyBorder="1" applyAlignment="1">
      <alignment horizontal="left" vertical="center"/>
    </xf>
    <xf numFmtId="0" fontId="28" fillId="0" borderId="4" xfId="12" applyFont="1" applyBorder="1" applyAlignment="1">
      <alignment horizontal="center" vertical="center" wrapText="1"/>
    </xf>
    <xf numFmtId="49" fontId="31" fillId="4" borderId="1" xfId="5" applyNumberFormat="1" applyFont="1" applyFill="1" applyBorder="1" applyAlignment="1">
      <alignment horizontal="left" vertical="center" wrapText="1"/>
    </xf>
    <xf numFmtId="0" fontId="0" fillId="6" borderId="71" xfId="0" applyFill="1" applyBorder="1" applyAlignment="1">
      <alignment vertical="center" wrapText="1" shrinkToFit="1"/>
    </xf>
    <xf numFmtId="0" fontId="0" fillId="0" borderId="99" xfId="0" applyBorder="1" applyAlignment="1">
      <alignment vertical="center" wrapText="1" shrinkToFit="1"/>
    </xf>
    <xf numFmtId="0" fontId="0" fillId="6" borderId="90" xfId="0" applyFill="1" applyBorder="1" applyAlignment="1">
      <alignment vertical="center" wrapText="1" shrinkToFit="1"/>
    </xf>
    <xf numFmtId="0" fontId="0" fillId="3" borderId="1" xfId="0" applyFill="1" applyBorder="1" applyAlignment="1">
      <alignment horizontal="left" vertical="center" wrapText="1"/>
    </xf>
    <xf numFmtId="0" fontId="31" fillId="6" borderId="71" xfId="9" applyFont="1" applyFill="1" applyBorder="1" applyAlignment="1">
      <alignment horizontal="left" vertical="center" wrapText="1"/>
    </xf>
    <xf numFmtId="38" fontId="31" fillId="4" borderId="1" xfId="5" applyFont="1" applyFill="1" applyBorder="1" applyAlignment="1">
      <alignment horizontal="right" vertical="center" wrapText="1" shrinkToFit="1"/>
    </xf>
    <xf numFmtId="38" fontId="31" fillId="4" borderId="33" xfId="5" applyFont="1" applyFill="1" applyBorder="1" applyAlignment="1">
      <alignment horizontal="right" vertical="center" wrapText="1"/>
    </xf>
    <xf numFmtId="38" fontId="31" fillId="4" borderId="17" xfId="5" applyFont="1" applyFill="1" applyBorder="1" applyAlignment="1">
      <alignment horizontal="right" vertical="center" wrapText="1"/>
    </xf>
    <xf numFmtId="38" fontId="31" fillId="4" borderId="4" xfId="5" applyFont="1" applyFill="1" applyBorder="1" applyAlignment="1">
      <alignment horizontal="right" vertical="center" wrapText="1"/>
    </xf>
    <xf numFmtId="38" fontId="31" fillId="4" borderId="1" xfId="5" applyFont="1" applyFill="1" applyBorder="1" applyAlignment="1">
      <alignment horizontal="right" vertical="center" wrapText="1"/>
    </xf>
    <xf numFmtId="38" fontId="31" fillId="4" borderId="34" xfId="5" applyFont="1" applyFill="1" applyBorder="1" applyAlignment="1">
      <alignment horizontal="right" vertical="center" wrapText="1"/>
    </xf>
    <xf numFmtId="38" fontId="31" fillId="6" borderId="83" xfId="5" applyFont="1" applyFill="1" applyBorder="1" applyAlignment="1">
      <alignment horizontal="right" vertical="center" wrapText="1"/>
    </xf>
    <xf numFmtId="38" fontId="31" fillId="6" borderId="83" xfId="5" applyFont="1" applyFill="1" applyBorder="1" applyAlignment="1">
      <alignment horizontal="right" vertical="center" wrapText="1" shrinkToFit="1"/>
    </xf>
    <xf numFmtId="0" fontId="31" fillId="0" borderId="54" xfId="9" applyFont="1" applyBorder="1" applyAlignment="1">
      <alignment vertical="center" wrapText="1"/>
    </xf>
    <xf numFmtId="182" fontId="0" fillId="6" borderId="85" xfId="21" applyNumberFormat="1" applyFont="1" applyFill="1" applyBorder="1" applyAlignment="1">
      <alignment horizontal="center" vertical="center"/>
    </xf>
    <xf numFmtId="0" fontId="0" fillId="3" borderId="1" xfId="8" applyFont="1" applyFill="1" applyBorder="1" applyAlignment="1">
      <alignment horizontal="center" vertical="center"/>
    </xf>
    <xf numFmtId="0" fontId="0" fillId="3" borderId="32" xfId="8" applyFont="1" applyFill="1" applyBorder="1" applyAlignment="1">
      <alignment horizontal="center" vertical="center"/>
    </xf>
    <xf numFmtId="0" fontId="28" fillId="0" borderId="61" xfId="12" applyFont="1" applyBorder="1" applyAlignment="1">
      <alignment horizontal="center" vertical="center"/>
    </xf>
    <xf numFmtId="38" fontId="31" fillId="3" borderId="1" xfId="5" applyFont="1" applyFill="1" applyBorder="1" applyAlignment="1">
      <alignment horizontal="center" vertical="center"/>
    </xf>
    <xf numFmtId="0" fontId="0" fillId="0" borderId="2" xfId="0" applyBorder="1" applyAlignment="1">
      <alignment horizontal="center" vertical="center"/>
    </xf>
    <xf numFmtId="0" fontId="31" fillId="4" borderId="1" xfId="9" applyFont="1" applyFill="1" applyBorder="1" applyAlignment="1">
      <alignment horizontal="center" vertical="center"/>
    </xf>
    <xf numFmtId="0" fontId="28" fillId="3" borderId="1" xfId="37" applyFont="1" applyFill="1" applyBorder="1" applyAlignment="1">
      <alignment horizontal="center" vertical="center"/>
    </xf>
    <xf numFmtId="0" fontId="0" fillId="4" borderId="1" xfId="8" applyFont="1" applyFill="1" applyBorder="1">
      <alignment vertical="center"/>
    </xf>
    <xf numFmtId="0" fontId="0" fillId="4" borderId="32" xfId="8" applyFont="1" applyFill="1" applyBorder="1">
      <alignment vertical="center"/>
    </xf>
    <xf numFmtId="0" fontId="28" fillId="2" borderId="0" xfId="9" applyFont="1" applyFill="1">
      <alignment vertical="center"/>
    </xf>
    <xf numFmtId="0" fontId="43" fillId="2" borderId="0" xfId="0" applyFont="1" applyFill="1">
      <alignment vertical="center"/>
    </xf>
    <xf numFmtId="0" fontId="47" fillId="2" borderId="0" xfId="9" applyFont="1" applyFill="1">
      <alignment vertical="center"/>
    </xf>
    <xf numFmtId="49" fontId="28" fillId="2" borderId="0" xfId="9" applyNumberFormat="1" applyFont="1" applyFill="1">
      <alignment vertical="center"/>
    </xf>
    <xf numFmtId="0" fontId="28" fillId="2" borderId="0" xfId="9" applyFont="1" applyFill="1" applyAlignment="1">
      <alignment horizontal="left" vertical="center" wrapText="1"/>
    </xf>
    <xf numFmtId="0" fontId="66" fillId="2" borderId="0" xfId="9" applyFont="1" applyFill="1">
      <alignment vertical="center"/>
    </xf>
    <xf numFmtId="0" fontId="30" fillId="2" borderId="0" xfId="9" applyFill="1">
      <alignment vertical="center"/>
    </xf>
    <xf numFmtId="0" fontId="31" fillId="2" borderId="0" xfId="9" applyFont="1" applyFill="1" applyAlignment="1">
      <alignment horizontal="center" vertical="center"/>
    </xf>
    <xf numFmtId="0" fontId="28" fillId="2" borderId="0" xfId="8" applyFont="1" applyFill="1" applyProtection="1">
      <alignment vertical="center"/>
      <protection locked="0"/>
    </xf>
    <xf numFmtId="0" fontId="19" fillId="2" borderId="0" xfId="8" applyFill="1" applyProtection="1">
      <alignment vertical="center"/>
      <protection locked="0"/>
    </xf>
    <xf numFmtId="0" fontId="19" fillId="2" borderId="0" xfId="8" applyFill="1" applyAlignment="1" applyProtection="1">
      <alignment vertical="center" wrapText="1"/>
      <protection locked="0"/>
    </xf>
    <xf numFmtId="0" fontId="19" fillId="2" borderId="0" xfId="8" applyFill="1">
      <alignment vertical="center"/>
    </xf>
    <xf numFmtId="187" fontId="28" fillId="2" borderId="0" xfId="9" applyNumberFormat="1" applyFont="1" applyFill="1" applyAlignment="1">
      <alignment horizontal="left" vertical="center" wrapText="1"/>
    </xf>
    <xf numFmtId="0" fontId="28" fillId="2" borderId="0" xfId="9" applyFont="1" applyFill="1" applyAlignment="1">
      <alignment vertical="top" wrapText="1"/>
    </xf>
    <xf numFmtId="0" fontId="19" fillId="2" borderId="0" xfId="9" applyFont="1" applyFill="1" applyAlignment="1">
      <alignment vertical="top" wrapText="1"/>
    </xf>
    <xf numFmtId="0" fontId="19" fillId="2" borderId="0" xfId="9" applyFont="1" applyFill="1" applyAlignment="1">
      <alignment vertical="center" wrapText="1"/>
    </xf>
    <xf numFmtId="0" fontId="19" fillId="2" borderId="0" xfId="9" applyFont="1" applyFill="1">
      <alignment vertical="center"/>
    </xf>
    <xf numFmtId="49" fontId="28" fillId="2" borderId="0" xfId="9" applyNumberFormat="1" applyFont="1" applyFill="1" applyAlignment="1" applyProtection="1">
      <alignment horizontal="center" vertical="center" wrapText="1"/>
      <protection locked="0"/>
    </xf>
    <xf numFmtId="49" fontId="28" fillId="2" borderId="0" xfId="9" applyNumberFormat="1" applyFont="1" applyFill="1" applyAlignment="1" applyProtection="1">
      <alignment horizontal="center" vertical="top" wrapText="1"/>
      <protection locked="0"/>
    </xf>
    <xf numFmtId="49" fontId="19" fillId="2" borderId="0" xfId="9" applyNumberFormat="1" applyFont="1" applyFill="1">
      <alignment vertical="center"/>
    </xf>
    <xf numFmtId="0" fontId="28" fillId="2" borderId="0" xfId="9" applyFont="1" applyFill="1" applyAlignment="1">
      <alignment vertical="top"/>
    </xf>
    <xf numFmtId="0" fontId="0" fillId="2" borderId="0" xfId="0" applyFill="1">
      <alignment vertical="center"/>
    </xf>
    <xf numFmtId="0" fontId="43" fillId="2" borderId="0" xfId="12" applyFont="1" applyFill="1" applyAlignment="1">
      <alignment horizontal="left" vertical="center"/>
    </xf>
    <xf numFmtId="49" fontId="47" fillId="2" borderId="0" xfId="0" applyNumberFormat="1" applyFont="1" applyFill="1">
      <alignment vertical="center"/>
    </xf>
    <xf numFmtId="49" fontId="0" fillId="2" borderId="0" xfId="0" applyNumberFormat="1" applyFill="1">
      <alignment vertical="center"/>
    </xf>
    <xf numFmtId="49" fontId="28" fillId="2" borderId="0" xfId="0" applyNumberFormat="1" applyFont="1" applyFill="1">
      <alignment vertical="center"/>
    </xf>
    <xf numFmtId="0" fontId="28" fillId="2" borderId="0" xfId="0" applyFont="1" applyFill="1">
      <alignment vertical="center"/>
    </xf>
    <xf numFmtId="0" fontId="28" fillId="2" borderId="0" xfId="0" applyFont="1" applyFill="1" applyAlignment="1">
      <alignment horizontal="left" vertical="center"/>
    </xf>
    <xf numFmtId="0" fontId="28" fillId="2" borderId="0" xfId="0" applyFont="1" applyFill="1" applyAlignment="1">
      <alignment horizontal="left" vertical="center" wrapText="1"/>
    </xf>
    <xf numFmtId="0" fontId="28" fillId="2" borderId="0" xfId="8" applyFont="1" applyFill="1" applyAlignment="1" applyProtection="1">
      <alignment vertical="center" wrapText="1"/>
      <protection locked="0"/>
    </xf>
    <xf numFmtId="0" fontId="28" fillId="2" borderId="0" xfId="8" applyFont="1" applyFill="1">
      <alignment vertical="center"/>
    </xf>
    <xf numFmtId="187" fontId="28" fillId="2" borderId="0" xfId="0" applyNumberFormat="1" applyFont="1" applyFill="1" applyAlignment="1">
      <alignment horizontal="left" vertical="center" wrapText="1"/>
    </xf>
    <xf numFmtId="49" fontId="28" fillId="2" borderId="0" xfId="0" applyNumberFormat="1" applyFont="1" applyFill="1" applyAlignment="1" applyProtection="1">
      <alignment horizontal="center" vertical="center" wrapText="1"/>
      <protection locked="0"/>
    </xf>
    <xf numFmtId="0" fontId="28" fillId="2" borderId="0" xfId="0" applyFont="1" applyFill="1" applyAlignment="1">
      <alignment horizontal="left" vertical="top" wrapText="1"/>
    </xf>
    <xf numFmtId="0" fontId="28" fillId="2" borderId="0" xfId="0" applyFont="1" applyFill="1" applyAlignment="1">
      <alignment vertical="top" wrapText="1"/>
    </xf>
    <xf numFmtId="0" fontId="28" fillId="2" borderId="0" xfId="0" applyFont="1" applyFill="1" applyAlignment="1">
      <alignment vertical="top"/>
    </xf>
    <xf numFmtId="0" fontId="28" fillId="2" borderId="0" xfId="0" applyFont="1" applyFill="1" applyAlignment="1">
      <alignment horizontal="center" vertical="center"/>
    </xf>
    <xf numFmtId="0" fontId="68" fillId="2" borderId="0" xfId="0" applyFont="1" applyFill="1">
      <alignment vertical="center"/>
    </xf>
    <xf numFmtId="0" fontId="54" fillId="2" borderId="0" xfId="9" applyFont="1" applyFill="1">
      <alignment vertical="center"/>
    </xf>
    <xf numFmtId="49" fontId="47" fillId="2" borderId="0" xfId="9" applyNumberFormat="1" applyFont="1" applyFill="1">
      <alignment vertical="center"/>
    </xf>
    <xf numFmtId="0" fontId="47" fillId="2" borderId="0" xfId="8" applyFont="1" applyFill="1">
      <alignment vertical="center"/>
    </xf>
    <xf numFmtId="49" fontId="30" fillId="2" borderId="0" xfId="9" applyNumberFormat="1" applyFill="1">
      <alignment vertical="center"/>
    </xf>
    <xf numFmtId="0" fontId="31" fillId="2" borderId="0" xfId="9" applyFont="1" applyFill="1">
      <alignment vertical="center"/>
    </xf>
    <xf numFmtId="0" fontId="28" fillId="2" borderId="0" xfId="8" applyFont="1" applyFill="1" applyAlignment="1">
      <alignment horizontal="center" vertical="center"/>
    </xf>
    <xf numFmtId="0" fontId="29" fillId="2" borderId="0" xfId="8" applyFont="1" applyFill="1">
      <alignment vertical="center"/>
    </xf>
    <xf numFmtId="0" fontId="28" fillId="2" borderId="0" xfId="8" applyFont="1" applyFill="1" applyAlignment="1">
      <alignment horizontal="center" vertical="center" shrinkToFit="1"/>
    </xf>
    <xf numFmtId="0" fontId="28" fillId="2" borderId="0" xfId="8" applyFont="1" applyFill="1" applyAlignment="1">
      <alignment vertical="center" wrapText="1"/>
    </xf>
    <xf numFmtId="0" fontId="28" fillId="2" borderId="1" xfId="8" applyFont="1" applyFill="1" applyBorder="1">
      <alignment vertical="center"/>
    </xf>
    <xf numFmtId="0" fontId="28" fillId="2" borderId="4" xfId="8" applyFont="1" applyFill="1" applyBorder="1">
      <alignment vertical="center"/>
    </xf>
    <xf numFmtId="0" fontId="28" fillId="2" borderId="41" xfId="8" applyFont="1" applyFill="1" applyBorder="1">
      <alignment vertical="center"/>
    </xf>
    <xf numFmtId="0" fontId="28" fillId="2" borderId="2" xfId="8" applyFont="1" applyFill="1" applyBorder="1">
      <alignment vertical="center"/>
    </xf>
    <xf numFmtId="0" fontId="27" fillId="2" borderId="0" xfId="8" applyFont="1" applyFill="1">
      <alignment vertical="center"/>
    </xf>
    <xf numFmtId="0" fontId="28" fillId="2" borderId="46" xfId="8" applyFont="1" applyFill="1" applyBorder="1">
      <alignment vertical="center"/>
    </xf>
    <xf numFmtId="0" fontId="28" fillId="2" borderId="50" xfId="8" applyFont="1" applyFill="1" applyBorder="1">
      <alignment vertical="center"/>
    </xf>
    <xf numFmtId="0" fontId="28" fillId="2" borderId="38" xfId="8" applyFont="1" applyFill="1" applyBorder="1" applyAlignment="1">
      <alignment horizontal="center" vertical="center" shrinkToFit="1"/>
    </xf>
    <xf numFmtId="0" fontId="28" fillId="2" borderId="39" xfId="8" applyFont="1" applyFill="1" applyBorder="1" applyAlignment="1">
      <alignment vertical="center" wrapText="1"/>
    </xf>
    <xf numFmtId="0" fontId="30" fillId="2" borderId="0" xfId="9" applyFill="1" applyAlignment="1">
      <alignment horizontal="center" vertical="center"/>
    </xf>
    <xf numFmtId="0" fontId="28" fillId="2" borderId="0" xfId="0" applyFont="1" applyFill="1" applyAlignment="1">
      <alignment horizontal="center" vertical="center" wrapText="1"/>
    </xf>
    <xf numFmtId="49" fontId="28" fillId="2" borderId="0" xfId="0" applyNumberFormat="1" applyFont="1" applyFill="1" applyAlignment="1" applyProtection="1">
      <alignment horizontal="center" vertical="top" wrapText="1"/>
      <protection locked="0"/>
    </xf>
    <xf numFmtId="0" fontId="47" fillId="2" borderId="0" xfId="0" applyFont="1" applyFill="1" applyProtection="1">
      <alignment vertical="center"/>
      <protection locked="0"/>
    </xf>
    <xf numFmtId="0" fontId="28" fillId="2" borderId="0" xfId="0" applyFont="1" applyFill="1" applyAlignment="1" applyProtection="1">
      <alignment horizontal="center" vertical="center"/>
      <protection locked="0"/>
    </xf>
    <xf numFmtId="0" fontId="28" fillId="2" borderId="0" xfId="0" applyFont="1" applyFill="1" applyProtection="1">
      <alignment vertical="center"/>
      <protection locked="0"/>
    </xf>
    <xf numFmtId="0" fontId="28" fillId="2" borderId="0" xfId="0" applyFont="1" applyFill="1" applyAlignment="1" applyProtection="1">
      <alignment vertical="center" wrapText="1"/>
      <protection locked="0"/>
    </xf>
    <xf numFmtId="0" fontId="47" fillId="2" borderId="0" xfId="0" applyFont="1" applyFill="1" applyAlignment="1" applyProtection="1">
      <alignment vertical="center" wrapText="1"/>
      <protection locked="0"/>
    </xf>
    <xf numFmtId="0" fontId="70" fillId="2" borderId="0" xfId="0" applyFont="1" applyFill="1" applyAlignment="1" applyProtection="1">
      <alignment horizontal="left" vertical="center"/>
      <protection locked="0"/>
    </xf>
    <xf numFmtId="0" fontId="28" fillId="2" borderId="0" xfId="0" applyFont="1" applyFill="1" applyAlignment="1" applyProtection="1">
      <alignment vertical="top" wrapText="1"/>
      <protection locked="0"/>
    </xf>
    <xf numFmtId="0" fontId="28" fillId="2" borderId="0" xfId="0" applyFont="1" applyFill="1" applyAlignment="1" applyProtection="1">
      <alignment horizontal="left" vertical="center"/>
      <protection locked="0"/>
    </xf>
    <xf numFmtId="186" fontId="28" fillId="2" borderId="0" xfId="0" applyNumberFormat="1" applyFont="1" applyFill="1" applyProtection="1">
      <alignment vertical="center"/>
      <protection locked="0"/>
    </xf>
    <xf numFmtId="0" fontId="28" fillId="2" borderId="0" xfId="0" applyFont="1" applyFill="1" applyAlignment="1" applyProtection="1">
      <protection locked="0"/>
    </xf>
    <xf numFmtId="0" fontId="28" fillId="2" borderId="0" xfId="0" applyFont="1" applyFill="1" applyAlignment="1" applyProtection="1">
      <alignment horizontal="left" wrapText="1"/>
      <protection locked="0"/>
    </xf>
    <xf numFmtId="0" fontId="28" fillId="2" borderId="0" xfId="0" applyFont="1" applyFill="1" applyAlignment="1" applyProtection="1">
      <alignment horizontal="center" wrapText="1"/>
      <protection locked="0"/>
    </xf>
    <xf numFmtId="0" fontId="28" fillId="2" borderId="0" xfId="0" applyFont="1" applyFill="1" applyAlignment="1" applyProtection="1">
      <alignment horizontal="right"/>
      <protection locked="0"/>
    </xf>
    <xf numFmtId="0" fontId="28" fillId="2" borderId="14" xfId="0" applyFont="1" applyFill="1" applyBorder="1" applyProtection="1">
      <alignment vertical="center"/>
      <protection locked="0"/>
    </xf>
    <xf numFmtId="0" fontId="28" fillId="2" borderId="26" xfId="0" applyFont="1" applyFill="1" applyBorder="1" applyAlignment="1" applyProtection="1">
      <alignment horizontal="center" vertical="center"/>
      <protection locked="0"/>
    </xf>
    <xf numFmtId="0" fontId="28" fillId="2" borderId="26" xfId="0" applyFont="1" applyFill="1" applyBorder="1" applyProtection="1">
      <alignment vertical="center"/>
      <protection locked="0"/>
    </xf>
    <xf numFmtId="0" fontId="28" fillId="2" borderId="26" xfId="0" applyFont="1" applyFill="1" applyBorder="1" applyAlignment="1" applyProtection="1">
      <alignment vertical="top" wrapText="1"/>
      <protection locked="0"/>
    </xf>
    <xf numFmtId="0" fontId="28" fillId="2" borderId="20" xfId="0" applyFont="1" applyFill="1" applyBorder="1" applyProtection="1">
      <alignment vertical="center"/>
      <protection locked="0"/>
    </xf>
    <xf numFmtId="0" fontId="28" fillId="2" borderId="21" xfId="0" applyFont="1" applyFill="1" applyBorder="1" applyAlignment="1" applyProtection="1">
      <alignment horizontal="center" vertical="center"/>
      <protection locked="0"/>
    </xf>
    <xf numFmtId="0" fontId="28" fillId="2" borderId="21" xfId="0" applyFont="1" applyFill="1" applyBorder="1" applyProtection="1">
      <alignment vertical="center"/>
      <protection locked="0"/>
    </xf>
    <xf numFmtId="0" fontId="28" fillId="2" borderId="21" xfId="0" applyFont="1" applyFill="1" applyBorder="1" applyAlignment="1" applyProtection="1">
      <alignment vertical="top" wrapText="1"/>
      <protection locked="0"/>
    </xf>
    <xf numFmtId="0" fontId="28" fillId="2" borderId="49" xfId="0" applyFont="1" applyFill="1" applyBorder="1" applyAlignment="1" applyProtection="1">
      <alignment horizontal="left" vertical="center"/>
      <protection locked="0"/>
    </xf>
    <xf numFmtId="0" fontId="28" fillId="2" borderId="4" xfId="0" quotePrefix="1" applyFont="1" applyFill="1" applyBorder="1" applyAlignment="1" applyProtection="1">
      <alignment horizontal="center" vertical="center"/>
      <protection locked="0"/>
    </xf>
    <xf numFmtId="0" fontId="28" fillId="2" borderId="41" xfId="0" applyFont="1" applyFill="1" applyBorder="1" applyProtection="1">
      <alignment vertical="center"/>
      <protection locked="0"/>
    </xf>
    <xf numFmtId="0" fontId="28" fillId="2" borderId="41" xfId="0" applyFont="1" applyFill="1" applyBorder="1" applyAlignment="1" applyProtection="1">
      <alignment vertical="top" wrapText="1"/>
      <protection locked="0"/>
    </xf>
    <xf numFmtId="186" fontId="28" fillId="4" borderId="1" xfId="2" applyNumberFormat="1" applyFont="1" applyFill="1" applyBorder="1" applyAlignment="1">
      <alignment horizontal="right" vertical="center"/>
    </xf>
    <xf numFmtId="0" fontId="28" fillId="2" borderId="21" xfId="0" applyFont="1" applyFill="1" applyBorder="1" applyAlignment="1" applyProtection="1">
      <alignment horizontal="left" vertical="center"/>
      <protection locked="0"/>
    </xf>
    <xf numFmtId="183" fontId="28" fillId="2" borderId="21" xfId="0" applyNumberFormat="1" applyFont="1" applyFill="1" applyBorder="1" applyAlignment="1">
      <alignment horizontal="center" vertical="center" wrapText="1"/>
    </xf>
    <xf numFmtId="0" fontId="28" fillId="2" borderId="21" xfId="0" applyFont="1" applyFill="1" applyBorder="1" applyAlignment="1">
      <alignment horizontal="center" vertical="center" wrapText="1"/>
    </xf>
    <xf numFmtId="0" fontId="28" fillId="2" borderId="22" xfId="0" applyFont="1" applyFill="1" applyBorder="1" applyAlignment="1">
      <alignment horizontal="center" vertical="center" wrapText="1"/>
    </xf>
    <xf numFmtId="0" fontId="28" fillId="2" borderId="13" xfId="0" applyFont="1" applyFill="1" applyBorder="1" applyAlignment="1" applyProtection="1">
      <alignment horizontal="center" vertical="center" textRotation="255"/>
      <protection locked="0"/>
    </xf>
    <xf numFmtId="0" fontId="28" fillId="2" borderId="46" xfId="0" quotePrefix="1" applyFont="1" applyFill="1" applyBorder="1" applyAlignment="1" applyProtection="1">
      <alignment horizontal="center" vertical="center"/>
      <protection locked="0"/>
    </xf>
    <xf numFmtId="0" fontId="28" fillId="2" borderId="50" xfId="0" applyFont="1" applyFill="1" applyBorder="1" applyProtection="1">
      <alignment vertical="center"/>
      <protection locked="0"/>
    </xf>
    <xf numFmtId="49" fontId="28" fillId="0" borderId="2" xfId="0" applyNumberFormat="1" applyFont="1" applyBorder="1" applyAlignment="1" applyProtection="1">
      <alignment horizontal="left" vertical="center"/>
      <protection locked="0"/>
    </xf>
    <xf numFmtId="49" fontId="28" fillId="10" borderId="2" xfId="0" applyNumberFormat="1" applyFont="1" applyFill="1" applyBorder="1" applyAlignment="1" applyProtection="1">
      <alignment horizontal="center" vertical="center"/>
      <protection locked="0"/>
    </xf>
    <xf numFmtId="186" fontId="28" fillId="5" borderId="1" xfId="2" applyNumberFormat="1" applyFont="1" applyFill="1" applyBorder="1" applyAlignment="1" applyProtection="1">
      <alignment horizontal="right" vertical="center"/>
    </xf>
    <xf numFmtId="0" fontId="28" fillId="2" borderId="50" xfId="0" applyFont="1" applyFill="1" applyBorder="1" applyAlignment="1" applyProtection="1">
      <alignment vertical="top" wrapText="1"/>
      <protection locked="0"/>
    </xf>
    <xf numFmtId="49" fontId="28" fillId="0" borderId="51" xfId="0" applyNumberFormat="1" applyFont="1" applyBorder="1" applyAlignment="1" applyProtection="1">
      <alignment horizontal="left" vertical="center"/>
      <protection locked="0"/>
    </xf>
    <xf numFmtId="0" fontId="28" fillId="2" borderId="36" xfId="0" quotePrefix="1" applyFont="1" applyFill="1" applyBorder="1" applyAlignment="1" applyProtection="1">
      <alignment horizontal="center" vertical="center"/>
      <protection locked="0"/>
    </xf>
    <xf numFmtId="0" fontId="28" fillId="2" borderId="45" xfId="0" applyFont="1" applyFill="1" applyBorder="1" applyProtection="1">
      <alignment vertical="center"/>
      <protection locked="0"/>
    </xf>
    <xf numFmtId="0" fontId="28" fillId="2" borderId="46" xfId="0" applyFont="1" applyFill="1" applyBorder="1" applyProtection="1">
      <alignment vertical="center"/>
      <protection locked="0"/>
    </xf>
    <xf numFmtId="0" fontId="28" fillId="2" borderId="4" xfId="0" applyFont="1" applyFill="1" applyBorder="1" applyAlignment="1" applyProtection="1">
      <alignment vertical="top" wrapText="1"/>
      <protection locked="0"/>
    </xf>
    <xf numFmtId="0" fontId="28" fillId="2" borderId="17" xfId="0" quotePrefix="1" applyFont="1" applyFill="1" applyBorder="1" applyAlignment="1" applyProtection="1">
      <alignment horizontal="center" vertical="center"/>
      <protection locked="0"/>
    </xf>
    <xf numFmtId="0" fontId="28" fillId="2" borderId="4" xfId="0" applyFont="1" applyFill="1" applyBorder="1" applyProtection="1">
      <alignment vertical="center"/>
      <protection locked="0"/>
    </xf>
    <xf numFmtId="0" fontId="28" fillId="2" borderId="36" xfId="0" applyFont="1" applyFill="1" applyBorder="1" applyAlignment="1" applyProtection="1">
      <alignment horizontal="center" vertical="center"/>
      <protection locked="0"/>
    </xf>
    <xf numFmtId="0" fontId="28" fillId="2" borderId="35" xfId="0" applyFont="1" applyFill="1" applyBorder="1" applyProtection="1">
      <alignment vertical="center"/>
      <protection locked="0"/>
    </xf>
    <xf numFmtId="0" fontId="0" fillId="2" borderId="4" xfId="0" applyFill="1" applyBorder="1" applyAlignment="1" applyProtection="1">
      <alignment vertical="top"/>
      <protection locked="0"/>
    </xf>
    <xf numFmtId="0" fontId="0" fillId="2" borderId="41" xfId="0" applyFill="1" applyBorder="1" applyAlignment="1" applyProtection="1">
      <alignment vertical="top" wrapText="1"/>
      <protection locked="0"/>
    </xf>
    <xf numFmtId="0" fontId="0" fillId="2" borderId="41" xfId="0" applyFill="1" applyBorder="1" applyAlignment="1" applyProtection="1">
      <alignment horizontal="right" vertical="top" wrapText="1"/>
      <protection locked="0"/>
    </xf>
    <xf numFmtId="0" fontId="0" fillId="5" borderId="41" xfId="0" applyFill="1" applyBorder="1" applyAlignment="1" applyProtection="1">
      <alignment vertical="top" wrapText="1"/>
      <protection locked="0"/>
    </xf>
    <xf numFmtId="0" fontId="28" fillId="2" borderId="32" xfId="0" applyFont="1" applyFill="1" applyBorder="1" applyProtection="1">
      <alignment vertical="center"/>
      <protection locked="0"/>
    </xf>
    <xf numFmtId="0" fontId="28" fillId="2" borderId="36" xfId="0" applyFont="1" applyFill="1" applyBorder="1" applyProtection="1">
      <alignment vertical="center"/>
      <protection locked="0"/>
    </xf>
    <xf numFmtId="0" fontId="28" fillId="2" borderId="38" xfId="0" applyFont="1" applyFill="1" applyBorder="1" applyAlignment="1" applyProtection="1">
      <alignment vertical="top" wrapText="1"/>
      <protection locked="0"/>
    </xf>
    <xf numFmtId="0" fontId="28" fillId="2" borderId="41" xfId="0" applyFont="1" applyFill="1" applyBorder="1" applyAlignment="1">
      <alignment vertical="top" wrapText="1"/>
    </xf>
    <xf numFmtId="49" fontId="28" fillId="0" borderId="39" xfId="0" applyNumberFormat="1" applyFont="1" applyBorder="1" applyAlignment="1" applyProtection="1">
      <alignment horizontal="left" vertical="center"/>
      <protection locked="0"/>
    </xf>
    <xf numFmtId="0" fontId="28" fillId="2" borderId="17" xfId="0" applyFont="1" applyFill="1" applyBorder="1" applyAlignment="1" applyProtection="1">
      <alignment horizontal="center" vertical="center"/>
      <protection locked="0"/>
    </xf>
    <xf numFmtId="0" fontId="28" fillId="2" borderId="1" xfId="0" applyFont="1" applyFill="1" applyBorder="1" applyProtection="1">
      <alignment vertical="center"/>
      <protection locked="0"/>
    </xf>
    <xf numFmtId="0" fontId="28" fillId="2" borderId="41" xfId="0" applyFont="1" applyFill="1" applyBorder="1" applyAlignment="1" applyProtection="1">
      <alignment horizontal="left" vertical="top" wrapText="1"/>
      <protection locked="0"/>
    </xf>
    <xf numFmtId="49" fontId="28" fillId="0" borderId="2" xfId="0" applyNumberFormat="1" applyFont="1" applyBorder="1" applyAlignment="1" applyProtection="1">
      <alignment horizontal="left" vertical="center" wrapText="1"/>
      <protection locked="0"/>
    </xf>
    <xf numFmtId="49" fontId="28" fillId="0" borderId="57" xfId="0" applyNumberFormat="1" applyFont="1" applyBorder="1" applyAlignment="1" applyProtection="1">
      <alignment horizontal="left" vertical="center" wrapText="1"/>
      <protection locked="0"/>
    </xf>
    <xf numFmtId="0" fontId="28" fillId="2" borderId="24" xfId="0" applyFont="1" applyFill="1" applyBorder="1" applyAlignment="1" applyProtection="1">
      <alignment horizontal="center" vertical="center" textRotation="255"/>
      <protection locked="0"/>
    </xf>
    <xf numFmtId="0" fontId="28" fillId="2" borderId="146" xfId="0" quotePrefix="1" applyFont="1" applyFill="1" applyBorder="1" applyAlignment="1" applyProtection="1">
      <alignment horizontal="center" vertical="center"/>
      <protection locked="0"/>
    </xf>
    <xf numFmtId="0" fontId="28" fillId="2" borderId="26" xfId="0" quotePrefix="1" applyFont="1" applyFill="1" applyBorder="1" applyProtection="1">
      <alignment vertical="center"/>
      <protection locked="0"/>
    </xf>
    <xf numFmtId="0" fontId="28" fillId="2" borderId="107" xfId="0" quotePrefix="1" applyFont="1" applyFill="1" applyBorder="1" applyProtection="1">
      <alignment vertical="center"/>
      <protection locked="0"/>
    </xf>
    <xf numFmtId="0" fontId="28" fillId="10" borderId="107" xfId="0" quotePrefix="1" applyFont="1" applyFill="1" applyBorder="1" applyAlignment="1" applyProtection="1">
      <alignment horizontal="center" vertical="center"/>
      <protection locked="0"/>
    </xf>
    <xf numFmtId="0" fontId="28" fillId="2" borderId="49" xfId="0" applyFont="1" applyFill="1" applyBorder="1" applyAlignment="1" applyProtection="1">
      <alignment horizontal="center" vertical="center"/>
      <protection locked="0"/>
    </xf>
    <xf numFmtId="0" fontId="28" fillId="2" borderId="49" xfId="0" applyFont="1" applyFill="1" applyBorder="1" applyProtection="1">
      <alignment vertical="center"/>
      <protection locked="0"/>
    </xf>
    <xf numFmtId="0" fontId="28" fillId="2" borderId="49" xfId="0" applyFont="1" applyFill="1" applyBorder="1" applyAlignment="1" applyProtection="1">
      <alignment vertical="top" wrapText="1"/>
      <protection locked="0"/>
    </xf>
    <xf numFmtId="183" fontId="28" fillId="2" borderId="49" xfId="0" applyNumberFormat="1" applyFont="1" applyFill="1" applyBorder="1" applyAlignment="1">
      <alignment vertical="center" wrapText="1"/>
    </xf>
    <xf numFmtId="183" fontId="28" fillId="2" borderId="118" xfId="0" applyNumberFormat="1" applyFont="1" applyFill="1" applyBorder="1" applyAlignment="1">
      <alignment vertical="center" wrapText="1"/>
    </xf>
    <xf numFmtId="0" fontId="28" fillId="2" borderId="43" xfId="0" applyFont="1" applyFill="1" applyBorder="1" applyAlignment="1" applyProtection="1">
      <alignment horizontal="center" vertical="center" textRotation="255"/>
      <protection locked="0"/>
    </xf>
    <xf numFmtId="49" fontId="28" fillId="10" borderId="51" xfId="0" applyNumberFormat="1" applyFont="1" applyFill="1" applyBorder="1" applyAlignment="1" applyProtection="1">
      <alignment horizontal="center" vertical="center"/>
      <protection locked="0"/>
    </xf>
    <xf numFmtId="0" fontId="28" fillId="0" borderId="46" xfId="0" applyFont="1" applyBorder="1" applyProtection="1">
      <alignment vertical="center"/>
      <protection locked="0"/>
    </xf>
    <xf numFmtId="0" fontId="28" fillId="0" borderId="41" xfId="0" applyFont="1" applyBorder="1" applyProtection="1">
      <alignment vertical="center"/>
      <protection locked="0"/>
    </xf>
    <xf numFmtId="0" fontId="28" fillId="0" borderId="41" xfId="0" applyFont="1" applyBorder="1" applyAlignment="1" applyProtection="1">
      <alignment vertical="top" wrapText="1"/>
      <protection locked="0"/>
    </xf>
    <xf numFmtId="0" fontId="28" fillId="0" borderId="50" xfId="0" applyFont="1" applyBorder="1" applyProtection="1">
      <alignment vertical="center"/>
      <protection locked="0"/>
    </xf>
    <xf numFmtId="0" fontId="28" fillId="2" borderId="41" xfId="0" applyFont="1" applyFill="1" applyBorder="1" applyAlignment="1">
      <alignment horizontal="right" vertical="top"/>
    </xf>
    <xf numFmtId="49" fontId="28" fillId="10" borderId="39" xfId="0" applyNumberFormat="1" applyFont="1" applyFill="1" applyBorder="1" applyAlignment="1" applyProtection="1">
      <alignment horizontal="center" vertical="center"/>
      <protection locked="0"/>
    </xf>
    <xf numFmtId="49" fontId="28" fillId="10" borderId="1" xfId="0" applyNumberFormat="1" applyFont="1" applyFill="1" applyBorder="1" applyAlignment="1" applyProtection="1">
      <alignment horizontal="center" vertical="center"/>
      <protection locked="0"/>
    </xf>
    <xf numFmtId="49" fontId="28" fillId="10" borderId="2" xfId="0" applyNumberFormat="1" applyFont="1" applyFill="1" applyBorder="1" applyAlignment="1" applyProtection="1">
      <alignment horizontal="center" vertical="center" wrapText="1"/>
      <protection locked="0"/>
    </xf>
    <xf numFmtId="186" fontId="28" fillId="2" borderId="49" xfId="0" applyNumberFormat="1" applyFont="1" applyFill="1" applyBorder="1">
      <alignment vertical="center"/>
    </xf>
    <xf numFmtId="186" fontId="28" fillId="2" borderId="118" xfId="0" applyNumberFormat="1" applyFont="1" applyFill="1" applyBorder="1">
      <alignment vertical="center"/>
    </xf>
    <xf numFmtId="0" fontId="28" fillId="2" borderId="43" xfId="0" applyFont="1" applyFill="1" applyBorder="1" applyProtection="1">
      <alignment vertical="center"/>
      <protection locked="0"/>
    </xf>
    <xf numFmtId="0" fontId="28" fillId="2" borderId="17" xfId="0" quotePrefix="1" applyFont="1" applyFill="1" applyBorder="1" applyAlignment="1" applyProtection="1">
      <alignment horizontal="center" vertical="top"/>
      <protection locked="0"/>
    </xf>
    <xf numFmtId="0" fontId="28" fillId="10" borderId="32" xfId="0" applyFont="1" applyFill="1" applyBorder="1" applyAlignment="1" applyProtection="1">
      <alignment horizontal="center" vertical="center" wrapText="1"/>
      <protection locked="0"/>
    </xf>
    <xf numFmtId="186" fontId="28" fillId="4" borderId="32" xfId="9" applyNumberFormat="1" applyFont="1" applyFill="1" applyBorder="1" applyAlignment="1">
      <alignment horizontal="left" vertical="top" wrapText="1"/>
    </xf>
    <xf numFmtId="186" fontId="28" fillId="5" borderId="32" xfId="9" applyNumberFormat="1" applyFont="1" applyFill="1" applyBorder="1" applyAlignment="1">
      <alignment horizontal="left" vertical="top" wrapText="1"/>
    </xf>
    <xf numFmtId="0" fontId="28" fillId="2" borderId="112" xfId="0" applyFont="1" applyFill="1" applyBorder="1" applyProtection="1">
      <alignment vertical="center"/>
      <protection locked="0"/>
    </xf>
    <xf numFmtId="0" fontId="28" fillId="2" borderId="19" xfId="0" quotePrefix="1" applyFont="1" applyFill="1" applyBorder="1" applyAlignment="1" applyProtection="1">
      <alignment horizontal="center" vertical="top"/>
      <protection locked="0"/>
    </xf>
    <xf numFmtId="0" fontId="28" fillId="10" borderId="47" xfId="0" applyFont="1" applyFill="1" applyBorder="1" applyAlignment="1" applyProtection="1">
      <alignment horizontal="center" vertical="center" wrapText="1"/>
      <protection locked="0"/>
    </xf>
    <xf numFmtId="186" fontId="28" fillId="4" borderId="47" xfId="9" applyNumberFormat="1" applyFont="1" applyFill="1" applyBorder="1" applyAlignment="1">
      <alignment horizontal="left" vertical="top" wrapText="1"/>
    </xf>
    <xf numFmtId="186" fontId="28" fillId="10" borderId="1" xfId="2" applyNumberFormat="1" applyFont="1" applyFill="1" applyBorder="1" applyAlignment="1">
      <alignment horizontal="right" vertical="center"/>
    </xf>
    <xf numFmtId="0" fontId="28" fillId="2" borderId="0" xfId="0" applyFont="1" applyFill="1" applyAlignment="1" applyProtection="1">
      <alignment vertical="top"/>
      <protection locked="0"/>
    </xf>
    <xf numFmtId="0" fontId="28" fillId="2" borderId="0" xfId="0" quotePrefix="1" applyFont="1" applyFill="1" applyAlignment="1" applyProtection="1">
      <alignment horizontal="right" vertical="center"/>
      <protection locked="0"/>
    </xf>
    <xf numFmtId="0" fontId="0" fillId="2" borderId="0" xfId="0" applyFill="1" applyProtection="1">
      <alignment vertical="center"/>
      <protection locked="0"/>
    </xf>
    <xf numFmtId="186" fontId="28" fillId="10" borderId="1" xfId="2" applyNumberFormat="1" applyFont="1" applyFill="1" applyBorder="1" applyAlignment="1" applyProtection="1">
      <alignment horizontal="right" vertical="center"/>
      <protection locked="0"/>
    </xf>
    <xf numFmtId="186" fontId="28" fillId="10" borderId="108" xfId="2" applyNumberFormat="1" applyFont="1" applyFill="1" applyBorder="1" applyAlignment="1" applyProtection="1">
      <alignment horizontal="right" vertical="center"/>
      <protection locked="0"/>
    </xf>
    <xf numFmtId="0" fontId="28" fillId="5" borderId="50" xfId="0" applyFont="1" applyFill="1" applyBorder="1" applyAlignment="1">
      <alignment vertical="top" wrapText="1"/>
    </xf>
    <xf numFmtId="0" fontId="72" fillId="2" borderId="0" xfId="0" applyFont="1" applyFill="1">
      <alignment vertical="center"/>
    </xf>
    <xf numFmtId="0" fontId="27" fillId="2" borderId="0" xfId="0" applyFont="1" applyFill="1">
      <alignment vertical="center"/>
    </xf>
    <xf numFmtId="0" fontId="27" fillId="2" borderId="0" xfId="0" applyFont="1" applyFill="1" applyProtection="1">
      <alignment vertical="center"/>
      <protection locked="0"/>
    </xf>
    <xf numFmtId="0" fontId="29" fillId="2" borderId="0" xfId="0" applyFont="1" applyFill="1">
      <alignment vertical="center"/>
    </xf>
    <xf numFmtId="0" fontId="0" fillId="2" borderId="0" xfId="0" applyFill="1" applyAlignment="1"/>
    <xf numFmtId="0" fontId="0" fillId="2" borderId="0" xfId="0" applyFill="1" applyAlignment="1" applyProtection="1">
      <alignment horizontal="left" wrapText="1"/>
      <protection locked="0"/>
    </xf>
    <xf numFmtId="182" fontId="0" fillId="6" borderId="1" xfId="21" applyNumberFormat="1" applyFont="1" applyFill="1" applyBorder="1" applyAlignment="1">
      <alignment horizontal="right" vertical="center"/>
    </xf>
    <xf numFmtId="182" fontId="19" fillId="6" borderId="1" xfId="21" applyNumberFormat="1" applyFont="1" applyFill="1" applyBorder="1" applyAlignment="1">
      <alignment horizontal="right" vertical="center"/>
    </xf>
    <xf numFmtId="0" fontId="0" fillId="6" borderId="32" xfId="0" applyFill="1" applyBorder="1" applyAlignment="1">
      <alignment horizontal="left" vertical="center" shrinkToFit="1"/>
    </xf>
    <xf numFmtId="0" fontId="0" fillId="6" borderId="54" xfId="0" applyFill="1" applyBorder="1" applyAlignment="1">
      <alignment horizontal="left" vertical="center" shrinkToFit="1"/>
    </xf>
    <xf numFmtId="0" fontId="0" fillId="6" borderId="32" xfId="0" applyFill="1" applyBorder="1" applyAlignment="1">
      <alignment horizontal="left" vertical="center" wrapText="1" shrinkToFit="1"/>
    </xf>
    <xf numFmtId="0" fontId="28" fillId="0" borderId="0" xfId="9" applyFont="1" applyAlignment="1">
      <alignment horizontal="center" vertical="center" wrapText="1"/>
    </xf>
    <xf numFmtId="0" fontId="0" fillId="3" borderId="70" xfId="0" applyFill="1" applyBorder="1" applyAlignment="1">
      <alignment horizontal="left" vertical="center" wrapText="1" shrinkToFit="1"/>
    </xf>
    <xf numFmtId="0" fontId="44" fillId="4" borderId="4" xfId="0" applyFont="1" applyFill="1" applyBorder="1" applyAlignment="1">
      <alignment horizontal="left" vertical="center"/>
    </xf>
    <xf numFmtId="0" fontId="44" fillId="4" borderId="41" xfId="0" applyFont="1" applyFill="1" applyBorder="1" applyAlignment="1">
      <alignment horizontal="left" vertical="center"/>
    </xf>
    <xf numFmtId="0" fontId="44" fillId="4" borderId="2" xfId="0" applyFont="1" applyFill="1" applyBorder="1" applyAlignment="1">
      <alignment horizontal="left" vertical="center" wrapText="1"/>
    </xf>
    <xf numFmtId="0" fontId="44" fillId="4" borderId="4" xfId="0" applyFont="1" applyFill="1" applyBorder="1" applyAlignment="1">
      <alignment vertical="center" wrapText="1"/>
    </xf>
    <xf numFmtId="0" fontId="44" fillId="4" borderId="41" xfId="0" applyFont="1" applyFill="1" applyBorder="1" applyAlignment="1">
      <alignment vertical="top" wrapText="1"/>
    </xf>
    <xf numFmtId="0" fontId="44" fillId="4" borderId="2" xfId="0" applyFont="1" applyFill="1" applyBorder="1" applyAlignment="1">
      <alignment vertical="center" wrapText="1"/>
    </xf>
    <xf numFmtId="49" fontId="28" fillId="11" borderId="1" xfId="0" applyNumberFormat="1" applyFont="1" applyFill="1" applyBorder="1" applyAlignment="1" applyProtection="1">
      <alignment vertical="center" wrapText="1"/>
      <protection locked="0"/>
    </xf>
    <xf numFmtId="49" fontId="28" fillId="11" borderId="9" xfId="0" applyNumberFormat="1" applyFont="1" applyFill="1" applyBorder="1" applyAlignment="1" applyProtection="1">
      <alignment vertical="center" wrapText="1"/>
      <protection locked="0"/>
    </xf>
    <xf numFmtId="0" fontId="28" fillId="0" borderId="14" xfId="0" applyFont="1" applyBorder="1" applyAlignment="1">
      <alignment horizontal="center" vertical="center" wrapText="1"/>
    </xf>
    <xf numFmtId="49" fontId="28" fillId="3" borderId="123" xfId="0" applyNumberFormat="1" applyFont="1" applyFill="1" applyBorder="1" applyAlignment="1" applyProtection="1">
      <alignment vertical="center" wrapText="1"/>
      <protection locked="0"/>
    </xf>
    <xf numFmtId="0" fontId="28" fillId="0" borderId="32" xfId="9" applyFont="1" applyBorder="1" applyAlignment="1">
      <alignment horizontal="left" vertical="center" wrapText="1"/>
    </xf>
    <xf numFmtId="181" fontId="0" fillId="4" borderId="3" xfId="8" applyNumberFormat="1" applyFont="1" applyFill="1" applyBorder="1" applyAlignment="1">
      <alignment horizontal="center" vertical="center" shrinkToFit="1"/>
    </xf>
    <xf numFmtId="49" fontId="0" fillId="0" borderId="53" xfId="0" applyNumberFormat="1" applyBorder="1" applyAlignment="1">
      <alignment horizontal="center" vertical="center" wrapText="1"/>
    </xf>
    <xf numFmtId="49" fontId="19" fillId="0" borderId="53" xfId="0" applyNumberFormat="1" applyFont="1" applyBorder="1" applyAlignment="1">
      <alignment horizontal="center" vertical="center" wrapText="1"/>
    </xf>
    <xf numFmtId="49" fontId="19" fillId="0" borderId="29" xfId="0" applyNumberFormat="1" applyFont="1" applyBorder="1" applyAlignment="1">
      <alignment horizontal="center" vertical="center" wrapText="1"/>
    </xf>
    <xf numFmtId="0" fontId="50" fillId="0" borderId="0" xfId="13" applyFont="1">
      <alignment vertical="center"/>
    </xf>
    <xf numFmtId="0" fontId="50" fillId="0" borderId="35" xfId="19" applyFont="1" applyBorder="1" applyAlignment="1">
      <alignment horizontal="left" vertical="top" wrapText="1"/>
    </xf>
    <xf numFmtId="0" fontId="31" fillId="0" borderId="35" xfId="19" applyFont="1" applyBorder="1" applyAlignment="1">
      <alignment horizontal="left" vertical="center" wrapText="1"/>
    </xf>
    <xf numFmtId="0" fontId="31" fillId="0" borderId="46" xfId="19" applyFont="1" applyBorder="1" applyAlignment="1">
      <alignment horizontal="left" vertical="center"/>
    </xf>
    <xf numFmtId="0" fontId="31" fillId="0" borderId="50" xfId="19" applyFont="1" applyBorder="1" applyAlignment="1">
      <alignment horizontal="left" vertical="center" wrapText="1"/>
    </xf>
    <xf numFmtId="0" fontId="0" fillId="0" borderId="97" xfId="0" applyBorder="1" applyAlignment="1">
      <alignment horizontal="center" vertical="center" shrinkToFit="1"/>
    </xf>
    <xf numFmtId="0" fontId="0" fillId="0" borderId="17" xfId="0" applyBorder="1" applyAlignment="1">
      <alignment horizontal="center" vertical="center" wrapText="1"/>
    </xf>
    <xf numFmtId="0" fontId="0" fillId="4" borderId="54" xfId="0" applyFill="1" applyBorder="1">
      <alignment vertical="center"/>
    </xf>
    <xf numFmtId="0" fontId="0" fillId="4" borderId="147" xfId="0" applyFill="1" applyBorder="1">
      <alignment vertical="center"/>
    </xf>
    <xf numFmtId="0" fontId="0" fillId="4" borderId="148" xfId="0" applyFill="1" applyBorder="1">
      <alignment vertical="center"/>
    </xf>
    <xf numFmtId="0" fontId="0" fillId="4" borderId="150" xfId="0" applyFill="1" applyBorder="1">
      <alignment vertical="center"/>
    </xf>
    <xf numFmtId="0" fontId="0" fillId="4" borderId="151" xfId="0" applyFill="1" applyBorder="1">
      <alignment vertical="center"/>
    </xf>
    <xf numFmtId="0" fontId="0" fillId="4" borderId="152" xfId="0" applyFill="1" applyBorder="1">
      <alignment vertical="center"/>
    </xf>
    <xf numFmtId="0" fontId="0" fillId="4" borderId="149" xfId="0" applyFill="1" applyBorder="1">
      <alignment vertical="center"/>
    </xf>
    <xf numFmtId="0" fontId="28" fillId="0" borderId="1" xfId="0" applyFont="1" applyBorder="1" applyAlignment="1">
      <alignment horizontal="center" vertical="center"/>
    </xf>
    <xf numFmtId="49" fontId="70" fillId="2" borderId="0" xfId="0" applyNumberFormat="1" applyFont="1" applyFill="1">
      <alignment vertical="center"/>
    </xf>
    <xf numFmtId="0" fontId="45" fillId="2" borderId="0" xfId="0" applyFont="1" applyFill="1" applyProtection="1">
      <alignment vertical="center"/>
      <protection locked="0"/>
    </xf>
    <xf numFmtId="0" fontId="46" fillId="2" borderId="0" xfId="52" applyFont="1" applyFill="1">
      <alignment vertical="center"/>
    </xf>
    <xf numFmtId="0" fontId="45" fillId="2" borderId="0" xfId="0" applyFont="1" applyFill="1" applyAlignment="1" applyProtection="1">
      <alignment vertical="center" wrapText="1"/>
      <protection locked="0"/>
    </xf>
    <xf numFmtId="0" fontId="45" fillId="2" borderId="0" xfId="0" applyFont="1" applyFill="1" applyAlignment="1">
      <alignment horizontal="left" vertical="center"/>
    </xf>
    <xf numFmtId="0" fontId="40" fillId="2" borderId="0" xfId="0" applyFont="1" applyFill="1" applyProtection="1">
      <alignment vertical="center"/>
      <protection locked="0"/>
    </xf>
    <xf numFmtId="0" fontId="71" fillId="2" borderId="0" xfId="0" applyFont="1" applyFill="1" applyProtection="1">
      <alignment vertical="center"/>
      <protection locked="0"/>
    </xf>
    <xf numFmtId="0" fontId="53" fillId="0" borderId="0" xfId="56" applyFont="1">
      <alignment vertical="center"/>
    </xf>
    <xf numFmtId="0" fontId="24" fillId="0" borderId="1" xfId="27" applyFont="1" applyBorder="1" applyAlignment="1">
      <alignment horizontal="center" vertical="center"/>
    </xf>
    <xf numFmtId="0" fontId="19" fillId="0" borderId="1" xfId="9" applyFont="1" applyBorder="1" applyAlignment="1">
      <alignment horizontal="left" vertical="center" wrapText="1"/>
    </xf>
    <xf numFmtId="49" fontId="19" fillId="0" borderId="29" xfId="12" applyNumberFormat="1" applyBorder="1" applyAlignment="1">
      <alignment horizontal="center" vertical="center" wrapText="1"/>
    </xf>
    <xf numFmtId="0" fontId="28" fillId="2" borderId="0" xfId="8" applyFont="1" applyFill="1" applyAlignment="1">
      <alignment horizontal="left" vertical="center" shrinkToFit="1"/>
    </xf>
    <xf numFmtId="0" fontId="28" fillId="0" borderId="0" xfId="8" applyFont="1" applyAlignment="1">
      <alignment horizontal="left" vertical="center" shrinkToFit="1"/>
    </xf>
    <xf numFmtId="0" fontId="28" fillId="0" borderId="0" xfId="8" applyFont="1" applyProtection="1">
      <alignment vertical="center"/>
      <protection locked="0"/>
    </xf>
    <xf numFmtId="0" fontId="28" fillId="0" borderId="0" xfId="8" applyFont="1" applyAlignment="1">
      <alignment horizontal="center" vertical="center"/>
    </xf>
    <xf numFmtId="0" fontId="28" fillId="0" borderId="0" xfId="8" applyFont="1" applyAlignment="1">
      <alignment horizontal="left" vertical="top"/>
    </xf>
    <xf numFmtId="0" fontId="47" fillId="4" borderId="3" xfId="9" applyFont="1" applyFill="1" applyBorder="1" applyAlignment="1">
      <alignment horizontal="center" vertical="center" wrapText="1"/>
    </xf>
    <xf numFmtId="0" fontId="47" fillId="4" borderId="5" xfId="9" applyFont="1" applyFill="1" applyBorder="1" applyAlignment="1">
      <alignment horizontal="center" vertical="center" wrapText="1"/>
    </xf>
    <xf numFmtId="182" fontId="22" fillId="0" borderId="45" xfId="21" applyNumberFormat="1" applyFont="1" applyBorder="1" applyAlignment="1">
      <alignment horizontal="center" vertical="center"/>
    </xf>
    <xf numFmtId="0" fontId="79" fillId="2" borderId="0" xfId="30" applyFont="1" applyFill="1" applyAlignment="1">
      <alignment vertical="center"/>
    </xf>
    <xf numFmtId="0" fontId="76" fillId="2" borderId="0" xfId="30" applyFont="1" applyFill="1" applyAlignment="1">
      <alignment vertical="center"/>
    </xf>
    <xf numFmtId="0" fontId="75" fillId="12" borderId="1" xfId="30" applyFont="1" applyFill="1" applyBorder="1" applyAlignment="1">
      <alignment vertical="center"/>
    </xf>
    <xf numFmtId="0" fontId="75" fillId="2" borderId="0" xfId="30" applyFont="1" applyFill="1" applyAlignment="1">
      <alignment vertical="center"/>
    </xf>
    <xf numFmtId="0" fontId="75" fillId="2" borderId="38" xfId="30" applyFont="1" applyFill="1" applyBorder="1" applyAlignment="1">
      <alignment vertical="center"/>
    </xf>
    <xf numFmtId="0" fontId="75" fillId="0" borderId="0" xfId="30" applyFont="1" applyAlignment="1">
      <alignment vertical="center"/>
    </xf>
    <xf numFmtId="0" fontId="76" fillId="0" borderId="0" xfId="30" applyFont="1" applyAlignment="1">
      <alignment vertical="center"/>
    </xf>
    <xf numFmtId="0" fontId="76" fillId="12" borderId="1" xfId="30" applyFont="1" applyFill="1" applyBorder="1" applyAlignment="1">
      <alignment vertical="center"/>
    </xf>
    <xf numFmtId="0" fontId="76" fillId="0" borderId="0" xfId="30" applyFont="1" applyAlignment="1">
      <alignment horizontal="justify" vertical="center"/>
    </xf>
    <xf numFmtId="0" fontId="76" fillId="2" borderId="41" xfId="30" applyFont="1" applyFill="1" applyBorder="1" applyAlignment="1">
      <alignment horizontal="justify" vertical="center"/>
    </xf>
    <xf numFmtId="0" fontId="76" fillId="12" borderId="32" xfId="30" applyFont="1" applyFill="1" applyBorder="1" applyAlignment="1">
      <alignment vertical="center"/>
    </xf>
    <xf numFmtId="0" fontId="76" fillId="0" borderId="1" xfId="30" applyFont="1" applyBorder="1" applyAlignment="1">
      <alignment vertical="center"/>
    </xf>
    <xf numFmtId="0" fontId="76" fillId="12" borderId="1" xfId="0" applyFont="1" applyFill="1" applyBorder="1" applyAlignment="1">
      <alignment vertical="top"/>
    </xf>
    <xf numFmtId="0" fontId="76" fillId="12" borderId="1" xfId="0" applyFont="1" applyFill="1" applyBorder="1" applyAlignment="1">
      <alignment horizontal="left" vertical="top"/>
    </xf>
    <xf numFmtId="0" fontId="76" fillId="2" borderId="0" xfId="0" applyFont="1" applyFill="1">
      <alignment vertical="center"/>
    </xf>
    <xf numFmtId="0" fontId="76" fillId="0" borderId="32" xfId="0" applyFont="1" applyBorder="1">
      <alignment vertical="center"/>
    </xf>
    <xf numFmtId="0" fontId="76" fillId="0" borderId="1" xfId="0" applyFont="1" applyBorder="1">
      <alignment vertical="center"/>
    </xf>
    <xf numFmtId="0" fontId="76" fillId="12" borderId="1" xfId="0" applyFont="1" applyFill="1" applyBorder="1">
      <alignment vertical="center"/>
    </xf>
    <xf numFmtId="0" fontId="76" fillId="12" borderId="4" xfId="30" applyFont="1" applyFill="1" applyBorder="1" applyAlignment="1">
      <alignment vertical="center"/>
    </xf>
    <xf numFmtId="0" fontId="76" fillId="12" borderId="45" xfId="0" applyFont="1" applyFill="1" applyBorder="1">
      <alignment vertical="center"/>
    </xf>
    <xf numFmtId="0" fontId="76" fillId="2" borderId="1" xfId="30" applyFont="1" applyFill="1" applyBorder="1" applyAlignment="1">
      <alignment vertical="center"/>
    </xf>
    <xf numFmtId="0" fontId="76" fillId="0" borderId="0" xfId="38" applyFont="1" applyAlignment="1">
      <alignment vertical="center"/>
    </xf>
    <xf numFmtId="49" fontId="76" fillId="0" borderId="1" xfId="38" applyNumberFormat="1" applyFont="1" applyBorder="1" applyAlignment="1">
      <alignment horizontal="justify" vertical="center"/>
    </xf>
    <xf numFmtId="49" fontId="76" fillId="0" borderId="32" xfId="38" applyNumberFormat="1" applyFont="1" applyBorder="1" applyAlignment="1">
      <alignment horizontal="justify" vertical="center"/>
    </xf>
    <xf numFmtId="49" fontId="76" fillId="0" borderId="32" xfId="38" applyNumberFormat="1" applyFont="1" applyBorder="1" applyAlignment="1">
      <alignment horizontal="justify" vertical="center" wrapText="1"/>
    </xf>
    <xf numFmtId="0" fontId="76" fillId="0" borderId="41" xfId="30" applyFont="1" applyBorder="1" applyAlignment="1">
      <alignment vertical="center"/>
    </xf>
    <xf numFmtId="49" fontId="76" fillId="0" borderId="41" xfId="38" applyNumberFormat="1" applyFont="1" applyBorder="1" applyAlignment="1">
      <alignment horizontal="justify" vertical="center"/>
    </xf>
    <xf numFmtId="49" fontId="76" fillId="0" borderId="1" xfId="38" applyNumberFormat="1" applyFont="1" applyBorder="1" applyAlignment="1">
      <alignment vertical="center" wrapText="1"/>
    </xf>
    <xf numFmtId="0" fontId="76" fillId="0" borderId="1" xfId="38" applyFont="1" applyBorder="1" applyAlignment="1">
      <alignment vertical="center"/>
    </xf>
    <xf numFmtId="0" fontId="76" fillId="0" borderId="0" xfId="0" applyFont="1">
      <alignment vertical="center"/>
    </xf>
    <xf numFmtId="0" fontId="76" fillId="0" borderId="32" xfId="30" applyFont="1" applyBorder="1" applyAlignment="1">
      <alignment vertical="center"/>
    </xf>
    <xf numFmtId="0" fontId="28" fillId="2" borderId="26" xfId="0" applyFont="1" applyFill="1" applyBorder="1" applyAlignment="1" applyProtection="1">
      <alignment horizontal="left" vertical="center"/>
      <protection locked="0"/>
    </xf>
    <xf numFmtId="0" fontId="28" fillId="2" borderId="38" xfId="0" applyFont="1" applyFill="1" applyBorder="1" applyAlignment="1">
      <alignment horizontal="center" vertical="center" wrapText="1"/>
    </xf>
    <xf numFmtId="186" fontId="28" fillId="5" borderId="155" xfId="2" applyNumberFormat="1" applyFont="1" applyFill="1" applyBorder="1" applyAlignment="1" applyProtection="1">
      <alignment horizontal="right" vertical="center"/>
    </xf>
    <xf numFmtId="186" fontId="28" fillId="5" borderId="156" xfId="2" applyNumberFormat="1" applyFont="1" applyFill="1" applyBorder="1" applyAlignment="1" applyProtection="1">
      <alignment horizontal="right" vertical="center"/>
    </xf>
    <xf numFmtId="186" fontId="28" fillId="5" borderId="122" xfId="2" applyNumberFormat="1" applyFont="1" applyFill="1" applyBorder="1" applyAlignment="1" applyProtection="1">
      <alignment horizontal="right" vertical="center"/>
    </xf>
    <xf numFmtId="186" fontId="28" fillId="10" borderId="1" xfId="2" applyNumberFormat="1" applyFont="1" applyFill="1" applyBorder="1" applyAlignment="1" applyProtection="1">
      <alignment horizontal="right" vertical="center"/>
    </xf>
    <xf numFmtId="186" fontId="28" fillId="10" borderId="155" xfId="2" applyNumberFormat="1" applyFont="1" applyFill="1" applyBorder="1" applyAlignment="1" applyProtection="1">
      <alignment horizontal="right" vertical="center"/>
    </xf>
    <xf numFmtId="186" fontId="28" fillId="10" borderId="156" xfId="2" applyNumberFormat="1" applyFont="1" applyFill="1" applyBorder="1" applyAlignment="1" applyProtection="1">
      <alignment horizontal="right" vertical="center"/>
    </xf>
    <xf numFmtId="186" fontId="28" fillId="10" borderId="122" xfId="2" applyNumberFormat="1" applyFont="1" applyFill="1" applyBorder="1" applyAlignment="1" applyProtection="1">
      <alignment horizontal="right" vertical="center"/>
    </xf>
    <xf numFmtId="186" fontId="28" fillId="10" borderId="155" xfId="2" applyNumberFormat="1" applyFont="1" applyFill="1" applyBorder="1" applyAlignment="1" applyProtection="1">
      <alignment horizontal="right" vertical="center"/>
      <protection locked="0"/>
    </xf>
    <xf numFmtId="186" fontId="28" fillId="10" borderId="156" xfId="2" applyNumberFormat="1" applyFont="1" applyFill="1" applyBorder="1" applyAlignment="1" applyProtection="1">
      <alignment horizontal="right" vertical="center"/>
      <protection locked="0"/>
    </xf>
    <xf numFmtId="186" fontId="28" fillId="10" borderId="122" xfId="2" applyNumberFormat="1" applyFont="1" applyFill="1" applyBorder="1" applyAlignment="1" applyProtection="1">
      <alignment horizontal="right" vertical="center"/>
      <protection locked="0"/>
    </xf>
    <xf numFmtId="186" fontId="28" fillId="10" borderId="155" xfId="2" applyNumberFormat="1" applyFont="1" applyFill="1" applyBorder="1" applyAlignment="1">
      <alignment horizontal="right" vertical="center"/>
    </xf>
    <xf numFmtId="186" fontId="28" fillId="10" borderId="156" xfId="2" applyNumberFormat="1" applyFont="1" applyFill="1" applyBorder="1" applyAlignment="1">
      <alignment horizontal="right" vertical="center"/>
    </xf>
    <xf numFmtId="186" fontId="28" fillId="10" borderId="122" xfId="2" applyNumberFormat="1" applyFont="1" applyFill="1" applyBorder="1" applyAlignment="1">
      <alignment horizontal="right" vertical="center"/>
    </xf>
    <xf numFmtId="186" fontId="28" fillId="10" borderId="153" xfId="2" applyNumberFormat="1" applyFont="1" applyFill="1" applyBorder="1" applyAlignment="1" applyProtection="1">
      <alignment horizontal="right" vertical="center"/>
      <protection locked="0"/>
    </xf>
    <xf numFmtId="186" fontId="28" fillId="10" borderId="154" xfId="2" applyNumberFormat="1" applyFont="1" applyFill="1" applyBorder="1" applyAlignment="1" applyProtection="1">
      <alignment horizontal="right" vertical="center"/>
      <protection locked="0"/>
    </xf>
    <xf numFmtId="186" fontId="28" fillId="10" borderId="42" xfId="2" applyNumberFormat="1" applyFont="1" applyFill="1" applyBorder="1" applyAlignment="1" applyProtection="1">
      <alignment horizontal="right" vertical="center"/>
      <protection locked="0"/>
    </xf>
    <xf numFmtId="186" fontId="28" fillId="4" borderId="159" xfId="9" applyNumberFormat="1" applyFont="1" applyFill="1" applyBorder="1" applyAlignment="1">
      <alignment horizontal="left" vertical="top" wrapText="1"/>
    </xf>
    <xf numFmtId="186" fontId="28" fillId="4" borderId="160" xfId="9" applyNumberFormat="1" applyFont="1" applyFill="1" applyBorder="1" applyAlignment="1">
      <alignment horizontal="left" vertical="top" wrapText="1"/>
    </xf>
    <xf numFmtId="186" fontId="28" fillId="4" borderId="161" xfId="9" applyNumberFormat="1" applyFont="1" applyFill="1" applyBorder="1" applyAlignment="1">
      <alignment horizontal="left" vertical="top" wrapText="1"/>
    </xf>
    <xf numFmtId="186" fontId="28" fillId="5" borderId="159" xfId="9" applyNumberFormat="1" applyFont="1" applyFill="1" applyBorder="1" applyAlignment="1">
      <alignment horizontal="left" vertical="top" wrapText="1"/>
    </xf>
    <xf numFmtId="186" fontId="28" fillId="5" borderId="160" xfId="9" applyNumberFormat="1" applyFont="1" applyFill="1" applyBorder="1" applyAlignment="1">
      <alignment horizontal="left" vertical="top" wrapText="1"/>
    </xf>
    <xf numFmtId="186" fontId="28" fillId="5" borderId="161" xfId="9" applyNumberFormat="1" applyFont="1" applyFill="1" applyBorder="1" applyAlignment="1">
      <alignment horizontal="left" vertical="top" wrapText="1"/>
    </xf>
    <xf numFmtId="186" fontId="28" fillId="4" borderId="157" xfId="9" applyNumberFormat="1" applyFont="1" applyFill="1" applyBorder="1" applyAlignment="1">
      <alignment horizontal="left" vertical="top" wrapText="1"/>
    </xf>
    <xf numFmtId="186" fontId="28" fillId="4" borderId="158" xfId="9" applyNumberFormat="1" applyFont="1" applyFill="1" applyBorder="1" applyAlignment="1">
      <alignment horizontal="left" vertical="top" wrapText="1"/>
    </xf>
    <xf numFmtId="186" fontId="28" fillId="4" borderId="56" xfId="9" applyNumberFormat="1" applyFont="1" applyFill="1" applyBorder="1" applyAlignment="1">
      <alignment horizontal="left" vertical="top" wrapText="1"/>
    </xf>
    <xf numFmtId="38" fontId="28" fillId="2" borderId="0" xfId="2" applyFont="1" applyFill="1" applyBorder="1" applyAlignment="1">
      <alignment vertical="top" wrapText="1"/>
    </xf>
    <xf numFmtId="0" fontId="0" fillId="0" borderId="41" xfId="0" applyBorder="1" applyAlignment="1" applyProtection="1">
      <alignment vertical="top" wrapText="1"/>
      <protection locked="0"/>
    </xf>
    <xf numFmtId="0" fontId="0" fillId="2" borderId="50" xfId="0" applyFill="1" applyBorder="1" applyAlignment="1" applyProtection="1">
      <alignment vertical="top" wrapText="1"/>
      <protection locked="0"/>
    </xf>
    <xf numFmtId="0" fontId="0" fillId="2" borderId="0" xfId="0" applyFill="1" applyAlignment="1" applyProtection="1">
      <alignment vertical="top" wrapText="1"/>
      <protection locked="0"/>
    </xf>
    <xf numFmtId="0" fontId="0" fillId="2" borderId="0" xfId="0" applyFill="1" applyAlignment="1" applyProtection="1">
      <protection locked="0"/>
    </xf>
    <xf numFmtId="0" fontId="0" fillId="2" borderId="0" xfId="0" applyFill="1" applyAlignment="1" applyProtection="1">
      <alignment horizontal="center" wrapText="1"/>
      <protection locked="0"/>
    </xf>
    <xf numFmtId="0" fontId="0" fillId="2" borderId="0" xfId="0" applyFill="1" applyAlignment="1" applyProtection="1">
      <alignment horizontal="right"/>
      <protection locked="0"/>
    </xf>
    <xf numFmtId="0" fontId="0" fillId="2" borderId="14" xfId="0" applyFill="1" applyBorder="1" applyProtection="1">
      <alignment vertical="center"/>
      <protection locked="0"/>
    </xf>
    <xf numFmtId="0" fontId="0" fillId="2" borderId="26" xfId="0" applyFill="1" applyBorder="1" applyAlignment="1" applyProtection="1">
      <alignment horizontal="center" vertical="center"/>
      <protection locked="0"/>
    </xf>
    <xf numFmtId="0" fontId="0" fillId="2" borderId="26" xfId="0" applyFill="1" applyBorder="1" applyProtection="1">
      <alignment vertical="center"/>
      <protection locked="0"/>
    </xf>
    <xf numFmtId="0" fontId="0" fillId="2" borderId="26" xfId="0" applyFill="1" applyBorder="1" applyAlignment="1" applyProtection="1">
      <alignment vertical="top" wrapText="1"/>
      <protection locked="0"/>
    </xf>
    <xf numFmtId="0" fontId="0" fillId="2" borderId="26" xfId="0" applyFill="1" applyBorder="1" applyAlignment="1" applyProtection="1">
      <alignment horizontal="left" vertical="center"/>
      <protection locked="0"/>
    </xf>
    <xf numFmtId="0" fontId="0" fillId="0" borderId="108"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shrinkToFit="1"/>
    </xf>
    <xf numFmtId="0" fontId="0" fillId="0" borderId="146" xfId="0" applyBorder="1" applyAlignment="1">
      <alignment horizontal="center" vertical="center" wrapText="1" shrinkToFit="1"/>
    </xf>
    <xf numFmtId="0" fontId="0" fillId="0" borderId="42" xfId="0" applyBorder="1" applyAlignment="1">
      <alignment horizontal="center" vertical="center" wrapText="1" shrinkToFit="1"/>
    </xf>
    <xf numFmtId="0" fontId="0" fillId="2" borderId="20" xfId="0" applyFill="1" applyBorder="1" applyProtection="1">
      <alignment vertical="center"/>
      <protection locked="0"/>
    </xf>
    <xf numFmtId="0" fontId="0" fillId="2" borderId="21" xfId="0" applyFill="1" applyBorder="1" applyAlignment="1" applyProtection="1">
      <alignment horizontal="center" vertical="center"/>
      <protection locked="0"/>
    </xf>
    <xf numFmtId="0" fontId="0" fillId="2" borderId="21" xfId="0" applyFill="1" applyBorder="1" applyProtection="1">
      <alignment vertical="center"/>
      <protection locked="0"/>
    </xf>
    <xf numFmtId="0" fontId="0" fillId="2" borderId="21" xfId="0" applyFill="1" applyBorder="1" applyAlignment="1" applyProtection="1">
      <alignment vertical="top" wrapText="1"/>
      <protection locked="0"/>
    </xf>
    <xf numFmtId="0" fontId="0" fillId="2" borderId="49" xfId="0" applyFill="1" applyBorder="1" applyAlignment="1" applyProtection="1">
      <alignment horizontal="left" vertical="center"/>
      <protection locked="0"/>
    </xf>
    <xf numFmtId="186" fontId="0" fillId="2" borderId="49" xfId="9" applyNumberFormat="1" applyFont="1" applyFill="1" applyBorder="1" applyAlignment="1">
      <alignment vertical="top"/>
    </xf>
    <xf numFmtId="186" fontId="0" fillId="2" borderId="118" xfId="9" applyNumberFormat="1" applyFont="1" applyFill="1" applyBorder="1" applyAlignment="1">
      <alignment vertical="top"/>
    </xf>
    <xf numFmtId="0" fontId="0" fillId="2" borderId="4" xfId="0" quotePrefix="1" applyFill="1" applyBorder="1" applyAlignment="1" applyProtection="1">
      <alignment horizontal="center" vertical="center"/>
      <protection locked="0"/>
    </xf>
    <xf numFmtId="0" fontId="0" fillId="2" borderId="41" xfId="0" applyFill="1" applyBorder="1" applyProtection="1">
      <alignment vertical="center"/>
      <protection locked="0"/>
    </xf>
    <xf numFmtId="186" fontId="0" fillId="4" borderId="1" xfId="2" applyNumberFormat="1" applyFont="1" applyFill="1" applyBorder="1" applyAlignment="1">
      <alignment horizontal="right" vertical="center"/>
    </xf>
    <xf numFmtId="186" fontId="0" fillId="4" borderId="4" xfId="2" applyNumberFormat="1" applyFont="1" applyFill="1" applyBorder="1" applyAlignment="1">
      <alignment horizontal="right" vertical="center"/>
    </xf>
    <xf numFmtId="186" fontId="0" fillId="4" borderId="122" xfId="2" applyNumberFormat="1" applyFont="1" applyFill="1" applyBorder="1" applyAlignment="1">
      <alignment horizontal="right" vertical="center"/>
    </xf>
    <xf numFmtId="0" fontId="0" fillId="2" borderId="21" xfId="0" applyFill="1" applyBorder="1" applyAlignment="1" applyProtection="1">
      <alignment horizontal="left" vertical="center"/>
      <protection locked="0"/>
    </xf>
    <xf numFmtId="183" fontId="0" fillId="2" borderId="21" xfId="0" applyNumberFormat="1" applyFill="1" applyBorder="1" applyAlignment="1">
      <alignment horizontal="center" vertical="center" wrapText="1"/>
    </xf>
    <xf numFmtId="0" fontId="0" fillId="2" borderId="21" xfId="0" applyFill="1" applyBorder="1" applyAlignment="1">
      <alignment horizontal="center" vertical="center" wrapText="1"/>
    </xf>
    <xf numFmtId="0" fontId="0" fillId="2" borderId="13" xfId="0" applyFill="1" applyBorder="1" applyAlignment="1" applyProtection="1">
      <alignment horizontal="center" vertical="center" textRotation="255"/>
      <protection locked="0"/>
    </xf>
    <xf numFmtId="0" fontId="0" fillId="2" borderId="46" xfId="0" quotePrefix="1" applyFill="1" applyBorder="1" applyAlignment="1" applyProtection="1">
      <alignment horizontal="center" vertical="center"/>
      <protection locked="0"/>
    </xf>
    <xf numFmtId="0" fontId="0" fillId="2" borderId="50" xfId="0" applyFill="1" applyBorder="1" applyProtection="1">
      <alignment vertical="center"/>
      <protection locked="0"/>
    </xf>
    <xf numFmtId="49" fontId="0" fillId="0" borderId="2" xfId="0" applyNumberFormat="1" applyBorder="1" applyAlignment="1" applyProtection="1">
      <alignment horizontal="left" vertical="center"/>
      <protection locked="0"/>
    </xf>
    <xf numFmtId="49" fontId="0" fillId="10" borderId="2" xfId="0" applyNumberFormat="1" applyFill="1" applyBorder="1" applyAlignment="1" applyProtection="1">
      <alignment horizontal="center" vertical="center"/>
      <protection locked="0"/>
    </xf>
    <xf numFmtId="186" fontId="0" fillId="5" borderId="1" xfId="2" applyNumberFormat="1" applyFont="1" applyFill="1" applyBorder="1" applyAlignment="1" applyProtection="1">
      <alignment horizontal="right" vertical="center"/>
    </xf>
    <xf numFmtId="186" fontId="0" fillId="5" borderId="4" xfId="2" applyNumberFormat="1" applyFont="1" applyFill="1" applyBorder="1" applyAlignment="1" applyProtection="1">
      <alignment horizontal="right" vertical="center"/>
    </xf>
    <xf numFmtId="186" fontId="0" fillId="5" borderId="122" xfId="2" applyNumberFormat="1" applyFont="1" applyFill="1" applyBorder="1" applyAlignment="1" applyProtection="1">
      <alignment horizontal="right" vertical="center"/>
    </xf>
    <xf numFmtId="49" fontId="0" fillId="0" borderId="51" xfId="0" applyNumberFormat="1" applyBorder="1" applyAlignment="1" applyProtection="1">
      <alignment horizontal="left" vertical="center"/>
      <protection locked="0"/>
    </xf>
    <xf numFmtId="9" fontId="0" fillId="10" borderId="1" xfId="59" applyFont="1" applyFill="1" applyBorder="1" applyAlignment="1">
      <alignment horizontal="right" vertical="center" wrapText="1"/>
    </xf>
    <xf numFmtId="9" fontId="0" fillId="10" borderId="4" xfId="59" applyFont="1" applyFill="1" applyBorder="1" applyAlignment="1">
      <alignment horizontal="right" vertical="center" wrapText="1"/>
    </xf>
    <xf numFmtId="9" fontId="0" fillId="10" borderId="122" xfId="59" applyFont="1" applyFill="1" applyBorder="1" applyAlignment="1">
      <alignment horizontal="right" vertical="center" wrapText="1"/>
    </xf>
    <xf numFmtId="0" fontId="0" fillId="2" borderId="36" xfId="0" quotePrefix="1" applyFill="1" applyBorder="1" applyAlignment="1" applyProtection="1">
      <alignment horizontal="center" vertical="center"/>
      <protection locked="0"/>
    </xf>
    <xf numFmtId="0" fontId="0" fillId="2" borderId="45" xfId="0" applyFill="1" applyBorder="1" applyProtection="1">
      <alignment vertical="center"/>
      <protection locked="0"/>
    </xf>
    <xf numFmtId="0" fontId="0" fillId="2" borderId="46" xfId="0" applyFill="1" applyBorder="1" applyProtection="1">
      <alignment vertical="center"/>
      <protection locked="0"/>
    </xf>
    <xf numFmtId="0" fontId="0" fillId="2" borderId="4" xfId="0" applyFill="1" applyBorder="1" applyAlignment="1" applyProtection="1">
      <alignment vertical="top" wrapText="1"/>
      <protection locked="0"/>
    </xf>
    <xf numFmtId="186" fontId="0" fillId="4" borderId="32" xfId="2" applyNumberFormat="1" applyFont="1" applyFill="1" applyBorder="1" applyAlignment="1">
      <alignment horizontal="right" vertical="center"/>
    </xf>
    <xf numFmtId="186" fontId="0" fillId="4" borderId="17" xfId="2" applyNumberFormat="1" applyFont="1" applyFill="1" applyBorder="1" applyAlignment="1">
      <alignment horizontal="right" vertical="center"/>
    </xf>
    <xf numFmtId="186" fontId="0" fillId="4" borderId="161" xfId="2" applyNumberFormat="1" applyFont="1" applyFill="1" applyBorder="1" applyAlignment="1">
      <alignment horizontal="right" vertical="center"/>
    </xf>
    <xf numFmtId="0" fontId="0" fillId="2" borderId="17" xfId="0" quotePrefix="1" applyFill="1" applyBorder="1" applyAlignment="1" applyProtection="1">
      <alignment horizontal="center" vertical="center"/>
      <protection locked="0"/>
    </xf>
    <xf numFmtId="0" fontId="0" fillId="2" borderId="4" xfId="0" applyFill="1" applyBorder="1" applyProtection="1">
      <alignment vertical="center"/>
      <protection locked="0"/>
    </xf>
    <xf numFmtId="0" fontId="0" fillId="2" borderId="36" xfId="0" applyFill="1" applyBorder="1" applyAlignment="1" applyProtection="1">
      <alignment horizontal="center" vertical="center"/>
      <protection locked="0"/>
    </xf>
    <xf numFmtId="0" fontId="0" fillId="2" borderId="35" xfId="0" applyFill="1" applyBorder="1" applyProtection="1">
      <alignment vertical="center"/>
      <protection locked="0"/>
    </xf>
    <xf numFmtId="0" fontId="0" fillId="2" borderId="32" xfId="0" applyFill="1" applyBorder="1" applyProtection="1">
      <alignment vertical="center"/>
      <protection locked="0"/>
    </xf>
    <xf numFmtId="0" fontId="0" fillId="2" borderId="36" xfId="0" applyFill="1" applyBorder="1" applyProtection="1">
      <alignment vertical="center"/>
      <protection locked="0"/>
    </xf>
    <xf numFmtId="0" fontId="0" fillId="2" borderId="38" xfId="0" applyFill="1" applyBorder="1" applyAlignment="1" applyProtection="1">
      <alignment vertical="top" wrapText="1"/>
      <protection locked="0"/>
    </xf>
    <xf numFmtId="0" fontId="0" fillId="2" borderId="41" xfId="0" applyFill="1" applyBorder="1" applyAlignment="1">
      <alignment vertical="top" wrapText="1"/>
    </xf>
    <xf numFmtId="49" fontId="0" fillId="0" borderId="39" xfId="0" applyNumberFormat="1" applyBorder="1" applyAlignment="1" applyProtection="1">
      <alignment horizontal="left" vertical="center"/>
      <protection locked="0"/>
    </xf>
    <xf numFmtId="0" fontId="0" fillId="2" borderId="17" xfId="0" applyFill="1" applyBorder="1" applyAlignment="1" applyProtection="1">
      <alignment horizontal="center" vertical="center"/>
      <protection locked="0"/>
    </xf>
    <xf numFmtId="0" fontId="0" fillId="2" borderId="1" xfId="0" applyFill="1" applyBorder="1" applyProtection="1">
      <alignment vertical="center"/>
      <protection locked="0"/>
    </xf>
    <xf numFmtId="0" fontId="0" fillId="2" borderId="41" xfId="0" applyFill="1" applyBorder="1" applyAlignment="1" applyProtection="1">
      <alignment horizontal="left" vertical="top" wrapText="1"/>
      <protection locked="0"/>
    </xf>
    <xf numFmtId="186" fontId="0" fillId="5" borderId="1" xfId="2" applyNumberFormat="1" applyFont="1" applyFill="1" applyBorder="1" applyAlignment="1" applyProtection="1">
      <alignment horizontal="right" vertical="center"/>
      <protection locked="0"/>
    </xf>
    <xf numFmtId="186" fontId="0" fillId="5" borderId="4" xfId="2" applyNumberFormat="1" applyFont="1" applyFill="1" applyBorder="1" applyAlignment="1" applyProtection="1">
      <alignment horizontal="right" vertical="center"/>
      <protection locked="0"/>
    </xf>
    <xf numFmtId="186" fontId="0" fillId="5" borderId="122" xfId="2" applyNumberFormat="1" applyFont="1" applyFill="1" applyBorder="1" applyAlignment="1" applyProtection="1">
      <alignment horizontal="right" vertical="center"/>
      <protection locked="0"/>
    </xf>
    <xf numFmtId="49" fontId="0" fillId="0" borderId="2" xfId="0" applyNumberFormat="1" applyBorder="1" applyAlignment="1" applyProtection="1">
      <alignment horizontal="left" vertical="center" wrapText="1"/>
      <protection locked="0"/>
    </xf>
    <xf numFmtId="49" fontId="0" fillId="0" borderId="57" xfId="0" applyNumberFormat="1" applyBorder="1" applyAlignment="1" applyProtection="1">
      <alignment horizontal="left" vertical="center" wrapText="1"/>
      <protection locked="0"/>
    </xf>
    <xf numFmtId="186" fontId="0" fillId="4" borderId="47" xfId="2" applyNumberFormat="1" applyFont="1" applyFill="1" applyBorder="1" applyAlignment="1">
      <alignment horizontal="right" vertical="center"/>
    </xf>
    <xf numFmtId="186" fontId="0" fillId="4" borderId="19" xfId="2" applyNumberFormat="1" applyFont="1" applyFill="1" applyBorder="1" applyAlignment="1">
      <alignment horizontal="right" vertical="center"/>
    </xf>
    <xf numFmtId="186" fontId="0" fillId="4" borderId="56" xfId="2" applyNumberFormat="1" applyFont="1" applyFill="1" applyBorder="1" applyAlignment="1">
      <alignment horizontal="right" vertical="center"/>
    </xf>
    <xf numFmtId="0" fontId="0" fillId="2" borderId="24" xfId="0" applyFill="1" applyBorder="1" applyAlignment="1" applyProtection="1">
      <alignment horizontal="center" vertical="center" textRotation="255"/>
      <protection locked="0"/>
    </xf>
    <xf numFmtId="0" fontId="0" fillId="2" borderId="146" xfId="0" quotePrefix="1" applyFill="1" applyBorder="1" applyAlignment="1" applyProtection="1">
      <alignment horizontal="center" vertical="center"/>
      <protection locked="0"/>
    </xf>
    <xf numFmtId="0" fontId="0" fillId="2" borderId="26" xfId="0" quotePrefix="1" applyFill="1" applyBorder="1" applyProtection="1">
      <alignment vertical="center"/>
      <protection locked="0"/>
    </xf>
    <xf numFmtId="0" fontId="0" fillId="2" borderId="107" xfId="0" quotePrefix="1" applyFill="1" applyBorder="1" applyProtection="1">
      <alignment vertical="center"/>
      <protection locked="0"/>
    </xf>
    <xf numFmtId="0" fontId="0" fillId="10" borderId="107" xfId="0" quotePrefix="1" applyFill="1" applyBorder="1" applyAlignment="1" applyProtection="1">
      <alignment horizontal="center" vertical="center"/>
      <protection locked="0"/>
    </xf>
    <xf numFmtId="9" fontId="0" fillId="10" borderId="32" xfId="59" applyFont="1" applyFill="1" applyBorder="1" applyAlignment="1">
      <alignment horizontal="right" vertical="center" wrapText="1"/>
    </xf>
    <xf numFmtId="9" fontId="0" fillId="10" borderId="17" xfId="59" applyFont="1" applyFill="1" applyBorder="1" applyAlignment="1">
      <alignment horizontal="right" vertical="center" wrapText="1"/>
    </xf>
    <xf numFmtId="9" fontId="0" fillId="10" borderId="161" xfId="59" applyFont="1" applyFill="1" applyBorder="1" applyAlignment="1">
      <alignment horizontal="right" vertical="center" wrapText="1"/>
    </xf>
    <xf numFmtId="0" fontId="0" fillId="2" borderId="49" xfId="0" applyFill="1" applyBorder="1" applyAlignment="1" applyProtection="1">
      <alignment horizontal="center" vertical="center"/>
      <protection locked="0"/>
    </xf>
    <xf numFmtId="0" fontId="0" fillId="2" borderId="49" xfId="0" applyFill="1" applyBorder="1" applyProtection="1">
      <alignment vertical="center"/>
      <protection locked="0"/>
    </xf>
    <xf numFmtId="0" fontId="0" fillId="2" borderId="49" xfId="0" applyFill="1" applyBorder="1" applyAlignment="1" applyProtection="1">
      <alignment vertical="top" wrapText="1"/>
      <protection locked="0"/>
    </xf>
    <xf numFmtId="183" fontId="0" fillId="2" borderId="49" xfId="0" applyNumberFormat="1" applyFill="1" applyBorder="1" applyAlignment="1">
      <alignment vertical="center" wrapText="1"/>
    </xf>
    <xf numFmtId="0" fontId="0" fillId="2" borderId="43" xfId="0" applyFill="1" applyBorder="1" applyAlignment="1" applyProtection="1">
      <alignment horizontal="center" vertical="center" textRotation="255"/>
      <protection locked="0"/>
    </xf>
    <xf numFmtId="49" fontId="0" fillId="10" borderId="51" xfId="0" applyNumberFormat="1" applyFill="1" applyBorder="1" applyAlignment="1" applyProtection="1">
      <alignment horizontal="center" vertical="center"/>
      <protection locked="0"/>
    </xf>
    <xf numFmtId="0" fontId="0" fillId="0" borderId="46" xfId="0" applyBorder="1" applyProtection="1">
      <alignment vertical="center"/>
      <protection locked="0"/>
    </xf>
    <xf numFmtId="0" fontId="0" fillId="0" borderId="41" xfId="0" applyBorder="1" applyProtection="1">
      <alignment vertical="center"/>
      <protection locked="0"/>
    </xf>
    <xf numFmtId="0" fontId="0" fillId="0" borderId="50" xfId="0" applyBorder="1" applyProtection="1">
      <alignment vertical="center"/>
      <protection locked="0"/>
    </xf>
    <xf numFmtId="0" fontId="0" fillId="2" borderId="41" xfId="0" applyFill="1" applyBorder="1" applyAlignment="1">
      <alignment horizontal="right" vertical="top"/>
    </xf>
    <xf numFmtId="0" fontId="0" fillId="5" borderId="50" xfId="0" applyFill="1" applyBorder="1" applyAlignment="1">
      <alignment vertical="top" wrapText="1"/>
    </xf>
    <xf numFmtId="49" fontId="0" fillId="10" borderId="39" xfId="0" applyNumberFormat="1" applyFill="1" applyBorder="1" applyAlignment="1" applyProtection="1">
      <alignment horizontal="center" vertical="center"/>
      <protection locked="0"/>
    </xf>
    <xf numFmtId="49" fontId="0" fillId="10" borderId="1" xfId="0" applyNumberFormat="1" applyFill="1" applyBorder="1" applyAlignment="1" applyProtection="1">
      <alignment horizontal="center" vertical="center"/>
      <protection locked="0"/>
    </xf>
    <xf numFmtId="49" fontId="0" fillId="10" borderId="2" xfId="0" applyNumberFormat="1" applyFill="1" applyBorder="1" applyAlignment="1" applyProtection="1">
      <alignment horizontal="center" vertical="center" wrapText="1"/>
      <protection locked="0"/>
    </xf>
    <xf numFmtId="186" fontId="0" fillId="2" borderId="49" xfId="0" applyNumberFormat="1" applyFill="1" applyBorder="1">
      <alignment vertical="center"/>
    </xf>
    <xf numFmtId="0" fontId="0" fillId="2" borderId="43" xfId="0" applyFill="1" applyBorder="1" applyProtection="1">
      <alignment vertical="center"/>
      <protection locked="0"/>
    </xf>
    <xf numFmtId="0" fontId="0" fillId="2" borderId="17" xfId="0" quotePrefix="1" applyFill="1" applyBorder="1" applyAlignment="1" applyProtection="1">
      <alignment horizontal="center" vertical="top"/>
      <protection locked="0"/>
    </xf>
    <xf numFmtId="0" fontId="0" fillId="10" borderId="32" xfId="0" applyFill="1" applyBorder="1" applyAlignment="1" applyProtection="1">
      <alignment horizontal="center" vertical="center" wrapText="1"/>
      <protection locked="0"/>
    </xf>
    <xf numFmtId="186" fontId="0" fillId="4" borderId="32" xfId="9" applyNumberFormat="1" applyFont="1" applyFill="1" applyBorder="1" applyAlignment="1">
      <alignment horizontal="left" vertical="top" wrapText="1"/>
    </xf>
    <xf numFmtId="186" fontId="0" fillId="4" borderId="17" xfId="9" applyNumberFormat="1" applyFont="1" applyFill="1" applyBorder="1" applyAlignment="1">
      <alignment horizontal="left" vertical="top" wrapText="1"/>
    </xf>
    <xf numFmtId="186" fontId="0" fillId="4" borderId="161" xfId="9" applyNumberFormat="1" applyFont="1" applyFill="1" applyBorder="1" applyAlignment="1">
      <alignment horizontal="left" vertical="top" wrapText="1"/>
    </xf>
    <xf numFmtId="186" fontId="0" fillId="5" borderId="32" xfId="9" applyNumberFormat="1" applyFont="1" applyFill="1" applyBorder="1" applyAlignment="1">
      <alignment horizontal="left" vertical="top" wrapText="1"/>
    </xf>
    <xf numFmtId="186" fontId="0" fillId="5" borderId="17" xfId="9" applyNumberFormat="1" applyFont="1" applyFill="1" applyBorder="1" applyAlignment="1">
      <alignment horizontal="left" vertical="top" wrapText="1"/>
    </xf>
    <xf numFmtId="186" fontId="0" fillId="5" borderId="161" xfId="9" applyNumberFormat="1" applyFont="1" applyFill="1" applyBorder="1" applyAlignment="1">
      <alignment horizontal="left" vertical="top" wrapText="1"/>
    </xf>
    <xf numFmtId="0" fontId="0" fillId="2" borderId="112" xfId="0" applyFill="1" applyBorder="1" applyProtection="1">
      <alignment vertical="center"/>
      <protection locked="0"/>
    </xf>
    <xf numFmtId="0" fontId="0" fillId="2" borderId="19" xfId="0" quotePrefix="1" applyFill="1" applyBorder="1" applyAlignment="1" applyProtection="1">
      <alignment horizontal="center" vertical="top"/>
      <protection locked="0"/>
    </xf>
    <xf numFmtId="0" fontId="0" fillId="10" borderId="47" xfId="0" applyFill="1" applyBorder="1" applyAlignment="1" applyProtection="1">
      <alignment horizontal="center" vertical="center" wrapText="1"/>
      <protection locked="0"/>
    </xf>
    <xf numFmtId="186" fontId="0" fillId="4" borderId="47" xfId="9" applyNumberFormat="1" applyFont="1" applyFill="1" applyBorder="1" applyAlignment="1">
      <alignment horizontal="left" vertical="top" wrapText="1"/>
    </xf>
    <xf numFmtId="186" fontId="0" fillId="4" borderId="19" xfId="9" applyNumberFormat="1" applyFont="1" applyFill="1" applyBorder="1" applyAlignment="1">
      <alignment horizontal="left" vertical="top" wrapText="1"/>
    </xf>
    <xf numFmtId="186" fontId="0" fillId="4" borderId="56" xfId="9" applyNumberFormat="1" applyFont="1" applyFill="1" applyBorder="1" applyAlignment="1">
      <alignment horizontal="left" vertical="top" wrapText="1"/>
    </xf>
    <xf numFmtId="0" fontId="0" fillId="2" borderId="0" xfId="0" applyFill="1" applyAlignment="1" applyProtection="1">
      <alignment vertical="top"/>
      <protection locked="0"/>
    </xf>
    <xf numFmtId="0" fontId="0" fillId="2" borderId="0" xfId="0" quotePrefix="1" applyFill="1" applyAlignment="1" applyProtection="1">
      <alignment horizontal="right" vertical="center"/>
      <protection locked="0"/>
    </xf>
    <xf numFmtId="38" fontId="0" fillId="2" borderId="0" xfId="2" applyFont="1" applyFill="1" applyBorder="1" applyAlignment="1">
      <alignment vertical="top" wrapText="1"/>
    </xf>
    <xf numFmtId="0" fontId="0" fillId="2" borderId="0" xfId="0" applyFill="1" applyAlignment="1">
      <alignment horizontal="center" vertical="center"/>
    </xf>
    <xf numFmtId="0" fontId="0" fillId="2" borderId="0" xfId="0" applyFill="1" applyAlignment="1">
      <alignment vertical="top" wrapText="1"/>
    </xf>
    <xf numFmtId="0" fontId="0" fillId="2" borderId="0" xfId="0" applyFill="1" applyAlignment="1">
      <alignment horizontal="left" vertical="center"/>
    </xf>
    <xf numFmtId="0" fontId="0" fillId="2" borderId="0" xfId="0" applyFill="1" applyAlignment="1">
      <alignment horizontal="left" vertical="top"/>
    </xf>
    <xf numFmtId="0" fontId="36" fillId="2" borderId="0" xfId="9" applyFont="1" applyFill="1">
      <alignment vertical="center"/>
    </xf>
    <xf numFmtId="0" fontId="36" fillId="2" borderId="0" xfId="9" applyFont="1" applyFill="1" applyAlignment="1">
      <alignment vertical="center" wrapText="1"/>
    </xf>
    <xf numFmtId="0" fontId="77" fillId="0" borderId="0" xfId="9" applyFont="1" applyAlignment="1">
      <alignment horizontal="left" vertical="center" wrapText="1"/>
    </xf>
    <xf numFmtId="0" fontId="31" fillId="2" borderId="0" xfId="9" applyFont="1" applyFill="1" applyAlignment="1">
      <alignment vertical="top"/>
    </xf>
    <xf numFmtId="0" fontId="0" fillId="2" borderId="107" xfId="0" quotePrefix="1" applyFill="1" applyBorder="1" applyAlignment="1">
      <alignment vertical="top" shrinkToFit="1"/>
    </xf>
    <xf numFmtId="0" fontId="0" fillId="2" borderId="108" xfId="0" quotePrefix="1" applyFill="1" applyBorder="1" applyAlignment="1">
      <alignment vertical="top" wrapText="1" shrinkToFit="1"/>
    </xf>
    <xf numFmtId="0" fontId="0" fillId="2" borderId="107" xfId="0" quotePrefix="1" applyFill="1" applyBorder="1" applyAlignment="1">
      <alignment horizontal="center" vertical="top" wrapText="1" shrinkToFit="1"/>
    </xf>
    <xf numFmtId="40" fontId="31" fillId="2" borderId="108" xfId="5" applyNumberFormat="1" applyFont="1" applyFill="1" applyBorder="1" applyAlignment="1">
      <alignment vertical="top" wrapText="1"/>
    </xf>
    <xf numFmtId="0" fontId="0" fillId="2" borderId="108" xfId="0" quotePrefix="1" applyFill="1" applyBorder="1" applyAlignment="1">
      <alignment horizontal="center" vertical="top" wrapText="1" shrinkToFit="1"/>
    </xf>
    <xf numFmtId="184" fontId="31" fillId="6" borderId="3" xfId="5" applyNumberFormat="1" applyFont="1" applyFill="1" applyBorder="1" applyAlignment="1">
      <alignment horizontal="right" vertical="center" wrapText="1"/>
    </xf>
    <xf numFmtId="184" fontId="31" fillId="6" borderId="32" xfId="5" applyNumberFormat="1" applyFont="1" applyFill="1" applyBorder="1" applyAlignment="1">
      <alignment horizontal="right" vertical="center" wrapText="1"/>
    </xf>
    <xf numFmtId="185" fontId="31" fillId="6" borderId="32" xfId="5" applyNumberFormat="1" applyFont="1" applyFill="1" applyBorder="1" applyAlignment="1">
      <alignment horizontal="right" vertical="center" wrapText="1"/>
    </xf>
    <xf numFmtId="38" fontId="31" fillId="6" borderId="32" xfId="2" applyFont="1" applyFill="1" applyBorder="1" applyAlignment="1">
      <alignment horizontal="right" vertical="center" wrapText="1"/>
    </xf>
    <xf numFmtId="0" fontId="0" fillId="3" borderId="7" xfId="0" applyFill="1" applyBorder="1" applyAlignment="1">
      <alignment horizontal="left" vertical="center" wrapText="1" shrinkToFit="1"/>
    </xf>
    <xf numFmtId="0" fontId="0" fillId="3" borderId="1" xfId="0" applyFill="1" applyBorder="1" applyAlignment="1">
      <alignment vertical="center" wrapText="1"/>
    </xf>
    <xf numFmtId="0" fontId="0" fillId="3" borderId="1" xfId="0" applyFill="1" applyBorder="1" applyAlignment="1">
      <alignment vertical="center" wrapText="1" shrinkToFit="1"/>
    </xf>
    <xf numFmtId="38" fontId="31" fillId="3" borderId="4" xfId="5" applyFont="1" applyFill="1" applyBorder="1" applyAlignment="1">
      <alignment horizontal="left" vertical="center" wrapText="1"/>
    </xf>
    <xf numFmtId="184" fontId="31" fillId="6" borderId="1" xfId="5" applyNumberFormat="1" applyFont="1" applyFill="1" applyBorder="1" applyAlignment="1">
      <alignment horizontal="right" vertical="center" wrapText="1"/>
    </xf>
    <xf numFmtId="185" fontId="31" fillId="6" borderId="1" xfId="5" applyNumberFormat="1" applyFont="1" applyFill="1" applyBorder="1" applyAlignment="1">
      <alignment horizontal="right" vertical="center" wrapText="1"/>
    </xf>
    <xf numFmtId="38" fontId="31" fillId="6" borderId="1" xfId="2" applyFont="1" applyFill="1" applyBorder="1" applyAlignment="1">
      <alignment horizontal="right" vertical="center" wrapText="1"/>
    </xf>
    <xf numFmtId="184" fontId="31" fillId="6" borderId="33" xfId="5" applyNumberFormat="1" applyFont="1" applyFill="1" applyBorder="1" applyAlignment="1">
      <alignment horizontal="right" vertical="center" wrapText="1"/>
    </xf>
    <xf numFmtId="185" fontId="31" fillId="6" borderId="33" xfId="5" applyNumberFormat="1" applyFont="1" applyFill="1" applyBorder="1" applyAlignment="1">
      <alignment horizontal="right" vertical="center" wrapText="1"/>
    </xf>
    <xf numFmtId="38" fontId="31" fillId="6" borderId="33" xfId="2" applyFont="1" applyFill="1" applyBorder="1" applyAlignment="1">
      <alignment horizontal="right" vertical="center" wrapText="1"/>
    </xf>
    <xf numFmtId="0" fontId="31" fillId="6" borderId="71" xfId="9" applyFont="1" applyFill="1" applyBorder="1" applyAlignment="1">
      <alignment vertical="center" wrapText="1"/>
    </xf>
    <xf numFmtId="38" fontId="31" fillId="6" borderId="90" xfId="5" applyFont="1" applyFill="1" applyBorder="1" applyAlignment="1">
      <alignment horizontal="left" vertical="center" wrapText="1"/>
    </xf>
    <xf numFmtId="184" fontId="31" fillId="6" borderId="83" xfId="5" applyNumberFormat="1" applyFont="1" applyFill="1" applyBorder="1" applyAlignment="1">
      <alignment horizontal="right" vertical="center" wrapText="1"/>
    </xf>
    <xf numFmtId="184" fontId="31" fillId="6" borderId="30" xfId="5" applyNumberFormat="1" applyFont="1" applyFill="1" applyBorder="1" applyAlignment="1">
      <alignment horizontal="right" vertical="center" wrapText="1"/>
    </xf>
    <xf numFmtId="185" fontId="31" fillId="6" borderId="30" xfId="5" applyNumberFormat="1" applyFont="1" applyFill="1" applyBorder="1" applyAlignment="1">
      <alignment horizontal="right" vertical="center" wrapText="1"/>
    </xf>
    <xf numFmtId="38" fontId="31" fillId="6" borderId="83" xfId="2" applyFont="1" applyFill="1" applyBorder="1" applyAlignment="1">
      <alignment horizontal="right" vertical="center" wrapText="1"/>
    </xf>
    <xf numFmtId="0" fontId="31" fillId="0" borderId="11" xfId="9" applyFont="1" applyBorder="1" applyAlignment="1">
      <alignment vertical="center" wrapText="1"/>
    </xf>
    <xf numFmtId="38" fontId="31" fillId="4" borderId="12" xfId="5" applyFont="1" applyFill="1" applyBorder="1" applyAlignment="1">
      <alignment horizontal="right" vertical="center" wrapText="1"/>
    </xf>
    <xf numFmtId="38" fontId="31" fillId="6" borderId="30" xfId="2" applyFont="1" applyFill="1" applyBorder="1" applyAlignment="1">
      <alignment horizontal="right" vertical="center" wrapText="1"/>
    </xf>
    <xf numFmtId="0" fontId="31" fillId="2" borderId="54" xfId="9" applyFont="1" applyFill="1" applyBorder="1">
      <alignment vertical="center"/>
    </xf>
    <xf numFmtId="0" fontId="0" fillId="2" borderId="108" xfId="0" quotePrefix="1" applyFill="1" applyBorder="1" applyAlignment="1">
      <alignment vertical="top" shrinkToFit="1"/>
    </xf>
    <xf numFmtId="0" fontId="0" fillId="2" borderId="108" xfId="0" quotePrefix="1" applyFill="1" applyBorder="1" applyAlignment="1">
      <alignment vertical="top" wrapText="1"/>
    </xf>
    <xf numFmtId="0" fontId="0" fillId="0" borderId="0" xfId="9" applyFont="1">
      <alignment vertical="center"/>
    </xf>
    <xf numFmtId="0" fontId="31" fillId="0" borderId="0" xfId="9" applyFont="1" applyAlignment="1">
      <alignment horizontal="left" vertical="top" wrapText="1"/>
    </xf>
    <xf numFmtId="0" fontId="0" fillId="2" borderId="27" xfId="0" quotePrefix="1" applyFill="1" applyBorder="1" applyAlignment="1">
      <alignment vertical="top" shrinkToFit="1"/>
    </xf>
    <xf numFmtId="40" fontId="31" fillId="2" borderId="123" xfId="5" applyNumberFormat="1" applyFont="1" applyFill="1" applyBorder="1" applyAlignment="1">
      <alignment vertical="top" wrapText="1"/>
    </xf>
    <xf numFmtId="182" fontId="22" fillId="0" borderId="51" xfId="21" applyNumberFormat="1" applyFont="1" applyBorder="1" applyAlignment="1">
      <alignment horizontal="center" vertical="center"/>
    </xf>
    <xf numFmtId="182" fontId="22" fillId="0" borderId="46" xfId="21" applyNumberFormat="1" applyFont="1" applyBorder="1" applyAlignment="1">
      <alignment horizontal="center" vertical="center"/>
    </xf>
    <xf numFmtId="0" fontId="31" fillId="12" borderId="1" xfId="38" applyFont="1" applyFill="1" applyBorder="1" applyAlignment="1">
      <alignment vertical="center"/>
    </xf>
    <xf numFmtId="49" fontId="76" fillId="12" borderId="1" xfId="38" applyNumberFormat="1" applyFont="1" applyFill="1" applyBorder="1" applyAlignment="1">
      <alignment horizontal="justify" vertical="center"/>
    </xf>
    <xf numFmtId="49" fontId="76" fillId="12" borderId="1" xfId="38" applyNumberFormat="1" applyFont="1" applyFill="1" applyBorder="1" applyAlignment="1">
      <alignment vertical="center"/>
    </xf>
    <xf numFmtId="0" fontId="31" fillId="0" borderId="0" xfId="38" applyFont="1" applyAlignment="1">
      <alignment vertical="center"/>
    </xf>
    <xf numFmtId="49" fontId="76" fillId="0" borderId="50" xfId="38" applyNumberFormat="1" applyFont="1" applyBorder="1" applyAlignment="1">
      <alignment horizontal="justify" vertical="center"/>
    </xf>
    <xf numFmtId="0" fontId="76" fillId="12" borderId="1" xfId="38" applyFont="1" applyFill="1" applyBorder="1" applyAlignment="1">
      <alignment vertical="center"/>
    </xf>
    <xf numFmtId="176" fontId="19" fillId="0" borderId="106" xfId="12" applyNumberFormat="1" applyBorder="1" applyAlignment="1">
      <alignment horizontal="center" vertical="center" wrapText="1"/>
    </xf>
    <xf numFmtId="176" fontId="19" fillId="0" borderId="29" xfId="12" applyNumberFormat="1" applyBorder="1" applyAlignment="1">
      <alignment horizontal="center" vertical="center" wrapText="1"/>
    </xf>
    <xf numFmtId="176" fontId="19" fillId="0" borderId="53" xfId="12" applyNumberFormat="1" applyBorder="1" applyAlignment="1">
      <alignment horizontal="center" vertical="center" wrapText="1"/>
    </xf>
    <xf numFmtId="176" fontId="19" fillId="0" borderId="53" xfId="0" applyNumberFormat="1" applyFont="1" applyBorder="1" applyAlignment="1">
      <alignment horizontal="center" vertical="center" wrapText="1"/>
    </xf>
    <xf numFmtId="0" fontId="76" fillId="12" borderId="1" xfId="34" applyFont="1" applyFill="1" applyBorder="1">
      <alignment vertical="center"/>
    </xf>
    <xf numFmtId="0" fontId="76" fillId="12" borderId="0" xfId="38" applyFont="1" applyFill="1" applyAlignment="1">
      <alignment vertical="center"/>
    </xf>
    <xf numFmtId="176" fontId="19" fillId="0" borderId="33" xfId="12" applyNumberFormat="1" applyBorder="1" applyAlignment="1">
      <alignment horizontal="center" vertical="center" wrapText="1"/>
    </xf>
    <xf numFmtId="176" fontId="19" fillId="0" borderId="128" xfId="12" applyNumberFormat="1" applyBorder="1" applyAlignment="1">
      <alignment horizontal="center" vertical="center" wrapText="1"/>
    </xf>
    <xf numFmtId="176" fontId="19" fillId="0" borderId="129" xfId="12" applyNumberFormat="1" applyBorder="1" applyAlignment="1">
      <alignment horizontal="center" vertical="center" wrapText="1"/>
    </xf>
    <xf numFmtId="176" fontId="19" fillId="0" borderId="130" xfId="12" applyNumberFormat="1" applyBorder="1" applyAlignment="1">
      <alignment horizontal="center" vertical="center" wrapText="1"/>
    </xf>
    <xf numFmtId="176" fontId="19" fillId="0" borderId="3" xfId="12" applyNumberFormat="1" applyBorder="1" applyAlignment="1">
      <alignment horizontal="center" vertical="center" wrapText="1"/>
    </xf>
    <xf numFmtId="0" fontId="3" fillId="0" borderId="1" xfId="27" applyFont="1" applyBorder="1" applyAlignment="1">
      <alignment vertical="center" wrapText="1"/>
    </xf>
    <xf numFmtId="0" fontId="3" fillId="0" borderId="0" xfId="27" applyFont="1">
      <alignment vertical="center"/>
    </xf>
    <xf numFmtId="0" fontId="3" fillId="0" borderId="1" xfId="27" applyFont="1" applyBorder="1">
      <alignment vertical="center"/>
    </xf>
    <xf numFmtId="0" fontId="3" fillId="0" borderId="1" xfId="52" applyFont="1" applyBorder="1">
      <alignment vertical="center"/>
    </xf>
    <xf numFmtId="0" fontId="75" fillId="0" borderId="1" xfId="30" applyFont="1" applyBorder="1" applyAlignment="1">
      <alignment vertical="center"/>
    </xf>
    <xf numFmtId="0" fontId="75" fillId="0" borderId="1" xfId="30" applyFont="1" applyBorder="1" applyAlignment="1">
      <alignment horizontal="justify" vertical="center"/>
    </xf>
    <xf numFmtId="182" fontId="19" fillId="2" borderId="0" xfId="21" applyNumberFormat="1" applyFont="1" applyFill="1" applyAlignment="1">
      <alignment vertical="center"/>
    </xf>
    <xf numFmtId="182" fontId="27" fillId="2" borderId="0" xfId="21" applyNumberFormat="1" applyFont="1" applyFill="1" applyAlignment="1">
      <alignment vertical="center"/>
    </xf>
    <xf numFmtId="182" fontId="27" fillId="2" borderId="0" xfId="21" applyNumberFormat="1" applyFont="1" applyFill="1" applyAlignment="1">
      <alignment horizontal="left" vertical="center"/>
    </xf>
    <xf numFmtId="182" fontId="19" fillId="2" borderId="0" xfId="21" applyNumberFormat="1" applyFont="1" applyFill="1" applyAlignment="1">
      <alignment horizontal="center" vertical="center"/>
    </xf>
    <xf numFmtId="0" fontId="0" fillId="0" borderId="153" xfId="0" applyBorder="1" applyAlignment="1">
      <alignment horizontal="center" vertical="center" wrapText="1" shrinkToFit="1"/>
    </xf>
    <xf numFmtId="0" fontId="0" fillId="0" borderId="154" xfId="0" applyBorder="1" applyAlignment="1">
      <alignment horizontal="center" vertical="center" wrapText="1" shrinkToFit="1"/>
    </xf>
    <xf numFmtId="0" fontId="76" fillId="2" borderId="0" xfId="62" applyFont="1" applyFill="1">
      <alignment vertical="center"/>
    </xf>
    <xf numFmtId="0" fontId="75" fillId="2" borderId="0" xfId="62" applyFont="1" applyFill="1" applyAlignment="1">
      <alignment vertical="center" wrapText="1"/>
    </xf>
    <xf numFmtId="0" fontId="80" fillId="2" borderId="0" xfId="62" applyFont="1" applyFill="1" applyAlignment="1">
      <alignment horizontal="center" vertical="center" wrapText="1"/>
    </xf>
    <xf numFmtId="0" fontId="81" fillId="2" borderId="0" xfId="62" applyFont="1" applyFill="1" applyAlignment="1">
      <alignment horizontal="center" vertical="center" wrapText="1"/>
    </xf>
    <xf numFmtId="0" fontId="76" fillId="2" borderId="1" xfId="62" applyFont="1" applyFill="1" applyBorder="1" applyAlignment="1">
      <alignment horizontal="center" vertical="center"/>
    </xf>
    <xf numFmtId="0" fontId="75" fillId="2" borderId="0" xfId="62" applyFont="1" applyFill="1" applyAlignment="1">
      <alignment horizontal="center" vertical="center" wrapText="1"/>
    </xf>
    <xf numFmtId="0" fontId="75" fillId="2" borderId="1" xfId="62" applyFont="1" applyFill="1" applyBorder="1" applyAlignment="1">
      <alignment vertical="center" wrapText="1"/>
    </xf>
    <xf numFmtId="0" fontId="75" fillId="2" borderId="85" xfId="62" applyFont="1" applyFill="1" applyBorder="1" applyAlignment="1">
      <alignment vertical="center" wrapText="1"/>
    </xf>
    <xf numFmtId="0" fontId="80" fillId="2" borderId="1" xfId="62" applyFont="1" applyFill="1" applyBorder="1" applyAlignment="1">
      <alignment horizontal="center" vertical="center" wrapText="1"/>
    </xf>
    <xf numFmtId="0" fontId="79" fillId="2" borderId="1" xfId="62" applyFont="1" applyFill="1" applyBorder="1" applyAlignment="1">
      <alignment horizontal="left" vertical="center" wrapText="1"/>
    </xf>
    <xf numFmtId="0" fontId="76" fillId="2" borderId="1" xfId="62" applyFont="1" applyFill="1" applyBorder="1" applyAlignment="1">
      <alignment horizontal="left" vertical="center" wrapText="1"/>
    </xf>
    <xf numFmtId="0" fontId="76" fillId="2" borderId="85" xfId="62" applyFont="1" applyFill="1" applyBorder="1" applyAlignment="1">
      <alignment horizontal="left" vertical="center" wrapText="1"/>
    </xf>
    <xf numFmtId="0" fontId="27" fillId="2" borderId="0" xfId="0" applyFont="1" applyFill="1" applyAlignment="1" applyProtection="1">
      <alignment horizontal="left" vertical="center"/>
      <protection locked="0"/>
    </xf>
    <xf numFmtId="0" fontId="28" fillId="2" borderId="32" xfId="8" applyFont="1" applyFill="1" applyBorder="1" applyAlignment="1">
      <alignment horizontal="center" vertical="center"/>
    </xf>
    <xf numFmtId="49" fontId="31" fillId="2" borderId="0" xfId="9" applyNumberFormat="1" applyFont="1" applyFill="1">
      <alignment vertical="center"/>
    </xf>
    <xf numFmtId="49" fontId="27" fillId="2" borderId="0" xfId="9" applyNumberFormat="1" applyFont="1" applyFill="1">
      <alignment vertical="center"/>
    </xf>
    <xf numFmtId="49" fontId="27" fillId="2" borderId="0" xfId="9" applyNumberFormat="1" applyFont="1" applyFill="1" applyAlignment="1">
      <alignment vertical="top"/>
    </xf>
    <xf numFmtId="0" fontId="31" fillId="2" borderId="0" xfId="9" applyFont="1" applyFill="1" applyAlignment="1">
      <alignment horizontal="left" vertical="center" wrapText="1"/>
    </xf>
    <xf numFmtId="0" fontId="31" fillId="2" borderId="0" xfId="9" applyFont="1" applyFill="1" applyAlignment="1">
      <alignment vertical="center" wrapText="1"/>
    </xf>
    <xf numFmtId="0" fontId="69" fillId="2" borderId="0" xfId="0" applyFont="1" applyFill="1">
      <alignment vertical="center"/>
    </xf>
    <xf numFmtId="0" fontId="27" fillId="2" borderId="3" xfId="9" applyFont="1" applyFill="1" applyBorder="1" applyAlignment="1">
      <alignment horizontal="center" vertical="center" wrapText="1"/>
    </xf>
    <xf numFmtId="0" fontId="47" fillId="2" borderId="3" xfId="9" applyFont="1" applyFill="1" applyBorder="1" applyAlignment="1">
      <alignment horizontal="center" vertical="center" wrapText="1"/>
    </xf>
    <xf numFmtId="0" fontId="28" fillId="2" borderId="7" xfId="0" applyFont="1" applyFill="1" applyBorder="1" applyAlignment="1">
      <alignment horizontal="center" vertical="center" wrapText="1"/>
    </xf>
    <xf numFmtId="0" fontId="19" fillId="2" borderId="1" xfId="58" applyFont="1" applyFill="1" applyBorder="1">
      <alignment vertical="center"/>
    </xf>
    <xf numFmtId="0" fontId="28" fillId="2" borderId="1" xfId="9" applyFont="1" applyFill="1" applyBorder="1" applyAlignment="1">
      <alignment horizontal="left" vertical="center" wrapText="1"/>
    </xf>
    <xf numFmtId="0" fontId="39" fillId="0" borderId="0" xfId="37" applyFont="1">
      <alignment vertical="center"/>
    </xf>
    <xf numFmtId="0" fontId="0" fillId="0" borderId="0" xfId="0" applyAlignment="1" applyProtection="1">
      <alignment horizontal="left" vertical="center"/>
      <protection locked="0"/>
    </xf>
    <xf numFmtId="0" fontId="0" fillId="0" borderId="0" xfId="0" applyAlignment="1">
      <alignment horizontal="left" vertical="center" wrapText="1"/>
    </xf>
    <xf numFmtId="0" fontId="0" fillId="0" borderId="21" xfId="0" applyBorder="1" applyAlignment="1">
      <alignment horizontal="center" vertical="center"/>
    </xf>
    <xf numFmtId="0" fontId="0" fillId="0" borderId="22" xfId="0" applyBorder="1">
      <alignment vertical="center"/>
    </xf>
    <xf numFmtId="0" fontId="0" fillId="0" borderId="23" xfId="0" applyBorder="1">
      <alignment vertical="center"/>
    </xf>
    <xf numFmtId="0" fontId="0" fillId="0" borderId="0" xfId="0" applyAlignment="1">
      <alignment horizontal="left" vertical="top"/>
    </xf>
    <xf numFmtId="0" fontId="0" fillId="0" borderId="24" xfId="0" applyBorder="1">
      <alignment vertical="center"/>
    </xf>
    <xf numFmtId="0" fontId="0" fillId="0" borderId="11" xfId="0" applyBorder="1" applyAlignment="1">
      <alignment horizontal="center" vertical="center"/>
    </xf>
    <xf numFmtId="0" fontId="0" fillId="0" borderId="25" xfId="0" applyBorder="1">
      <alignment vertical="center"/>
    </xf>
    <xf numFmtId="0" fontId="0" fillId="4" borderId="46" xfId="0" applyFill="1" applyBorder="1" applyAlignment="1">
      <alignment vertical="top" wrapText="1"/>
    </xf>
    <xf numFmtId="0" fontId="0" fillId="4" borderId="50" xfId="0" applyFill="1" applyBorder="1" applyAlignment="1">
      <alignment vertical="top" wrapText="1"/>
    </xf>
    <xf numFmtId="0" fontId="0" fillId="4" borderId="51" xfId="0" applyFill="1" applyBorder="1" applyAlignment="1">
      <alignment vertical="top" wrapText="1"/>
    </xf>
    <xf numFmtId="0" fontId="0" fillId="4" borderId="17" xfId="0" applyFill="1" applyBorder="1" applyAlignment="1">
      <alignment vertical="top" wrapText="1"/>
    </xf>
    <xf numFmtId="0" fontId="0" fillId="4" borderId="38" xfId="0" applyFill="1" applyBorder="1" applyAlignment="1">
      <alignment vertical="top" wrapText="1"/>
    </xf>
    <xf numFmtId="0" fontId="0" fillId="4" borderId="39" xfId="0" applyFill="1" applyBorder="1" applyAlignment="1">
      <alignment vertical="top" wrapText="1"/>
    </xf>
    <xf numFmtId="0" fontId="0" fillId="0" borderId="0" xfId="0" applyAlignment="1">
      <alignment horizontal="right" vertical="center"/>
    </xf>
    <xf numFmtId="0" fontId="0" fillId="0" borderId="21" xfId="0" applyBorder="1" applyAlignment="1">
      <alignment vertical="top" wrapText="1"/>
    </xf>
    <xf numFmtId="0" fontId="0" fillId="0" borderId="21" xfId="0" applyBorder="1" applyAlignment="1">
      <alignment vertical="top"/>
    </xf>
    <xf numFmtId="49" fontId="67" fillId="2" borderId="0" xfId="0" applyNumberFormat="1" applyFont="1" applyFill="1">
      <alignment vertical="center"/>
    </xf>
    <xf numFmtId="49" fontId="76" fillId="0" borderId="0" xfId="38" applyNumberFormat="1" applyFont="1" applyAlignment="1">
      <alignment horizontal="justify" vertical="center"/>
    </xf>
    <xf numFmtId="0" fontId="75" fillId="0" borderId="41" xfId="30" applyFont="1" applyBorder="1" applyAlignment="1">
      <alignment vertical="center"/>
    </xf>
    <xf numFmtId="0" fontId="31" fillId="0" borderId="0" xfId="30" applyFont="1" applyAlignment="1">
      <alignment vertical="center"/>
    </xf>
    <xf numFmtId="49" fontId="76" fillId="0" borderId="38" xfId="38" applyNumberFormat="1" applyFont="1" applyBorder="1" applyAlignment="1">
      <alignment horizontal="justify" vertical="center"/>
    </xf>
    <xf numFmtId="0" fontId="76" fillId="0" borderId="38" xfId="38" applyFont="1" applyBorder="1" applyAlignment="1">
      <alignment vertical="center"/>
    </xf>
    <xf numFmtId="0" fontId="31" fillId="12" borderId="1" xfId="30" applyFont="1" applyFill="1" applyBorder="1" applyAlignment="1">
      <alignment vertical="center"/>
    </xf>
    <xf numFmtId="0" fontId="0" fillId="3" borderId="1" xfId="30" applyFont="1" applyFill="1" applyBorder="1" applyAlignment="1">
      <alignment horizontal="left" vertical="top" wrapText="1"/>
    </xf>
    <xf numFmtId="0" fontId="0" fillId="3" borderId="47" xfId="30" applyFont="1" applyFill="1" applyBorder="1" applyAlignment="1">
      <alignment horizontal="left" vertical="top" wrapText="1"/>
    </xf>
    <xf numFmtId="0" fontId="0" fillId="4" borderId="1" xfId="30" applyFont="1" applyFill="1" applyBorder="1" applyAlignment="1">
      <alignment vertical="center"/>
    </xf>
    <xf numFmtId="0" fontId="0" fillId="4" borderId="45" xfId="30" applyFont="1" applyFill="1" applyBorder="1" applyAlignment="1">
      <alignment vertical="center"/>
    </xf>
    <xf numFmtId="0" fontId="28" fillId="4" borderId="47" xfId="0" applyFont="1" applyFill="1" applyBorder="1" applyAlignment="1">
      <alignment vertical="center" wrapText="1"/>
    </xf>
    <xf numFmtId="0" fontId="50" fillId="0" borderId="36" xfId="19" applyFont="1" applyBorder="1" applyAlignment="1">
      <alignment horizontal="left" vertical="top" wrapText="1"/>
    </xf>
    <xf numFmtId="0" fontId="50" fillId="0" borderId="17" xfId="19" applyFont="1" applyBorder="1" applyAlignment="1">
      <alignment horizontal="left" vertical="top" wrapText="1"/>
    </xf>
    <xf numFmtId="0" fontId="82" fillId="4" borderId="1" xfId="19" applyFont="1" applyFill="1" applyBorder="1" applyAlignment="1">
      <alignment horizontal="left" vertical="top" wrapText="1"/>
    </xf>
    <xf numFmtId="0" fontId="82" fillId="4" borderId="2" xfId="19" applyFont="1" applyFill="1" applyBorder="1" applyAlignment="1">
      <alignment horizontal="left" vertical="top" wrapText="1"/>
    </xf>
    <xf numFmtId="38" fontId="31" fillId="4" borderId="1" xfId="5" applyFont="1" applyFill="1" applyBorder="1">
      <alignment vertical="center"/>
    </xf>
    <xf numFmtId="0" fontId="29" fillId="2" borderId="128" xfId="12" applyFont="1" applyFill="1" applyBorder="1" applyAlignment="1">
      <alignment horizontal="center" vertical="center"/>
    </xf>
    <xf numFmtId="0" fontId="19" fillId="3" borderId="4" xfId="30" applyFill="1" applyBorder="1" applyAlignment="1">
      <alignment horizontal="left" vertical="top" wrapText="1"/>
    </xf>
    <xf numFmtId="0" fontId="19" fillId="3" borderId="19" xfId="30" applyFill="1" applyBorder="1" applyAlignment="1">
      <alignment horizontal="left" vertical="top" wrapText="1"/>
    </xf>
    <xf numFmtId="0" fontId="29" fillId="2" borderId="162" xfId="12" applyFont="1" applyFill="1" applyBorder="1" applyAlignment="1">
      <alignment horizontal="center" vertical="center"/>
    </xf>
    <xf numFmtId="0" fontId="0" fillId="4" borderId="122" xfId="0" applyFill="1" applyBorder="1">
      <alignment vertical="center"/>
    </xf>
    <xf numFmtId="0" fontId="0" fillId="4" borderId="56" xfId="0" applyFill="1" applyBorder="1">
      <alignment vertical="center"/>
    </xf>
    <xf numFmtId="176" fontId="19" fillId="0" borderId="163" xfId="12" applyNumberFormat="1" applyBorder="1" applyAlignment="1">
      <alignment horizontal="center" vertical="center" wrapText="1"/>
    </xf>
    <xf numFmtId="176" fontId="0" fillId="0" borderId="128" xfId="12" applyNumberFormat="1" applyFont="1" applyBorder="1" applyAlignment="1">
      <alignment horizontal="center" vertical="center" wrapText="1"/>
    </xf>
    <xf numFmtId="0" fontId="29" fillId="2" borderId="144" xfId="12" applyFont="1" applyFill="1" applyBorder="1" applyAlignment="1">
      <alignment horizontal="center" vertical="center"/>
    </xf>
    <xf numFmtId="0" fontId="0" fillId="0" borderId="164" xfId="0" applyBorder="1" applyAlignment="1">
      <alignment horizontal="center" vertical="center"/>
    </xf>
    <xf numFmtId="0" fontId="0" fillId="4" borderId="165" xfId="0" applyFill="1" applyBorder="1">
      <alignment vertical="center"/>
    </xf>
    <xf numFmtId="0" fontId="0" fillId="0" borderId="166" xfId="0" applyBorder="1" applyAlignment="1">
      <alignment horizontal="center" vertical="center"/>
    </xf>
    <xf numFmtId="0" fontId="0" fillId="4" borderId="41" xfId="0" applyFill="1" applyBorder="1">
      <alignment vertical="center"/>
    </xf>
    <xf numFmtId="0" fontId="76" fillId="0" borderId="50" xfId="30" applyFont="1" applyBorder="1" applyAlignment="1">
      <alignment vertical="center"/>
    </xf>
    <xf numFmtId="0" fontId="76" fillId="2" borderId="1" xfId="30" applyFont="1" applyFill="1" applyBorder="1" applyAlignment="1">
      <alignment horizontal="justify" vertical="center"/>
    </xf>
    <xf numFmtId="0" fontId="76" fillId="2" borderId="32" xfId="30" applyFont="1" applyFill="1" applyBorder="1" applyAlignment="1">
      <alignment horizontal="justify" vertical="center"/>
    </xf>
    <xf numFmtId="0" fontId="78" fillId="0" borderId="0" xfId="30" applyFont="1" applyAlignment="1">
      <alignment vertical="center"/>
    </xf>
    <xf numFmtId="0" fontId="75" fillId="0" borderId="32" xfId="30" applyFont="1" applyBorder="1" applyAlignment="1">
      <alignment horizontal="justify" vertical="center"/>
    </xf>
    <xf numFmtId="176" fontId="19" fillId="0" borderId="46" xfId="19" applyNumberFormat="1" applyBorder="1" applyAlignment="1">
      <alignment horizontal="left" vertical="center"/>
    </xf>
    <xf numFmtId="0" fontId="19" fillId="0" borderId="50" xfId="19" applyBorder="1" applyAlignment="1">
      <alignment horizontal="left" vertical="center" wrapText="1"/>
    </xf>
    <xf numFmtId="49" fontId="19" fillId="0" borderId="46" xfId="19" applyNumberFormat="1" applyBorder="1" applyAlignment="1">
      <alignment horizontal="left" vertical="center"/>
    </xf>
    <xf numFmtId="0" fontId="19" fillId="0" borderId="50" xfId="19" applyBorder="1" applyAlignment="1">
      <alignment horizontal="center" vertical="center"/>
    </xf>
    <xf numFmtId="176" fontId="19" fillId="0" borderId="50" xfId="19" applyNumberFormat="1" applyBorder="1" applyAlignment="1">
      <alignment horizontal="left" vertical="center"/>
    </xf>
    <xf numFmtId="0" fontId="31" fillId="0" borderId="32" xfId="19" applyFont="1" applyBorder="1" applyAlignment="1">
      <alignment horizontal="left" vertical="center" wrapText="1"/>
    </xf>
    <xf numFmtId="0" fontId="0" fillId="2" borderId="0" xfId="0" applyFill="1" applyAlignment="1" applyProtection="1">
      <alignment horizontal="left" vertical="center"/>
      <protection locked="0"/>
    </xf>
    <xf numFmtId="38" fontId="19" fillId="2" borderId="0" xfId="2" applyFont="1" applyFill="1" applyBorder="1" applyAlignment="1">
      <alignment vertical="top" wrapText="1"/>
    </xf>
    <xf numFmtId="0" fontId="27" fillId="2" borderId="112" xfId="0" applyFont="1" applyFill="1" applyBorder="1" applyAlignment="1" applyProtection="1">
      <alignment horizontal="center" vertical="center" wrapText="1"/>
      <protection locked="0"/>
    </xf>
    <xf numFmtId="0" fontId="27" fillId="11" borderId="30" xfId="0" applyFont="1" applyFill="1" applyBorder="1" applyAlignment="1" applyProtection="1">
      <alignment vertical="center" wrapText="1"/>
      <protection locked="0"/>
    </xf>
    <xf numFmtId="0" fontId="27" fillId="11" borderId="31" xfId="0" applyFont="1" applyFill="1" applyBorder="1" applyAlignment="1" applyProtection="1">
      <alignment vertical="center" wrapText="1"/>
      <protection locked="0"/>
    </xf>
    <xf numFmtId="0" fontId="19" fillId="9" borderId="101" xfId="0" applyFont="1" applyFill="1" applyBorder="1" applyAlignment="1">
      <alignment horizontal="left" vertical="center"/>
    </xf>
    <xf numFmtId="0" fontId="19" fillId="9" borderId="26" xfId="0" applyFont="1" applyFill="1" applyBorder="1" applyAlignment="1">
      <alignment horizontal="left" vertical="center"/>
    </xf>
    <xf numFmtId="0" fontId="19" fillId="9" borderId="42" xfId="0" applyFont="1" applyFill="1" applyBorder="1" applyAlignment="1">
      <alignment horizontal="left" vertical="center"/>
    </xf>
    <xf numFmtId="0" fontId="36" fillId="2" borderId="0" xfId="9" applyFont="1" applyFill="1" applyAlignment="1">
      <alignment horizontal="left" vertical="center" wrapText="1"/>
    </xf>
    <xf numFmtId="0" fontId="60" fillId="0" borderId="0" xfId="34" applyFont="1" applyAlignment="1">
      <alignment vertical="center" wrapText="1"/>
    </xf>
    <xf numFmtId="0" fontId="57" fillId="0" borderId="4" xfId="55" applyFont="1" applyBorder="1" applyAlignment="1">
      <alignment horizontal="center" vertical="center"/>
    </xf>
    <xf numFmtId="0" fontId="57" fillId="0" borderId="41" xfId="55" applyFont="1" applyBorder="1" applyAlignment="1">
      <alignment horizontal="center" vertical="center"/>
    </xf>
    <xf numFmtId="0" fontId="57" fillId="0" borderId="2" xfId="55" applyFont="1" applyBorder="1" applyAlignment="1">
      <alignment horizontal="center" vertical="center"/>
    </xf>
    <xf numFmtId="0" fontId="61" fillId="0" borderId="46" xfId="34" applyFont="1" applyBorder="1" applyAlignment="1">
      <alignment vertical="center" wrapText="1"/>
    </xf>
    <xf numFmtId="0" fontId="61" fillId="0" borderId="50" xfId="34" applyFont="1" applyBorder="1" applyAlignment="1">
      <alignment vertical="center" wrapText="1"/>
    </xf>
    <xf numFmtId="0" fontId="61" fillId="0" borderId="51" xfId="34" applyFont="1" applyBorder="1" applyAlignment="1">
      <alignment vertical="center" wrapText="1"/>
    </xf>
    <xf numFmtId="0" fontId="61" fillId="0" borderId="36" xfId="34" applyFont="1" applyBorder="1" applyAlignment="1">
      <alignment vertical="center" wrapText="1"/>
    </xf>
    <xf numFmtId="0" fontId="61" fillId="0" borderId="0" xfId="34" applyFont="1" applyAlignment="1">
      <alignment vertical="center" wrapText="1"/>
    </xf>
    <xf numFmtId="0" fontId="61" fillId="0" borderId="54" xfId="34" applyFont="1" applyBorder="1" applyAlignment="1">
      <alignment vertical="center" wrapText="1"/>
    </xf>
    <xf numFmtId="0" fontId="61" fillId="0" borderId="17" xfId="34" applyFont="1" applyBorder="1" applyAlignment="1">
      <alignment vertical="center" wrapText="1"/>
    </xf>
    <xf numFmtId="0" fontId="61" fillId="0" borderId="38" xfId="34" applyFont="1" applyBorder="1" applyAlignment="1">
      <alignment vertical="center" wrapText="1"/>
    </xf>
    <xf numFmtId="0" fontId="61" fillId="0" borderId="39" xfId="34" applyFont="1" applyBorder="1" applyAlignment="1">
      <alignment vertical="center" wrapText="1"/>
    </xf>
    <xf numFmtId="0" fontId="28" fillId="0" borderId="1" xfId="9" applyFont="1" applyBorder="1" applyAlignment="1">
      <alignment horizontal="center" vertical="center" wrapText="1"/>
    </xf>
    <xf numFmtId="0" fontId="45" fillId="0" borderId="4" xfId="37" applyFont="1" applyBorder="1" applyAlignment="1">
      <alignment horizontal="left" vertical="center"/>
    </xf>
    <xf numFmtId="0" fontId="45" fillId="0" borderId="2" xfId="37" applyFont="1" applyBorder="1" applyAlignment="1">
      <alignment horizontal="left" vertical="center"/>
    </xf>
    <xf numFmtId="0" fontId="19" fillId="0" borderId="14" xfId="8" applyBorder="1" applyAlignment="1">
      <alignment horizontal="center" vertical="center"/>
    </xf>
    <xf numFmtId="0" fontId="28" fillId="0" borderId="26" xfId="9" applyFont="1" applyBorder="1" applyAlignment="1">
      <alignment horizontal="center" vertical="center"/>
    </xf>
    <xf numFmtId="0" fontId="0" fillId="8" borderId="66" xfId="8" applyFont="1" applyFill="1" applyBorder="1" applyAlignment="1">
      <alignment horizontal="left" vertical="center"/>
    </xf>
    <xf numFmtId="0" fontId="19" fillId="8" borderId="42" xfId="8" applyFill="1" applyBorder="1" applyAlignment="1">
      <alignment horizontal="left" vertical="center"/>
    </xf>
    <xf numFmtId="0" fontId="19" fillId="0" borderId="21" xfId="8" applyBorder="1" applyAlignment="1">
      <alignment horizontal="center" vertical="center"/>
    </xf>
    <xf numFmtId="0" fontId="19" fillId="0" borderId="0" xfId="8" applyAlignment="1">
      <alignment horizontal="left" vertical="center" shrinkToFit="1"/>
    </xf>
    <xf numFmtId="0" fontId="27" fillId="0" borderId="46" xfId="8" applyFont="1" applyBorder="1" applyAlignment="1">
      <alignment horizontal="left" vertical="center" wrapText="1"/>
    </xf>
    <xf numFmtId="0" fontId="27" fillId="0" borderId="50" xfId="8" applyFont="1" applyBorder="1" applyAlignment="1">
      <alignment horizontal="left" vertical="center" wrapText="1"/>
    </xf>
    <xf numFmtId="0" fontId="27" fillId="0" borderId="51" xfId="8" applyFont="1" applyBorder="1" applyAlignment="1">
      <alignment horizontal="left" vertical="center" wrapText="1"/>
    </xf>
    <xf numFmtId="0" fontId="28" fillId="0" borderId="17" xfId="9" applyFont="1" applyBorder="1" applyAlignment="1">
      <alignment horizontal="left" vertical="center" wrapText="1"/>
    </xf>
    <xf numFmtId="0" fontId="28" fillId="0" borderId="38" xfId="9" applyFont="1" applyBorder="1" applyAlignment="1">
      <alignment horizontal="left" vertical="center" wrapText="1"/>
    </xf>
    <xf numFmtId="0" fontId="28" fillId="0" borderId="39" xfId="9" applyFont="1" applyBorder="1" applyAlignment="1">
      <alignment horizontal="left" vertical="center" wrapText="1"/>
    </xf>
    <xf numFmtId="0" fontId="28" fillId="0" borderId="36" xfId="9" applyFont="1" applyBorder="1" applyAlignment="1">
      <alignment horizontal="left" vertical="center" wrapText="1"/>
    </xf>
    <xf numFmtId="0" fontId="28" fillId="0" borderId="0" xfId="9" applyFont="1" applyAlignment="1">
      <alignment horizontal="left" vertical="center" wrapText="1"/>
    </xf>
    <xf numFmtId="0" fontId="28" fillId="0" borderId="54" xfId="9" applyFont="1" applyBorder="1" applyAlignment="1">
      <alignment horizontal="left" vertical="center" wrapText="1"/>
    </xf>
    <xf numFmtId="0" fontId="45" fillId="0" borderId="4" xfId="37" applyFont="1" applyBorder="1" applyAlignment="1">
      <alignment horizontal="center" vertical="center"/>
    </xf>
    <xf numFmtId="0" fontId="45" fillId="0" borderId="2" xfId="37" applyFont="1" applyBorder="1" applyAlignment="1">
      <alignment horizontal="center" vertical="center"/>
    </xf>
    <xf numFmtId="0" fontId="19" fillId="9" borderId="66" xfId="8" applyFill="1" applyBorder="1" applyAlignment="1">
      <alignment horizontal="left" vertical="center"/>
    </xf>
    <xf numFmtId="0" fontId="19" fillId="9" borderId="42" xfId="8" applyFill="1" applyBorder="1" applyAlignment="1">
      <alignment horizontal="left" vertical="center"/>
    </xf>
    <xf numFmtId="0" fontId="0" fillId="4" borderId="46" xfId="0" applyFill="1" applyBorder="1" applyAlignment="1">
      <alignment horizontal="center" vertical="top" wrapText="1"/>
    </xf>
    <xf numFmtId="0" fontId="0" fillId="4" borderId="50" xfId="0" applyFill="1" applyBorder="1" applyAlignment="1">
      <alignment horizontal="center" vertical="top" wrapText="1"/>
    </xf>
    <xf numFmtId="0" fontId="0" fillId="4" borderId="51" xfId="0" applyFill="1" applyBorder="1" applyAlignment="1">
      <alignment horizontal="center" vertical="top" wrapText="1"/>
    </xf>
    <xf numFmtId="0" fontId="0" fillId="4" borderId="17" xfId="0" applyFill="1" applyBorder="1" applyAlignment="1">
      <alignment horizontal="center" vertical="top" wrapText="1"/>
    </xf>
    <xf numFmtId="0" fontId="0" fillId="4" borderId="38" xfId="0" applyFill="1" applyBorder="1" applyAlignment="1">
      <alignment horizontal="center" vertical="top" wrapText="1"/>
    </xf>
    <xf numFmtId="0" fontId="0" fillId="4" borderId="39" xfId="0" applyFill="1" applyBorder="1" applyAlignment="1">
      <alignment horizontal="center" vertical="top" wrapText="1"/>
    </xf>
    <xf numFmtId="0" fontId="0" fillId="4" borderId="38" xfId="0" applyFill="1" applyBorder="1" applyAlignment="1">
      <alignment horizontal="center" vertical="center"/>
    </xf>
    <xf numFmtId="0" fontId="0" fillId="4" borderId="46" xfId="0" applyFill="1" applyBorder="1" applyAlignment="1">
      <alignment horizontal="left" vertical="top" wrapText="1"/>
    </xf>
    <xf numFmtId="0" fontId="0" fillId="4" borderId="50" xfId="0" applyFill="1" applyBorder="1" applyAlignment="1">
      <alignment horizontal="left" vertical="top" wrapText="1"/>
    </xf>
    <xf numFmtId="0" fontId="0" fillId="4" borderId="51" xfId="0" applyFill="1" applyBorder="1" applyAlignment="1">
      <alignment horizontal="left" vertical="top" wrapText="1"/>
    </xf>
    <xf numFmtId="0" fontId="0" fillId="4" borderId="17" xfId="0" applyFill="1" applyBorder="1" applyAlignment="1">
      <alignment horizontal="left" vertical="top" wrapText="1"/>
    </xf>
    <xf numFmtId="0" fontId="0" fillId="4" borderId="38" xfId="0" applyFill="1" applyBorder="1" applyAlignment="1">
      <alignment horizontal="left" vertical="top" wrapText="1"/>
    </xf>
    <xf numFmtId="0" fontId="0" fillId="4" borderId="39" xfId="0" applyFill="1" applyBorder="1" applyAlignment="1">
      <alignment horizontal="left" vertical="top" wrapText="1"/>
    </xf>
    <xf numFmtId="0" fontId="33" fillId="0" borderId="20" xfId="0" applyFont="1" applyBorder="1" applyAlignment="1">
      <alignment horizontal="center" vertical="center" textRotation="255"/>
    </xf>
    <xf numFmtId="0" fontId="33" fillId="0" borderId="22" xfId="0" applyFont="1" applyBorder="1" applyAlignment="1">
      <alignment horizontal="center" vertical="center" textRotation="255"/>
    </xf>
    <xf numFmtId="0" fontId="33" fillId="0" borderId="13" xfId="0" applyFont="1" applyBorder="1" applyAlignment="1">
      <alignment horizontal="center" vertical="center" textRotation="255"/>
    </xf>
    <xf numFmtId="0" fontId="33" fillId="0" borderId="23" xfId="0" applyFont="1" applyBorder="1" applyAlignment="1">
      <alignment horizontal="center" vertical="center" textRotation="255"/>
    </xf>
    <xf numFmtId="0" fontId="33" fillId="0" borderId="24" xfId="0" applyFont="1" applyBorder="1" applyAlignment="1">
      <alignment horizontal="center" vertical="center" textRotation="255"/>
    </xf>
    <xf numFmtId="0" fontId="33" fillId="0" borderId="25" xfId="0" applyFont="1" applyBorder="1" applyAlignment="1">
      <alignment horizontal="center" vertical="center" textRotation="255"/>
    </xf>
    <xf numFmtId="0" fontId="0" fillId="4" borderId="0" xfId="0" applyFill="1" applyAlignment="1">
      <alignment horizontal="center" vertical="center"/>
    </xf>
    <xf numFmtId="0" fontId="0" fillId="4" borderId="38" xfId="0" applyFill="1" applyBorder="1" applyAlignment="1">
      <alignment horizontal="left" vertical="center"/>
    </xf>
    <xf numFmtId="0" fontId="0" fillId="9" borderId="66" xfId="0" applyFill="1" applyBorder="1" applyAlignment="1">
      <alignment horizontal="left" vertical="center" shrinkToFit="1"/>
    </xf>
    <xf numFmtId="0" fontId="0" fillId="9" borderId="26" xfId="0" applyFill="1" applyBorder="1" applyAlignment="1">
      <alignment horizontal="left" vertical="center" shrinkToFit="1"/>
    </xf>
    <xf numFmtId="0" fontId="0" fillId="9" borderId="42" xfId="0" applyFill="1" applyBorder="1" applyAlignment="1">
      <alignment horizontal="left" vertical="center" shrinkToFit="1"/>
    </xf>
    <xf numFmtId="0" fontId="0" fillId="0" borderId="14" xfId="0" applyBorder="1" applyAlignment="1">
      <alignment horizontal="center" vertical="center"/>
    </xf>
    <xf numFmtId="0" fontId="0" fillId="0" borderId="26" xfId="0" applyBorder="1" applyAlignment="1">
      <alignment horizontal="center" vertical="center"/>
    </xf>
    <xf numFmtId="0" fontId="0" fillId="0" borderId="65" xfId="0" applyBorder="1" applyAlignment="1">
      <alignment horizontal="center" vertical="center"/>
    </xf>
    <xf numFmtId="0" fontId="0" fillId="0" borderId="17" xfId="0" applyBorder="1" applyAlignment="1">
      <alignment horizontal="center" vertical="center"/>
    </xf>
    <xf numFmtId="0" fontId="0" fillId="0" borderId="38" xfId="0" applyBorder="1" applyAlignment="1">
      <alignment horizontal="center" vertical="center"/>
    </xf>
    <xf numFmtId="0" fontId="0" fillId="0" borderId="38" xfId="0" applyBorder="1" applyAlignment="1">
      <alignment horizontal="left" vertical="top" wrapText="1"/>
    </xf>
    <xf numFmtId="0" fontId="0" fillId="0" borderId="39" xfId="0" applyBorder="1" applyAlignment="1">
      <alignment horizontal="left" vertical="top" wrapText="1"/>
    </xf>
    <xf numFmtId="0" fontId="0" fillId="0" borderId="36" xfId="0" applyBorder="1" applyAlignment="1">
      <alignment horizontal="left" vertical="top" wrapText="1"/>
    </xf>
    <xf numFmtId="0" fontId="0" fillId="0" borderId="0" xfId="0" applyAlignment="1">
      <alignment horizontal="left" vertical="top" wrapText="1"/>
    </xf>
    <xf numFmtId="0" fontId="0" fillId="0" borderId="54" xfId="0" applyBorder="1" applyAlignment="1">
      <alignment horizontal="left" vertical="top" wrapText="1"/>
    </xf>
    <xf numFmtId="0" fontId="31" fillId="0" borderId="0" xfId="0" applyFont="1" applyAlignment="1">
      <alignment horizontal="left" vertical="top" wrapText="1"/>
    </xf>
    <xf numFmtId="0" fontId="0" fillId="0" borderId="36" xfId="0" applyBorder="1" applyAlignment="1">
      <alignment horizontal="center" vertical="center"/>
    </xf>
    <xf numFmtId="0" fontId="0" fillId="0" borderId="0" xfId="0" applyAlignment="1">
      <alignment horizontal="center" vertical="center"/>
    </xf>
    <xf numFmtId="0" fontId="83" fillId="0" borderId="0" xfId="0" applyFont="1" applyAlignment="1">
      <alignment horizontal="left" vertical="top" wrapText="1"/>
    </xf>
    <xf numFmtId="0" fontId="22" fillId="0" borderId="0" xfId="0" applyFont="1" applyAlignment="1">
      <alignment horizontal="left" vertical="top" wrapText="1"/>
    </xf>
    <xf numFmtId="0" fontId="22" fillId="0" borderId="54" xfId="0" applyFont="1" applyBorder="1" applyAlignment="1">
      <alignment horizontal="left" vertical="top" wrapText="1"/>
    </xf>
    <xf numFmtId="0" fontId="19" fillId="0" borderId="14" xfId="34" applyBorder="1" applyAlignment="1">
      <alignment horizontal="center" vertical="center"/>
    </xf>
    <xf numFmtId="0" fontId="19" fillId="0" borderId="26" xfId="34" applyBorder="1" applyAlignment="1">
      <alignment horizontal="center" vertical="center"/>
    </xf>
    <xf numFmtId="0" fontId="60" fillId="9" borderId="114" xfId="34" applyFont="1" applyFill="1" applyBorder="1" applyAlignment="1">
      <alignment horizontal="left" vertical="center" shrinkToFit="1"/>
    </xf>
    <xf numFmtId="0" fontId="60" fillId="9" borderId="115" xfId="34" applyFont="1" applyFill="1" applyBorder="1" applyAlignment="1">
      <alignment horizontal="left" vertical="center" shrinkToFit="1"/>
    </xf>
    <xf numFmtId="0" fontId="60" fillId="9" borderId="116" xfId="34" applyFont="1" applyFill="1" applyBorder="1" applyAlignment="1">
      <alignment horizontal="left" vertical="center" shrinkToFit="1"/>
    </xf>
    <xf numFmtId="0" fontId="19" fillId="0" borderId="0" xfId="39" applyAlignment="1">
      <alignment horizontal="left" vertical="top" wrapText="1"/>
    </xf>
    <xf numFmtId="0" fontId="19" fillId="0" borderId="38" xfId="39" applyBorder="1" applyAlignment="1">
      <alignment horizontal="left" vertical="top" wrapText="1"/>
    </xf>
    <xf numFmtId="0" fontId="0" fillId="9" borderId="87" xfId="0" applyFill="1" applyBorder="1" applyAlignment="1">
      <alignment horizontal="left" vertical="center" shrinkToFit="1"/>
    </xf>
    <xf numFmtId="0" fontId="0" fillId="9" borderId="88" xfId="0" applyFill="1" applyBorder="1" applyAlignment="1">
      <alignment horizontal="left" vertical="center" shrinkToFit="1"/>
    </xf>
    <xf numFmtId="0" fontId="0" fillId="0" borderId="86" xfId="0" applyBorder="1" applyAlignment="1">
      <alignment horizontal="center" vertical="center"/>
    </xf>
    <xf numFmtId="0" fontId="0" fillId="0" borderId="87" xfId="0" applyBorder="1" applyAlignment="1">
      <alignment horizontal="center" vertical="center"/>
    </xf>
    <xf numFmtId="0" fontId="0" fillId="4" borderId="1" xfId="0" applyFill="1" applyBorder="1" applyAlignment="1">
      <alignment horizontal="center" vertical="center"/>
    </xf>
    <xf numFmtId="0" fontId="0" fillId="0" borderId="0" xfId="0" applyAlignment="1" applyProtection="1">
      <alignment horizontal="left" wrapText="1"/>
      <protection locked="0"/>
    </xf>
    <xf numFmtId="0" fontId="0" fillId="0" borderId="0" xfId="0" applyAlignment="1" applyProtection="1">
      <alignment horizontal="left"/>
      <protection locked="0"/>
    </xf>
    <xf numFmtId="0" fontId="0" fillId="0" borderId="136" xfId="0" applyBorder="1" applyAlignment="1">
      <alignment horizontal="center" vertical="center" wrapText="1"/>
    </xf>
    <xf numFmtId="0" fontId="0" fillId="0" borderId="137" xfId="0" applyBorder="1" applyAlignment="1">
      <alignment horizontal="center" vertical="center" wrapText="1"/>
    </xf>
    <xf numFmtId="0" fontId="0" fillId="0" borderId="136" xfId="0" applyBorder="1" applyAlignment="1">
      <alignment horizontal="center" vertical="center"/>
    </xf>
    <xf numFmtId="0" fontId="0" fillId="0" borderId="137" xfId="0" applyBorder="1" applyAlignment="1">
      <alignment horizontal="center" vertical="center"/>
    </xf>
    <xf numFmtId="0" fontId="0" fillId="4" borderId="19" xfId="0" applyFill="1" applyBorder="1" applyAlignment="1">
      <alignment horizontal="left" vertical="center"/>
    </xf>
    <xf numFmtId="0" fontId="0" fillId="4" borderId="57" xfId="0" applyFill="1" applyBorder="1" applyAlignment="1">
      <alignment horizontal="left" vertical="center"/>
    </xf>
    <xf numFmtId="0" fontId="0" fillId="0" borderId="12" xfId="0" applyBorder="1" applyAlignment="1">
      <alignment horizontal="center" vertical="center" wrapText="1"/>
    </xf>
    <xf numFmtId="0" fontId="0" fillId="0" borderId="55" xfId="0" applyBorder="1" applyAlignment="1">
      <alignment horizontal="center" vertical="center" wrapText="1"/>
    </xf>
    <xf numFmtId="0" fontId="0" fillId="4" borderId="4" xfId="0" applyFill="1" applyBorder="1" applyAlignment="1">
      <alignment horizontal="left" vertical="center"/>
    </xf>
    <xf numFmtId="0" fontId="0" fillId="4" borderId="2" xfId="0" applyFill="1" applyBorder="1" applyAlignment="1">
      <alignment horizontal="left" vertical="center"/>
    </xf>
    <xf numFmtId="0" fontId="0" fillId="4" borderId="134" xfId="0" applyFill="1" applyBorder="1" applyAlignment="1">
      <alignment horizontal="center" vertical="center"/>
    </xf>
    <xf numFmtId="0" fontId="0" fillId="2" borderId="0" xfId="0" applyFill="1" applyAlignment="1">
      <alignment horizontal="left" vertical="top"/>
    </xf>
    <xf numFmtId="0" fontId="0" fillId="2" borderId="0" xfId="0" applyFill="1" applyAlignment="1" applyProtection="1">
      <alignment horizontal="center" wrapText="1"/>
      <protection locked="0"/>
    </xf>
    <xf numFmtId="0" fontId="28" fillId="0" borderId="39" xfId="0" applyFont="1" applyBorder="1" applyAlignment="1" applyProtection="1">
      <alignment horizontal="left" vertical="top" wrapText="1"/>
      <protection locked="0"/>
    </xf>
    <xf numFmtId="0" fontId="28" fillId="0" borderId="32" xfId="0" applyFont="1" applyBorder="1" applyAlignment="1" applyProtection="1">
      <alignment horizontal="left" vertical="top" wrapText="1"/>
      <protection locked="0"/>
    </xf>
    <xf numFmtId="0" fontId="28" fillId="0" borderId="14" xfId="0" applyFont="1" applyBorder="1" applyAlignment="1">
      <alignment horizontal="center" vertical="center"/>
    </xf>
    <xf numFmtId="0" fontId="28" fillId="0" borderId="26" xfId="0" applyFont="1" applyBorder="1" applyAlignment="1">
      <alignment horizontal="center" vertical="center"/>
    </xf>
    <xf numFmtId="0" fontId="28" fillId="0" borderId="65" xfId="0" applyFont="1" applyBorder="1" applyAlignment="1">
      <alignment horizontal="center" vertical="center"/>
    </xf>
    <xf numFmtId="0" fontId="28" fillId="6" borderId="66" xfId="0" applyFont="1" applyFill="1" applyBorder="1" applyAlignment="1">
      <alignment horizontal="left" vertical="center" shrinkToFit="1"/>
    </xf>
    <xf numFmtId="0" fontId="28" fillId="6" borderId="26" xfId="0" applyFont="1" applyFill="1" applyBorder="1" applyAlignment="1">
      <alignment horizontal="left" vertical="center" shrinkToFit="1"/>
    </xf>
    <xf numFmtId="0" fontId="28" fillId="6" borderId="42" xfId="0" applyFont="1" applyFill="1" applyBorder="1" applyAlignment="1">
      <alignment horizontal="left" vertical="center" shrinkToFit="1"/>
    </xf>
    <xf numFmtId="0" fontId="28" fillId="0" borderId="26" xfId="0" quotePrefix="1" applyFont="1" applyBorder="1" applyAlignment="1" applyProtection="1">
      <alignment horizontal="left" vertical="center"/>
      <protection locked="0"/>
    </xf>
    <xf numFmtId="0" fontId="28" fillId="2" borderId="0" xfId="0" applyFont="1" applyFill="1" applyAlignment="1">
      <alignment horizontal="left" vertical="top" wrapText="1"/>
    </xf>
    <xf numFmtId="0" fontId="28" fillId="0" borderId="57" xfId="0" applyFont="1" applyBorder="1" applyAlignment="1" applyProtection="1">
      <alignment horizontal="left" vertical="top" wrapText="1"/>
      <protection locked="0"/>
    </xf>
    <xf numFmtId="0" fontId="28" fillId="0" borderId="47" xfId="0" applyFont="1" applyBorder="1" applyAlignment="1" applyProtection="1">
      <alignment horizontal="left" vertical="top" wrapText="1"/>
      <protection locked="0"/>
    </xf>
    <xf numFmtId="0" fontId="0" fillId="0" borderId="26" xfId="0" quotePrefix="1" applyBorder="1" applyAlignment="1" applyProtection="1">
      <alignment horizontal="left" vertical="center"/>
      <protection locked="0"/>
    </xf>
    <xf numFmtId="0" fontId="0" fillId="0" borderId="39" xfId="0" applyBorder="1" applyAlignment="1" applyProtection="1">
      <alignment horizontal="left" vertical="top" wrapText="1"/>
      <protection locked="0"/>
    </xf>
    <xf numFmtId="0" fontId="0" fillId="0" borderId="32" xfId="0" applyBorder="1" applyAlignment="1" applyProtection="1">
      <alignment horizontal="left" vertical="top" wrapText="1"/>
      <protection locked="0"/>
    </xf>
    <xf numFmtId="0" fontId="0" fillId="2" borderId="0" xfId="0" applyFill="1" applyAlignment="1">
      <alignment horizontal="left" vertical="top" wrapText="1"/>
    </xf>
    <xf numFmtId="0" fontId="0" fillId="0" borderId="57" xfId="0" applyBorder="1" applyAlignment="1" applyProtection="1">
      <alignment horizontal="left" vertical="top" wrapText="1"/>
      <protection locked="0"/>
    </xf>
    <xf numFmtId="0" fontId="0" fillId="0" borderId="47" xfId="0" applyBorder="1" applyAlignment="1" applyProtection="1">
      <alignment horizontal="left" vertical="top" wrapText="1"/>
      <protection locked="0"/>
    </xf>
    <xf numFmtId="0" fontId="80" fillId="2" borderId="1" xfId="62" applyFont="1" applyFill="1" applyBorder="1" applyAlignment="1">
      <alignment vertical="center" wrapText="1"/>
    </xf>
    <xf numFmtId="0" fontId="75" fillId="2" borderId="45" xfId="62" applyFont="1" applyFill="1" applyBorder="1" applyAlignment="1">
      <alignment vertical="center" wrapText="1"/>
    </xf>
    <xf numFmtId="0" fontId="75" fillId="2" borderId="35" xfId="62" applyFont="1" applyFill="1" applyBorder="1" applyAlignment="1">
      <alignment vertical="center" wrapText="1"/>
    </xf>
    <xf numFmtId="0" fontId="75" fillId="2" borderId="32" xfId="62" applyFont="1" applyFill="1" applyBorder="1" applyAlignment="1">
      <alignment vertical="center" wrapText="1"/>
    </xf>
    <xf numFmtId="0" fontId="44" fillId="0" borderId="4" xfId="0" applyFont="1" applyBorder="1" applyAlignment="1">
      <alignment horizontal="left" vertical="center"/>
    </xf>
    <xf numFmtId="0" fontId="44" fillId="0" borderId="41" xfId="0" applyFont="1" applyBorder="1" applyAlignment="1">
      <alignment horizontal="left" vertical="center"/>
    </xf>
    <xf numFmtId="0" fontId="0" fillId="0" borderId="41" xfId="0" applyBorder="1" applyAlignment="1">
      <alignment horizontal="left" vertical="center"/>
    </xf>
    <xf numFmtId="0" fontId="0" fillId="0" borderId="2" xfId="0" applyBorder="1" applyAlignment="1">
      <alignment horizontal="left" vertical="center"/>
    </xf>
    <xf numFmtId="0" fontId="44" fillId="0" borderId="36" xfId="0" applyFont="1" applyBorder="1" applyAlignment="1">
      <alignment horizontal="left" vertical="center"/>
    </xf>
    <xf numFmtId="0" fontId="44" fillId="0" borderId="0" xfId="0" applyFont="1" applyAlignment="1">
      <alignment horizontal="left" vertical="center"/>
    </xf>
    <xf numFmtId="0" fontId="0" fillId="0" borderId="0" xfId="0" applyAlignment="1">
      <alignment horizontal="left" vertical="center"/>
    </xf>
    <xf numFmtId="0" fontId="0" fillId="0" borderId="54" xfId="0" applyBorder="1" applyAlignment="1">
      <alignment horizontal="left" vertical="center"/>
    </xf>
    <xf numFmtId="38" fontId="19" fillId="9" borderId="87" xfId="5" applyFont="1" applyFill="1" applyBorder="1" applyAlignment="1">
      <alignment horizontal="left" vertical="center" shrinkToFit="1"/>
    </xf>
    <xf numFmtId="38" fontId="19" fillId="9" borderId="88" xfId="5" applyFont="1" applyFill="1" applyBorder="1" applyAlignment="1">
      <alignment horizontal="left" vertical="center" shrinkToFit="1"/>
    </xf>
    <xf numFmtId="0" fontId="44" fillId="0" borderId="46" xfId="0" applyFont="1" applyBorder="1" applyAlignment="1">
      <alignment horizontal="center" vertical="center"/>
    </xf>
    <xf numFmtId="0" fontId="44" fillId="0" borderId="50" xfId="0" applyFont="1" applyBorder="1" applyAlignment="1">
      <alignment horizontal="center" vertical="center"/>
    </xf>
    <xf numFmtId="0" fontId="44" fillId="0" borderId="51" xfId="0" applyFont="1" applyBorder="1" applyAlignment="1">
      <alignment horizontal="center" vertical="center"/>
    </xf>
    <xf numFmtId="0" fontId="44" fillId="0" borderId="17" xfId="0" applyFont="1" applyBorder="1" applyAlignment="1">
      <alignment horizontal="center" vertical="center"/>
    </xf>
    <xf numFmtId="0" fontId="44" fillId="0" borderId="38" xfId="0" applyFont="1" applyBorder="1" applyAlignment="1">
      <alignment horizontal="center" vertical="center"/>
    </xf>
    <xf numFmtId="0" fontId="44" fillId="0" borderId="39" xfId="0" applyFont="1" applyBorder="1" applyAlignment="1">
      <alignment horizontal="center" vertical="center"/>
    </xf>
    <xf numFmtId="0" fontId="19" fillId="0" borderId="86" xfId="0" applyFont="1" applyBorder="1" applyAlignment="1">
      <alignment horizontal="center" vertical="top" wrapText="1"/>
    </xf>
    <xf numFmtId="0" fontId="19" fillId="0" borderId="87" xfId="0" applyFont="1" applyBorder="1" applyAlignment="1">
      <alignment horizontal="center" vertical="top" wrapText="1"/>
    </xf>
    <xf numFmtId="0" fontId="19" fillId="0" borderId="0" xfId="0" applyFont="1" applyAlignment="1">
      <alignment horizontal="left" vertical="top" wrapText="1"/>
    </xf>
    <xf numFmtId="0" fontId="0" fillId="0" borderId="1" xfId="0" applyBorder="1" applyAlignment="1">
      <alignment horizontal="center" vertical="center"/>
    </xf>
    <xf numFmtId="0" fontId="44" fillId="0" borderId="1" xfId="0" applyFont="1" applyBorder="1" applyAlignment="1">
      <alignment horizontal="left" vertical="center"/>
    </xf>
    <xf numFmtId="0" fontId="0" fillId="0" borderId="1" xfId="0" applyBorder="1" applyAlignment="1">
      <alignment horizontal="left" vertical="center"/>
    </xf>
    <xf numFmtId="0" fontId="0" fillId="0" borderId="100" xfId="0" applyBorder="1" applyAlignment="1">
      <alignment horizontal="center" vertical="center"/>
    </xf>
    <xf numFmtId="0" fontId="28" fillId="0" borderId="0" xfId="0" applyFont="1" applyAlignment="1">
      <alignment horizontal="left" vertical="top" wrapText="1"/>
    </xf>
    <xf numFmtId="0" fontId="0" fillId="9" borderId="101" xfId="0" applyFill="1" applyBorder="1" applyAlignment="1">
      <alignment horizontal="left" vertical="center"/>
    </xf>
    <xf numFmtId="0" fontId="0" fillId="9" borderId="26" xfId="0" applyFill="1" applyBorder="1" applyAlignment="1">
      <alignment horizontal="left" vertical="center"/>
    </xf>
    <xf numFmtId="0" fontId="0" fillId="9" borderId="42" xfId="0" applyFill="1" applyBorder="1" applyAlignment="1">
      <alignment horizontal="left" vertical="center"/>
    </xf>
    <xf numFmtId="0" fontId="31" fillId="0" borderId="4" xfId="0" applyFont="1" applyBorder="1" applyAlignment="1">
      <alignment horizontal="left" vertical="top" wrapText="1"/>
    </xf>
    <xf numFmtId="0" fontId="31" fillId="0" borderId="41" xfId="0" applyFont="1" applyBorder="1" applyAlignment="1">
      <alignment horizontal="left" vertical="top" wrapText="1"/>
    </xf>
    <xf numFmtId="0" fontId="31" fillId="0" borderId="2" xfId="0" applyFont="1" applyBorder="1" applyAlignment="1">
      <alignment horizontal="left" vertical="top" wrapText="1"/>
    </xf>
    <xf numFmtId="0" fontId="0" fillId="9" borderId="66" xfId="8" applyFont="1" applyFill="1" applyBorder="1" applyAlignment="1">
      <alignment horizontal="left" vertical="center" shrinkToFit="1"/>
    </xf>
    <xf numFmtId="0" fontId="19" fillId="9" borderId="42" xfId="8" applyFill="1" applyBorder="1" applyAlignment="1">
      <alignment horizontal="left" vertical="center" shrinkToFit="1"/>
    </xf>
    <xf numFmtId="0" fontId="19" fillId="0" borderId="14" xfId="0" applyFont="1" applyBorder="1" applyAlignment="1">
      <alignment horizontal="center" vertical="center"/>
    </xf>
    <xf numFmtId="0" fontId="19" fillId="0" borderId="26" xfId="0" applyFont="1" applyBorder="1" applyAlignment="1">
      <alignment horizontal="center" vertical="center"/>
    </xf>
    <xf numFmtId="0" fontId="19" fillId="0" borderId="65" xfId="0" applyFont="1" applyBorder="1" applyAlignment="1">
      <alignment horizontal="center" vertical="center"/>
    </xf>
    <xf numFmtId="0" fontId="31" fillId="2" borderId="46" xfId="19" applyFont="1" applyFill="1" applyBorder="1" applyAlignment="1">
      <alignment horizontal="left" vertical="center" wrapText="1"/>
    </xf>
    <xf numFmtId="0" fontId="31" fillId="2" borderId="50" xfId="19" applyFont="1" applyFill="1" applyBorder="1" applyAlignment="1">
      <alignment horizontal="left" vertical="center" wrapText="1"/>
    </xf>
    <xf numFmtId="0" fontId="31" fillId="0" borderId="50" xfId="13" applyFont="1" applyBorder="1" applyAlignment="1">
      <alignment horizontal="left" vertical="center" wrapText="1"/>
    </xf>
    <xf numFmtId="0" fontId="0" fillId="0" borderId="0" xfId="12" applyFont="1" applyAlignment="1">
      <alignment horizontal="left" vertical="top" wrapText="1"/>
    </xf>
    <xf numFmtId="0" fontId="19" fillId="0" borderId="0" xfId="12" applyAlignment="1">
      <alignment horizontal="left" vertical="top" wrapText="1"/>
    </xf>
    <xf numFmtId="0" fontId="0" fillId="0" borderId="67" xfId="0" applyBorder="1" applyAlignment="1">
      <alignment horizontal="center" vertical="center"/>
    </xf>
    <xf numFmtId="0" fontId="0" fillId="0" borderId="68" xfId="0" applyBorder="1" applyAlignment="1">
      <alignment horizontal="center" vertical="center"/>
    </xf>
    <xf numFmtId="0" fontId="0" fillId="9" borderId="68" xfId="8" applyFont="1" applyFill="1" applyBorder="1" applyAlignment="1">
      <alignment horizontal="left" vertical="center" shrinkToFit="1"/>
    </xf>
    <xf numFmtId="0" fontId="19" fillId="9" borderId="69" xfId="8" applyFill="1" applyBorder="1" applyAlignment="1">
      <alignment horizontal="left" vertical="center" shrinkToFit="1"/>
    </xf>
    <xf numFmtId="0" fontId="28" fillId="0" borderId="27" xfId="12" applyFont="1" applyBorder="1" applyAlignment="1">
      <alignment horizontal="center" vertical="center"/>
    </xf>
    <xf numFmtId="0" fontId="28" fillId="0" borderId="43" xfId="12" applyFont="1" applyBorder="1" applyAlignment="1">
      <alignment horizontal="center" vertical="center"/>
    </xf>
    <xf numFmtId="0" fontId="28" fillId="0" borderId="16" xfId="12" applyFont="1" applyBorder="1" applyAlignment="1">
      <alignment horizontal="center" vertical="center"/>
    </xf>
    <xf numFmtId="0" fontId="28" fillId="0" borderId="7" xfId="12" applyFont="1" applyBorder="1" applyAlignment="1">
      <alignment horizontal="center" vertical="center"/>
    </xf>
    <xf numFmtId="0" fontId="28" fillId="0" borderId="18" xfId="12" applyFont="1" applyBorder="1" applyAlignment="1">
      <alignment horizontal="center" vertical="center"/>
    </xf>
    <xf numFmtId="0" fontId="28" fillId="0" borderId="15" xfId="12" applyFont="1" applyBorder="1" applyAlignment="1">
      <alignment horizontal="center" vertical="center"/>
    </xf>
    <xf numFmtId="0" fontId="35" fillId="0" borderId="0" xfId="12" applyFont="1" applyAlignment="1">
      <alignment horizontal="center" vertical="center" wrapText="1"/>
    </xf>
    <xf numFmtId="0" fontId="28" fillId="0" borderId="0" xfId="12" applyFont="1" applyAlignment="1">
      <alignment horizontal="center" vertical="center"/>
    </xf>
    <xf numFmtId="0" fontId="28" fillId="0" borderId="4" xfId="12" applyFont="1" applyBorder="1" applyAlignment="1">
      <alignment horizontal="center" vertical="center" wrapText="1"/>
    </xf>
    <xf numFmtId="0" fontId="28" fillId="0" borderId="61" xfId="12" applyFont="1" applyBorder="1" applyAlignment="1">
      <alignment horizontal="center" vertical="center" wrapText="1"/>
    </xf>
    <xf numFmtId="49" fontId="0" fillId="0" borderId="45" xfId="0" applyNumberFormat="1" applyBorder="1" applyAlignment="1">
      <alignment horizontal="center" vertical="center" wrapText="1"/>
    </xf>
    <xf numFmtId="49" fontId="0" fillId="0" borderId="35" xfId="0" applyNumberFormat="1" applyBorder="1" applyAlignment="1">
      <alignment horizontal="center" vertical="center" wrapText="1"/>
    </xf>
    <xf numFmtId="49" fontId="0" fillId="0" borderId="102" xfId="0" applyNumberFormat="1" applyBorder="1" applyAlignment="1">
      <alignment horizontal="center" vertical="center" wrapText="1"/>
    </xf>
    <xf numFmtId="49" fontId="0" fillId="0" borderId="103" xfId="0" applyNumberFormat="1" applyBorder="1" applyAlignment="1">
      <alignment horizontal="center" vertical="center" wrapText="1"/>
    </xf>
    <xf numFmtId="49" fontId="0" fillId="0" borderId="82" xfId="0" applyNumberFormat="1" applyBorder="1" applyAlignment="1">
      <alignment horizontal="center" vertical="center" wrapText="1"/>
    </xf>
    <xf numFmtId="49" fontId="0" fillId="0" borderId="104" xfId="0" applyNumberFormat="1" applyBorder="1" applyAlignment="1">
      <alignment horizontal="center" vertical="center" wrapText="1"/>
    </xf>
    <xf numFmtId="176" fontId="0" fillId="0" borderId="45" xfId="0" applyNumberFormat="1" applyBorder="1" applyAlignment="1">
      <alignment horizontal="center" vertical="center" wrapText="1"/>
    </xf>
    <xf numFmtId="176" fontId="0" fillId="0" borderId="35" xfId="0" applyNumberFormat="1" applyBorder="1" applyAlignment="1">
      <alignment horizontal="center" vertical="center" wrapText="1"/>
    </xf>
    <xf numFmtId="176" fontId="0" fillId="0" borderId="102" xfId="0" applyNumberFormat="1" applyBorder="1" applyAlignment="1">
      <alignment horizontal="center" vertical="center" wrapText="1"/>
    </xf>
    <xf numFmtId="0" fontId="0" fillId="0" borderId="45" xfId="0" applyBorder="1" applyAlignment="1">
      <alignment horizontal="center" vertical="center" wrapText="1"/>
    </xf>
    <xf numFmtId="0" fontId="0" fillId="0" borderId="35" xfId="0" applyBorder="1" applyAlignment="1">
      <alignment horizontal="center" vertical="center" wrapText="1"/>
    </xf>
    <xf numFmtId="0" fontId="0" fillId="0" borderId="102" xfId="0" applyBorder="1" applyAlignment="1">
      <alignment horizontal="center" vertical="center" wrapText="1"/>
    </xf>
    <xf numFmtId="0" fontId="0" fillId="0" borderId="18" xfId="0" applyBorder="1" applyAlignment="1">
      <alignment horizontal="center" vertical="center" wrapText="1"/>
    </xf>
    <xf numFmtId="0" fontId="0" fillId="0" borderId="2" xfId="0" applyBorder="1" applyAlignment="1">
      <alignment horizontal="center" vertical="center" wrapText="1"/>
    </xf>
    <xf numFmtId="0" fontId="0" fillId="0" borderId="99" xfId="0" applyBorder="1" applyAlignment="1">
      <alignment horizontal="center" vertical="center" wrapText="1"/>
    </xf>
    <xf numFmtId="0" fontId="0" fillId="0" borderId="37" xfId="0" applyBorder="1" applyAlignment="1">
      <alignment horizontal="center" vertical="center" wrapText="1"/>
    </xf>
    <xf numFmtId="0" fontId="0" fillId="9" borderId="66" xfId="8" applyFont="1" applyFill="1" applyBorder="1" applyAlignment="1">
      <alignment horizontal="left" vertical="center" wrapText="1"/>
    </xf>
    <xf numFmtId="0" fontId="0" fillId="9" borderId="26" xfId="8" applyFont="1" applyFill="1" applyBorder="1" applyAlignment="1">
      <alignment horizontal="left" vertical="center" wrapText="1"/>
    </xf>
    <xf numFmtId="0" fontId="0" fillId="9" borderId="42" xfId="8" applyFont="1" applyFill="1" applyBorder="1" applyAlignment="1">
      <alignment horizontal="left" vertical="center" wrapText="1"/>
    </xf>
    <xf numFmtId="0" fontId="0" fillId="0" borderId="93" xfId="0" applyBorder="1" applyAlignment="1">
      <alignment horizontal="left" textRotation="255" wrapText="1"/>
    </xf>
    <xf numFmtId="0" fontId="0" fillId="0" borderId="94" xfId="0" applyBorder="1" applyAlignment="1">
      <alignment horizontal="left" textRotation="255" wrapText="1"/>
    </xf>
    <xf numFmtId="0" fontId="0" fillId="0" borderId="96" xfId="0" applyBorder="1" applyAlignment="1">
      <alignment horizontal="left" textRotation="255" wrapText="1"/>
    </xf>
    <xf numFmtId="0" fontId="0" fillId="0" borderId="16" xfId="0" applyBorder="1" applyAlignment="1">
      <alignment horizontal="center" vertical="center" wrapText="1"/>
    </xf>
    <xf numFmtId="0" fontId="0" fillId="0" borderId="29" xfId="0" applyBorder="1" applyAlignment="1">
      <alignment horizontal="center" vertical="center" textRotation="255" shrinkToFit="1"/>
    </xf>
    <xf numFmtId="0" fontId="0" fillId="0" borderId="35" xfId="0" applyBorder="1" applyAlignment="1">
      <alignment horizontal="center" vertical="center" textRotation="255" shrinkToFit="1"/>
    </xf>
    <xf numFmtId="0" fontId="0" fillId="0" borderId="102" xfId="0" applyBorder="1" applyAlignment="1">
      <alignment horizontal="center" vertical="center" textRotation="255" shrinkToFit="1"/>
    </xf>
    <xf numFmtId="0" fontId="0" fillId="0" borderId="24" xfId="0" applyBorder="1" applyAlignment="1">
      <alignment horizontal="center" vertical="center" wrapText="1"/>
    </xf>
    <xf numFmtId="0" fontId="0" fillId="0" borderId="110" xfId="0" applyBorder="1" applyAlignment="1">
      <alignment horizontal="center" vertical="center" wrapText="1"/>
    </xf>
    <xf numFmtId="0" fontId="0" fillId="0" borderId="111" xfId="0" applyBorder="1" applyAlignment="1">
      <alignment horizontal="center" vertical="center" wrapText="1"/>
    </xf>
    <xf numFmtId="0" fontId="0" fillId="0" borderId="109" xfId="0" applyBorder="1" applyAlignment="1">
      <alignment horizontal="center" vertical="center" wrapText="1"/>
    </xf>
    <xf numFmtId="0" fontId="28" fillId="0" borderId="0" xfId="9" applyFont="1" applyAlignment="1">
      <alignment horizontal="left" vertical="top" wrapText="1"/>
    </xf>
    <xf numFmtId="49" fontId="67" fillId="4" borderId="1" xfId="9" applyNumberFormat="1" applyFont="1" applyFill="1" applyBorder="1" applyAlignment="1">
      <alignment horizontal="center" vertical="top"/>
    </xf>
    <xf numFmtId="49" fontId="67" fillId="4" borderId="9" xfId="9" applyNumberFormat="1" applyFont="1" applyFill="1" applyBorder="1" applyAlignment="1">
      <alignment horizontal="center" vertical="top"/>
    </xf>
    <xf numFmtId="49" fontId="67" fillId="4" borderId="47" xfId="9" applyNumberFormat="1" applyFont="1" applyFill="1" applyBorder="1" applyAlignment="1">
      <alignment horizontal="center" vertical="top"/>
    </xf>
    <xf numFmtId="49" fontId="67" fillId="4" borderId="10" xfId="9" applyNumberFormat="1" applyFont="1" applyFill="1" applyBorder="1" applyAlignment="1">
      <alignment horizontal="center" vertical="top"/>
    </xf>
    <xf numFmtId="49" fontId="22" fillId="0" borderId="8" xfId="9" applyNumberFormat="1" applyFont="1" applyBorder="1" applyAlignment="1">
      <alignment horizontal="center" vertical="center" wrapText="1"/>
    </xf>
    <xf numFmtId="49" fontId="22" fillId="0" borderId="47" xfId="9" applyNumberFormat="1" applyFont="1" applyBorder="1" applyAlignment="1">
      <alignment horizontal="center" vertical="center" wrapText="1"/>
    </xf>
    <xf numFmtId="0" fontId="19" fillId="0" borderId="6" xfId="9" applyFont="1" applyBorder="1" applyAlignment="1">
      <alignment horizontal="center" vertical="center"/>
    </xf>
    <xf numFmtId="0" fontId="19" fillId="0" borderId="3" xfId="9" applyFont="1" applyBorder="1" applyAlignment="1">
      <alignment horizontal="center" vertical="center"/>
    </xf>
    <xf numFmtId="0" fontId="52" fillId="2" borderId="7" xfId="9" applyFont="1" applyFill="1" applyBorder="1" applyAlignment="1">
      <alignment horizontal="center" vertical="center" wrapText="1"/>
    </xf>
    <xf numFmtId="0" fontId="31" fillId="2" borderId="1" xfId="9" applyFont="1" applyFill="1" applyBorder="1" applyAlignment="1">
      <alignment horizontal="center" vertical="center"/>
    </xf>
    <xf numFmtId="49" fontId="22" fillId="0" borderId="7" xfId="9" applyNumberFormat="1" applyFont="1" applyBorder="1" applyAlignment="1">
      <alignment horizontal="center" vertical="center" wrapText="1"/>
    </xf>
    <xf numFmtId="49" fontId="22" fillId="0" borderId="1" xfId="9" applyNumberFormat="1" applyFont="1" applyBorder="1" applyAlignment="1">
      <alignment horizontal="center" vertical="center" wrapText="1"/>
    </xf>
    <xf numFmtId="0" fontId="28" fillId="2" borderId="0" xfId="9" applyFont="1" applyFill="1" applyAlignment="1">
      <alignment horizontal="left" vertical="top" wrapText="1"/>
    </xf>
    <xf numFmtId="0" fontId="27" fillId="5" borderId="5" xfId="0" applyFont="1" applyFill="1" applyBorder="1" applyAlignment="1" applyProtection="1">
      <alignment horizontal="center" vertical="center" wrapText="1"/>
      <protection locked="0"/>
    </xf>
    <xf numFmtId="0" fontId="27" fillId="5" borderId="10" xfId="0" applyFont="1" applyFill="1" applyBorder="1" applyAlignment="1" applyProtection="1">
      <alignment horizontal="center" vertical="center" wrapText="1"/>
      <protection locked="0"/>
    </xf>
    <xf numFmtId="0" fontId="28" fillId="0" borderId="14" xfId="8" applyFont="1" applyBorder="1" applyAlignment="1">
      <alignment horizontal="center" vertical="center"/>
    </xf>
    <xf numFmtId="0" fontId="28" fillId="0" borderId="26" xfId="8" applyFont="1" applyBorder="1" applyAlignment="1">
      <alignment horizontal="center" vertical="center"/>
    </xf>
    <xf numFmtId="0" fontId="28" fillId="6" borderId="66" xfId="8" applyFont="1" applyFill="1" applyBorder="1" applyAlignment="1">
      <alignment horizontal="left" vertical="center" shrinkToFit="1"/>
    </xf>
    <xf numFmtId="0" fontId="28" fillId="6" borderId="26" xfId="8" applyFont="1" applyFill="1" applyBorder="1" applyAlignment="1">
      <alignment horizontal="left" vertical="center" shrinkToFit="1"/>
    </xf>
    <xf numFmtId="0" fontId="28" fillId="6" borderId="42" xfId="8" applyFont="1" applyFill="1" applyBorder="1" applyAlignment="1">
      <alignment horizontal="left" vertical="center" shrinkToFit="1"/>
    </xf>
    <xf numFmtId="0" fontId="28" fillId="2" borderId="21" xfId="8" applyFont="1" applyFill="1" applyBorder="1" applyAlignment="1">
      <alignment horizontal="center" vertical="center"/>
    </xf>
    <xf numFmtId="0" fontId="28" fillId="2" borderId="21" xfId="8" applyFont="1" applyFill="1" applyBorder="1" applyAlignment="1">
      <alignment horizontal="left" vertical="center" shrinkToFit="1"/>
    </xf>
    <xf numFmtId="0" fontId="27" fillId="0" borderId="93" xfId="0" applyFont="1" applyBorder="1" applyAlignment="1" applyProtection="1">
      <alignment horizontal="left" vertical="center" wrapText="1"/>
      <protection locked="0"/>
    </xf>
    <xf numFmtId="0" fontId="27" fillId="0" borderId="96" xfId="0" applyFont="1" applyBorder="1" applyAlignment="1" applyProtection="1">
      <alignment horizontal="left" vertical="center" wrapText="1"/>
      <protection locked="0"/>
    </xf>
    <xf numFmtId="0" fontId="27" fillId="0" borderId="3" xfId="0" applyFont="1" applyBorder="1" applyAlignment="1" applyProtection="1">
      <alignment horizontal="center" vertical="center" wrapText="1"/>
      <protection locked="0"/>
    </xf>
    <xf numFmtId="0" fontId="27" fillId="0" borderId="47" xfId="0" applyFont="1" applyBorder="1" applyAlignment="1" applyProtection="1">
      <alignment horizontal="center" vertical="center" wrapText="1"/>
      <protection locked="0"/>
    </xf>
    <xf numFmtId="0" fontId="27" fillId="2" borderId="3" xfId="0" applyFont="1" applyFill="1" applyBorder="1" applyAlignment="1" applyProtection="1">
      <alignment horizontal="center" vertical="center" wrapText="1"/>
      <protection locked="0"/>
    </xf>
    <xf numFmtId="0" fontId="27" fillId="2" borderId="47" xfId="0" applyFont="1" applyFill="1" applyBorder="1" applyAlignment="1" applyProtection="1">
      <alignment horizontal="center" vertical="center" wrapText="1"/>
      <protection locked="0"/>
    </xf>
    <xf numFmtId="0" fontId="27" fillId="5" borderId="3" xfId="0" applyFont="1" applyFill="1" applyBorder="1" applyAlignment="1" applyProtection="1">
      <alignment horizontal="center" vertical="center" wrapText="1"/>
      <protection locked="0"/>
    </xf>
    <xf numFmtId="0" fontId="27" fillId="5" borderId="47" xfId="0" applyFont="1" applyFill="1" applyBorder="1" applyAlignment="1" applyProtection="1">
      <alignment horizontal="center" vertical="center" wrapText="1"/>
      <protection locked="0"/>
    </xf>
    <xf numFmtId="0" fontId="0" fillId="2" borderId="11" xfId="0" applyFill="1" applyBorder="1" applyAlignment="1">
      <alignment horizontal="left" vertical="top" wrapText="1"/>
    </xf>
    <xf numFmtId="0" fontId="28" fillId="0" borderId="6" xfId="0" applyFont="1" applyBorder="1" applyAlignment="1">
      <alignment horizontal="center" vertical="center" wrapText="1"/>
    </xf>
    <xf numFmtId="0" fontId="28" fillId="0" borderId="3" xfId="0" applyFont="1" applyBorder="1" applyAlignment="1">
      <alignment horizontal="center" vertical="center" wrapText="1"/>
    </xf>
    <xf numFmtId="0" fontId="28" fillId="0" borderId="5" xfId="0" applyFont="1" applyBorder="1" applyAlignment="1">
      <alignment horizontal="center" vertical="center" wrapText="1"/>
    </xf>
    <xf numFmtId="0" fontId="28" fillId="0" borderId="4" xfId="0" applyFont="1" applyBorder="1" applyAlignment="1">
      <alignment horizontal="left" vertical="center" wrapText="1"/>
    </xf>
    <xf numFmtId="0" fontId="28" fillId="0" borderId="41" xfId="0" applyFont="1" applyBorder="1" applyAlignment="1">
      <alignment horizontal="left" vertical="center" wrapText="1"/>
    </xf>
    <xf numFmtId="0" fontId="28" fillId="0" borderId="2" xfId="0" applyFont="1" applyBorder="1" applyAlignment="1">
      <alignment horizontal="left" vertical="center" wrapText="1"/>
    </xf>
    <xf numFmtId="0" fontId="28" fillId="0" borderId="122" xfId="0" applyFont="1" applyBorder="1" applyAlignment="1">
      <alignment horizontal="left" vertical="center" wrapText="1"/>
    </xf>
    <xf numFmtId="0" fontId="28" fillId="4" borderId="4" xfId="0" applyFont="1" applyFill="1" applyBorder="1" applyAlignment="1">
      <alignment horizontal="left" vertical="center" wrapText="1"/>
    </xf>
    <xf numFmtId="0" fontId="28" fillId="4" borderId="41" xfId="0" applyFont="1" applyFill="1" applyBorder="1" applyAlignment="1">
      <alignment horizontal="left" vertical="center" wrapText="1"/>
    </xf>
    <xf numFmtId="0" fontId="28" fillId="4" borderId="2" xfId="0" applyFont="1" applyFill="1" applyBorder="1" applyAlignment="1">
      <alignment horizontal="left" vertical="center" wrapText="1"/>
    </xf>
    <xf numFmtId="0" fontId="28" fillId="4" borderId="122" xfId="0" applyFont="1" applyFill="1" applyBorder="1" applyAlignment="1">
      <alignment horizontal="left" vertical="center" wrapText="1"/>
    </xf>
    <xf numFmtId="0" fontId="28" fillId="4" borderId="19" xfId="0" applyFont="1" applyFill="1" applyBorder="1" applyAlignment="1">
      <alignment horizontal="left" vertical="center" wrapText="1"/>
    </xf>
    <xf numFmtId="0" fontId="28" fillId="4" borderId="48" xfId="0" applyFont="1" applyFill="1" applyBorder="1" applyAlignment="1">
      <alignment horizontal="left" vertical="center" wrapText="1"/>
    </xf>
    <xf numFmtId="0" fontId="28" fillId="4" borderId="57" xfId="0" applyFont="1" applyFill="1" applyBorder="1" applyAlignment="1">
      <alignment horizontal="left" vertical="center" wrapText="1"/>
    </xf>
    <xf numFmtId="0" fontId="28" fillId="4" borderId="56" xfId="0" applyFont="1" applyFill="1" applyBorder="1" applyAlignment="1">
      <alignment horizontal="left" vertical="center" wrapText="1"/>
    </xf>
    <xf numFmtId="0" fontId="28" fillId="2" borderId="16" xfId="0" applyFont="1" applyFill="1" applyBorder="1" applyAlignment="1">
      <alignment horizontal="center" vertical="center" wrapText="1"/>
    </xf>
    <xf numFmtId="0" fontId="28" fillId="2" borderId="49" xfId="0" applyFont="1" applyFill="1" applyBorder="1" applyAlignment="1">
      <alignment horizontal="center" vertical="center" wrapText="1"/>
    </xf>
    <xf numFmtId="0" fontId="28" fillId="2" borderId="118" xfId="0" applyFont="1" applyFill="1" applyBorder="1" applyAlignment="1">
      <alignment horizontal="center" vertical="center" wrapText="1"/>
    </xf>
    <xf numFmtId="0" fontId="28" fillId="2" borderId="18" xfId="0" applyFont="1" applyFill="1" applyBorder="1" applyAlignment="1">
      <alignment horizontal="center" vertical="center" wrapText="1"/>
    </xf>
    <xf numFmtId="0" fontId="28" fillId="2" borderId="2" xfId="0" applyFont="1" applyFill="1" applyBorder="1" applyAlignment="1">
      <alignment horizontal="center" vertical="center" wrapText="1"/>
    </xf>
    <xf numFmtId="49" fontId="28" fillId="4" borderId="18" xfId="0" applyNumberFormat="1" applyFont="1" applyFill="1" applyBorder="1" applyAlignment="1" applyProtection="1">
      <alignment horizontal="left" vertical="top" wrapText="1"/>
      <protection locked="0"/>
    </xf>
    <xf numFmtId="49" fontId="28" fillId="4" borderId="2" xfId="0" applyNumberFormat="1" applyFont="1" applyFill="1" applyBorder="1" applyAlignment="1" applyProtection="1">
      <alignment horizontal="left" vertical="top" wrapText="1"/>
      <protection locked="0"/>
    </xf>
    <xf numFmtId="49" fontId="28" fillId="4" borderId="15" xfId="0" applyNumberFormat="1" applyFont="1" applyFill="1" applyBorder="1" applyAlignment="1" applyProtection="1">
      <alignment horizontal="left" vertical="top" wrapText="1"/>
      <protection locked="0"/>
    </xf>
    <xf numFmtId="49" fontId="28" fillId="4" borderId="57" xfId="0" applyNumberFormat="1" applyFont="1" applyFill="1" applyBorder="1" applyAlignment="1" applyProtection="1">
      <alignment horizontal="left" vertical="top" wrapText="1"/>
      <protection locked="0"/>
    </xf>
    <xf numFmtId="49" fontId="28" fillId="4" borderId="18" xfId="0" applyNumberFormat="1" applyFont="1" applyFill="1" applyBorder="1" applyAlignment="1" applyProtection="1">
      <alignment horizontal="center" vertical="top" wrapText="1"/>
      <protection locked="0"/>
    </xf>
    <xf numFmtId="49" fontId="28" fillId="4" borderId="2" xfId="0" applyNumberFormat="1" applyFont="1" applyFill="1" applyBorder="1" applyAlignment="1" applyProtection="1">
      <alignment horizontal="center" vertical="top" wrapText="1"/>
      <protection locked="0"/>
    </xf>
    <xf numFmtId="0" fontId="28" fillId="2" borderId="0" xfId="8" applyFont="1" applyFill="1" applyAlignment="1">
      <alignment horizontal="left" vertical="top" wrapText="1"/>
    </xf>
    <xf numFmtId="0" fontId="28" fillId="0" borderId="65" xfId="8" applyFont="1" applyBorder="1" applyAlignment="1">
      <alignment horizontal="center" vertical="center"/>
    </xf>
    <xf numFmtId="0" fontId="28" fillId="0" borderId="17" xfId="8" applyFont="1" applyBorder="1" applyAlignment="1">
      <alignment horizontal="center" vertical="center"/>
    </xf>
    <xf numFmtId="0" fontId="28" fillId="0" borderId="38" xfId="8" applyFont="1" applyBorder="1" applyAlignment="1">
      <alignment horizontal="center" vertical="center"/>
    </xf>
    <xf numFmtId="0" fontId="28" fillId="0" borderId="39" xfId="8" applyFont="1" applyBorder="1" applyAlignment="1">
      <alignment horizontal="center" vertical="center"/>
    </xf>
    <xf numFmtId="0" fontId="28" fillId="2" borderId="124" xfId="8" applyFont="1" applyFill="1" applyBorder="1" applyAlignment="1">
      <alignment horizontal="center" vertical="center" shrinkToFit="1"/>
    </xf>
    <xf numFmtId="0" fontId="28" fillId="2" borderId="2" xfId="8" applyFont="1" applyFill="1" applyBorder="1" applyAlignment="1">
      <alignment horizontal="center" vertical="center" shrinkToFit="1"/>
    </xf>
    <xf numFmtId="0" fontId="28" fillId="2" borderId="17" xfId="8" applyFont="1" applyFill="1" applyBorder="1" applyAlignment="1">
      <alignment horizontal="center" vertical="center"/>
    </xf>
    <xf numFmtId="0" fontId="28" fillId="2" borderId="38" xfId="8" applyFont="1" applyFill="1" applyBorder="1" applyAlignment="1">
      <alignment horizontal="center" vertical="center"/>
    </xf>
    <xf numFmtId="0" fontId="28" fillId="2" borderId="39" xfId="8" applyFont="1" applyFill="1" applyBorder="1" applyAlignment="1">
      <alignment horizontal="center" vertical="center"/>
    </xf>
    <xf numFmtId="0" fontId="28" fillId="0" borderId="4" xfId="8" applyFont="1" applyBorder="1" applyAlignment="1">
      <alignment horizontal="center" vertical="center"/>
    </xf>
    <xf numFmtId="0" fontId="28" fillId="0" borderId="61" xfId="8" applyFont="1" applyBorder="1" applyAlignment="1">
      <alignment horizontal="center" vertical="center"/>
    </xf>
    <xf numFmtId="0" fontId="28" fillId="3" borderId="124" xfId="8" applyFont="1" applyFill="1" applyBorder="1" applyAlignment="1">
      <alignment horizontal="center" vertical="center" shrinkToFit="1"/>
    </xf>
    <xf numFmtId="0" fontId="28" fillId="3" borderId="2" xfId="8" applyFont="1" applyFill="1" applyBorder="1" applyAlignment="1">
      <alignment horizontal="center" vertical="center" shrinkToFit="1"/>
    </xf>
    <xf numFmtId="0" fontId="28" fillId="2" borderId="4" xfId="8" applyFont="1" applyFill="1" applyBorder="1" applyAlignment="1">
      <alignment horizontal="center" vertical="center"/>
    </xf>
    <xf numFmtId="0" fontId="28" fillId="2" borderId="61" xfId="8" applyFont="1" applyFill="1" applyBorder="1" applyAlignment="1">
      <alignment horizontal="center" vertical="center"/>
    </xf>
    <xf numFmtId="0" fontId="28" fillId="4" borderId="124" xfId="8" applyFont="1" applyFill="1" applyBorder="1" applyAlignment="1">
      <alignment horizontal="center" vertical="center" shrinkToFit="1"/>
    </xf>
    <xf numFmtId="0" fontId="28" fillId="4" borderId="2" xfId="8" applyFont="1" applyFill="1" applyBorder="1" applyAlignment="1">
      <alignment horizontal="center" vertical="center" shrinkToFit="1"/>
    </xf>
    <xf numFmtId="0" fontId="28" fillId="2" borderId="62" xfId="8" applyFont="1" applyFill="1" applyBorder="1" applyAlignment="1">
      <alignment horizontal="center" vertical="center"/>
    </xf>
    <xf numFmtId="0" fontId="28" fillId="2" borderId="78" xfId="8" applyFont="1" applyFill="1" applyBorder="1" applyAlignment="1">
      <alignment horizontal="center" vertical="center"/>
    </xf>
    <xf numFmtId="49" fontId="25" fillId="3" borderId="126" xfId="9" applyNumberFormat="1" applyFont="1" applyFill="1" applyBorder="1" applyAlignment="1">
      <alignment horizontal="center" vertical="center" wrapText="1"/>
    </xf>
    <xf numFmtId="49" fontId="25" fillId="3" borderId="44" xfId="9" applyNumberFormat="1" applyFont="1" applyFill="1" applyBorder="1" applyAlignment="1">
      <alignment horizontal="center" vertical="center" wrapText="1"/>
    </xf>
    <xf numFmtId="49" fontId="19" fillId="3" borderId="103" xfId="9" applyNumberFormat="1" applyFont="1" applyFill="1" applyBorder="1" applyAlignment="1">
      <alignment horizontal="center" vertical="center" wrapText="1"/>
    </xf>
    <xf numFmtId="49" fontId="19" fillId="3" borderId="125" xfId="9" applyNumberFormat="1" applyFont="1" applyFill="1" applyBorder="1" applyAlignment="1">
      <alignment horizontal="center" vertical="center" wrapText="1"/>
    </xf>
    <xf numFmtId="49" fontId="25" fillId="3" borderId="31" xfId="9" applyNumberFormat="1" applyFont="1" applyFill="1" applyBorder="1" applyAlignment="1">
      <alignment horizontal="center" vertical="center" wrapText="1"/>
    </xf>
    <xf numFmtId="49" fontId="31" fillId="2" borderId="58" xfId="9" applyNumberFormat="1" applyFont="1" applyFill="1" applyBorder="1" applyAlignment="1">
      <alignment horizontal="center" vertical="center"/>
    </xf>
    <xf numFmtId="49" fontId="31" fillId="2" borderId="50" xfId="9" applyNumberFormat="1" applyFont="1" applyFill="1" applyBorder="1" applyAlignment="1">
      <alignment horizontal="center" vertical="center"/>
    </xf>
    <xf numFmtId="49" fontId="31" fillId="2" borderId="51" xfId="9" applyNumberFormat="1" applyFont="1" applyFill="1" applyBorder="1" applyAlignment="1">
      <alignment horizontal="center" vertical="center"/>
    </xf>
    <xf numFmtId="49" fontId="31" fillId="2" borderId="13" xfId="9" applyNumberFormat="1" applyFont="1" applyFill="1" applyBorder="1" applyAlignment="1">
      <alignment horizontal="center" vertical="center"/>
    </xf>
    <xf numFmtId="49" fontId="31" fillId="2" borderId="0" xfId="9" applyNumberFormat="1" applyFont="1" applyFill="1" applyAlignment="1">
      <alignment horizontal="center" vertical="center"/>
    </xf>
    <xf numFmtId="49" fontId="31" fillId="2" borderId="54" xfId="9" applyNumberFormat="1" applyFont="1" applyFill="1" applyBorder="1" applyAlignment="1">
      <alignment horizontal="center" vertical="center"/>
    </xf>
    <xf numFmtId="49" fontId="31" fillId="2" borderId="119" xfId="9" applyNumberFormat="1" applyFont="1" applyFill="1" applyBorder="1" applyAlignment="1">
      <alignment horizontal="center" vertical="center"/>
    </xf>
    <xf numFmtId="49" fontId="31" fillId="2" borderId="38" xfId="9" applyNumberFormat="1" applyFont="1" applyFill="1" applyBorder="1" applyAlignment="1">
      <alignment horizontal="center" vertical="center"/>
    </xf>
    <xf numFmtId="49" fontId="31" fillId="2" borderId="39" xfId="9" applyNumberFormat="1" applyFont="1" applyFill="1" applyBorder="1" applyAlignment="1">
      <alignment horizontal="center" vertical="center"/>
    </xf>
    <xf numFmtId="49" fontId="25" fillId="0" borderId="45" xfId="9" applyNumberFormat="1" applyFont="1" applyBorder="1" applyAlignment="1">
      <alignment horizontal="left" vertical="center" wrapText="1" shrinkToFit="1"/>
    </xf>
    <xf numFmtId="49" fontId="25" fillId="0" borderId="59" xfId="9" applyNumberFormat="1" applyFont="1" applyBorder="1" applyAlignment="1">
      <alignment horizontal="left" vertical="center" wrapText="1" shrinkToFit="1"/>
    </xf>
    <xf numFmtId="49" fontId="19" fillId="3" borderId="45" xfId="9" applyNumberFormat="1" applyFont="1" applyFill="1" applyBorder="1" applyAlignment="1">
      <alignment horizontal="center" vertical="center" wrapText="1"/>
    </xf>
    <xf numFmtId="49" fontId="19" fillId="3" borderId="59" xfId="9" applyNumberFormat="1" applyFont="1" applyFill="1" applyBorder="1" applyAlignment="1">
      <alignment horizontal="center" vertical="center" wrapText="1"/>
    </xf>
    <xf numFmtId="49" fontId="19" fillId="0" borderId="121" xfId="9" applyNumberFormat="1" applyFont="1" applyBorder="1" applyAlignment="1">
      <alignment horizontal="left" vertical="center" shrinkToFit="1"/>
    </xf>
    <xf numFmtId="49" fontId="19" fillId="0" borderId="32" xfId="9" applyNumberFormat="1" applyFont="1" applyBorder="1" applyAlignment="1">
      <alignment horizontal="left" vertical="center" shrinkToFit="1"/>
    </xf>
    <xf numFmtId="49" fontId="25" fillId="3" borderId="121" xfId="9" applyNumberFormat="1" applyFont="1" applyFill="1" applyBorder="1" applyAlignment="1">
      <alignment horizontal="center" vertical="center" wrapText="1"/>
    </xf>
    <xf numFmtId="49" fontId="25" fillId="3" borderId="32" xfId="9" applyNumberFormat="1" applyFont="1" applyFill="1" applyBorder="1" applyAlignment="1">
      <alignment horizontal="center" vertical="center" wrapText="1"/>
    </xf>
    <xf numFmtId="49" fontId="31" fillId="0" borderId="20" xfId="9" applyNumberFormat="1" applyFont="1" applyBorder="1" applyAlignment="1">
      <alignment horizontal="center" vertical="center"/>
    </xf>
    <xf numFmtId="49" fontId="31" fillId="0" borderId="21" xfId="9" applyNumberFormat="1" applyFont="1" applyBorder="1" applyAlignment="1">
      <alignment horizontal="center" vertical="center"/>
    </xf>
    <xf numFmtId="49" fontId="31" fillId="0" borderId="53" xfId="9" applyNumberFormat="1" applyFont="1" applyBorder="1" applyAlignment="1">
      <alignment horizontal="center" vertical="center"/>
    </xf>
    <xf numFmtId="49" fontId="31" fillId="0" borderId="119" xfId="9" applyNumberFormat="1" applyFont="1" applyBorder="1" applyAlignment="1">
      <alignment horizontal="center" vertical="center"/>
    </xf>
    <xf numFmtId="49" fontId="31" fillId="0" borderId="38" xfId="9" applyNumberFormat="1" applyFont="1" applyBorder="1" applyAlignment="1">
      <alignment horizontal="center" vertical="center"/>
    </xf>
    <xf numFmtId="49" fontId="31" fillId="0" borderId="39" xfId="9" applyNumberFormat="1" applyFont="1" applyBorder="1" applyAlignment="1">
      <alignment horizontal="center" vertical="center"/>
    </xf>
    <xf numFmtId="0" fontId="19" fillId="0" borderId="28" xfId="9" applyFont="1" applyBorder="1" applyAlignment="1">
      <alignment horizontal="center" vertical="center"/>
    </xf>
    <xf numFmtId="0" fontId="19" fillId="0" borderId="17" xfId="9" applyFont="1" applyBorder="1" applyAlignment="1">
      <alignment horizontal="center" vertical="center"/>
    </xf>
    <xf numFmtId="0" fontId="31" fillId="2" borderId="28" xfId="9" applyFont="1" applyFill="1" applyBorder="1" applyAlignment="1">
      <alignment horizontal="center" vertical="center"/>
    </xf>
    <xf numFmtId="0" fontId="19" fillId="2" borderId="17" xfId="9" applyFont="1" applyFill="1" applyBorder="1" applyAlignment="1">
      <alignment horizontal="center" vertical="center"/>
    </xf>
    <xf numFmtId="0" fontId="19" fillId="0" borderId="26" xfId="8" applyBorder="1" applyAlignment="1">
      <alignment horizontal="center" vertical="center"/>
    </xf>
    <xf numFmtId="0" fontId="19" fillId="0" borderId="65" xfId="8" applyBorder="1" applyAlignment="1">
      <alignment horizontal="center" vertical="center"/>
    </xf>
    <xf numFmtId="0" fontId="19" fillId="6" borderId="66" xfId="8" applyFill="1" applyBorder="1" applyAlignment="1">
      <alignment horizontal="left" vertical="center" shrinkToFit="1"/>
    </xf>
    <xf numFmtId="0" fontId="19" fillId="6" borderId="26" xfId="8" applyFill="1" applyBorder="1" applyAlignment="1">
      <alignment horizontal="left" vertical="center" shrinkToFit="1"/>
    </xf>
    <xf numFmtId="0" fontId="19" fillId="6" borderId="42" xfId="8" applyFill="1" applyBorder="1" applyAlignment="1">
      <alignment horizontal="left" vertical="center" shrinkToFit="1"/>
    </xf>
    <xf numFmtId="0" fontId="19" fillId="2" borderId="21" xfId="8" applyFill="1" applyBorder="1" applyAlignment="1">
      <alignment horizontal="center" vertical="center"/>
    </xf>
    <xf numFmtId="0" fontId="19" fillId="2" borderId="21" xfId="8" applyFill="1" applyBorder="1" applyAlignment="1">
      <alignment horizontal="left" vertical="center" shrinkToFit="1"/>
    </xf>
    <xf numFmtId="0" fontId="0" fillId="0" borderId="0" xfId="9" applyFont="1" applyAlignment="1">
      <alignment horizontal="left" vertical="top" wrapText="1"/>
    </xf>
    <xf numFmtId="0" fontId="19" fillId="0" borderId="0" xfId="9" applyFont="1" applyAlignment="1">
      <alignment horizontal="left" vertical="top" wrapText="1"/>
    </xf>
    <xf numFmtId="0" fontId="19" fillId="0" borderId="11" xfId="9" applyFont="1" applyBorder="1" applyAlignment="1">
      <alignment horizontal="left" vertical="top" wrapText="1"/>
    </xf>
    <xf numFmtId="49" fontId="31" fillId="0" borderId="58" xfId="9" applyNumberFormat="1" applyFont="1" applyBorder="1" applyAlignment="1">
      <alignment horizontal="center" vertical="center"/>
    </xf>
    <xf numFmtId="49" fontId="31" fillId="0" borderId="50" xfId="9" applyNumberFormat="1" applyFont="1" applyBorder="1" applyAlignment="1">
      <alignment horizontal="center" vertical="center"/>
    </xf>
    <xf numFmtId="49" fontId="31" fillId="0" borderId="51" xfId="9" applyNumberFormat="1" applyFont="1" applyBorder="1" applyAlignment="1">
      <alignment horizontal="center" vertical="center"/>
    </xf>
    <xf numFmtId="49" fontId="31" fillId="0" borderId="13" xfId="9" applyNumberFormat="1" applyFont="1" applyBorder="1" applyAlignment="1">
      <alignment horizontal="center" vertical="center"/>
    </xf>
    <xf numFmtId="49" fontId="31" fillId="0" borderId="0" xfId="9" applyNumberFormat="1" applyFont="1" applyAlignment="1">
      <alignment horizontal="center" vertical="center"/>
    </xf>
    <xf numFmtId="49" fontId="31" fillId="0" borderId="54" xfId="9" applyNumberFormat="1" applyFont="1" applyBorder="1" applyAlignment="1">
      <alignment horizontal="center" vertical="center"/>
    </xf>
    <xf numFmtId="49" fontId="31" fillId="4" borderId="20" xfId="9" applyNumberFormat="1" applyFont="1" applyFill="1" applyBorder="1" applyAlignment="1" applyProtection="1">
      <alignment horizontal="left" vertical="top" wrapText="1"/>
      <protection locked="0"/>
    </xf>
    <xf numFmtId="49" fontId="31" fillId="4" borderId="21" xfId="9" applyNumberFormat="1" applyFont="1" applyFill="1" applyBorder="1" applyAlignment="1" applyProtection="1">
      <alignment horizontal="left" vertical="top" wrapText="1"/>
      <protection locked="0"/>
    </xf>
    <xf numFmtId="49" fontId="31" fillId="4" borderId="22" xfId="9" applyNumberFormat="1" applyFont="1" applyFill="1" applyBorder="1" applyAlignment="1" applyProtection="1">
      <alignment horizontal="left" vertical="top" wrapText="1"/>
      <protection locked="0"/>
    </xf>
    <xf numFmtId="49" fontId="31" fillId="4" borderId="24" xfId="9" applyNumberFormat="1" applyFont="1" applyFill="1" applyBorder="1" applyAlignment="1" applyProtection="1">
      <alignment horizontal="left" vertical="top" wrapText="1"/>
      <protection locked="0"/>
    </xf>
    <xf numFmtId="49" fontId="31" fillId="4" borderId="11" xfId="9" applyNumberFormat="1" applyFont="1" applyFill="1" applyBorder="1" applyAlignment="1" applyProtection="1">
      <alignment horizontal="left" vertical="top" wrapText="1"/>
      <protection locked="0"/>
    </xf>
    <xf numFmtId="49" fontId="31" fillId="4" borderId="25" xfId="9" applyNumberFormat="1" applyFont="1" applyFill="1" applyBorder="1" applyAlignment="1" applyProtection="1">
      <alignment horizontal="left" vertical="top" wrapText="1"/>
      <protection locked="0"/>
    </xf>
    <xf numFmtId="49" fontId="19" fillId="0" borderId="30" xfId="9" applyNumberFormat="1" applyFont="1" applyBorder="1" applyAlignment="1">
      <alignment horizontal="left" vertical="center" shrinkToFit="1"/>
    </xf>
    <xf numFmtId="0" fontId="31" fillId="2" borderId="0" xfId="9" applyFont="1" applyFill="1" applyAlignment="1">
      <alignment horizontal="left" vertical="center" wrapText="1"/>
    </xf>
    <xf numFmtId="49" fontId="31" fillId="2" borderId="24" xfId="9" applyNumberFormat="1" applyFont="1" applyFill="1" applyBorder="1" applyAlignment="1">
      <alignment horizontal="center" vertical="center"/>
    </xf>
    <xf numFmtId="49" fontId="31" fillId="2" borderId="11" xfId="9" applyNumberFormat="1" applyFont="1" applyFill="1" applyBorder="1" applyAlignment="1">
      <alignment horizontal="center" vertical="center"/>
    </xf>
    <xf numFmtId="49" fontId="31" fillId="2" borderId="110" xfId="9" applyNumberFormat="1" applyFont="1" applyFill="1" applyBorder="1" applyAlignment="1">
      <alignment horizontal="center" vertical="center"/>
    </xf>
    <xf numFmtId="49" fontId="25" fillId="0" borderId="35" xfId="9" applyNumberFormat="1" applyFont="1" applyBorder="1" applyAlignment="1">
      <alignment horizontal="left" vertical="center" wrapText="1" shrinkToFit="1"/>
    </xf>
    <xf numFmtId="49" fontId="19" fillId="3" borderId="46" xfId="9" applyNumberFormat="1" applyFont="1" applyFill="1" applyBorder="1" applyAlignment="1">
      <alignment horizontal="center" vertical="center" wrapText="1"/>
    </xf>
    <xf numFmtId="49" fontId="19" fillId="3" borderId="120" xfId="9" applyNumberFormat="1" applyFont="1" applyFill="1" applyBorder="1" applyAlignment="1">
      <alignment horizontal="center" vertical="center" wrapText="1"/>
    </xf>
    <xf numFmtId="182" fontId="0" fillId="0" borderId="45" xfId="21" applyNumberFormat="1" applyFont="1" applyBorder="1" applyAlignment="1">
      <alignment horizontal="left" vertical="center"/>
    </xf>
    <xf numFmtId="182" fontId="0" fillId="0" borderId="35" xfId="21" applyNumberFormat="1" applyFont="1" applyBorder="1" applyAlignment="1">
      <alignment horizontal="left" vertical="center"/>
    </xf>
    <xf numFmtId="182" fontId="0" fillId="0" borderId="32" xfId="21" applyNumberFormat="1" applyFont="1" applyBorder="1" applyAlignment="1">
      <alignment horizontal="left" vertical="center"/>
    </xf>
    <xf numFmtId="182" fontId="29" fillId="6" borderId="45" xfId="21" applyNumberFormat="1" applyFont="1" applyFill="1" applyBorder="1" applyAlignment="1">
      <alignment horizontal="center" vertical="center"/>
    </xf>
    <xf numFmtId="182" fontId="29" fillId="6" borderId="35" xfId="21" applyNumberFormat="1" applyFont="1" applyFill="1" applyBorder="1" applyAlignment="1">
      <alignment horizontal="center" vertical="center"/>
    </xf>
    <xf numFmtId="182" fontId="29" fillId="6" borderId="32" xfId="21" applyNumberFormat="1" applyFont="1" applyFill="1" applyBorder="1" applyAlignment="1">
      <alignment horizontal="center" vertical="center"/>
    </xf>
    <xf numFmtId="182" fontId="0" fillId="4" borderId="45" xfId="21" quotePrefix="1" applyNumberFormat="1" applyFont="1" applyFill="1" applyBorder="1" applyAlignment="1">
      <alignment horizontal="left" vertical="top"/>
    </xf>
    <xf numFmtId="182" fontId="19" fillId="4" borderId="35" xfId="21" applyNumberFormat="1" applyFont="1" applyFill="1" applyBorder="1" applyAlignment="1">
      <alignment horizontal="left" vertical="top"/>
    </xf>
    <xf numFmtId="182" fontId="19" fillId="4" borderId="32" xfId="21" applyNumberFormat="1" applyFont="1" applyFill="1" applyBorder="1" applyAlignment="1">
      <alignment horizontal="left" vertical="top"/>
    </xf>
    <xf numFmtId="182" fontId="0" fillId="0" borderId="45" xfId="21" applyNumberFormat="1" applyFont="1" applyBorder="1" applyAlignment="1">
      <alignment vertical="center" wrapText="1"/>
    </xf>
    <xf numFmtId="182" fontId="0" fillId="0" borderId="35" xfId="21" applyNumberFormat="1" applyFont="1" applyBorder="1" applyAlignment="1">
      <alignment vertical="center" wrapText="1"/>
    </xf>
    <xf numFmtId="182" fontId="0" fillId="4" borderId="45" xfId="21" quotePrefix="1" applyNumberFormat="1" applyFont="1" applyFill="1" applyBorder="1" applyAlignment="1">
      <alignment horizontal="left" vertical="top" wrapText="1"/>
    </xf>
    <xf numFmtId="182" fontId="0" fillId="4" borderId="35" xfId="21" quotePrefix="1" applyNumberFormat="1" applyFont="1" applyFill="1" applyBorder="1" applyAlignment="1">
      <alignment horizontal="left" vertical="top" wrapText="1"/>
    </xf>
    <xf numFmtId="182" fontId="22" fillId="0" borderId="51" xfId="21" applyNumberFormat="1" applyFont="1" applyBorder="1" applyAlignment="1">
      <alignment horizontal="center" vertical="center" wrapText="1"/>
    </xf>
    <xf numFmtId="182" fontId="22" fillId="0" borderId="54" xfId="21" applyNumberFormat="1" applyFont="1" applyBorder="1" applyAlignment="1">
      <alignment horizontal="center" vertical="center" wrapText="1"/>
    </xf>
    <xf numFmtId="182" fontId="22" fillId="0" borderId="39" xfId="21" applyNumberFormat="1" applyFont="1" applyBorder="1" applyAlignment="1">
      <alignment horizontal="center" vertical="center" wrapText="1"/>
    </xf>
    <xf numFmtId="182" fontId="22" fillId="0" borderId="45" xfId="21" applyNumberFormat="1" applyFont="1" applyBorder="1" applyAlignment="1">
      <alignment horizontal="center" vertical="center"/>
    </xf>
    <xf numFmtId="182" fontId="22" fillId="0" borderId="35" xfId="21" applyNumberFormat="1" applyFont="1" applyBorder="1" applyAlignment="1">
      <alignment horizontal="center" vertical="center"/>
    </xf>
    <xf numFmtId="182" fontId="22" fillId="0" borderId="32" xfId="21" applyNumberFormat="1" applyFont="1" applyBorder="1" applyAlignment="1">
      <alignment horizontal="center" vertical="center"/>
    </xf>
    <xf numFmtId="182" fontId="22" fillId="0" borderId="45" xfId="21" applyNumberFormat="1" applyFont="1" applyBorder="1" applyAlignment="1">
      <alignment horizontal="center" vertical="center" wrapText="1"/>
    </xf>
    <xf numFmtId="0" fontId="76" fillId="0" borderId="0" xfId="0" applyFont="1" applyAlignment="1">
      <alignment horizontal="center" vertical="center" wrapText="1"/>
    </xf>
    <xf numFmtId="0" fontId="0" fillId="0" borderId="38" xfId="39" applyFont="1" applyBorder="1" applyAlignment="1">
      <alignment horizontal="left" vertical="top" wrapText="1"/>
    </xf>
  </cellXfs>
  <cellStyles count="63">
    <cellStyle name="パーセント" xfId="59" builtinId="5"/>
    <cellStyle name="パーセント 2" xfId="1" xr:uid="{00000000-0005-0000-0000-000000000000}"/>
    <cellStyle name="パーセント 2 2" xfId="31" xr:uid="{00000000-0005-0000-0000-000001000000}"/>
    <cellStyle name="パーセント 3" xfId="28" xr:uid="{00000000-0005-0000-0000-000002000000}"/>
    <cellStyle name="パーセント()" xfId="14" xr:uid="{00000000-0005-0000-0000-000003000000}"/>
    <cellStyle name="パーセント(0.00)" xfId="15" xr:uid="{00000000-0005-0000-0000-000004000000}"/>
    <cellStyle name="パーセント[0.00]" xfId="16" xr:uid="{00000000-0005-0000-0000-000005000000}"/>
    <cellStyle name="桁区切り" xfId="2" builtinId="6"/>
    <cellStyle name="桁区切り 2" xfId="3" xr:uid="{00000000-0005-0000-0000-000007000000}"/>
    <cellStyle name="桁区切り 3" xfId="4" xr:uid="{00000000-0005-0000-0000-000008000000}"/>
    <cellStyle name="桁区切り 3 2" xfId="32" xr:uid="{00000000-0005-0000-0000-000009000000}"/>
    <cellStyle name="桁区切り 4" xfId="5" xr:uid="{00000000-0005-0000-0000-00000A000000}"/>
    <cellStyle name="桁区切り 5" xfId="6" xr:uid="{00000000-0005-0000-0000-00000B000000}"/>
    <cellStyle name="桁区切り 6 3" xfId="61" xr:uid="{2D5D2351-F5DF-4494-84BC-AEAAFB362260}"/>
    <cellStyle name="見出し１" xfId="17" xr:uid="{00000000-0005-0000-0000-00000C000000}"/>
    <cellStyle name="折り返し" xfId="18" xr:uid="{00000000-0005-0000-0000-00000D000000}"/>
    <cellStyle name="標準" xfId="0" builtinId="0"/>
    <cellStyle name="標準 10" xfId="26" xr:uid="{00000000-0005-0000-0000-00000F000000}"/>
    <cellStyle name="標準 10 2" xfId="27" xr:uid="{00000000-0005-0000-0000-000010000000}"/>
    <cellStyle name="標準 10 2 2" xfId="37" xr:uid="{00000000-0005-0000-0000-000011000000}"/>
    <cellStyle name="標準 10 2 2 2" xfId="51" xr:uid="{00000000-0005-0000-0000-000012000000}"/>
    <cellStyle name="標準 10 2 2 2 2" xfId="58" xr:uid="{AB8F61B4-95CC-4C87-BD95-314C14C10759}"/>
    <cellStyle name="標準 10 2 2 2 2 2" xfId="53" xr:uid="{017745C5-588B-4996-A1A8-C2A211A39823}"/>
    <cellStyle name="標準 10 2 2 2 5" xfId="55" xr:uid="{9F99AE93-FD2A-4FEF-AA0F-9B88BC06FF0E}"/>
    <cellStyle name="標準 10 2 2 3" xfId="52" xr:uid="{00000000-0005-0000-0000-000013000000}"/>
    <cellStyle name="標準 10 2 2 4" xfId="57" xr:uid="{4B9C8919-DEB2-47CF-BEC1-860E2FB794F8}"/>
    <cellStyle name="標準 10 2 3" xfId="47" xr:uid="{00000000-0005-0000-0000-000014000000}"/>
    <cellStyle name="標準 10 2 3 2 2" xfId="56" xr:uid="{FB26F0CA-3B18-4BA5-A62F-C164A72204E0}"/>
    <cellStyle name="標準 10 2 3 3" xfId="54" xr:uid="{4428E322-5744-40A4-A30D-36C3177D1C59}"/>
    <cellStyle name="標準 10 3" xfId="46" xr:uid="{00000000-0005-0000-0000-000015000000}"/>
    <cellStyle name="標準 11" xfId="29" xr:uid="{00000000-0005-0000-0000-000016000000}"/>
    <cellStyle name="標準 11 2" xfId="30" xr:uid="{00000000-0005-0000-0000-000017000000}"/>
    <cellStyle name="標準 11 2 2" xfId="38" xr:uid="{00000000-0005-0000-0000-000018000000}"/>
    <cellStyle name="標準 11 3" xfId="48" xr:uid="{00000000-0005-0000-0000-000019000000}"/>
    <cellStyle name="標準 12" xfId="33" xr:uid="{00000000-0005-0000-0000-00001A000000}"/>
    <cellStyle name="標準 12 2" xfId="49" xr:uid="{00000000-0005-0000-0000-00001B000000}"/>
    <cellStyle name="標準 19 3" xfId="60" xr:uid="{3815EBCD-6A08-46B9-A71F-0FC659A18146}"/>
    <cellStyle name="標準 2" xfId="7" xr:uid="{00000000-0005-0000-0000-00001C000000}"/>
    <cellStyle name="標準 2 2" xfId="8" xr:uid="{00000000-0005-0000-0000-00001D000000}"/>
    <cellStyle name="標準 2 2 2" xfId="9" xr:uid="{00000000-0005-0000-0000-00001E000000}"/>
    <cellStyle name="標準 2 2 3" xfId="34" xr:uid="{00000000-0005-0000-0000-00001F000000}"/>
    <cellStyle name="標準 21" xfId="62" xr:uid="{2E440D8A-3576-49A8-9B6E-D90EBAEE4DA1}"/>
    <cellStyle name="標準 3" xfId="10" xr:uid="{00000000-0005-0000-0000-000020000000}"/>
    <cellStyle name="標準 3 2" xfId="19" xr:uid="{00000000-0005-0000-0000-000021000000}"/>
    <cellStyle name="標準 4" xfId="11" xr:uid="{00000000-0005-0000-0000-000022000000}"/>
    <cellStyle name="標準 5" xfId="12" xr:uid="{00000000-0005-0000-0000-000023000000}"/>
    <cellStyle name="標準 5 2" xfId="20" xr:uid="{00000000-0005-0000-0000-000024000000}"/>
    <cellStyle name="標準 5 2 2" xfId="35" xr:uid="{00000000-0005-0000-0000-000025000000}"/>
    <cellStyle name="標準 5 2 3" xfId="41" xr:uid="{00000000-0005-0000-0000-000026000000}"/>
    <cellStyle name="標準 5 3" xfId="39" xr:uid="{00000000-0005-0000-0000-000027000000}"/>
    <cellStyle name="標準 6" xfId="21" xr:uid="{00000000-0005-0000-0000-000028000000}"/>
    <cellStyle name="標準 6 2" xfId="22" xr:uid="{00000000-0005-0000-0000-000029000000}"/>
    <cellStyle name="標準 6 2 2" xfId="42" xr:uid="{00000000-0005-0000-0000-00002A000000}"/>
    <cellStyle name="標準 7" xfId="13" xr:uid="{00000000-0005-0000-0000-00002B000000}"/>
    <cellStyle name="標準 7 2" xfId="23" xr:uid="{00000000-0005-0000-0000-00002C000000}"/>
    <cellStyle name="標準 7 2 2" xfId="36" xr:uid="{00000000-0005-0000-0000-00002D000000}"/>
    <cellStyle name="標準 7 2 2 2" xfId="50" xr:uid="{00000000-0005-0000-0000-00002E000000}"/>
    <cellStyle name="標準 7 2 3" xfId="43" xr:uid="{00000000-0005-0000-0000-00002F000000}"/>
    <cellStyle name="標準 7 3" xfId="40" xr:uid="{00000000-0005-0000-0000-000030000000}"/>
    <cellStyle name="標準 8" xfId="24" xr:uid="{00000000-0005-0000-0000-000031000000}"/>
    <cellStyle name="標準 8 2" xfId="44" xr:uid="{00000000-0005-0000-0000-000032000000}"/>
    <cellStyle name="標準 9" xfId="25" xr:uid="{00000000-0005-0000-0000-000033000000}"/>
    <cellStyle name="標準 9 2" xfId="45" xr:uid="{00000000-0005-0000-0000-000034000000}"/>
  </cellStyles>
  <dxfs count="0"/>
  <tableStyles count="0" defaultTableStyle="TableStyleMedium9" defaultPivotStyle="PivotStyleLight16"/>
  <colors>
    <mruColors>
      <color rgb="FFCCECFF"/>
      <color rgb="FFFFCCFF"/>
      <color rgb="FFFFFF00"/>
      <color rgb="FFDCE6F1"/>
      <color rgb="FFFFE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2.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3.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5.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6.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7.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8.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9.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1.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2.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3.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4.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5.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6.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drawing1.xml><?xml version="1.0" encoding="utf-8"?>
<xdr:wsDr xmlns:xdr="http://schemas.openxmlformats.org/drawingml/2006/spreadsheetDrawing" xmlns:a="http://schemas.openxmlformats.org/drawingml/2006/main">
  <xdr:twoCellAnchor>
    <xdr:from>
      <xdr:col>14</xdr:col>
      <xdr:colOff>0</xdr:colOff>
      <xdr:row>33</xdr:row>
      <xdr:rowOff>26035</xdr:rowOff>
    </xdr:from>
    <xdr:to>
      <xdr:col>19</xdr:col>
      <xdr:colOff>7620</xdr:colOff>
      <xdr:row>33</xdr:row>
      <xdr:rowOff>26782</xdr:rowOff>
    </xdr:to>
    <xdr:cxnSp macro="">
      <xdr:nvCxnSpPr>
        <xdr:cNvPr id="2" name="直線矢印コネクタ 1">
          <a:extLst>
            <a:ext uri="{FF2B5EF4-FFF2-40B4-BE49-F238E27FC236}">
              <a16:creationId xmlns:a16="http://schemas.microsoft.com/office/drawing/2014/main" id="{00000000-0008-0000-0200-000002000000}"/>
            </a:ext>
          </a:extLst>
        </xdr:cNvPr>
        <xdr:cNvCxnSpPr/>
      </xdr:nvCxnSpPr>
      <xdr:spPr>
        <a:xfrm flipV="1">
          <a:off x="3505200" y="6293485"/>
          <a:ext cx="1198245" cy="747"/>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0</xdr:colOff>
      <xdr:row>25</xdr:row>
      <xdr:rowOff>19050</xdr:rowOff>
    </xdr:from>
    <xdr:to>
      <xdr:col>26</xdr:col>
      <xdr:colOff>7679</xdr:colOff>
      <xdr:row>25</xdr:row>
      <xdr:rowOff>22860</xdr:rowOff>
    </xdr:to>
    <xdr:cxnSp macro="">
      <xdr:nvCxnSpPr>
        <xdr:cNvPr id="3" name="直線矢印コネクタ 2">
          <a:extLst>
            <a:ext uri="{FF2B5EF4-FFF2-40B4-BE49-F238E27FC236}">
              <a16:creationId xmlns:a16="http://schemas.microsoft.com/office/drawing/2014/main" id="{00000000-0008-0000-0200-000003000000}"/>
            </a:ext>
          </a:extLst>
        </xdr:cNvPr>
        <xdr:cNvCxnSpPr/>
      </xdr:nvCxnSpPr>
      <xdr:spPr>
        <a:xfrm>
          <a:off x="5172075" y="4962525"/>
          <a:ext cx="1198304" cy="381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233680</xdr:colOff>
      <xdr:row>43</xdr:row>
      <xdr:rowOff>31115</xdr:rowOff>
    </xdr:from>
    <xdr:to>
      <xdr:col>19</xdr:col>
      <xdr:colOff>28930</xdr:colOff>
      <xdr:row>43</xdr:row>
      <xdr:rowOff>38735</xdr:rowOff>
    </xdr:to>
    <xdr:cxnSp macro="">
      <xdr:nvCxnSpPr>
        <xdr:cNvPr id="4" name="直線矢印コネクタ 3">
          <a:extLst>
            <a:ext uri="{FF2B5EF4-FFF2-40B4-BE49-F238E27FC236}">
              <a16:creationId xmlns:a16="http://schemas.microsoft.com/office/drawing/2014/main" id="{00000000-0008-0000-0200-000004000000}"/>
            </a:ext>
          </a:extLst>
        </xdr:cNvPr>
        <xdr:cNvCxnSpPr/>
      </xdr:nvCxnSpPr>
      <xdr:spPr>
        <a:xfrm>
          <a:off x="3243580" y="7403465"/>
          <a:ext cx="1224000" cy="762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0</xdr:colOff>
      <xdr:row>68</xdr:row>
      <xdr:rowOff>28575</xdr:rowOff>
    </xdr:from>
    <xdr:to>
      <xdr:col>26</xdr:col>
      <xdr:colOff>7620</xdr:colOff>
      <xdr:row>68</xdr:row>
      <xdr:rowOff>28575</xdr:rowOff>
    </xdr:to>
    <xdr:cxnSp macro="">
      <xdr:nvCxnSpPr>
        <xdr:cNvPr id="5" name="直線矢印コネクタ 4">
          <a:extLst>
            <a:ext uri="{FF2B5EF4-FFF2-40B4-BE49-F238E27FC236}">
              <a16:creationId xmlns:a16="http://schemas.microsoft.com/office/drawing/2014/main" id="{00000000-0008-0000-0200-000005000000}"/>
            </a:ext>
          </a:extLst>
        </xdr:cNvPr>
        <xdr:cNvCxnSpPr/>
      </xdr:nvCxnSpPr>
      <xdr:spPr>
        <a:xfrm>
          <a:off x="5172075" y="12182475"/>
          <a:ext cx="1198245" cy="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0</xdr:colOff>
      <xdr:row>22</xdr:row>
      <xdr:rowOff>16510</xdr:rowOff>
    </xdr:from>
    <xdr:to>
      <xdr:col>19</xdr:col>
      <xdr:colOff>2804</xdr:colOff>
      <xdr:row>22</xdr:row>
      <xdr:rowOff>26670</xdr:rowOff>
    </xdr:to>
    <xdr:cxnSp macro="">
      <xdr:nvCxnSpPr>
        <xdr:cNvPr id="6" name="直線矢印コネクタ 5">
          <a:extLst>
            <a:ext uri="{FF2B5EF4-FFF2-40B4-BE49-F238E27FC236}">
              <a16:creationId xmlns:a16="http://schemas.microsoft.com/office/drawing/2014/main" id="{00000000-0008-0000-0200-000006000000}"/>
            </a:ext>
          </a:extLst>
        </xdr:cNvPr>
        <xdr:cNvCxnSpPr/>
      </xdr:nvCxnSpPr>
      <xdr:spPr>
        <a:xfrm>
          <a:off x="3505200" y="4445635"/>
          <a:ext cx="1193429" cy="1016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0</xdr:colOff>
      <xdr:row>57</xdr:row>
      <xdr:rowOff>19050</xdr:rowOff>
    </xdr:from>
    <xdr:to>
      <xdr:col>26</xdr:col>
      <xdr:colOff>7679</xdr:colOff>
      <xdr:row>57</xdr:row>
      <xdr:rowOff>22860</xdr:rowOff>
    </xdr:to>
    <xdr:cxnSp macro="">
      <xdr:nvCxnSpPr>
        <xdr:cNvPr id="7" name="直線矢印コネクタ 6">
          <a:extLst>
            <a:ext uri="{FF2B5EF4-FFF2-40B4-BE49-F238E27FC236}">
              <a16:creationId xmlns:a16="http://schemas.microsoft.com/office/drawing/2014/main" id="{00000000-0008-0000-0200-000007000000}"/>
            </a:ext>
          </a:extLst>
        </xdr:cNvPr>
        <xdr:cNvCxnSpPr/>
      </xdr:nvCxnSpPr>
      <xdr:spPr>
        <a:xfrm>
          <a:off x="5172075" y="10296525"/>
          <a:ext cx="1198304" cy="381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0</xdr:colOff>
      <xdr:row>43</xdr:row>
      <xdr:rowOff>19050</xdr:rowOff>
    </xdr:from>
    <xdr:to>
      <xdr:col>26</xdr:col>
      <xdr:colOff>7679</xdr:colOff>
      <xdr:row>43</xdr:row>
      <xdr:rowOff>22860</xdr:rowOff>
    </xdr:to>
    <xdr:cxnSp macro="">
      <xdr:nvCxnSpPr>
        <xdr:cNvPr id="8" name="直線矢印コネクタ 7">
          <a:extLst>
            <a:ext uri="{FF2B5EF4-FFF2-40B4-BE49-F238E27FC236}">
              <a16:creationId xmlns:a16="http://schemas.microsoft.com/office/drawing/2014/main" id="{00000000-0008-0000-0200-000008000000}"/>
            </a:ext>
          </a:extLst>
        </xdr:cNvPr>
        <xdr:cNvCxnSpPr/>
      </xdr:nvCxnSpPr>
      <xdr:spPr>
        <a:xfrm>
          <a:off x="5172075" y="7934325"/>
          <a:ext cx="1198304" cy="381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0</xdr:colOff>
      <xdr:row>2</xdr:row>
      <xdr:rowOff>0</xdr:rowOff>
    </xdr:from>
    <xdr:to>
      <xdr:col>50</xdr:col>
      <xdr:colOff>44450</xdr:colOff>
      <xdr:row>8</xdr:row>
      <xdr:rowOff>6350</xdr:rowOff>
    </xdr:to>
    <xdr:sp macro="" textlink="">
      <xdr:nvSpPr>
        <xdr:cNvPr id="9" name="四角形: 対角を丸める 8">
          <a:hlinkClick xmlns:r="http://schemas.openxmlformats.org/officeDocument/2006/relationships" r:id="rId1"/>
          <a:extLst>
            <a:ext uri="{FF2B5EF4-FFF2-40B4-BE49-F238E27FC236}">
              <a16:creationId xmlns:a16="http://schemas.microsoft.com/office/drawing/2014/main" id="{E355FCFE-0E34-4562-9380-0B2DA6626D7D}"/>
            </a:ext>
          </a:extLst>
        </xdr:cNvPr>
        <xdr:cNvSpPr/>
      </xdr:nvSpPr>
      <xdr:spPr>
        <a:xfrm>
          <a:off x="8299450" y="539750"/>
          <a:ext cx="2101850" cy="990600"/>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17</xdr:col>
      <xdr:colOff>0</xdr:colOff>
      <xdr:row>6</xdr:row>
      <xdr:rowOff>0</xdr:rowOff>
    </xdr:from>
    <xdr:to>
      <xdr:col>20</xdr:col>
      <xdr:colOff>218017</xdr:colOff>
      <xdr:row>6</xdr:row>
      <xdr:rowOff>990600</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251FC5B5-D6F3-4887-9B41-6B296B6802C0}"/>
            </a:ext>
          </a:extLst>
        </xdr:cNvPr>
        <xdr:cNvSpPr/>
      </xdr:nvSpPr>
      <xdr:spPr>
        <a:xfrm>
          <a:off x="21406556" y="1361722"/>
          <a:ext cx="2101850" cy="990600"/>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23</xdr:col>
      <xdr:colOff>126999</xdr:colOff>
      <xdr:row>4</xdr:row>
      <xdr:rowOff>42333</xdr:rowOff>
    </xdr:from>
    <xdr:to>
      <xdr:col>27</xdr:col>
      <xdr:colOff>16933</xdr:colOff>
      <xdr:row>11</xdr:row>
      <xdr:rowOff>118533</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E2B0647D-1372-4F2D-9247-4D8B4CB6C8CA}"/>
            </a:ext>
          </a:extLst>
        </xdr:cNvPr>
        <xdr:cNvSpPr/>
      </xdr:nvSpPr>
      <xdr:spPr>
        <a:xfrm>
          <a:off x="36855399" y="973666"/>
          <a:ext cx="3107267" cy="181186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15</xdr:col>
      <xdr:colOff>314325</xdr:colOff>
      <xdr:row>4</xdr:row>
      <xdr:rowOff>0</xdr:rowOff>
    </xdr:from>
    <xdr:ext cx="184731" cy="264560"/>
    <xdr:sp macro="" textlink="">
      <xdr:nvSpPr>
        <xdr:cNvPr id="3" name="テキスト ボックス 2">
          <a:extLst>
            <a:ext uri="{FF2B5EF4-FFF2-40B4-BE49-F238E27FC236}">
              <a16:creationId xmlns:a16="http://schemas.microsoft.com/office/drawing/2014/main" id="{33F4496F-9849-4932-B9F7-9911F5F3B9E6}"/>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4" name="テキスト ボックス 3">
          <a:extLst>
            <a:ext uri="{FF2B5EF4-FFF2-40B4-BE49-F238E27FC236}">
              <a16:creationId xmlns:a16="http://schemas.microsoft.com/office/drawing/2014/main" id="{0C2D476C-6136-4F5A-969D-908AF4111139}"/>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5" name="テキスト ボックス 4">
          <a:extLst>
            <a:ext uri="{FF2B5EF4-FFF2-40B4-BE49-F238E27FC236}">
              <a16:creationId xmlns:a16="http://schemas.microsoft.com/office/drawing/2014/main" id="{1523D6F1-BC25-4BDE-9028-30EA16B3B2BF}"/>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6" name="テキスト ボックス 5">
          <a:extLst>
            <a:ext uri="{FF2B5EF4-FFF2-40B4-BE49-F238E27FC236}">
              <a16:creationId xmlns:a16="http://schemas.microsoft.com/office/drawing/2014/main" id="{8FB58701-4F5F-45A0-8F80-3570D8DB8BD2}"/>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7" name="テキスト ボックス 6">
          <a:extLst>
            <a:ext uri="{FF2B5EF4-FFF2-40B4-BE49-F238E27FC236}">
              <a16:creationId xmlns:a16="http://schemas.microsoft.com/office/drawing/2014/main" id="{36A3DCFF-261A-4276-9653-D4D7552AAF16}"/>
            </a:ext>
          </a:extLst>
        </xdr:cNvPr>
        <xdr:cNvSpPr txBox="1"/>
      </xdr:nvSpPr>
      <xdr:spPr>
        <a:xfrm>
          <a:off x="88011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8" name="テキスト ボックス 7">
          <a:extLst>
            <a:ext uri="{FF2B5EF4-FFF2-40B4-BE49-F238E27FC236}">
              <a16:creationId xmlns:a16="http://schemas.microsoft.com/office/drawing/2014/main" id="{BE62D4E6-E912-47EE-9A1F-429D7F9C315C}"/>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18</xdr:col>
      <xdr:colOff>0</xdr:colOff>
      <xdr:row>4</xdr:row>
      <xdr:rowOff>0</xdr:rowOff>
    </xdr:from>
    <xdr:ext cx="184731" cy="264560"/>
    <xdr:sp macro="" textlink="">
      <xdr:nvSpPr>
        <xdr:cNvPr id="9" name="テキスト ボックス 8">
          <a:extLst>
            <a:ext uri="{FF2B5EF4-FFF2-40B4-BE49-F238E27FC236}">
              <a16:creationId xmlns:a16="http://schemas.microsoft.com/office/drawing/2014/main" id="{168497AF-965E-44E7-AF04-E65956BC1C73}"/>
            </a:ext>
          </a:extLst>
        </xdr:cNvPr>
        <xdr:cNvSpPr txBox="1"/>
      </xdr:nvSpPr>
      <xdr:spPr>
        <a:xfrm>
          <a:off x="170592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18</xdr:col>
      <xdr:colOff>0</xdr:colOff>
      <xdr:row>4</xdr:row>
      <xdr:rowOff>0</xdr:rowOff>
    </xdr:from>
    <xdr:ext cx="184731" cy="264560"/>
    <xdr:sp macro="" textlink="">
      <xdr:nvSpPr>
        <xdr:cNvPr id="10" name="テキスト ボックス 9">
          <a:extLst>
            <a:ext uri="{FF2B5EF4-FFF2-40B4-BE49-F238E27FC236}">
              <a16:creationId xmlns:a16="http://schemas.microsoft.com/office/drawing/2014/main" id="{1128E3CF-76C3-43CB-8117-9E244AAE84A5}"/>
            </a:ext>
          </a:extLst>
        </xdr:cNvPr>
        <xdr:cNvSpPr txBox="1"/>
      </xdr:nvSpPr>
      <xdr:spPr>
        <a:xfrm>
          <a:off x="170592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18</xdr:col>
      <xdr:colOff>0</xdr:colOff>
      <xdr:row>4</xdr:row>
      <xdr:rowOff>0</xdr:rowOff>
    </xdr:from>
    <xdr:ext cx="184731" cy="264560"/>
    <xdr:sp macro="" textlink="">
      <xdr:nvSpPr>
        <xdr:cNvPr id="11" name="テキスト ボックス 10">
          <a:extLst>
            <a:ext uri="{FF2B5EF4-FFF2-40B4-BE49-F238E27FC236}">
              <a16:creationId xmlns:a16="http://schemas.microsoft.com/office/drawing/2014/main" id="{AE459B9A-4145-4F4F-8531-EE638E8811ED}"/>
            </a:ext>
          </a:extLst>
        </xdr:cNvPr>
        <xdr:cNvSpPr txBox="1"/>
      </xdr:nvSpPr>
      <xdr:spPr>
        <a:xfrm>
          <a:off x="170592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18</xdr:col>
      <xdr:colOff>0</xdr:colOff>
      <xdr:row>4</xdr:row>
      <xdr:rowOff>0</xdr:rowOff>
    </xdr:from>
    <xdr:ext cx="184731" cy="264560"/>
    <xdr:sp macro="" textlink="">
      <xdr:nvSpPr>
        <xdr:cNvPr id="12" name="テキスト ボックス 11">
          <a:extLst>
            <a:ext uri="{FF2B5EF4-FFF2-40B4-BE49-F238E27FC236}">
              <a16:creationId xmlns:a16="http://schemas.microsoft.com/office/drawing/2014/main" id="{348FF206-AF15-46FB-AFEC-DF1D5FE3E4F7}"/>
            </a:ext>
          </a:extLst>
        </xdr:cNvPr>
        <xdr:cNvSpPr txBox="1"/>
      </xdr:nvSpPr>
      <xdr:spPr>
        <a:xfrm>
          <a:off x="170592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18</xdr:col>
      <xdr:colOff>0</xdr:colOff>
      <xdr:row>4</xdr:row>
      <xdr:rowOff>0</xdr:rowOff>
    </xdr:from>
    <xdr:ext cx="184731" cy="264560"/>
    <xdr:sp macro="" textlink="">
      <xdr:nvSpPr>
        <xdr:cNvPr id="13" name="テキスト ボックス 12">
          <a:extLst>
            <a:ext uri="{FF2B5EF4-FFF2-40B4-BE49-F238E27FC236}">
              <a16:creationId xmlns:a16="http://schemas.microsoft.com/office/drawing/2014/main" id="{E377C096-1D49-48A9-A16C-C03DF983CB4A}"/>
            </a:ext>
          </a:extLst>
        </xdr:cNvPr>
        <xdr:cNvSpPr txBox="1"/>
      </xdr:nvSpPr>
      <xdr:spPr>
        <a:xfrm>
          <a:off x="170592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18</xdr:col>
      <xdr:colOff>0</xdr:colOff>
      <xdr:row>4</xdr:row>
      <xdr:rowOff>0</xdr:rowOff>
    </xdr:from>
    <xdr:ext cx="184731" cy="264560"/>
    <xdr:sp macro="" textlink="">
      <xdr:nvSpPr>
        <xdr:cNvPr id="14" name="テキスト ボックス 13">
          <a:extLst>
            <a:ext uri="{FF2B5EF4-FFF2-40B4-BE49-F238E27FC236}">
              <a16:creationId xmlns:a16="http://schemas.microsoft.com/office/drawing/2014/main" id="{161FBA9F-4006-4B73-97AA-BE0A700D8ECC}"/>
            </a:ext>
          </a:extLst>
        </xdr:cNvPr>
        <xdr:cNvSpPr txBox="1"/>
      </xdr:nvSpPr>
      <xdr:spPr>
        <a:xfrm>
          <a:off x="170592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5" name="テキスト ボックス 14">
          <a:extLst>
            <a:ext uri="{FF2B5EF4-FFF2-40B4-BE49-F238E27FC236}">
              <a16:creationId xmlns:a16="http://schemas.microsoft.com/office/drawing/2014/main" id="{4F6452F5-007C-4864-9A1C-EAB134F7C41C}"/>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6" name="テキスト ボックス 15">
          <a:extLst>
            <a:ext uri="{FF2B5EF4-FFF2-40B4-BE49-F238E27FC236}">
              <a16:creationId xmlns:a16="http://schemas.microsoft.com/office/drawing/2014/main" id="{2848CFAD-4C0B-4574-9864-743AA6147006}"/>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7" name="テキスト ボックス 16">
          <a:extLst>
            <a:ext uri="{FF2B5EF4-FFF2-40B4-BE49-F238E27FC236}">
              <a16:creationId xmlns:a16="http://schemas.microsoft.com/office/drawing/2014/main" id="{E3EA4F7B-A6CE-420D-B419-54EEB082D220}"/>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18" name="テキスト ボックス 17">
          <a:extLst>
            <a:ext uri="{FF2B5EF4-FFF2-40B4-BE49-F238E27FC236}">
              <a16:creationId xmlns:a16="http://schemas.microsoft.com/office/drawing/2014/main" id="{416A9A87-8232-4309-AB34-ADC5C3D2BB52}"/>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19" name="テキスト ボックス 18">
          <a:extLst>
            <a:ext uri="{FF2B5EF4-FFF2-40B4-BE49-F238E27FC236}">
              <a16:creationId xmlns:a16="http://schemas.microsoft.com/office/drawing/2014/main" id="{938A7CAA-853A-403F-AFCE-771EA9A9FDF4}"/>
            </a:ext>
          </a:extLst>
        </xdr:cNvPr>
        <xdr:cNvSpPr txBox="1"/>
      </xdr:nvSpPr>
      <xdr:spPr>
        <a:xfrm>
          <a:off x="88011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0" name="テキスト ボックス 19">
          <a:extLst>
            <a:ext uri="{FF2B5EF4-FFF2-40B4-BE49-F238E27FC236}">
              <a16:creationId xmlns:a16="http://schemas.microsoft.com/office/drawing/2014/main" id="{2C738C0F-CADA-46BD-8BA8-39B9EE070107}"/>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21" name="テキスト ボックス 20">
          <a:extLst>
            <a:ext uri="{FF2B5EF4-FFF2-40B4-BE49-F238E27FC236}">
              <a16:creationId xmlns:a16="http://schemas.microsoft.com/office/drawing/2014/main" id="{A94FFA76-DE4B-4E4C-97AF-265326C24F90}"/>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22" name="テキスト ボックス 21">
          <a:extLst>
            <a:ext uri="{FF2B5EF4-FFF2-40B4-BE49-F238E27FC236}">
              <a16:creationId xmlns:a16="http://schemas.microsoft.com/office/drawing/2014/main" id="{7D883594-F757-40C6-B56C-04B879E72328}"/>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23" name="テキスト ボックス 22">
          <a:extLst>
            <a:ext uri="{FF2B5EF4-FFF2-40B4-BE49-F238E27FC236}">
              <a16:creationId xmlns:a16="http://schemas.microsoft.com/office/drawing/2014/main" id="{D839C935-59C7-46F5-8959-2ED0BC415585}"/>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24" name="テキスト ボックス 23">
          <a:extLst>
            <a:ext uri="{FF2B5EF4-FFF2-40B4-BE49-F238E27FC236}">
              <a16:creationId xmlns:a16="http://schemas.microsoft.com/office/drawing/2014/main" id="{F45BCFDC-5EF1-475D-A86B-149BBD12CCAF}"/>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25" name="テキスト ボックス 24">
          <a:extLst>
            <a:ext uri="{FF2B5EF4-FFF2-40B4-BE49-F238E27FC236}">
              <a16:creationId xmlns:a16="http://schemas.microsoft.com/office/drawing/2014/main" id="{FAE1B055-3139-48B7-A113-C9C42D68003E}"/>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26" name="テキスト ボックス 25">
          <a:extLst>
            <a:ext uri="{FF2B5EF4-FFF2-40B4-BE49-F238E27FC236}">
              <a16:creationId xmlns:a16="http://schemas.microsoft.com/office/drawing/2014/main" id="{A41EE07D-D662-4A08-8B90-E67D10AD8024}"/>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27" name="テキスト ボックス 26">
          <a:extLst>
            <a:ext uri="{FF2B5EF4-FFF2-40B4-BE49-F238E27FC236}">
              <a16:creationId xmlns:a16="http://schemas.microsoft.com/office/drawing/2014/main" id="{66CC350D-5B15-42F0-B480-9688F29F17BF}"/>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28" name="テキスト ボックス 27">
          <a:extLst>
            <a:ext uri="{FF2B5EF4-FFF2-40B4-BE49-F238E27FC236}">
              <a16:creationId xmlns:a16="http://schemas.microsoft.com/office/drawing/2014/main" id="{0F9D6480-5B34-4EFC-9E10-F322D1364DC7}"/>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9" name="テキスト ボックス 28">
          <a:extLst>
            <a:ext uri="{FF2B5EF4-FFF2-40B4-BE49-F238E27FC236}">
              <a16:creationId xmlns:a16="http://schemas.microsoft.com/office/drawing/2014/main" id="{0057A58E-45DB-42E0-8964-5CAAD8C14FAE}"/>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30" name="テキスト ボックス 29">
          <a:extLst>
            <a:ext uri="{FF2B5EF4-FFF2-40B4-BE49-F238E27FC236}">
              <a16:creationId xmlns:a16="http://schemas.microsoft.com/office/drawing/2014/main" id="{27498721-11BA-4232-904B-30696D805DE7}"/>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31" name="テキスト ボックス 30">
          <a:extLst>
            <a:ext uri="{FF2B5EF4-FFF2-40B4-BE49-F238E27FC236}">
              <a16:creationId xmlns:a16="http://schemas.microsoft.com/office/drawing/2014/main" id="{8660884F-324D-4949-BE2B-588AC8930E4C}"/>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32" name="テキスト ボックス 31">
          <a:extLst>
            <a:ext uri="{FF2B5EF4-FFF2-40B4-BE49-F238E27FC236}">
              <a16:creationId xmlns:a16="http://schemas.microsoft.com/office/drawing/2014/main" id="{2F9B06F2-C220-46EF-BB92-2F285EDAA400}"/>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33" name="テキスト ボックス 32">
          <a:extLst>
            <a:ext uri="{FF2B5EF4-FFF2-40B4-BE49-F238E27FC236}">
              <a16:creationId xmlns:a16="http://schemas.microsoft.com/office/drawing/2014/main" id="{9E5B6B38-AE57-4116-B51A-DDB4BF3EDFD3}"/>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34" name="テキスト ボックス 33">
          <a:extLst>
            <a:ext uri="{FF2B5EF4-FFF2-40B4-BE49-F238E27FC236}">
              <a16:creationId xmlns:a16="http://schemas.microsoft.com/office/drawing/2014/main" id="{28371863-17AC-4ECF-AFCF-05FC45C62FE9}"/>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35" name="テキスト ボックス 34">
          <a:extLst>
            <a:ext uri="{FF2B5EF4-FFF2-40B4-BE49-F238E27FC236}">
              <a16:creationId xmlns:a16="http://schemas.microsoft.com/office/drawing/2014/main" id="{7DA227E4-4C15-41C0-9D05-1E17C8BDBC36}"/>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36" name="テキスト ボックス 35">
          <a:extLst>
            <a:ext uri="{FF2B5EF4-FFF2-40B4-BE49-F238E27FC236}">
              <a16:creationId xmlns:a16="http://schemas.microsoft.com/office/drawing/2014/main" id="{5D6223EB-6608-4279-9754-D2958DBD12D9}"/>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37" name="テキスト ボックス 36">
          <a:extLst>
            <a:ext uri="{FF2B5EF4-FFF2-40B4-BE49-F238E27FC236}">
              <a16:creationId xmlns:a16="http://schemas.microsoft.com/office/drawing/2014/main" id="{A95DB65F-370E-4382-A56F-819F076DC4B2}"/>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38" name="テキスト ボックス 37">
          <a:extLst>
            <a:ext uri="{FF2B5EF4-FFF2-40B4-BE49-F238E27FC236}">
              <a16:creationId xmlns:a16="http://schemas.microsoft.com/office/drawing/2014/main" id="{ECCD7F37-7B9A-4068-8227-62A9C5F3BEC4}"/>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39" name="テキスト ボックス 38">
          <a:extLst>
            <a:ext uri="{FF2B5EF4-FFF2-40B4-BE49-F238E27FC236}">
              <a16:creationId xmlns:a16="http://schemas.microsoft.com/office/drawing/2014/main" id="{78CA51D7-24B5-4A42-89CD-283D351DC570}"/>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40" name="テキスト ボックス 39">
          <a:extLst>
            <a:ext uri="{FF2B5EF4-FFF2-40B4-BE49-F238E27FC236}">
              <a16:creationId xmlns:a16="http://schemas.microsoft.com/office/drawing/2014/main" id="{9A22E5C2-DA28-426E-B24A-853E9001C743}"/>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41" name="テキスト ボックス 40">
          <a:extLst>
            <a:ext uri="{FF2B5EF4-FFF2-40B4-BE49-F238E27FC236}">
              <a16:creationId xmlns:a16="http://schemas.microsoft.com/office/drawing/2014/main" id="{64E58D3F-E685-430A-A373-C5C8B34BCFE1}"/>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42" name="テキスト ボックス 41">
          <a:extLst>
            <a:ext uri="{FF2B5EF4-FFF2-40B4-BE49-F238E27FC236}">
              <a16:creationId xmlns:a16="http://schemas.microsoft.com/office/drawing/2014/main" id="{194472EC-BD19-4D42-BC0B-E5B40EA4B6D8}"/>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43" name="テキスト ボックス 42">
          <a:extLst>
            <a:ext uri="{FF2B5EF4-FFF2-40B4-BE49-F238E27FC236}">
              <a16:creationId xmlns:a16="http://schemas.microsoft.com/office/drawing/2014/main" id="{C44C3DE3-C800-4685-A714-B555A832695D}"/>
            </a:ext>
          </a:extLst>
        </xdr:cNvPr>
        <xdr:cNvSpPr txBox="1"/>
      </xdr:nvSpPr>
      <xdr:spPr>
        <a:xfrm>
          <a:off x="88011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44" name="テキスト ボックス 43">
          <a:extLst>
            <a:ext uri="{FF2B5EF4-FFF2-40B4-BE49-F238E27FC236}">
              <a16:creationId xmlns:a16="http://schemas.microsoft.com/office/drawing/2014/main" id="{9C3F4EDA-F1DB-4E5C-98B8-EE23F9A5FCD3}"/>
            </a:ext>
          </a:extLst>
        </xdr:cNvPr>
        <xdr:cNvSpPr txBox="1"/>
      </xdr:nvSpPr>
      <xdr:spPr>
        <a:xfrm>
          <a:off x="88011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45" name="テキスト ボックス 44">
          <a:extLst>
            <a:ext uri="{FF2B5EF4-FFF2-40B4-BE49-F238E27FC236}">
              <a16:creationId xmlns:a16="http://schemas.microsoft.com/office/drawing/2014/main" id="{CD9AD097-1338-44A1-9C45-2E85552B169B}"/>
            </a:ext>
          </a:extLst>
        </xdr:cNvPr>
        <xdr:cNvSpPr txBox="1"/>
      </xdr:nvSpPr>
      <xdr:spPr>
        <a:xfrm>
          <a:off x="88011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46" name="テキスト ボックス 45">
          <a:extLst>
            <a:ext uri="{FF2B5EF4-FFF2-40B4-BE49-F238E27FC236}">
              <a16:creationId xmlns:a16="http://schemas.microsoft.com/office/drawing/2014/main" id="{CF0BDAFE-48B3-489C-88E3-79D0B62DA570}"/>
            </a:ext>
          </a:extLst>
        </xdr:cNvPr>
        <xdr:cNvSpPr txBox="1"/>
      </xdr:nvSpPr>
      <xdr:spPr>
        <a:xfrm>
          <a:off x="88011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47" name="テキスト ボックス 46">
          <a:extLst>
            <a:ext uri="{FF2B5EF4-FFF2-40B4-BE49-F238E27FC236}">
              <a16:creationId xmlns:a16="http://schemas.microsoft.com/office/drawing/2014/main" id="{04246480-16DE-494C-9678-EF962D7B7D6A}"/>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48" name="テキスト ボックス 47">
          <a:extLst>
            <a:ext uri="{FF2B5EF4-FFF2-40B4-BE49-F238E27FC236}">
              <a16:creationId xmlns:a16="http://schemas.microsoft.com/office/drawing/2014/main" id="{EF987715-9985-4A67-8443-706E1C2D50A0}"/>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49" name="テキスト ボックス 48">
          <a:extLst>
            <a:ext uri="{FF2B5EF4-FFF2-40B4-BE49-F238E27FC236}">
              <a16:creationId xmlns:a16="http://schemas.microsoft.com/office/drawing/2014/main" id="{8A719335-A785-4E23-8B92-3B10F261BC21}"/>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50" name="テキスト ボックス 49">
          <a:extLst>
            <a:ext uri="{FF2B5EF4-FFF2-40B4-BE49-F238E27FC236}">
              <a16:creationId xmlns:a16="http://schemas.microsoft.com/office/drawing/2014/main" id="{B2C0164D-B440-4071-A525-C9934972C1AF}"/>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51" name="テキスト ボックス 50">
          <a:extLst>
            <a:ext uri="{FF2B5EF4-FFF2-40B4-BE49-F238E27FC236}">
              <a16:creationId xmlns:a16="http://schemas.microsoft.com/office/drawing/2014/main" id="{CABD963C-47AD-418A-AAB3-60EA33E6AC93}"/>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52" name="テキスト ボックス 51">
          <a:extLst>
            <a:ext uri="{FF2B5EF4-FFF2-40B4-BE49-F238E27FC236}">
              <a16:creationId xmlns:a16="http://schemas.microsoft.com/office/drawing/2014/main" id="{7E128D22-6C63-456F-8ACE-DF20C6468C61}"/>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53" name="テキスト ボックス 52">
          <a:extLst>
            <a:ext uri="{FF2B5EF4-FFF2-40B4-BE49-F238E27FC236}">
              <a16:creationId xmlns:a16="http://schemas.microsoft.com/office/drawing/2014/main" id="{9CF5ADBE-7BA1-4B66-BC86-7428F05E7097}"/>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54" name="テキスト ボックス 53">
          <a:extLst>
            <a:ext uri="{FF2B5EF4-FFF2-40B4-BE49-F238E27FC236}">
              <a16:creationId xmlns:a16="http://schemas.microsoft.com/office/drawing/2014/main" id="{DD027C37-EBAD-4CB9-AD2F-7DF5269D2E47}"/>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55" name="テキスト ボックス 54">
          <a:extLst>
            <a:ext uri="{FF2B5EF4-FFF2-40B4-BE49-F238E27FC236}">
              <a16:creationId xmlns:a16="http://schemas.microsoft.com/office/drawing/2014/main" id="{3B4EE8B0-3404-4EF1-9E95-36F674234CEC}"/>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56" name="テキスト ボックス 55">
          <a:extLst>
            <a:ext uri="{FF2B5EF4-FFF2-40B4-BE49-F238E27FC236}">
              <a16:creationId xmlns:a16="http://schemas.microsoft.com/office/drawing/2014/main" id="{CF5FA9B7-8725-40A8-A712-CBEC486D9A7D}"/>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57" name="テキスト ボックス 56">
          <a:extLst>
            <a:ext uri="{FF2B5EF4-FFF2-40B4-BE49-F238E27FC236}">
              <a16:creationId xmlns:a16="http://schemas.microsoft.com/office/drawing/2014/main" id="{AE792185-B3B9-4DF6-AB5D-6487558EC88D}"/>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58" name="テキスト ボックス 57">
          <a:extLst>
            <a:ext uri="{FF2B5EF4-FFF2-40B4-BE49-F238E27FC236}">
              <a16:creationId xmlns:a16="http://schemas.microsoft.com/office/drawing/2014/main" id="{65EE2448-39CA-47E0-B1C5-24E0BDE030FD}"/>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59" name="テキスト ボックス 58">
          <a:extLst>
            <a:ext uri="{FF2B5EF4-FFF2-40B4-BE49-F238E27FC236}">
              <a16:creationId xmlns:a16="http://schemas.microsoft.com/office/drawing/2014/main" id="{A2F45692-0EDF-49D6-82B4-FC2B63E1C916}"/>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60" name="テキスト ボックス 59">
          <a:extLst>
            <a:ext uri="{FF2B5EF4-FFF2-40B4-BE49-F238E27FC236}">
              <a16:creationId xmlns:a16="http://schemas.microsoft.com/office/drawing/2014/main" id="{E784108E-B0B4-46F7-86D0-1642488358BD}"/>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61" name="テキスト ボックス 60">
          <a:extLst>
            <a:ext uri="{FF2B5EF4-FFF2-40B4-BE49-F238E27FC236}">
              <a16:creationId xmlns:a16="http://schemas.microsoft.com/office/drawing/2014/main" id="{719578DF-F2CC-423B-97D4-B1052189D4AE}"/>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62" name="テキスト ボックス 61">
          <a:extLst>
            <a:ext uri="{FF2B5EF4-FFF2-40B4-BE49-F238E27FC236}">
              <a16:creationId xmlns:a16="http://schemas.microsoft.com/office/drawing/2014/main" id="{253F4375-161F-461B-9CEB-57DFCBDFDDFB}"/>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63" name="テキスト ボックス 62">
          <a:extLst>
            <a:ext uri="{FF2B5EF4-FFF2-40B4-BE49-F238E27FC236}">
              <a16:creationId xmlns:a16="http://schemas.microsoft.com/office/drawing/2014/main" id="{9849D123-9DD1-48BE-BC95-2160DD127642}"/>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64" name="テキスト ボックス 63">
          <a:extLst>
            <a:ext uri="{FF2B5EF4-FFF2-40B4-BE49-F238E27FC236}">
              <a16:creationId xmlns:a16="http://schemas.microsoft.com/office/drawing/2014/main" id="{2AD35C79-A5CE-4E96-B8E4-94AC2E35962C}"/>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65" name="テキスト ボックス 64">
          <a:extLst>
            <a:ext uri="{FF2B5EF4-FFF2-40B4-BE49-F238E27FC236}">
              <a16:creationId xmlns:a16="http://schemas.microsoft.com/office/drawing/2014/main" id="{432C666D-67E5-49B6-9BFE-A5DAA40361BF}"/>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66" name="テキスト ボックス 65">
          <a:extLst>
            <a:ext uri="{FF2B5EF4-FFF2-40B4-BE49-F238E27FC236}">
              <a16:creationId xmlns:a16="http://schemas.microsoft.com/office/drawing/2014/main" id="{A64B3669-7AFB-486F-97B1-D8F00353B9D3}"/>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67" name="テキスト ボックス 66">
          <a:extLst>
            <a:ext uri="{FF2B5EF4-FFF2-40B4-BE49-F238E27FC236}">
              <a16:creationId xmlns:a16="http://schemas.microsoft.com/office/drawing/2014/main" id="{926F2222-238A-4366-BDD4-04C068A11784}"/>
            </a:ext>
          </a:extLst>
        </xdr:cNvPr>
        <xdr:cNvSpPr txBox="1"/>
      </xdr:nvSpPr>
      <xdr:spPr>
        <a:xfrm>
          <a:off x="88011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68" name="テキスト ボックス 67">
          <a:extLst>
            <a:ext uri="{FF2B5EF4-FFF2-40B4-BE49-F238E27FC236}">
              <a16:creationId xmlns:a16="http://schemas.microsoft.com/office/drawing/2014/main" id="{64B85522-4C86-437E-A15E-4678B3F8DF7D}"/>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18</xdr:col>
      <xdr:colOff>0</xdr:colOff>
      <xdr:row>4</xdr:row>
      <xdr:rowOff>0</xdr:rowOff>
    </xdr:from>
    <xdr:ext cx="184731" cy="264560"/>
    <xdr:sp macro="" textlink="">
      <xdr:nvSpPr>
        <xdr:cNvPr id="69" name="テキスト ボックス 68">
          <a:extLst>
            <a:ext uri="{FF2B5EF4-FFF2-40B4-BE49-F238E27FC236}">
              <a16:creationId xmlns:a16="http://schemas.microsoft.com/office/drawing/2014/main" id="{2A8A29A8-52E8-4C49-ABC6-22BEF8C97DCB}"/>
            </a:ext>
          </a:extLst>
        </xdr:cNvPr>
        <xdr:cNvSpPr txBox="1"/>
      </xdr:nvSpPr>
      <xdr:spPr>
        <a:xfrm>
          <a:off x="170592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18</xdr:col>
      <xdr:colOff>0</xdr:colOff>
      <xdr:row>4</xdr:row>
      <xdr:rowOff>0</xdr:rowOff>
    </xdr:from>
    <xdr:ext cx="184731" cy="264560"/>
    <xdr:sp macro="" textlink="">
      <xdr:nvSpPr>
        <xdr:cNvPr id="70" name="テキスト ボックス 69">
          <a:extLst>
            <a:ext uri="{FF2B5EF4-FFF2-40B4-BE49-F238E27FC236}">
              <a16:creationId xmlns:a16="http://schemas.microsoft.com/office/drawing/2014/main" id="{9FB0D395-22E7-4CEC-B834-E3A8F1B2369F}"/>
            </a:ext>
          </a:extLst>
        </xdr:cNvPr>
        <xdr:cNvSpPr txBox="1"/>
      </xdr:nvSpPr>
      <xdr:spPr>
        <a:xfrm>
          <a:off x="170592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18</xdr:col>
      <xdr:colOff>0</xdr:colOff>
      <xdr:row>4</xdr:row>
      <xdr:rowOff>0</xdr:rowOff>
    </xdr:from>
    <xdr:ext cx="184731" cy="264560"/>
    <xdr:sp macro="" textlink="">
      <xdr:nvSpPr>
        <xdr:cNvPr id="71" name="テキスト ボックス 70">
          <a:extLst>
            <a:ext uri="{FF2B5EF4-FFF2-40B4-BE49-F238E27FC236}">
              <a16:creationId xmlns:a16="http://schemas.microsoft.com/office/drawing/2014/main" id="{F1342141-6FF7-4D60-BEEA-E84A17669F64}"/>
            </a:ext>
          </a:extLst>
        </xdr:cNvPr>
        <xdr:cNvSpPr txBox="1"/>
      </xdr:nvSpPr>
      <xdr:spPr>
        <a:xfrm>
          <a:off x="170592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18</xdr:col>
      <xdr:colOff>0</xdr:colOff>
      <xdr:row>4</xdr:row>
      <xdr:rowOff>0</xdr:rowOff>
    </xdr:from>
    <xdr:ext cx="184731" cy="264560"/>
    <xdr:sp macro="" textlink="">
      <xdr:nvSpPr>
        <xdr:cNvPr id="72" name="テキスト ボックス 71">
          <a:extLst>
            <a:ext uri="{FF2B5EF4-FFF2-40B4-BE49-F238E27FC236}">
              <a16:creationId xmlns:a16="http://schemas.microsoft.com/office/drawing/2014/main" id="{DF8E06CF-E943-4F4C-A91C-FA256B263886}"/>
            </a:ext>
          </a:extLst>
        </xdr:cNvPr>
        <xdr:cNvSpPr txBox="1"/>
      </xdr:nvSpPr>
      <xdr:spPr>
        <a:xfrm>
          <a:off x="170592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18</xdr:col>
      <xdr:colOff>0</xdr:colOff>
      <xdr:row>4</xdr:row>
      <xdr:rowOff>0</xdr:rowOff>
    </xdr:from>
    <xdr:ext cx="184731" cy="264560"/>
    <xdr:sp macro="" textlink="">
      <xdr:nvSpPr>
        <xdr:cNvPr id="73" name="テキスト ボックス 72">
          <a:extLst>
            <a:ext uri="{FF2B5EF4-FFF2-40B4-BE49-F238E27FC236}">
              <a16:creationId xmlns:a16="http://schemas.microsoft.com/office/drawing/2014/main" id="{3C31E3A8-10E2-4C25-8873-5BD0C0AB9C53}"/>
            </a:ext>
          </a:extLst>
        </xdr:cNvPr>
        <xdr:cNvSpPr txBox="1"/>
      </xdr:nvSpPr>
      <xdr:spPr>
        <a:xfrm>
          <a:off x="170592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18</xdr:col>
      <xdr:colOff>0</xdr:colOff>
      <xdr:row>4</xdr:row>
      <xdr:rowOff>0</xdr:rowOff>
    </xdr:from>
    <xdr:ext cx="184731" cy="264560"/>
    <xdr:sp macro="" textlink="">
      <xdr:nvSpPr>
        <xdr:cNvPr id="74" name="テキスト ボックス 73">
          <a:extLst>
            <a:ext uri="{FF2B5EF4-FFF2-40B4-BE49-F238E27FC236}">
              <a16:creationId xmlns:a16="http://schemas.microsoft.com/office/drawing/2014/main" id="{E82AEAD2-3ECE-45C0-927D-2252F71EB823}"/>
            </a:ext>
          </a:extLst>
        </xdr:cNvPr>
        <xdr:cNvSpPr txBox="1"/>
      </xdr:nvSpPr>
      <xdr:spPr>
        <a:xfrm>
          <a:off x="170592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75" name="テキスト ボックス 74">
          <a:extLst>
            <a:ext uri="{FF2B5EF4-FFF2-40B4-BE49-F238E27FC236}">
              <a16:creationId xmlns:a16="http://schemas.microsoft.com/office/drawing/2014/main" id="{2D3FCA09-FE4C-4A24-98DC-391E142FE57A}"/>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76" name="テキスト ボックス 75">
          <a:extLst>
            <a:ext uri="{FF2B5EF4-FFF2-40B4-BE49-F238E27FC236}">
              <a16:creationId xmlns:a16="http://schemas.microsoft.com/office/drawing/2014/main" id="{E775247A-A2F7-4C43-ACDC-895FF6C1B1DD}"/>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77" name="テキスト ボックス 76">
          <a:extLst>
            <a:ext uri="{FF2B5EF4-FFF2-40B4-BE49-F238E27FC236}">
              <a16:creationId xmlns:a16="http://schemas.microsoft.com/office/drawing/2014/main" id="{AD23755C-449A-48AD-B4BA-4CC271E0D38B}"/>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78" name="テキスト ボックス 77">
          <a:extLst>
            <a:ext uri="{FF2B5EF4-FFF2-40B4-BE49-F238E27FC236}">
              <a16:creationId xmlns:a16="http://schemas.microsoft.com/office/drawing/2014/main" id="{88AC10D4-B7F9-4FFF-BCA2-71B6E32C0BA7}"/>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79" name="テキスト ボックス 78">
          <a:extLst>
            <a:ext uri="{FF2B5EF4-FFF2-40B4-BE49-F238E27FC236}">
              <a16:creationId xmlns:a16="http://schemas.microsoft.com/office/drawing/2014/main" id="{E4EDEE01-DE87-40D1-850A-914558028DEF}"/>
            </a:ext>
          </a:extLst>
        </xdr:cNvPr>
        <xdr:cNvSpPr txBox="1"/>
      </xdr:nvSpPr>
      <xdr:spPr>
        <a:xfrm>
          <a:off x="88011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80" name="テキスト ボックス 79">
          <a:extLst>
            <a:ext uri="{FF2B5EF4-FFF2-40B4-BE49-F238E27FC236}">
              <a16:creationId xmlns:a16="http://schemas.microsoft.com/office/drawing/2014/main" id="{9E90BEDF-95C7-4F80-9DEB-1576A0A33025}"/>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81" name="テキスト ボックス 80">
          <a:extLst>
            <a:ext uri="{FF2B5EF4-FFF2-40B4-BE49-F238E27FC236}">
              <a16:creationId xmlns:a16="http://schemas.microsoft.com/office/drawing/2014/main" id="{DCCB94C1-FBB5-4B2B-976F-352981F62D70}"/>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82" name="テキスト ボックス 81">
          <a:extLst>
            <a:ext uri="{FF2B5EF4-FFF2-40B4-BE49-F238E27FC236}">
              <a16:creationId xmlns:a16="http://schemas.microsoft.com/office/drawing/2014/main" id="{EB468570-A926-41D2-AF8B-90CE20A473BF}"/>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83" name="テキスト ボックス 82">
          <a:extLst>
            <a:ext uri="{FF2B5EF4-FFF2-40B4-BE49-F238E27FC236}">
              <a16:creationId xmlns:a16="http://schemas.microsoft.com/office/drawing/2014/main" id="{B43C56D7-1618-4BE4-AAAE-98585CEB4297}"/>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84" name="テキスト ボックス 83">
          <a:extLst>
            <a:ext uri="{FF2B5EF4-FFF2-40B4-BE49-F238E27FC236}">
              <a16:creationId xmlns:a16="http://schemas.microsoft.com/office/drawing/2014/main" id="{80677645-C8AF-4AAC-A093-56415B097425}"/>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85" name="テキスト ボックス 84">
          <a:extLst>
            <a:ext uri="{FF2B5EF4-FFF2-40B4-BE49-F238E27FC236}">
              <a16:creationId xmlns:a16="http://schemas.microsoft.com/office/drawing/2014/main" id="{793A091A-71FC-4C90-B51A-DDE383EE146B}"/>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86" name="テキスト ボックス 85">
          <a:extLst>
            <a:ext uri="{FF2B5EF4-FFF2-40B4-BE49-F238E27FC236}">
              <a16:creationId xmlns:a16="http://schemas.microsoft.com/office/drawing/2014/main" id="{8AF2BB4F-698F-4833-9106-1360AAA85CA7}"/>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87" name="テキスト ボックス 86">
          <a:extLst>
            <a:ext uri="{FF2B5EF4-FFF2-40B4-BE49-F238E27FC236}">
              <a16:creationId xmlns:a16="http://schemas.microsoft.com/office/drawing/2014/main" id="{B56D7CD6-88F6-4F75-AA59-7E3D4D98D94A}"/>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88" name="テキスト ボックス 87">
          <a:extLst>
            <a:ext uri="{FF2B5EF4-FFF2-40B4-BE49-F238E27FC236}">
              <a16:creationId xmlns:a16="http://schemas.microsoft.com/office/drawing/2014/main" id="{4F9378AD-8779-4DF9-A5EC-A8F66FD1C4DA}"/>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89" name="テキスト ボックス 88">
          <a:extLst>
            <a:ext uri="{FF2B5EF4-FFF2-40B4-BE49-F238E27FC236}">
              <a16:creationId xmlns:a16="http://schemas.microsoft.com/office/drawing/2014/main" id="{BBF87186-D3B0-4AEB-896C-65FA58C0F77F}"/>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90" name="テキスト ボックス 89">
          <a:extLst>
            <a:ext uri="{FF2B5EF4-FFF2-40B4-BE49-F238E27FC236}">
              <a16:creationId xmlns:a16="http://schemas.microsoft.com/office/drawing/2014/main" id="{88011BF7-749F-4FFC-A72B-09946A1391EE}"/>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91" name="テキスト ボックス 90">
          <a:extLst>
            <a:ext uri="{FF2B5EF4-FFF2-40B4-BE49-F238E27FC236}">
              <a16:creationId xmlns:a16="http://schemas.microsoft.com/office/drawing/2014/main" id="{982E2793-EAD4-4195-BBC0-2C0BED2F6320}"/>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92" name="テキスト ボックス 91">
          <a:extLst>
            <a:ext uri="{FF2B5EF4-FFF2-40B4-BE49-F238E27FC236}">
              <a16:creationId xmlns:a16="http://schemas.microsoft.com/office/drawing/2014/main" id="{0A38E78E-74B8-4F62-BF81-9B37EC639CAD}"/>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93" name="テキスト ボックス 92">
          <a:extLst>
            <a:ext uri="{FF2B5EF4-FFF2-40B4-BE49-F238E27FC236}">
              <a16:creationId xmlns:a16="http://schemas.microsoft.com/office/drawing/2014/main" id="{286C599B-9332-47F5-A3DC-DBED75A6401A}"/>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94" name="テキスト ボックス 93">
          <a:extLst>
            <a:ext uri="{FF2B5EF4-FFF2-40B4-BE49-F238E27FC236}">
              <a16:creationId xmlns:a16="http://schemas.microsoft.com/office/drawing/2014/main" id="{45AFD15E-AB4A-413D-BC29-1825DDD2966A}"/>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95" name="テキスト ボックス 94">
          <a:extLst>
            <a:ext uri="{FF2B5EF4-FFF2-40B4-BE49-F238E27FC236}">
              <a16:creationId xmlns:a16="http://schemas.microsoft.com/office/drawing/2014/main" id="{3DB473FB-8F9B-4CFE-870B-8263D80DBEDE}"/>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96" name="テキスト ボックス 95">
          <a:extLst>
            <a:ext uri="{FF2B5EF4-FFF2-40B4-BE49-F238E27FC236}">
              <a16:creationId xmlns:a16="http://schemas.microsoft.com/office/drawing/2014/main" id="{BED82BEA-65FA-441B-8EBE-D5F198330B76}"/>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97" name="テキスト ボックス 96">
          <a:extLst>
            <a:ext uri="{FF2B5EF4-FFF2-40B4-BE49-F238E27FC236}">
              <a16:creationId xmlns:a16="http://schemas.microsoft.com/office/drawing/2014/main" id="{AAB746B3-AE77-4D4E-A263-E23A5E79F724}"/>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98" name="テキスト ボックス 97">
          <a:extLst>
            <a:ext uri="{FF2B5EF4-FFF2-40B4-BE49-F238E27FC236}">
              <a16:creationId xmlns:a16="http://schemas.microsoft.com/office/drawing/2014/main" id="{BA15CBE3-E77E-4D8F-BAD9-F5CA67F70784}"/>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99" name="テキスト ボックス 98">
          <a:extLst>
            <a:ext uri="{FF2B5EF4-FFF2-40B4-BE49-F238E27FC236}">
              <a16:creationId xmlns:a16="http://schemas.microsoft.com/office/drawing/2014/main" id="{8CAC992C-C4BC-4985-8508-2DA7AEA3B1D1}"/>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00" name="テキスト ボックス 99">
          <a:extLst>
            <a:ext uri="{FF2B5EF4-FFF2-40B4-BE49-F238E27FC236}">
              <a16:creationId xmlns:a16="http://schemas.microsoft.com/office/drawing/2014/main" id="{14AC960E-09AF-4CB7-8CA9-EA8A8341A924}"/>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101" name="テキスト ボックス 100">
          <a:extLst>
            <a:ext uri="{FF2B5EF4-FFF2-40B4-BE49-F238E27FC236}">
              <a16:creationId xmlns:a16="http://schemas.microsoft.com/office/drawing/2014/main" id="{1E2839B2-0FB5-4632-ABD3-9D869D3116FA}"/>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02" name="テキスト ボックス 101">
          <a:extLst>
            <a:ext uri="{FF2B5EF4-FFF2-40B4-BE49-F238E27FC236}">
              <a16:creationId xmlns:a16="http://schemas.microsoft.com/office/drawing/2014/main" id="{C963EE30-F355-4B19-BAA7-DD20868DF8A7}"/>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103" name="テキスト ボックス 102">
          <a:extLst>
            <a:ext uri="{FF2B5EF4-FFF2-40B4-BE49-F238E27FC236}">
              <a16:creationId xmlns:a16="http://schemas.microsoft.com/office/drawing/2014/main" id="{5A8F16E8-352F-4038-8543-3BA6092D805D}"/>
            </a:ext>
          </a:extLst>
        </xdr:cNvPr>
        <xdr:cNvSpPr txBox="1"/>
      </xdr:nvSpPr>
      <xdr:spPr>
        <a:xfrm>
          <a:off x="88011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104" name="テキスト ボックス 103">
          <a:extLst>
            <a:ext uri="{FF2B5EF4-FFF2-40B4-BE49-F238E27FC236}">
              <a16:creationId xmlns:a16="http://schemas.microsoft.com/office/drawing/2014/main" id="{1E40CE5F-D82E-4FF4-BFBA-02009112A687}"/>
            </a:ext>
          </a:extLst>
        </xdr:cNvPr>
        <xdr:cNvSpPr txBox="1"/>
      </xdr:nvSpPr>
      <xdr:spPr>
        <a:xfrm>
          <a:off x="88011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105" name="テキスト ボックス 104">
          <a:extLst>
            <a:ext uri="{FF2B5EF4-FFF2-40B4-BE49-F238E27FC236}">
              <a16:creationId xmlns:a16="http://schemas.microsoft.com/office/drawing/2014/main" id="{0D08D0BF-CBAF-4991-91DF-2E6A51F93268}"/>
            </a:ext>
          </a:extLst>
        </xdr:cNvPr>
        <xdr:cNvSpPr txBox="1"/>
      </xdr:nvSpPr>
      <xdr:spPr>
        <a:xfrm>
          <a:off x="88011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106" name="テキスト ボックス 105">
          <a:extLst>
            <a:ext uri="{FF2B5EF4-FFF2-40B4-BE49-F238E27FC236}">
              <a16:creationId xmlns:a16="http://schemas.microsoft.com/office/drawing/2014/main" id="{D0E4798B-4C63-4B3D-BCA5-D408C0697C3D}"/>
            </a:ext>
          </a:extLst>
        </xdr:cNvPr>
        <xdr:cNvSpPr txBox="1"/>
      </xdr:nvSpPr>
      <xdr:spPr>
        <a:xfrm>
          <a:off x="88011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07" name="テキスト ボックス 106">
          <a:extLst>
            <a:ext uri="{FF2B5EF4-FFF2-40B4-BE49-F238E27FC236}">
              <a16:creationId xmlns:a16="http://schemas.microsoft.com/office/drawing/2014/main" id="{05F0A900-8D9C-46E8-B51D-6694AF6166D5}"/>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08" name="テキスト ボックス 107">
          <a:extLst>
            <a:ext uri="{FF2B5EF4-FFF2-40B4-BE49-F238E27FC236}">
              <a16:creationId xmlns:a16="http://schemas.microsoft.com/office/drawing/2014/main" id="{472A4B65-09D5-4A60-9B62-2DB2D6458910}"/>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09" name="テキスト ボックス 108">
          <a:extLst>
            <a:ext uri="{FF2B5EF4-FFF2-40B4-BE49-F238E27FC236}">
              <a16:creationId xmlns:a16="http://schemas.microsoft.com/office/drawing/2014/main" id="{6B92ADBE-FC07-4C9C-9EB9-4BFFB8F9ACBA}"/>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10" name="テキスト ボックス 109">
          <a:extLst>
            <a:ext uri="{FF2B5EF4-FFF2-40B4-BE49-F238E27FC236}">
              <a16:creationId xmlns:a16="http://schemas.microsoft.com/office/drawing/2014/main" id="{B9E75A0D-5205-4FDD-9C27-C6BB9382EF1D}"/>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11" name="テキスト ボックス 110">
          <a:extLst>
            <a:ext uri="{FF2B5EF4-FFF2-40B4-BE49-F238E27FC236}">
              <a16:creationId xmlns:a16="http://schemas.microsoft.com/office/drawing/2014/main" id="{0605C47C-4666-4E09-8BD9-F53189058DB0}"/>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12" name="テキスト ボックス 111">
          <a:extLst>
            <a:ext uri="{FF2B5EF4-FFF2-40B4-BE49-F238E27FC236}">
              <a16:creationId xmlns:a16="http://schemas.microsoft.com/office/drawing/2014/main" id="{68D88598-A1BC-458A-826B-A09DFC2446ED}"/>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13" name="テキスト ボックス 112">
          <a:extLst>
            <a:ext uri="{FF2B5EF4-FFF2-40B4-BE49-F238E27FC236}">
              <a16:creationId xmlns:a16="http://schemas.microsoft.com/office/drawing/2014/main" id="{407C671D-E1A3-4098-9BA9-D0E3F859A5F2}"/>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14" name="テキスト ボックス 113">
          <a:extLst>
            <a:ext uri="{FF2B5EF4-FFF2-40B4-BE49-F238E27FC236}">
              <a16:creationId xmlns:a16="http://schemas.microsoft.com/office/drawing/2014/main" id="{9F078BE5-9FA3-4133-B60E-BE791E475B3C}"/>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15" name="テキスト ボックス 114">
          <a:extLst>
            <a:ext uri="{FF2B5EF4-FFF2-40B4-BE49-F238E27FC236}">
              <a16:creationId xmlns:a16="http://schemas.microsoft.com/office/drawing/2014/main" id="{73C7D3C8-D14E-4DD8-920B-857B6CC2306A}"/>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16" name="テキスト ボックス 115">
          <a:extLst>
            <a:ext uri="{FF2B5EF4-FFF2-40B4-BE49-F238E27FC236}">
              <a16:creationId xmlns:a16="http://schemas.microsoft.com/office/drawing/2014/main" id="{946D86C0-D447-45A0-B45B-0E467495157E}"/>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17" name="テキスト ボックス 116">
          <a:extLst>
            <a:ext uri="{FF2B5EF4-FFF2-40B4-BE49-F238E27FC236}">
              <a16:creationId xmlns:a16="http://schemas.microsoft.com/office/drawing/2014/main" id="{18ADD95E-2922-4120-A8C5-E4290FC5890F}"/>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18" name="テキスト ボックス 117">
          <a:extLst>
            <a:ext uri="{FF2B5EF4-FFF2-40B4-BE49-F238E27FC236}">
              <a16:creationId xmlns:a16="http://schemas.microsoft.com/office/drawing/2014/main" id="{E10D7BAD-F14A-42FB-BF0D-6D0158C1A561}"/>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19" name="テキスト ボックス 118">
          <a:extLst>
            <a:ext uri="{FF2B5EF4-FFF2-40B4-BE49-F238E27FC236}">
              <a16:creationId xmlns:a16="http://schemas.microsoft.com/office/drawing/2014/main" id="{00BB4DFE-737C-43A0-AEE7-D72B7FD84E4E}"/>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20" name="テキスト ボックス 119">
          <a:extLst>
            <a:ext uri="{FF2B5EF4-FFF2-40B4-BE49-F238E27FC236}">
              <a16:creationId xmlns:a16="http://schemas.microsoft.com/office/drawing/2014/main" id="{3E8B7262-56D0-4483-89E5-7E77D2F6405B}"/>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21" name="テキスト ボックス 120">
          <a:extLst>
            <a:ext uri="{FF2B5EF4-FFF2-40B4-BE49-F238E27FC236}">
              <a16:creationId xmlns:a16="http://schemas.microsoft.com/office/drawing/2014/main" id="{FDECEA0A-374C-4B6E-B9A6-1300883EC9E5}"/>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22" name="テキスト ボックス 121">
          <a:extLst>
            <a:ext uri="{FF2B5EF4-FFF2-40B4-BE49-F238E27FC236}">
              <a16:creationId xmlns:a16="http://schemas.microsoft.com/office/drawing/2014/main" id="{E80D221B-04E4-4E93-85CF-8E02C7C08B64}"/>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23" name="テキスト ボックス 122">
          <a:extLst>
            <a:ext uri="{FF2B5EF4-FFF2-40B4-BE49-F238E27FC236}">
              <a16:creationId xmlns:a16="http://schemas.microsoft.com/office/drawing/2014/main" id="{B78F3C57-5396-4CCF-AA77-F117234CDCAF}"/>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24" name="テキスト ボックス 123">
          <a:extLst>
            <a:ext uri="{FF2B5EF4-FFF2-40B4-BE49-F238E27FC236}">
              <a16:creationId xmlns:a16="http://schemas.microsoft.com/office/drawing/2014/main" id="{9ECE9110-B382-4DB0-8BF0-E7BBE830A305}"/>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25" name="テキスト ボックス 124">
          <a:extLst>
            <a:ext uri="{FF2B5EF4-FFF2-40B4-BE49-F238E27FC236}">
              <a16:creationId xmlns:a16="http://schemas.microsoft.com/office/drawing/2014/main" id="{FB191E16-E12A-4118-AC01-C768C9395674}"/>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26" name="テキスト ボックス 125">
          <a:extLst>
            <a:ext uri="{FF2B5EF4-FFF2-40B4-BE49-F238E27FC236}">
              <a16:creationId xmlns:a16="http://schemas.microsoft.com/office/drawing/2014/main" id="{3342C086-10EE-46A1-BF4F-F4B8C94EECF2}"/>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27" name="テキスト ボックス 126">
          <a:extLst>
            <a:ext uri="{FF2B5EF4-FFF2-40B4-BE49-F238E27FC236}">
              <a16:creationId xmlns:a16="http://schemas.microsoft.com/office/drawing/2014/main" id="{5EF1B531-E1EF-4009-B629-9BB2CAC504CF}"/>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28" name="テキスト ボックス 127">
          <a:extLst>
            <a:ext uri="{FF2B5EF4-FFF2-40B4-BE49-F238E27FC236}">
              <a16:creationId xmlns:a16="http://schemas.microsoft.com/office/drawing/2014/main" id="{3CC55EB4-C638-4966-9C58-6EE89900EB05}"/>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29" name="テキスト ボックス 128">
          <a:extLst>
            <a:ext uri="{FF2B5EF4-FFF2-40B4-BE49-F238E27FC236}">
              <a16:creationId xmlns:a16="http://schemas.microsoft.com/office/drawing/2014/main" id="{48A97E8C-7864-4556-9E99-C2019CD0E82B}"/>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30" name="テキスト ボックス 129">
          <a:extLst>
            <a:ext uri="{FF2B5EF4-FFF2-40B4-BE49-F238E27FC236}">
              <a16:creationId xmlns:a16="http://schemas.microsoft.com/office/drawing/2014/main" id="{7B0ED74E-9BE8-4827-A693-2089D0DA034B}"/>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31" name="テキスト ボックス 130">
          <a:extLst>
            <a:ext uri="{FF2B5EF4-FFF2-40B4-BE49-F238E27FC236}">
              <a16:creationId xmlns:a16="http://schemas.microsoft.com/office/drawing/2014/main" id="{72347900-B2A1-4845-9460-B11B0489C242}"/>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32" name="テキスト ボックス 131">
          <a:extLst>
            <a:ext uri="{FF2B5EF4-FFF2-40B4-BE49-F238E27FC236}">
              <a16:creationId xmlns:a16="http://schemas.microsoft.com/office/drawing/2014/main" id="{1740206C-63D3-42A2-8CA7-A1396EC4B5E5}"/>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33" name="テキスト ボックス 132">
          <a:extLst>
            <a:ext uri="{FF2B5EF4-FFF2-40B4-BE49-F238E27FC236}">
              <a16:creationId xmlns:a16="http://schemas.microsoft.com/office/drawing/2014/main" id="{4C92B81C-891F-4101-919D-A9B29B233622}"/>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34" name="テキスト ボックス 133">
          <a:extLst>
            <a:ext uri="{FF2B5EF4-FFF2-40B4-BE49-F238E27FC236}">
              <a16:creationId xmlns:a16="http://schemas.microsoft.com/office/drawing/2014/main" id="{A319F50B-7919-479E-813D-83C9221A94DB}"/>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35" name="テキスト ボックス 134">
          <a:extLst>
            <a:ext uri="{FF2B5EF4-FFF2-40B4-BE49-F238E27FC236}">
              <a16:creationId xmlns:a16="http://schemas.microsoft.com/office/drawing/2014/main" id="{60BF9432-BB7A-45A1-BE1E-F08755A2979B}"/>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36" name="テキスト ボックス 135">
          <a:extLst>
            <a:ext uri="{FF2B5EF4-FFF2-40B4-BE49-F238E27FC236}">
              <a16:creationId xmlns:a16="http://schemas.microsoft.com/office/drawing/2014/main" id="{EA4641F1-4A83-4504-907B-A54E0EB9B39B}"/>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37" name="テキスト ボックス 136">
          <a:extLst>
            <a:ext uri="{FF2B5EF4-FFF2-40B4-BE49-F238E27FC236}">
              <a16:creationId xmlns:a16="http://schemas.microsoft.com/office/drawing/2014/main" id="{01B0123A-8799-4FCB-B350-3961079D4AE9}"/>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38" name="テキスト ボックス 137">
          <a:extLst>
            <a:ext uri="{FF2B5EF4-FFF2-40B4-BE49-F238E27FC236}">
              <a16:creationId xmlns:a16="http://schemas.microsoft.com/office/drawing/2014/main" id="{BCC7CCE3-B94B-495E-BEC3-CF7EA44A9B4F}"/>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39" name="テキスト ボックス 138">
          <a:extLst>
            <a:ext uri="{FF2B5EF4-FFF2-40B4-BE49-F238E27FC236}">
              <a16:creationId xmlns:a16="http://schemas.microsoft.com/office/drawing/2014/main" id="{B0A0DC6C-5AFB-4B2C-A191-B812AC3DDDBD}"/>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40" name="テキスト ボックス 139">
          <a:extLst>
            <a:ext uri="{FF2B5EF4-FFF2-40B4-BE49-F238E27FC236}">
              <a16:creationId xmlns:a16="http://schemas.microsoft.com/office/drawing/2014/main" id="{55E9ED47-FD67-4A6B-9F9B-7575746FC273}"/>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41" name="テキスト ボックス 140">
          <a:extLst>
            <a:ext uri="{FF2B5EF4-FFF2-40B4-BE49-F238E27FC236}">
              <a16:creationId xmlns:a16="http://schemas.microsoft.com/office/drawing/2014/main" id="{9204CAB6-46F5-4F79-8E9A-2B8F3E387595}"/>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42" name="テキスト ボックス 141">
          <a:extLst>
            <a:ext uri="{FF2B5EF4-FFF2-40B4-BE49-F238E27FC236}">
              <a16:creationId xmlns:a16="http://schemas.microsoft.com/office/drawing/2014/main" id="{078A3FB3-3F07-4D4F-B0A5-61333835BAFA}"/>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43" name="テキスト ボックス 142">
          <a:extLst>
            <a:ext uri="{FF2B5EF4-FFF2-40B4-BE49-F238E27FC236}">
              <a16:creationId xmlns:a16="http://schemas.microsoft.com/office/drawing/2014/main" id="{6B8D4ABA-DB55-47E7-919B-2842784AF4DB}"/>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44" name="テキスト ボックス 143">
          <a:extLst>
            <a:ext uri="{FF2B5EF4-FFF2-40B4-BE49-F238E27FC236}">
              <a16:creationId xmlns:a16="http://schemas.microsoft.com/office/drawing/2014/main" id="{5114B330-E864-43BC-8DD5-A45452C46997}"/>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45" name="テキスト ボックス 144">
          <a:extLst>
            <a:ext uri="{FF2B5EF4-FFF2-40B4-BE49-F238E27FC236}">
              <a16:creationId xmlns:a16="http://schemas.microsoft.com/office/drawing/2014/main" id="{D726F830-0C6C-4366-A161-1F08CE872D7D}"/>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46" name="テキスト ボックス 145">
          <a:extLst>
            <a:ext uri="{FF2B5EF4-FFF2-40B4-BE49-F238E27FC236}">
              <a16:creationId xmlns:a16="http://schemas.microsoft.com/office/drawing/2014/main" id="{DEB20574-2EE3-4E8E-B017-4BF15F30C37F}"/>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47" name="テキスト ボックス 146">
          <a:extLst>
            <a:ext uri="{FF2B5EF4-FFF2-40B4-BE49-F238E27FC236}">
              <a16:creationId xmlns:a16="http://schemas.microsoft.com/office/drawing/2014/main" id="{206D3987-6A83-4F0B-850C-4B210DA7053C}"/>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48" name="テキスト ボックス 147">
          <a:extLst>
            <a:ext uri="{FF2B5EF4-FFF2-40B4-BE49-F238E27FC236}">
              <a16:creationId xmlns:a16="http://schemas.microsoft.com/office/drawing/2014/main" id="{67ED4A99-15A3-4345-B276-0DA89C9EDA8D}"/>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49" name="テキスト ボックス 148">
          <a:extLst>
            <a:ext uri="{FF2B5EF4-FFF2-40B4-BE49-F238E27FC236}">
              <a16:creationId xmlns:a16="http://schemas.microsoft.com/office/drawing/2014/main" id="{B002EDB6-4C4F-492C-9CB2-E19EEDFD1DB2}"/>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50" name="テキスト ボックス 149">
          <a:extLst>
            <a:ext uri="{FF2B5EF4-FFF2-40B4-BE49-F238E27FC236}">
              <a16:creationId xmlns:a16="http://schemas.microsoft.com/office/drawing/2014/main" id="{24D917A3-E209-47BE-9ABF-27E0B671B1A9}"/>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51" name="テキスト ボックス 150">
          <a:extLst>
            <a:ext uri="{FF2B5EF4-FFF2-40B4-BE49-F238E27FC236}">
              <a16:creationId xmlns:a16="http://schemas.microsoft.com/office/drawing/2014/main" id="{D4FB537A-CD46-437E-9A25-EB58CC11FE03}"/>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52" name="テキスト ボックス 151">
          <a:extLst>
            <a:ext uri="{FF2B5EF4-FFF2-40B4-BE49-F238E27FC236}">
              <a16:creationId xmlns:a16="http://schemas.microsoft.com/office/drawing/2014/main" id="{F40E8C4A-CAE3-48DB-A381-BECB59081E87}"/>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53" name="テキスト ボックス 152">
          <a:extLst>
            <a:ext uri="{FF2B5EF4-FFF2-40B4-BE49-F238E27FC236}">
              <a16:creationId xmlns:a16="http://schemas.microsoft.com/office/drawing/2014/main" id="{317491F8-2918-4F16-82D0-D8E74D5EE874}"/>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54" name="テキスト ボックス 153">
          <a:extLst>
            <a:ext uri="{FF2B5EF4-FFF2-40B4-BE49-F238E27FC236}">
              <a16:creationId xmlns:a16="http://schemas.microsoft.com/office/drawing/2014/main" id="{2D5293B2-8B1C-4158-A4C8-669BE270619F}"/>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55" name="テキスト ボックス 154">
          <a:extLst>
            <a:ext uri="{FF2B5EF4-FFF2-40B4-BE49-F238E27FC236}">
              <a16:creationId xmlns:a16="http://schemas.microsoft.com/office/drawing/2014/main" id="{55ADC0E6-EEF7-42F0-88EC-D473A5C67F4F}"/>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56" name="テキスト ボックス 155">
          <a:extLst>
            <a:ext uri="{FF2B5EF4-FFF2-40B4-BE49-F238E27FC236}">
              <a16:creationId xmlns:a16="http://schemas.microsoft.com/office/drawing/2014/main" id="{A1962D47-1B28-4017-A637-B9B6F7A3E970}"/>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57" name="テキスト ボックス 156">
          <a:extLst>
            <a:ext uri="{FF2B5EF4-FFF2-40B4-BE49-F238E27FC236}">
              <a16:creationId xmlns:a16="http://schemas.microsoft.com/office/drawing/2014/main" id="{D789E05C-7679-4149-AFD6-99CF8BAF6420}"/>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58" name="テキスト ボックス 157">
          <a:extLst>
            <a:ext uri="{FF2B5EF4-FFF2-40B4-BE49-F238E27FC236}">
              <a16:creationId xmlns:a16="http://schemas.microsoft.com/office/drawing/2014/main" id="{815D6EE6-E147-4137-A6DA-6FFC0A52A419}"/>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59" name="テキスト ボックス 158">
          <a:extLst>
            <a:ext uri="{FF2B5EF4-FFF2-40B4-BE49-F238E27FC236}">
              <a16:creationId xmlns:a16="http://schemas.microsoft.com/office/drawing/2014/main" id="{9600E660-26F4-407E-AA6F-6A8C11583B8D}"/>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60" name="テキスト ボックス 159">
          <a:extLst>
            <a:ext uri="{FF2B5EF4-FFF2-40B4-BE49-F238E27FC236}">
              <a16:creationId xmlns:a16="http://schemas.microsoft.com/office/drawing/2014/main" id="{082D59BD-0535-44BE-8BA8-523D06DDF492}"/>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61" name="テキスト ボックス 160">
          <a:extLst>
            <a:ext uri="{FF2B5EF4-FFF2-40B4-BE49-F238E27FC236}">
              <a16:creationId xmlns:a16="http://schemas.microsoft.com/office/drawing/2014/main" id="{12DCAEC4-E094-43EA-B69E-A9224F402FF8}"/>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62" name="テキスト ボックス 161">
          <a:extLst>
            <a:ext uri="{FF2B5EF4-FFF2-40B4-BE49-F238E27FC236}">
              <a16:creationId xmlns:a16="http://schemas.microsoft.com/office/drawing/2014/main" id="{8D621465-F814-4983-80FB-FA0E4F7D3156}"/>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63" name="テキスト ボックス 162">
          <a:extLst>
            <a:ext uri="{FF2B5EF4-FFF2-40B4-BE49-F238E27FC236}">
              <a16:creationId xmlns:a16="http://schemas.microsoft.com/office/drawing/2014/main" id="{A58F3149-F779-4973-971E-1EFE2416A871}"/>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64" name="テキスト ボックス 163">
          <a:extLst>
            <a:ext uri="{FF2B5EF4-FFF2-40B4-BE49-F238E27FC236}">
              <a16:creationId xmlns:a16="http://schemas.microsoft.com/office/drawing/2014/main" id="{B8EC92ED-BFCA-4B0F-8899-1A69D6A9F4A0}"/>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65" name="テキスト ボックス 164">
          <a:extLst>
            <a:ext uri="{FF2B5EF4-FFF2-40B4-BE49-F238E27FC236}">
              <a16:creationId xmlns:a16="http://schemas.microsoft.com/office/drawing/2014/main" id="{9A1253B8-F6E3-4C43-9620-0F1F9835B9A6}"/>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66" name="テキスト ボックス 165">
          <a:extLst>
            <a:ext uri="{FF2B5EF4-FFF2-40B4-BE49-F238E27FC236}">
              <a16:creationId xmlns:a16="http://schemas.microsoft.com/office/drawing/2014/main" id="{54AADBAC-4254-4D85-96A8-302AC19C54CC}"/>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67" name="テキスト ボックス 166">
          <a:extLst>
            <a:ext uri="{FF2B5EF4-FFF2-40B4-BE49-F238E27FC236}">
              <a16:creationId xmlns:a16="http://schemas.microsoft.com/office/drawing/2014/main" id="{F89754AA-F232-49D3-AD88-30BB75CF6310}"/>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68" name="テキスト ボックス 167">
          <a:extLst>
            <a:ext uri="{FF2B5EF4-FFF2-40B4-BE49-F238E27FC236}">
              <a16:creationId xmlns:a16="http://schemas.microsoft.com/office/drawing/2014/main" id="{8E82391B-CBC0-46C1-BA7D-2D96C91ECBD7}"/>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69" name="テキスト ボックス 168">
          <a:extLst>
            <a:ext uri="{FF2B5EF4-FFF2-40B4-BE49-F238E27FC236}">
              <a16:creationId xmlns:a16="http://schemas.microsoft.com/office/drawing/2014/main" id="{8FA7A264-16D9-4463-B5E6-28CBF5629E89}"/>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70" name="テキスト ボックス 169">
          <a:extLst>
            <a:ext uri="{FF2B5EF4-FFF2-40B4-BE49-F238E27FC236}">
              <a16:creationId xmlns:a16="http://schemas.microsoft.com/office/drawing/2014/main" id="{1D044D7F-A3AC-4D84-B577-24104FDB290D}"/>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71" name="テキスト ボックス 170">
          <a:extLst>
            <a:ext uri="{FF2B5EF4-FFF2-40B4-BE49-F238E27FC236}">
              <a16:creationId xmlns:a16="http://schemas.microsoft.com/office/drawing/2014/main" id="{5C026C04-B13C-4C2C-A2FF-DE93E029B9AE}"/>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72" name="テキスト ボックス 171">
          <a:extLst>
            <a:ext uri="{FF2B5EF4-FFF2-40B4-BE49-F238E27FC236}">
              <a16:creationId xmlns:a16="http://schemas.microsoft.com/office/drawing/2014/main" id="{F2B55F90-04CE-4B3D-9EA4-A31A63CFF968}"/>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73" name="テキスト ボックス 172">
          <a:extLst>
            <a:ext uri="{FF2B5EF4-FFF2-40B4-BE49-F238E27FC236}">
              <a16:creationId xmlns:a16="http://schemas.microsoft.com/office/drawing/2014/main" id="{135276F2-A023-4CD9-A490-5A49F880EBF4}"/>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74" name="テキスト ボックス 173">
          <a:extLst>
            <a:ext uri="{FF2B5EF4-FFF2-40B4-BE49-F238E27FC236}">
              <a16:creationId xmlns:a16="http://schemas.microsoft.com/office/drawing/2014/main" id="{D47676AE-B0D5-4EB7-AF1A-63D62CDBA9E6}"/>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75" name="テキスト ボックス 174">
          <a:extLst>
            <a:ext uri="{FF2B5EF4-FFF2-40B4-BE49-F238E27FC236}">
              <a16:creationId xmlns:a16="http://schemas.microsoft.com/office/drawing/2014/main" id="{DFBB63EA-A997-41B5-96A5-F7D3F67CFD6B}"/>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76" name="テキスト ボックス 175">
          <a:extLst>
            <a:ext uri="{FF2B5EF4-FFF2-40B4-BE49-F238E27FC236}">
              <a16:creationId xmlns:a16="http://schemas.microsoft.com/office/drawing/2014/main" id="{E9AAC2C5-A2B1-4303-8A01-05594DD1C5F8}"/>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77" name="テキスト ボックス 176">
          <a:extLst>
            <a:ext uri="{FF2B5EF4-FFF2-40B4-BE49-F238E27FC236}">
              <a16:creationId xmlns:a16="http://schemas.microsoft.com/office/drawing/2014/main" id="{77D3E2EF-BFD8-4825-A549-6458F96C771F}"/>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78" name="テキスト ボックス 177">
          <a:extLst>
            <a:ext uri="{FF2B5EF4-FFF2-40B4-BE49-F238E27FC236}">
              <a16:creationId xmlns:a16="http://schemas.microsoft.com/office/drawing/2014/main" id="{01D96641-68E5-41C1-8D35-F6FA5054D059}"/>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79" name="テキスト ボックス 178">
          <a:extLst>
            <a:ext uri="{FF2B5EF4-FFF2-40B4-BE49-F238E27FC236}">
              <a16:creationId xmlns:a16="http://schemas.microsoft.com/office/drawing/2014/main" id="{8301F198-5765-4C73-B397-56B86C447C9C}"/>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80" name="テキスト ボックス 179">
          <a:extLst>
            <a:ext uri="{FF2B5EF4-FFF2-40B4-BE49-F238E27FC236}">
              <a16:creationId xmlns:a16="http://schemas.microsoft.com/office/drawing/2014/main" id="{D3D5F45C-E2C8-45C6-B036-9A63284558D2}"/>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81" name="テキスト ボックス 180">
          <a:extLst>
            <a:ext uri="{FF2B5EF4-FFF2-40B4-BE49-F238E27FC236}">
              <a16:creationId xmlns:a16="http://schemas.microsoft.com/office/drawing/2014/main" id="{AA6C3644-E5C8-4D52-A490-DAE4F5A3CC2A}"/>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82" name="テキスト ボックス 181">
          <a:extLst>
            <a:ext uri="{FF2B5EF4-FFF2-40B4-BE49-F238E27FC236}">
              <a16:creationId xmlns:a16="http://schemas.microsoft.com/office/drawing/2014/main" id="{08F03467-B4F3-4646-9B42-3D0CDBC6CFC3}"/>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183" name="テキスト ボックス 182">
          <a:extLst>
            <a:ext uri="{FF2B5EF4-FFF2-40B4-BE49-F238E27FC236}">
              <a16:creationId xmlns:a16="http://schemas.microsoft.com/office/drawing/2014/main" id="{4B79DDDE-4855-4A1E-A325-D379F96C2CBD}"/>
            </a:ext>
          </a:extLst>
        </xdr:cNvPr>
        <xdr:cNvSpPr txBox="1"/>
      </xdr:nvSpPr>
      <xdr:spPr>
        <a:xfrm>
          <a:off x="106489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0</xdr:colOff>
      <xdr:row>4</xdr:row>
      <xdr:rowOff>0</xdr:rowOff>
    </xdr:from>
    <xdr:ext cx="184731" cy="264560"/>
    <xdr:sp macro="" textlink="">
      <xdr:nvSpPr>
        <xdr:cNvPr id="184" name="テキスト ボックス 183">
          <a:extLst>
            <a:ext uri="{FF2B5EF4-FFF2-40B4-BE49-F238E27FC236}">
              <a16:creationId xmlns:a16="http://schemas.microsoft.com/office/drawing/2014/main" id="{653890FF-9BA8-401C-AB98-06459CB20B77}"/>
            </a:ext>
          </a:extLst>
        </xdr:cNvPr>
        <xdr:cNvSpPr txBox="1"/>
      </xdr:nvSpPr>
      <xdr:spPr>
        <a:xfrm>
          <a:off x="103346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185" name="テキスト ボックス 184">
          <a:extLst>
            <a:ext uri="{FF2B5EF4-FFF2-40B4-BE49-F238E27FC236}">
              <a16:creationId xmlns:a16="http://schemas.microsoft.com/office/drawing/2014/main" id="{F8DD9AC2-EBFC-49FB-AFA3-0B69C90ADA7A}"/>
            </a:ext>
          </a:extLst>
        </xdr:cNvPr>
        <xdr:cNvSpPr txBox="1"/>
      </xdr:nvSpPr>
      <xdr:spPr>
        <a:xfrm>
          <a:off x="106489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0</xdr:colOff>
      <xdr:row>4</xdr:row>
      <xdr:rowOff>0</xdr:rowOff>
    </xdr:from>
    <xdr:ext cx="184731" cy="264560"/>
    <xdr:sp macro="" textlink="">
      <xdr:nvSpPr>
        <xdr:cNvPr id="186" name="テキスト ボックス 185">
          <a:extLst>
            <a:ext uri="{FF2B5EF4-FFF2-40B4-BE49-F238E27FC236}">
              <a16:creationId xmlns:a16="http://schemas.microsoft.com/office/drawing/2014/main" id="{05128497-971C-4074-B8C5-A9DE45C3A9A1}"/>
            </a:ext>
          </a:extLst>
        </xdr:cNvPr>
        <xdr:cNvSpPr txBox="1"/>
      </xdr:nvSpPr>
      <xdr:spPr>
        <a:xfrm>
          <a:off x="103346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187" name="テキスト ボックス 186">
          <a:extLst>
            <a:ext uri="{FF2B5EF4-FFF2-40B4-BE49-F238E27FC236}">
              <a16:creationId xmlns:a16="http://schemas.microsoft.com/office/drawing/2014/main" id="{E0739F7D-4A8D-4500-B5CE-D52EFA047C6C}"/>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188" name="テキスト ボックス 187">
          <a:extLst>
            <a:ext uri="{FF2B5EF4-FFF2-40B4-BE49-F238E27FC236}">
              <a16:creationId xmlns:a16="http://schemas.microsoft.com/office/drawing/2014/main" id="{636B734E-154E-4719-9D06-42A71F8148DD}"/>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189" name="テキスト ボックス 188">
          <a:extLst>
            <a:ext uri="{FF2B5EF4-FFF2-40B4-BE49-F238E27FC236}">
              <a16:creationId xmlns:a16="http://schemas.microsoft.com/office/drawing/2014/main" id="{278F864E-DB6C-4D9B-B478-54C49C44CD1C}"/>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190" name="テキスト ボックス 189">
          <a:extLst>
            <a:ext uri="{FF2B5EF4-FFF2-40B4-BE49-F238E27FC236}">
              <a16:creationId xmlns:a16="http://schemas.microsoft.com/office/drawing/2014/main" id="{BAC08591-CA5C-4CC9-BD98-0654008DAC98}"/>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191" name="テキスト ボックス 190">
          <a:extLst>
            <a:ext uri="{FF2B5EF4-FFF2-40B4-BE49-F238E27FC236}">
              <a16:creationId xmlns:a16="http://schemas.microsoft.com/office/drawing/2014/main" id="{03346682-1D54-481F-B884-E7158112B911}"/>
            </a:ext>
          </a:extLst>
        </xdr:cNvPr>
        <xdr:cNvSpPr txBox="1"/>
      </xdr:nvSpPr>
      <xdr:spPr>
        <a:xfrm>
          <a:off x="106489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192" name="テキスト ボックス 191">
          <a:extLst>
            <a:ext uri="{FF2B5EF4-FFF2-40B4-BE49-F238E27FC236}">
              <a16:creationId xmlns:a16="http://schemas.microsoft.com/office/drawing/2014/main" id="{26F9ADFB-071D-4517-8BE9-1AFFAE49F5AA}"/>
            </a:ext>
          </a:extLst>
        </xdr:cNvPr>
        <xdr:cNvSpPr txBox="1"/>
      </xdr:nvSpPr>
      <xdr:spPr>
        <a:xfrm>
          <a:off x="106489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193" name="テキスト ボックス 192">
          <a:extLst>
            <a:ext uri="{FF2B5EF4-FFF2-40B4-BE49-F238E27FC236}">
              <a16:creationId xmlns:a16="http://schemas.microsoft.com/office/drawing/2014/main" id="{B2497650-C7D6-45AA-A62C-AD53F184BD6B}"/>
            </a:ext>
          </a:extLst>
        </xdr:cNvPr>
        <xdr:cNvSpPr txBox="1"/>
      </xdr:nvSpPr>
      <xdr:spPr>
        <a:xfrm>
          <a:off x="106489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194" name="テキスト ボックス 193">
          <a:extLst>
            <a:ext uri="{FF2B5EF4-FFF2-40B4-BE49-F238E27FC236}">
              <a16:creationId xmlns:a16="http://schemas.microsoft.com/office/drawing/2014/main" id="{20BE9D6B-0553-4FA2-AC55-7174A89713C7}"/>
            </a:ext>
          </a:extLst>
        </xdr:cNvPr>
        <xdr:cNvSpPr txBox="1"/>
      </xdr:nvSpPr>
      <xdr:spPr>
        <a:xfrm>
          <a:off x="106489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195" name="テキスト ボックス 194">
          <a:extLst>
            <a:ext uri="{FF2B5EF4-FFF2-40B4-BE49-F238E27FC236}">
              <a16:creationId xmlns:a16="http://schemas.microsoft.com/office/drawing/2014/main" id="{60EED7C8-B04E-43BA-9306-7DF61694D69F}"/>
            </a:ext>
          </a:extLst>
        </xdr:cNvPr>
        <xdr:cNvSpPr txBox="1"/>
      </xdr:nvSpPr>
      <xdr:spPr>
        <a:xfrm>
          <a:off x="106489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196" name="テキスト ボックス 195">
          <a:extLst>
            <a:ext uri="{FF2B5EF4-FFF2-40B4-BE49-F238E27FC236}">
              <a16:creationId xmlns:a16="http://schemas.microsoft.com/office/drawing/2014/main" id="{577A20B0-3E6F-48B4-80D6-9F76A4A6413A}"/>
            </a:ext>
          </a:extLst>
        </xdr:cNvPr>
        <xdr:cNvSpPr txBox="1"/>
      </xdr:nvSpPr>
      <xdr:spPr>
        <a:xfrm>
          <a:off x="106489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0</xdr:colOff>
      <xdr:row>4</xdr:row>
      <xdr:rowOff>0</xdr:rowOff>
    </xdr:from>
    <xdr:ext cx="184731" cy="264560"/>
    <xdr:sp macro="" textlink="">
      <xdr:nvSpPr>
        <xdr:cNvPr id="197" name="テキスト ボックス 196">
          <a:extLst>
            <a:ext uri="{FF2B5EF4-FFF2-40B4-BE49-F238E27FC236}">
              <a16:creationId xmlns:a16="http://schemas.microsoft.com/office/drawing/2014/main" id="{3D9378B4-FB2E-4CC2-89D8-B5CC421BAB5F}"/>
            </a:ext>
          </a:extLst>
        </xdr:cNvPr>
        <xdr:cNvSpPr txBox="1"/>
      </xdr:nvSpPr>
      <xdr:spPr>
        <a:xfrm>
          <a:off x="103346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0</xdr:colOff>
      <xdr:row>4</xdr:row>
      <xdr:rowOff>0</xdr:rowOff>
    </xdr:from>
    <xdr:ext cx="184731" cy="264560"/>
    <xdr:sp macro="" textlink="">
      <xdr:nvSpPr>
        <xdr:cNvPr id="198" name="テキスト ボックス 197">
          <a:extLst>
            <a:ext uri="{FF2B5EF4-FFF2-40B4-BE49-F238E27FC236}">
              <a16:creationId xmlns:a16="http://schemas.microsoft.com/office/drawing/2014/main" id="{55C97A2C-C811-47C0-A29C-25D23E1D042F}"/>
            </a:ext>
          </a:extLst>
        </xdr:cNvPr>
        <xdr:cNvSpPr txBox="1"/>
      </xdr:nvSpPr>
      <xdr:spPr>
        <a:xfrm>
          <a:off x="103346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0</xdr:colOff>
      <xdr:row>4</xdr:row>
      <xdr:rowOff>0</xdr:rowOff>
    </xdr:from>
    <xdr:ext cx="184731" cy="264560"/>
    <xdr:sp macro="" textlink="">
      <xdr:nvSpPr>
        <xdr:cNvPr id="199" name="テキスト ボックス 198">
          <a:extLst>
            <a:ext uri="{FF2B5EF4-FFF2-40B4-BE49-F238E27FC236}">
              <a16:creationId xmlns:a16="http://schemas.microsoft.com/office/drawing/2014/main" id="{3620F96B-0736-493C-B791-18B1C896D077}"/>
            </a:ext>
          </a:extLst>
        </xdr:cNvPr>
        <xdr:cNvSpPr txBox="1"/>
      </xdr:nvSpPr>
      <xdr:spPr>
        <a:xfrm>
          <a:off x="103346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0</xdr:colOff>
      <xdr:row>4</xdr:row>
      <xdr:rowOff>0</xdr:rowOff>
    </xdr:from>
    <xdr:ext cx="184731" cy="264560"/>
    <xdr:sp macro="" textlink="">
      <xdr:nvSpPr>
        <xdr:cNvPr id="200" name="テキスト ボックス 199">
          <a:extLst>
            <a:ext uri="{FF2B5EF4-FFF2-40B4-BE49-F238E27FC236}">
              <a16:creationId xmlns:a16="http://schemas.microsoft.com/office/drawing/2014/main" id="{C2870FD9-B791-4BA9-8A64-8BBB61844B74}"/>
            </a:ext>
          </a:extLst>
        </xdr:cNvPr>
        <xdr:cNvSpPr txBox="1"/>
      </xdr:nvSpPr>
      <xdr:spPr>
        <a:xfrm>
          <a:off x="103346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201" name="テキスト ボックス 200">
          <a:extLst>
            <a:ext uri="{FF2B5EF4-FFF2-40B4-BE49-F238E27FC236}">
              <a16:creationId xmlns:a16="http://schemas.microsoft.com/office/drawing/2014/main" id="{19FAD52B-7442-4292-9CA0-81688F5CFF1C}"/>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202" name="テキスト ボックス 201">
          <a:extLst>
            <a:ext uri="{FF2B5EF4-FFF2-40B4-BE49-F238E27FC236}">
              <a16:creationId xmlns:a16="http://schemas.microsoft.com/office/drawing/2014/main" id="{51202234-7978-4116-88A8-51000898AD15}"/>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203" name="テキスト ボックス 202">
          <a:extLst>
            <a:ext uri="{FF2B5EF4-FFF2-40B4-BE49-F238E27FC236}">
              <a16:creationId xmlns:a16="http://schemas.microsoft.com/office/drawing/2014/main" id="{463D6CC8-58F9-49FD-97C4-954C1553C039}"/>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204" name="テキスト ボックス 203">
          <a:extLst>
            <a:ext uri="{FF2B5EF4-FFF2-40B4-BE49-F238E27FC236}">
              <a16:creationId xmlns:a16="http://schemas.microsoft.com/office/drawing/2014/main" id="{CDA58B40-2BAF-4471-9573-6FA25DABDFC4}"/>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205" name="テキスト ボックス 204">
          <a:extLst>
            <a:ext uri="{FF2B5EF4-FFF2-40B4-BE49-F238E27FC236}">
              <a16:creationId xmlns:a16="http://schemas.microsoft.com/office/drawing/2014/main" id="{61EC97E3-4D03-4BE1-A1D7-49B31D4588BE}"/>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206" name="テキスト ボックス 205">
          <a:extLst>
            <a:ext uri="{FF2B5EF4-FFF2-40B4-BE49-F238E27FC236}">
              <a16:creationId xmlns:a16="http://schemas.microsoft.com/office/drawing/2014/main" id="{F8C790BD-8A70-41DA-9524-78DEE2C684AD}"/>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207" name="テキスト ボックス 206">
          <a:extLst>
            <a:ext uri="{FF2B5EF4-FFF2-40B4-BE49-F238E27FC236}">
              <a16:creationId xmlns:a16="http://schemas.microsoft.com/office/drawing/2014/main" id="{B424DF77-C8EF-40E8-9AE8-4D895FC35432}"/>
            </a:ext>
          </a:extLst>
        </xdr:cNvPr>
        <xdr:cNvSpPr txBox="1"/>
      </xdr:nvSpPr>
      <xdr:spPr>
        <a:xfrm>
          <a:off x="106489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0</xdr:colOff>
      <xdr:row>4</xdr:row>
      <xdr:rowOff>0</xdr:rowOff>
    </xdr:from>
    <xdr:ext cx="184731" cy="264560"/>
    <xdr:sp macro="" textlink="">
      <xdr:nvSpPr>
        <xdr:cNvPr id="208" name="テキスト ボックス 207">
          <a:extLst>
            <a:ext uri="{FF2B5EF4-FFF2-40B4-BE49-F238E27FC236}">
              <a16:creationId xmlns:a16="http://schemas.microsoft.com/office/drawing/2014/main" id="{3FAF8379-C852-4526-B1DE-C74170F3D393}"/>
            </a:ext>
          </a:extLst>
        </xdr:cNvPr>
        <xdr:cNvSpPr txBox="1"/>
      </xdr:nvSpPr>
      <xdr:spPr>
        <a:xfrm>
          <a:off x="103346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209" name="テキスト ボックス 208">
          <a:extLst>
            <a:ext uri="{FF2B5EF4-FFF2-40B4-BE49-F238E27FC236}">
              <a16:creationId xmlns:a16="http://schemas.microsoft.com/office/drawing/2014/main" id="{BE5CE452-0C4F-4BA0-A72B-FD3F584368B9}"/>
            </a:ext>
          </a:extLst>
        </xdr:cNvPr>
        <xdr:cNvSpPr txBox="1"/>
      </xdr:nvSpPr>
      <xdr:spPr>
        <a:xfrm>
          <a:off x="106489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0</xdr:colOff>
      <xdr:row>4</xdr:row>
      <xdr:rowOff>0</xdr:rowOff>
    </xdr:from>
    <xdr:ext cx="184731" cy="264560"/>
    <xdr:sp macro="" textlink="">
      <xdr:nvSpPr>
        <xdr:cNvPr id="210" name="テキスト ボックス 209">
          <a:extLst>
            <a:ext uri="{FF2B5EF4-FFF2-40B4-BE49-F238E27FC236}">
              <a16:creationId xmlns:a16="http://schemas.microsoft.com/office/drawing/2014/main" id="{08F8C1A2-C0AD-4EDE-9FA5-E54D50132607}"/>
            </a:ext>
          </a:extLst>
        </xdr:cNvPr>
        <xdr:cNvSpPr txBox="1"/>
      </xdr:nvSpPr>
      <xdr:spPr>
        <a:xfrm>
          <a:off x="103346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211" name="テキスト ボックス 210">
          <a:extLst>
            <a:ext uri="{FF2B5EF4-FFF2-40B4-BE49-F238E27FC236}">
              <a16:creationId xmlns:a16="http://schemas.microsoft.com/office/drawing/2014/main" id="{51385C0A-74EC-4E26-9CEB-CBB9C4251908}"/>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212" name="テキスト ボックス 211">
          <a:extLst>
            <a:ext uri="{FF2B5EF4-FFF2-40B4-BE49-F238E27FC236}">
              <a16:creationId xmlns:a16="http://schemas.microsoft.com/office/drawing/2014/main" id="{E1C7C5BC-2EB1-4A2D-88A1-3A26866A578F}"/>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213" name="テキスト ボックス 212">
          <a:extLst>
            <a:ext uri="{FF2B5EF4-FFF2-40B4-BE49-F238E27FC236}">
              <a16:creationId xmlns:a16="http://schemas.microsoft.com/office/drawing/2014/main" id="{D425B865-90FA-4D6F-B155-520CDB1EB6E7}"/>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214" name="テキスト ボックス 213">
          <a:extLst>
            <a:ext uri="{FF2B5EF4-FFF2-40B4-BE49-F238E27FC236}">
              <a16:creationId xmlns:a16="http://schemas.microsoft.com/office/drawing/2014/main" id="{B7951BEB-5AC2-419E-B43C-BE104F04829F}"/>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215" name="テキスト ボックス 214">
          <a:extLst>
            <a:ext uri="{FF2B5EF4-FFF2-40B4-BE49-F238E27FC236}">
              <a16:creationId xmlns:a16="http://schemas.microsoft.com/office/drawing/2014/main" id="{078E3AD0-E674-4613-BF75-152C07DEAD29}"/>
            </a:ext>
          </a:extLst>
        </xdr:cNvPr>
        <xdr:cNvSpPr txBox="1"/>
      </xdr:nvSpPr>
      <xdr:spPr>
        <a:xfrm>
          <a:off x="106489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216" name="テキスト ボックス 215">
          <a:extLst>
            <a:ext uri="{FF2B5EF4-FFF2-40B4-BE49-F238E27FC236}">
              <a16:creationId xmlns:a16="http://schemas.microsoft.com/office/drawing/2014/main" id="{3E1C675B-6819-45CD-B605-633687C8DC74}"/>
            </a:ext>
          </a:extLst>
        </xdr:cNvPr>
        <xdr:cNvSpPr txBox="1"/>
      </xdr:nvSpPr>
      <xdr:spPr>
        <a:xfrm>
          <a:off x="106489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217" name="テキスト ボックス 216">
          <a:extLst>
            <a:ext uri="{FF2B5EF4-FFF2-40B4-BE49-F238E27FC236}">
              <a16:creationId xmlns:a16="http://schemas.microsoft.com/office/drawing/2014/main" id="{EBC736B2-DCF2-46EC-8B5C-789219A29F50}"/>
            </a:ext>
          </a:extLst>
        </xdr:cNvPr>
        <xdr:cNvSpPr txBox="1"/>
      </xdr:nvSpPr>
      <xdr:spPr>
        <a:xfrm>
          <a:off x="106489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218" name="テキスト ボックス 217">
          <a:extLst>
            <a:ext uri="{FF2B5EF4-FFF2-40B4-BE49-F238E27FC236}">
              <a16:creationId xmlns:a16="http://schemas.microsoft.com/office/drawing/2014/main" id="{979DB2F7-E0FB-4343-8244-703651CAFDC8}"/>
            </a:ext>
          </a:extLst>
        </xdr:cNvPr>
        <xdr:cNvSpPr txBox="1"/>
      </xdr:nvSpPr>
      <xdr:spPr>
        <a:xfrm>
          <a:off x="106489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219" name="テキスト ボックス 218">
          <a:extLst>
            <a:ext uri="{FF2B5EF4-FFF2-40B4-BE49-F238E27FC236}">
              <a16:creationId xmlns:a16="http://schemas.microsoft.com/office/drawing/2014/main" id="{196D8C6F-2971-41E6-8C41-B05D4C2F828B}"/>
            </a:ext>
          </a:extLst>
        </xdr:cNvPr>
        <xdr:cNvSpPr txBox="1"/>
      </xdr:nvSpPr>
      <xdr:spPr>
        <a:xfrm>
          <a:off x="106489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220" name="テキスト ボックス 219">
          <a:extLst>
            <a:ext uri="{FF2B5EF4-FFF2-40B4-BE49-F238E27FC236}">
              <a16:creationId xmlns:a16="http://schemas.microsoft.com/office/drawing/2014/main" id="{7539C36F-D073-42D2-94E2-766EFD05554F}"/>
            </a:ext>
          </a:extLst>
        </xdr:cNvPr>
        <xdr:cNvSpPr txBox="1"/>
      </xdr:nvSpPr>
      <xdr:spPr>
        <a:xfrm>
          <a:off x="106489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0</xdr:colOff>
      <xdr:row>4</xdr:row>
      <xdr:rowOff>0</xdr:rowOff>
    </xdr:from>
    <xdr:ext cx="184731" cy="264560"/>
    <xdr:sp macro="" textlink="">
      <xdr:nvSpPr>
        <xdr:cNvPr id="221" name="テキスト ボックス 220">
          <a:extLst>
            <a:ext uri="{FF2B5EF4-FFF2-40B4-BE49-F238E27FC236}">
              <a16:creationId xmlns:a16="http://schemas.microsoft.com/office/drawing/2014/main" id="{57AEB975-9F5A-4CAC-B46B-C82ADA883E61}"/>
            </a:ext>
          </a:extLst>
        </xdr:cNvPr>
        <xdr:cNvSpPr txBox="1"/>
      </xdr:nvSpPr>
      <xdr:spPr>
        <a:xfrm>
          <a:off x="103346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0</xdr:colOff>
      <xdr:row>4</xdr:row>
      <xdr:rowOff>0</xdr:rowOff>
    </xdr:from>
    <xdr:ext cx="184731" cy="264560"/>
    <xdr:sp macro="" textlink="">
      <xdr:nvSpPr>
        <xdr:cNvPr id="222" name="テキスト ボックス 221">
          <a:extLst>
            <a:ext uri="{FF2B5EF4-FFF2-40B4-BE49-F238E27FC236}">
              <a16:creationId xmlns:a16="http://schemas.microsoft.com/office/drawing/2014/main" id="{CD3CCFF4-63A7-44B0-A1BF-20954F120E86}"/>
            </a:ext>
          </a:extLst>
        </xdr:cNvPr>
        <xdr:cNvSpPr txBox="1"/>
      </xdr:nvSpPr>
      <xdr:spPr>
        <a:xfrm>
          <a:off x="103346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0</xdr:colOff>
      <xdr:row>4</xdr:row>
      <xdr:rowOff>0</xdr:rowOff>
    </xdr:from>
    <xdr:ext cx="184731" cy="264560"/>
    <xdr:sp macro="" textlink="">
      <xdr:nvSpPr>
        <xdr:cNvPr id="223" name="テキスト ボックス 222">
          <a:extLst>
            <a:ext uri="{FF2B5EF4-FFF2-40B4-BE49-F238E27FC236}">
              <a16:creationId xmlns:a16="http://schemas.microsoft.com/office/drawing/2014/main" id="{0819DE82-FBBB-4B9C-A3DE-7181160744E9}"/>
            </a:ext>
          </a:extLst>
        </xdr:cNvPr>
        <xdr:cNvSpPr txBox="1"/>
      </xdr:nvSpPr>
      <xdr:spPr>
        <a:xfrm>
          <a:off x="103346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0</xdr:colOff>
      <xdr:row>4</xdr:row>
      <xdr:rowOff>0</xdr:rowOff>
    </xdr:from>
    <xdr:ext cx="184731" cy="264560"/>
    <xdr:sp macro="" textlink="">
      <xdr:nvSpPr>
        <xdr:cNvPr id="224" name="テキスト ボックス 223">
          <a:extLst>
            <a:ext uri="{FF2B5EF4-FFF2-40B4-BE49-F238E27FC236}">
              <a16:creationId xmlns:a16="http://schemas.microsoft.com/office/drawing/2014/main" id="{F19E76B0-15E9-4684-8E6D-4872836F1A59}"/>
            </a:ext>
          </a:extLst>
        </xdr:cNvPr>
        <xdr:cNvSpPr txBox="1"/>
      </xdr:nvSpPr>
      <xdr:spPr>
        <a:xfrm>
          <a:off x="103346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225" name="テキスト ボックス 224">
          <a:extLst>
            <a:ext uri="{FF2B5EF4-FFF2-40B4-BE49-F238E27FC236}">
              <a16:creationId xmlns:a16="http://schemas.microsoft.com/office/drawing/2014/main" id="{021D4943-627E-4D5E-BD81-9E33F1E7C35F}"/>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226" name="テキスト ボックス 225">
          <a:extLst>
            <a:ext uri="{FF2B5EF4-FFF2-40B4-BE49-F238E27FC236}">
              <a16:creationId xmlns:a16="http://schemas.microsoft.com/office/drawing/2014/main" id="{79171769-DF6A-4E2B-AAAB-4BC9FD9CFC6F}"/>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227" name="テキスト ボックス 226">
          <a:extLst>
            <a:ext uri="{FF2B5EF4-FFF2-40B4-BE49-F238E27FC236}">
              <a16:creationId xmlns:a16="http://schemas.microsoft.com/office/drawing/2014/main" id="{1175B297-B79B-444A-83F4-FD46F9BDA685}"/>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228" name="テキスト ボックス 227">
          <a:extLst>
            <a:ext uri="{FF2B5EF4-FFF2-40B4-BE49-F238E27FC236}">
              <a16:creationId xmlns:a16="http://schemas.microsoft.com/office/drawing/2014/main" id="{25C0743A-694E-4BF1-9C9E-7ADC26BC7E53}"/>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229" name="テキスト ボックス 228">
          <a:extLst>
            <a:ext uri="{FF2B5EF4-FFF2-40B4-BE49-F238E27FC236}">
              <a16:creationId xmlns:a16="http://schemas.microsoft.com/office/drawing/2014/main" id="{2A2104FB-4240-4C58-B14E-09B9368C8F37}"/>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230" name="テキスト ボックス 229">
          <a:extLst>
            <a:ext uri="{FF2B5EF4-FFF2-40B4-BE49-F238E27FC236}">
              <a16:creationId xmlns:a16="http://schemas.microsoft.com/office/drawing/2014/main" id="{329F7ECE-933E-4B74-AF16-DF887DD51E6C}"/>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15</xdr:col>
      <xdr:colOff>314325</xdr:colOff>
      <xdr:row>4</xdr:row>
      <xdr:rowOff>0</xdr:rowOff>
    </xdr:from>
    <xdr:ext cx="184731" cy="264560"/>
    <xdr:sp macro="" textlink="">
      <xdr:nvSpPr>
        <xdr:cNvPr id="2" name="テキスト ボックス 1">
          <a:extLst>
            <a:ext uri="{FF2B5EF4-FFF2-40B4-BE49-F238E27FC236}">
              <a16:creationId xmlns:a16="http://schemas.microsoft.com/office/drawing/2014/main" id="{918D4EE4-59E3-48C1-BB55-6263D5D71EFF}"/>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3" name="テキスト ボックス 2">
          <a:extLst>
            <a:ext uri="{FF2B5EF4-FFF2-40B4-BE49-F238E27FC236}">
              <a16:creationId xmlns:a16="http://schemas.microsoft.com/office/drawing/2014/main" id="{4D5A4124-C183-42BC-87E7-F81E68709CD2}"/>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4" name="テキスト ボックス 3">
          <a:extLst>
            <a:ext uri="{FF2B5EF4-FFF2-40B4-BE49-F238E27FC236}">
              <a16:creationId xmlns:a16="http://schemas.microsoft.com/office/drawing/2014/main" id="{2DD5CD84-4CD6-4219-9137-A8992E1393B1}"/>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5" name="テキスト ボックス 4">
          <a:extLst>
            <a:ext uri="{FF2B5EF4-FFF2-40B4-BE49-F238E27FC236}">
              <a16:creationId xmlns:a16="http://schemas.microsoft.com/office/drawing/2014/main" id="{55E16B5F-44B8-4F6E-ACF2-25E14247961D}"/>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0</xdr:colOff>
      <xdr:row>4</xdr:row>
      <xdr:rowOff>0</xdr:rowOff>
    </xdr:from>
    <xdr:ext cx="184731" cy="264560"/>
    <xdr:sp macro="" textlink="">
      <xdr:nvSpPr>
        <xdr:cNvPr id="6" name="テキスト ボックス 5">
          <a:extLst>
            <a:ext uri="{FF2B5EF4-FFF2-40B4-BE49-F238E27FC236}">
              <a16:creationId xmlns:a16="http://schemas.microsoft.com/office/drawing/2014/main" id="{848DA4B0-A5C6-440B-8B85-39DA95D25989}"/>
            </a:ext>
          </a:extLst>
        </xdr:cNvPr>
        <xdr:cNvSpPr txBox="1"/>
      </xdr:nvSpPr>
      <xdr:spPr>
        <a:xfrm>
          <a:off x="118681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7" name="テキスト ボックス 6">
          <a:extLst>
            <a:ext uri="{FF2B5EF4-FFF2-40B4-BE49-F238E27FC236}">
              <a16:creationId xmlns:a16="http://schemas.microsoft.com/office/drawing/2014/main" id="{7FEECE63-D0AD-4BE8-AA31-DB86CA350186}"/>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21</xdr:col>
      <xdr:colOff>0</xdr:colOff>
      <xdr:row>4</xdr:row>
      <xdr:rowOff>0</xdr:rowOff>
    </xdr:from>
    <xdr:ext cx="184731" cy="264560"/>
    <xdr:sp macro="" textlink="">
      <xdr:nvSpPr>
        <xdr:cNvPr id="8" name="テキスト ボックス 7">
          <a:extLst>
            <a:ext uri="{FF2B5EF4-FFF2-40B4-BE49-F238E27FC236}">
              <a16:creationId xmlns:a16="http://schemas.microsoft.com/office/drawing/2014/main" id="{51036588-6DE4-4342-BF95-9F9C73D99848}"/>
            </a:ext>
          </a:extLst>
        </xdr:cNvPr>
        <xdr:cNvSpPr txBox="1"/>
      </xdr:nvSpPr>
      <xdr:spPr>
        <a:xfrm>
          <a:off x="196024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21</xdr:col>
      <xdr:colOff>0</xdr:colOff>
      <xdr:row>4</xdr:row>
      <xdr:rowOff>0</xdr:rowOff>
    </xdr:from>
    <xdr:ext cx="184731" cy="264560"/>
    <xdr:sp macro="" textlink="">
      <xdr:nvSpPr>
        <xdr:cNvPr id="9" name="テキスト ボックス 8">
          <a:extLst>
            <a:ext uri="{FF2B5EF4-FFF2-40B4-BE49-F238E27FC236}">
              <a16:creationId xmlns:a16="http://schemas.microsoft.com/office/drawing/2014/main" id="{75CCD9F4-F247-4E05-A3E0-22056ECCD35E}"/>
            </a:ext>
          </a:extLst>
        </xdr:cNvPr>
        <xdr:cNvSpPr txBox="1"/>
      </xdr:nvSpPr>
      <xdr:spPr>
        <a:xfrm>
          <a:off x="196024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21</xdr:col>
      <xdr:colOff>0</xdr:colOff>
      <xdr:row>4</xdr:row>
      <xdr:rowOff>0</xdr:rowOff>
    </xdr:from>
    <xdr:ext cx="184731" cy="264560"/>
    <xdr:sp macro="" textlink="">
      <xdr:nvSpPr>
        <xdr:cNvPr id="10" name="テキスト ボックス 9">
          <a:extLst>
            <a:ext uri="{FF2B5EF4-FFF2-40B4-BE49-F238E27FC236}">
              <a16:creationId xmlns:a16="http://schemas.microsoft.com/office/drawing/2014/main" id="{BD1734BB-E8FA-4D4F-B340-33B26CF39BC6}"/>
            </a:ext>
          </a:extLst>
        </xdr:cNvPr>
        <xdr:cNvSpPr txBox="1"/>
      </xdr:nvSpPr>
      <xdr:spPr>
        <a:xfrm>
          <a:off x="196024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21</xdr:col>
      <xdr:colOff>0</xdr:colOff>
      <xdr:row>4</xdr:row>
      <xdr:rowOff>0</xdr:rowOff>
    </xdr:from>
    <xdr:ext cx="184731" cy="264560"/>
    <xdr:sp macro="" textlink="">
      <xdr:nvSpPr>
        <xdr:cNvPr id="11" name="テキスト ボックス 10">
          <a:extLst>
            <a:ext uri="{FF2B5EF4-FFF2-40B4-BE49-F238E27FC236}">
              <a16:creationId xmlns:a16="http://schemas.microsoft.com/office/drawing/2014/main" id="{3D65E1DF-7A93-42E3-8B5A-C1D8B3FB82B2}"/>
            </a:ext>
          </a:extLst>
        </xdr:cNvPr>
        <xdr:cNvSpPr txBox="1"/>
      </xdr:nvSpPr>
      <xdr:spPr>
        <a:xfrm>
          <a:off x="196024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21</xdr:col>
      <xdr:colOff>0</xdr:colOff>
      <xdr:row>4</xdr:row>
      <xdr:rowOff>0</xdr:rowOff>
    </xdr:from>
    <xdr:ext cx="184731" cy="264560"/>
    <xdr:sp macro="" textlink="">
      <xdr:nvSpPr>
        <xdr:cNvPr id="12" name="テキスト ボックス 11">
          <a:extLst>
            <a:ext uri="{FF2B5EF4-FFF2-40B4-BE49-F238E27FC236}">
              <a16:creationId xmlns:a16="http://schemas.microsoft.com/office/drawing/2014/main" id="{FB19321C-FC95-4B25-8DDE-4FAEF0A6442B}"/>
            </a:ext>
          </a:extLst>
        </xdr:cNvPr>
        <xdr:cNvSpPr txBox="1"/>
      </xdr:nvSpPr>
      <xdr:spPr>
        <a:xfrm>
          <a:off x="196024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21</xdr:col>
      <xdr:colOff>0</xdr:colOff>
      <xdr:row>4</xdr:row>
      <xdr:rowOff>0</xdr:rowOff>
    </xdr:from>
    <xdr:ext cx="184731" cy="264560"/>
    <xdr:sp macro="" textlink="">
      <xdr:nvSpPr>
        <xdr:cNvPr id="13" name="テキスト ボックス 12">
          <a:extLst>
            <a:ext uri="{FF2B5EF4-FFF2-40B4-BE49-F238E27FC236}">
              <a16:creationId xmlns:a16="http://schemas.microsoft.com/office/drawing/2014/main" id="{E29E231A-474B-4058-A7FF-8FB8AC2AB0DF}"/>
            </a:ext>
          </a:extLst>
        </xdr:cNvPr>
        <xdr:cNvSpPr txBox="1"/>
      </xdr:nvSpPr>
      <xdr:spPr>
        <a:xfrm>
          <a:off x="196024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4" name="テキスト ボックス 13">
          <a:extLst>
            <a:ext uri="{FF2B5EF4-FFF2-40B4-BE49-F238E27FC236}">
              <a16:creationId xmlns:a16="http://schemas.microsoft.com/office/drawing/2014/main" id="{A50423A5-0227-41E8-ABD8-74D5C79683CF}"/>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5" name="テキスト ボックス 14">
          <a:extLst>
            <a:ext uri="{FF2B5EF4-FFF2-40B4-BE49-F238E27FC236}">
              <a16:creationId xmlns:a16="http://schemas.microsoft.com/office/drawing/2014/main" id="{454E40B6-7083-48C9-899D-13B7E322F58B}"/>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6" name="テキスト ボックス 15">
          <a:extLst>
            <a:ext uri="{FF2B5EF4-FFF2-40B4-BE49-F238E27FC236}">
              <a16:creationId xmlns:a16="http://schemas.microsoft.com/office/drawing/2014/main" id="{5A106C92-27E5-4075-B76E-BD70CAECAFCD}"/>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7" name="テキスト ボックス 16">
          <a:extLst>
            <a:ext uri="{FF2B5EF4-FFF2-40B4-BE49-F238E27FC236}">
              <a16:creationId xmlns:a16="http://schemas.microsoft.com/office/drawing/2014/main" id="{BF2D78B5-54DB-40DE-B6F4-C91D87A8A089}"/>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0</xdr:colOff>
      <xdr:row>4</xdr:row>
      <xdr:rowOff>0</xdr:rowOff>
    </xdr:from>
    <xdr:ext cx="184731" cy="264560"/>
    <xdr:sp macro="" textlink="">
      <xdr:nvSpPr>
        <xdr:cNvPr id="18" name="テキスト ボックス 17">
          <a:extLst>
            <a:ext uri="{FF2B5EF4-FFF2-40B4-BE49-F238E27FC236}">
              <a16:creationId xmlns:a16="http://schemas.microsoft.com/office/drawing/2014/main" id="{8853AD98-A1A9-466D-97A4-FE3484F2DB45}"/>
            </a:ext>
          </a:extLst>
        </xdr:cNvPr>
        <xdr:cNvSpPr txBox="1"/>
      </xdr:nvSpPr>
      <xdr:spPr>
        <a:xfrm>
          <a:off x="118681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9" name="テキスト ボックス 18">
          <a:extLst>
            <a:ext uri="{FF2B5EF4-FFF2-40B4-BE49-F238E27FC236}">
              <a16:creationId xmlns:a16="http://schemas.microsoft.com/office/drawing/2014/main" id="{377EA30D-ECF7-461D-920F-0101FFCF81F2}"/>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20" name="テキスト ボックス 19">
          <a:extLst>
            <a:ext uri="{FF2B5EF4-FFF2-40B4-BE49-F238E27FC236}">
              <a16:creationId xmlns:a16="http://schemas.microsoft.com/office/drawing/2014/main" id="{BCD6A71E-E54F-41FD-9C35-6811CC884B99}"/>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21" name="テキスト ボックス 20">
          <a:extLst>
            <a:ext uri="{FF2B5EF4-FFF2-40B4-BE49-F238E27FC236}">
              <a16:creationId xmlns:a16="http://schemas.microsoft.com/office/drawing/2014/main" id="{94DAB189-38E6-41BA-8C9E-20D742F68DA6}"/>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22" name="テキスト ボックス 21">
          <a:extLst>
            <a:ext uri="{FF2B5EF4-FFF2-40B4-BE49-F238E27FC236}">
              <a16:creationId xmlns:a16="http://schemas.microsoft.com/office/drawing/2014/main" id="{25D3BD2A-BA91-4836-B072-D9E0680C4135}"/>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23" name="テキスト ボックス 22">
          <a:extLst>
            <a:ext uri="{FF2B5EF4-FFF2-40B4-BE49-F238E27FC236}">
              <a16:creationId xmlns:a16="http://schemas.microsoft.com/office/drawing/2014/main" id="{71374ABE-FD8C-45D7-BE19-80B0CCEA6651}"/>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4" name="テキスト ボックス 23">
          <a:extLst>
            <a:ext uri="{FF2B5EF4-FFF2-40B4-BE49-F238E27FC236}">
              <a16:creationId xmlns:a16="http://schemas.microsoft.com/office/drawing/2014/main" id="{C74CBCB2-8332-46E1-A9D0-005B4B310F06}"/>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5" name="テキスト ボックス 24">
          <a:extLst>
            <a:ext uri="{FF2B5EF4-FFF2-40B4-BE49-F238E27FC236}">
              <a16:creationId xmlns:a16="http://schemas.microsoft.com/office/drawing/2014/main" id="{26D26AFD-852F-46B6-9467-7A79503CE1C5}"/>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6" name="テキスト ボックス 25">
          <a:extLst>
            <a:ext uri="{FF2B5EF4-FFF2-40B4-BE49-F238E27FC236}">
              <a16:creationId xmlns:a16="http://schemas.microsoft.com/office/drawing/2014/main" id="{02E5E6EF-BE98-4B7E-9007-F3E84BD539BF}"/>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7" name="テキスト ボックス 26">
          <a:extLst>
            <a:ext uri="{FF2B5EF4-FFF2-40B4-BE49-F238E27FC236}">
              <a16:creationId xmlns:a16="http://schemas.microsoft.com/office/drawing/2014/main" id="{090DF541-AB72-4A1C-9F56-13E5FED47872}"/>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8" name="テキスト ボックス 27">
          <a:extLst>
            <a:ext uri="{FF2B5EF4-FFF2-40B4-BE49-F238E27FC236}">
              <a16:creationId xmlns:a16="http://schemas.microsoft.com/office/drawing/2014/main" id="{DE7A64C8-65BA-4267-B447-8C8BC95650AF}"/>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9" name="テキスト ボックス 28">
          <a:extLst>
            <a:ext uri="{FF2B5EF4-FFF2-40B4-BE49-F238E27FC236}">
              <a16:creationId xmlns:a16="http://schemas.microsoft.com/office/drawing/2014/main" id="{42117C89-AED7-4845-9C60-3B9C3E2B75BE}"/>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30" name="テキスト ボックス 29">
          <a:extLst>
            <a:ext uri="{FF2B5EF4-FFF2-40B4-BE49-F238E27FC236}">
              <a16:creationId xmlns:a16="http://schemas.microsoft.com/office/drawing/2014/main" id="{101A47A9-2BE3-4BC4-ACB4-8818ABA90EFB}"/>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31" name="テキスト ボックス 30">
          <a:extLst>
            <a:ext uri="{FF2B5EF4-FFF2-40B4-BE49-F238E27FC236}">
              <a16:creationId xmlns:a16="http://schemas.microsoft.com/office/drawing/2014/main" id="{F7B48075-276E-45C4-8E46-300DCBFB510C}"/>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32" name="テキスト ボックス 31">
          <a:extLst>
            <a:ext uri="{FF2B5EF4-FFF2-40B4-BE49-F238E27FC236}">
              <a16:creationId xmlns:a16="http://schemas.microsoft.com/office/drawing/2014/main" id="{458C8DFA-6DC7-4AA8-91A6-6A6089357A69}"/>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33" name="テキスト ボックス 32">
          <a:extLst>
            <a:ext uri="{FF2B5EF4-FFF2-40B4-BE49-F238E27FC236}">
              <a16:creationId xmlns:a16="http://schemas.microsoft.com/office/drawing/2014/main" id="{BB7D7CBB-AF52-42F3-9405-75CE6EFBA3CC}"/>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34" name="テキスト ボックス 33">
          <a:extLst>
            <a:ext uri="{FF2B5EF4-FFF2-40B4-BE49-F238E27FC236}">
              <a16:creationId xmlns:a16="http://schemas.microsoft.com/office/drawing/2014/main" id="{4C24DA8A-C88D-411F-AF28-17B4673DD2BF}"/>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35" name="テキスト ボックス 34">
          <a:extLst>
            <a:ext uri="{FF2B5EF4-FFF2-40B4-BE49-F238E27FC236}">
              <a16:creationId xmlns:a16="http://schemas.microsoft.com/office/drawing/2014/main" id="{26881117-B953-4575-9BED-13733F52F6B6}"/>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36" name="テキスト ボックス 35">
          <a:extLst>
            <a:ext uri="{FF2B5EF4-FFF2-40B4-BE49-F238E27FC236}">
              <a16:creationId xmlns:a16="http://schemas.microsoft.com/office/drawing/2014/main" id="{752AB0F5-922C-4C85-90ED-40165B39090A}"/>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37" name="テキスト ボックス 36">
          <a:extLst>
            <a:ext uri="{FF2B5EF4-FFF2-40B4-BE49-F238E27FC236}">
              <a16:creationId xmlns:a16="http://schemas.microsoft.com/office/drawing/2014/main" id="{B0DBCC42-7C88-4EEA-B468-15276FF037BB}"/>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38" name="テキスト ボックス 37">
          <a:extLst>
            <a:ext uri="{FF2B5EF4-FFF2-40B4-BE49-F238E27FC236}">
              <a16:creationId xmlns:a16="http://schemas.microsoft.com/office/drawing/2014/main" id="{E25078F2-392E-4879-84FE-B7908F875EC5}"/>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39" name="テキスト ボックス 38">
          <a:extLst>
            <a:ext uri="{FF2B5EF4-FFF2-40B4-BE49-F238E27FC236}">
              <a16:creationId xmlns:a16="http://schemas.microsoft.com/office/drawing/2014/main" id="{568300F2-82A5-465F-9A0D-1DA9BE027CD5}"/>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40" name="テキスト ボックス 39">
          <a:extLst>
            <a:ext uri="{FF2B5EF4-FFF2-40B4-BE49-F238E27FC236}">
              <a16:creationId xmlns:a16="http://schemas.microsoft.com/office/drawing/2014/main" id="{B0F6860C-744C-49DF-B696-DCBD0FA6A686}"/>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41" name="テキスト ボックス 40">
          <a:extLst>
            <a:ext uri="{FF2B5EF4-FFF2-40B4-BE49-F238E27FC236}">
              <a16:creationId xmlns:a16="http://schemas.microsoft.com/office/drawing/2014/main" id="{B2C99415-8CB0-4DBF-92A2-3A106149D2F5}"/>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0</xdr:colOff>
      <xdr:row>4</xdr:row>
      <xdr:rowOff>0</xdr:rowOff>
    </xdr:from>
    <xdr:ext cx="184731" cy="264560"/>
    <xdr:sp macro="" textlink="">
      <xdr:nvSpPr>
        <xdr:cNvPr id="42" name="テキスト ボックス 41">
          <a:extLst>
            <a:ext uri="{FF2B5EF4-FFF2-40B4-BE49-F238E27FC236}">
              <a16:creationId xmlns:a16="http://schemas.microsoft.com/office/drawing/2014/main" id="{FD6C1C61-4E13-46D0-9F60-8C8A2D3BE81F}"/>
            </a:ext>
          </a:extLst>
        </xdr:cNvPr>
        <xdr:cNvSpPr txBox="1"/>
      </xdr:nvSpPr>
      <xdr:spPr>
        <a:xfrm>
          <a:off x="118681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0</xdr:colOff>
      <xdr:row>4</xdr:row>
      <xdr:rowOff>0</xdr:rowOff>
    </xdr:from>
    <xdr:ext cx="184731" cy="264560"/>
    <xdr:sp macro="" textlink="">
      <xdr:nvSpPr>
        <xdr:cNvPr id="43" name="テキスト ボックス 42">
          <a:extLst>
            <a:ext uri="{FF2B5EF4-FFF2-40B4-BE49-F238E27FC236}">
              <a16:creationId xmlns:a16="http://schemas.microsoft.com/office/drawing/2014/main" id="{CC34CBA3-7977-4DB6-973C-1BC4AF5A7D80}"/>
            </a:ext>
          </a:extLst>
        </xdr:cNvPr>
        <xdr:cNvSpPr txBox="1"/>
      </xdr:nvSpPr>
      <xdr:spPr>
        <a:xfrm>
          <a:off x="118681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0</xdr:colOff>
      <xdr:row>4</xdr:row>
      <xdr:rowOff>0</xdr:rowOff>
    </xdr:from>
    <xdr:ext cx="184731" cy="264560"/>
    <xdr:sp macro="" textlink="">
      <xdr:nvSpPr>
        <xdr:cNvPr id="44" name="テキスト ボックス 43">
          <a:extLst>
            <a:ext uri="{FF2B5EF4-FFF2-40B4-BE49-F238E27FC236}">
              <a16:creationId xmlns:a16="http://schemas.microsoft.com/office/drawing/2014/main" id="{37717098-4F54-429C-95EC-CB4C31FADDE9}"/>
            </a:ext>
          </a:extLst>
        </xdr:cNvPr>
        <xdr:cNvSpPr txBox="1"/>
      </xdr:nvSpPr>
      <xdr:spPr>
        <a:xfrm>
          <a:off x="118681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0</xdr:colOff>
      <xdr:row>4</xdr:row>
      <xdr:rowOff>0</xdr:rowOff>
    </xdr:from>
    <xdr:ext cx="184731" cy="264560"/>
    <xdr:sp macro="" textlink="">
      <xdr:nvSpPr>
        <xdr:cNvPr id="45" name="テキスト ボックス 44">
          <a:extLst>
            <a:ext uri="{FF2B5EF4-FFF2-40B4-BE49-F238E27FC236}">
              <a16:creationId xmlns:a16="http://schemas.microsoft.com/office/drawing/2014/main" id="{874AFC74-98DE-4E3D-837F-0AE0966AFA39}"/>
            </a:ext>
          </a:extLst>
        </xdr:cNvPr>
        <xdr:cNvSpPr txBox="1"/>
      </xdr:nvSpPr>
      <xdr:spPr>
        <a:xfrm>
          <a:off x="118681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46" name="テキスト ボックス 45">
          <a:extLst>
            <a:ext uri="{FF2B5EF4-FFF2-40B4-BE49-F238E27FC236}">
              <a16:creationId xmlns:a16="http://schemas.microsoft.com/office/drawing/2014/main" id="{FD9C844D-B0A6-4ECD-82EA-DB7D0F79A5E4}"/>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47" name="テキスト ボックス 46">
          <a:extLst>
            <a:ext uri="{FF2B5EF4-FFF2-40B4-BE49-F238E27FC236}">
              <a16:creationId xmlns:a16="http://schemas.microsoft.com/office/drawing/2014/main" id="{E8420CDE-77DC-479E-9AE8-B86EB50E0561}"/>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48" name="テキスト ボックス 47">
          <a:extLst>
            <a:ext uri="{FF2B5EF4-FFF2-40B4-BE49-F238E27FC236}">
              <a16:creationId xmlns:a16="http://schemas.microsoft.com/office/drawing/2014/main" id="{1D132665-441B-4153-97AB-B67A95352E1E}"/>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49" name="テキスト ボックス 48">
          <a:extLst>
            <a:ext uri="{FF2B5EF4-FFF2-40B4-BE49-F238E27FC236}">
              <a16:creationId xmlns:a16="http://schemas.microsoft.com/office/drawing/2014/main" id="{CDBFA8D5-5AF8-48BA-BF59-82539891BC7A}"/>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50" name="テキスト ボックス 49">
          <a:extLst>
            <a:ext uri="{FF2B5EF4-FFF2-40B4-BE49-F238E27FC236}">
              <a16:creationId xmlns:a16="http://schemas.microsoft.com/office/drawing/2014/main" id="{462191DB-2C60-44C2-9F6B-09898D276B5F}"/>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51" name="テキスト ボックス 50">
          <a:extLst>
            <a:ext uri="{FF2B5EF4-FFF2-40B4-BE49-F238E27FC236}">
              <a16:creationId xmlns:a16="http://schemas.microsoft.com/office/drawing/2014/main" id="{A9094039-9E7F-43BB-8603-940975540355}"/>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52" name="テキスト ボックス 51">
          <a:extLst>
            <a:ext uri="{FF2B5EF4-FFF2-40B4-BE49-F238E27FC236}">
              <a16:creationId xmlns:a16="http://schemas.microsoft.com/office/drawing/2014/main" id="{46902503-3D94-49C3-BA6D-8EDFB0CE5F91}"/>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53" name="テキスト ボックス 52">
          <a:extLst>
            <a:ext uri="{FF2B5EF4-FFF2-40B4-BE49-F238E27FC236}">
              <a16:creationId xmlns:a16="http://schemas.microsoft.com/office/drawing/2014/main" id="{D3A02E07-DA13-4DA8-BDF9-0355E3A2A789}"/>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54" name="テキスト ボックス 53">
          <a:extLst>
            <a:ext uri="{FF2B5EF4-FFF2-40B4-BE49-F238E27FC236}">
              <a16:creationId xmlns:a16="http://schemas.microsoft.com/office/drawing/2014/main" id="{A4A1FAFC-B189-4FB6-A1C0-4350A7D20643}"/>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55" name="テキスト ボックス 54">
          <a:extLst>
            <a:ext uri="{FF2B5EF4-FFF2-40B4-BE49-F238E27FC236}">
              <a16:creationId xmlns:a16="http://schemas.microsoft.com/office/drawing/2014/main" id="{AEE614CB-7D6D-45BB-B5AC-0D31A29E2C8F}"/>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56" name="テキスト ボックス 55">
          <a:extLst>
            <a:ext uri="{FF2B5EF4-FFF2-40B4-BE49-F238E27FC236}">
              <a16:creationId xmlns:a16="http://schemas.microsoft.com/office/drawing/2014/main" id="{652B4A48-B662-4DC0-A945-C53C32793A78}"/>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57" name="テキスト ボックス 56">
          <a:extLst>
            <a:ext uri="{FF2B5EF4-FFF2-40B4-BE49-F238E27FC236}">
              <a16:creationId xmlns:a16="http://schemas.microsoft.com/office/drawing/2014/main" id="{64A8AAA0-FF51-4F81-B3E9-4A77F0AAA83A}"/>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58" name="テキスト ボックス 57">
          <a:extLst>
            <a:ext uri="{FF2B5EF4-FFF2-40B4-BE49-F238E27FC236}">
              <a16:creationId xmlns:a16="http://schemas.microsoft.com/office/drawing/2014/main" id="{E0712EBA-206B-47F9-895C-74B9D86F8E54}"/>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59" name="テキスト ボックス 58">
          <a:extLst>
            <a:ext uri="{FF2B5EF4-FFF2-40B4-BE49-F238E27FC236}">
              <a16:creationId xmlns:a16="http://schemas.microsoft.com/office/drawing/2014/main" id="{6C573EB4-19BF-4FF2-B0BA-150079742E17}"/>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60" name="テキスト ボックス 59">
          <a:extLst>
            <a:ext uri="{FF2B5EF4-FFF2-40B4-BE49-F238E27FC236}">
              <a16:creationId xmlns:a16="http://schemas.microsoft.com/office/drawing/2014/main" id="{811719FA-CFF6-48E4-8198-6EC52112800B}"/>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61" name="テキスト ボックス 60">
          <a:extLst>
            <a:ext uri="{FF2B5EF4-FFF2-40B4-BE49-F238E27FC236}">
              <a16:creationId xmlns:a16="http://schemas.microsoft.com/office/drawing/2014/main" id="{4007AF1F-CF78-4FFB-94A0-BB838684CBA5}"/>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twoCellAnchor>
    <xdr:from>
      <xdr:col>16</xdr:col>
      <xdr:colOff>0</xdr:colOff>
      <xdr:row>1</xdr:row>
      <xdr:rowOff>0</xdr:rowOff>
    </xdr:from>
    <xdr:to>
      <xdr:col>20</xdr:col>
      <xdr:colOff>15422</xdr:colOff>
      <xdr:row>5</xdr:row>
      <xdr:rowOff>29029</xdr:rowOff>
    </xdr:to>
    <xdr:sp macro="" textlink="">
      <xdr:nvSpPr>
        <xdr:cNvPr id="62" name="四角形: 対角を丸める 61">
          <a:hlinkClick xmlns:r="http://schemas.openxmlformats.org/officeDocument/2006/relationships" r:id="rId1"/>
          <a:extLst>
            <a:ext uri="{FF2B5EF4-FFF2-40B4-BE49-F238E27FC236}">
              <a16:creationId xmlns:a16="http://schemas.microsoft.com/office/drawing/2014/main" id="{B907D832-C49F-47B6-A224-D2503285199E}"/>
            </a:ext>
          </a:extLst>
        </xdr:cNvPr>
        <xdr:cNvSpPr/>
      </xdr:nvSpPr>
      <xdr:spPr>
        <a:xfrm>
          <a:off x="16468725" y="381000"/>
          <a:ext cx="2301422" cy="98152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oneCellAnchor>
    <xdr:from>
      <xdr:col>15</xdr:col>
      <xdr:colOff>314325</xdr:colOff>
      <xdr:row>4</xdr:row>
      <xdr:rowOff>0</xdr:rowOff>
    </xdr:from>
    <xdr:ext cx="184731" cy="264560"/>
    <xdr:sp macro="" textlink="">
      <xdr:nvSpPr>
        <xdr:cNvPr id="63" name="テキスト ボックス 62">
          <a:extLst>
            <a:ext uri="{FF2B5EF4-FFF2-40B4-BE49-F238E27FC236}">
              <a16:creationId xmlns:a16="http://schemas.microsoft.com/office/drawing/2014/main" id="{EA5FCE90-BADD-4E82-97BB-C7863D47238A}"/>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64" name="テキスト ボックス 63">
          <a:extLst>
            <a:ext uri="{FF2B5EF4-FFF2-40B4-BE49-F238E27FC236}">
              <a16:creationId xmlns:a16="http://schemas.microsoft.com/office/drawing/2014/main" id="{68072206-CF33-4EAE-8A21-533CBF9ABC6C}"/>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65" name="テキスト ボックス 64">
          <a:extLst>
            <a:ext uri="{FF2B5EF4-FFF2-40B4-BE49-F238E27FC236}">
              <a16:creationId xmlns:a16="http://schemas.microsoft.com/office/drawing/2014/main" id="{614206C1-F322-4B67-B858-36D98441364D}"/>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66" name="テキスト ボックス 65">
          <a:extLst>
            <a:ext uri="{FF2B5EF4-FFF2-40B4-BE49-F238E27FC236}">
              <a16:creationId xmlns:a16="http://schemas.microsoft.com/office/drawing/2014/main" id="{D7627316-09A4-4951-9E97-A9271921E34E}"/>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0</xdr:colOff>
      <xdr:row>4</xdr:row>
      <xdr:rowOff>0</xdr:rowOff>
    </xdr:from>
    <xdr:ext cx="184731" cy="264560"/>
    <xdr:sp macro="" textlink="">
      <xdr:nvSpPr>
        <xdr:cNvPr id="67" name="テキスト ボックス 66">
          <a:extLst>
            <a:ext uri="{FF2B5EF4-FFF2-40B4-BE49-F238E27FC236}">
              <a16:creationId xmlns:a16="http://schemas.microsoft.com/office/drawing/2014/main" id="{B9ECE445-3EAC-452B-9B89-0BF204A90178}"/>
            </a:ext>
          </a:extLst>
        </xdr:cNvPr>
        <xdr:cNvSpPr txBox="1"/>
      </xdr:nvSpPr>
      <xdr:spPr>
        <a:xfrm>
          <a:off x="118681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68" name="テキスト ボックス 67">
          <a:extLst>
            <a:ext uri="{FF2B5EF4-FFF2-40B4-BE49-F238E27FC236}">
              <a16:creationId xmlns:a16="http://schemas.microsoft.com/office/drawing/2014/main" id="{FDD52DEB-D90B-47CB-8751-774612676BDD}"/>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69" name="テキスト ボックス 68">
          <a:extLst>
            <a:ext uri="{FF2B5EF4-FFF2-40B4-BE49-F238E27FC236}">
              <a16:creationId xmlns:a16="http://schemas.microsoft.com/office/drawing/2014/main" id="{271DB4E9-28B3-4457-90B2-DC78993974F5}"/>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70" name="テキスト ボックス 69">
          <a:extLst>
            <a:ext uri="{FF2B5EF4-FFF2-40B4-BE49-F238E27FC236}">
              <a16:creationId xmlns:a16="http://schemas.microsoft.com/office/drawing/2014/main" id="{4A7AF690-B411-413A-9129-264F60F31157}"/>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71" name="テキスト ボックス 70">
          <a:extLst>
            <a:ext uri="{FF2B5EF4-FFF2-40B4-BE49-F238E27FC236}">
              <a16:creationId xmlns:a16="http://schemas.microsoft.com/office/drawing/2014/main" id="{4A8B4553-AD2C-470E-B811-2369ABAFE8F8}"/>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72" name="テキスト ボックス 71">
          <a:extLst>
            <a:ext uri="{FF2B5EF4-FFF2-40B4-BE49-F238E27FC236}">
              <a16:creationId xmlns:a16="http://schemas.microsoft.com/office/drawing/2014/main" id="{1DD952DA-AC7C-41AF-9F8F-15FDF8C57429}"/>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0</xdr:colOff>
      <xdr:row>4</xdr:row>
      <xdr:rowOff>0</xdr:rowOff>
    </xdr:from>
    <xdr:ext cx="184731" cy="264560"/>
    <xdr:sp macro="" textlink="">
      <xdr:nvSpPr>
        <xdr:cNvPr id="73" name="テキスト ボックス 72">
          <a:extLst>
            <a:ext uri="{FF2B5EF4-FFF2-40B4-BE49-F238E27FC236}">
              <a16:creationId xmlns:a16="http://schemas.microsoft.com/office/drawing/2014/main" id="{7E648056-8AF1-432A-9A2D-AC8B6E9DD6D8}"/>
            </a:ext>
          </a:extLst>
        </xdr:cNvPr>
        <xdr:cNvSpPr txBox="1"/>
      </xdr:nvSpPr>
      <xdr:spPr>
        <a:xfrm>
          <a:off x="118681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74" name="テキスト ボックス 73">
          <a:extLst>
            <a:ext uri="{FF2B5EF4-FFF2-40B4-BE49-F238E27FC236}">
              <a16:creationId xmlns:a16="http://schemas.microsoft.com/office/drawing/2014/main" id="{C5CC01E9-E81B-4F44-A337-9BCF781786D4}"/>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75" name="テキスト ボックス 74">
          <a:extLst>
            <a:ext uri="{FF2B5EF4-FFF2-40B4-BE49-F238E27FC236}">
              <a16:creationId xmlns:a16="http://schemas.microsoft.com/office/drawing/2014/main" id="{79017C1E-141D-44D7-9F76-13B0458C40FB}"/>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76" name="テキスト ボックス 75">
          <a:extLst>
            <a:ext uri="{FF2B5EF4-FFF2-40B4-BE49-F238E27FC236}">
              <a16:creationId xmlns:a16="http://schemas.microsoft.com/office/drawing/2014/main" id="{7DE60099-E9A0-44CC-8A6B-9DCEC49EADDB}"/>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77" name="テキスト ボックス 76">
          <a:extLst>
            <a:ext uri="{FF2B5EF4-FFF2-40B4-BE49-F238E27FC236}">
              <a16:creationId xmlns:a16="http://schemas.microsoft.com/office/drawing/2014/main" id="{7655666B-148E-4AA7-BDD7-E28E41F1918E}"/>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78" name="テキスト ボックス 77">
          <a:extLst>
            <a:ext uri="{FF2B5EF4-FFF2-40B4-BE49-F238E27FC236}">
              <a16:creationId xmlns:a16="http://schemas.microsoft.com/office/drawing/2014/main" id="{6F8EAAE7-48BB-44DA-B468-1E081554BB5C}"/>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79" name="テキスト ボックス 78">
          <a:extLst>
            <a:ext uri="{FF2B5EF4-FFF2-40B4-BE49-F238E27FC236}">
              <a16:creationId xmlns:a16="http://schemas.microsoft.com/office/drawing/2014/main" id="{098E010A-5DAB-4418-94BD-8DA35C7FD6DA}"/>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80" name="テキスト ボックス 79">
          <a:extLst>
            <a:ext uri="{FF2B5EF4-FFF2-40B4-BE49-F238E27FC236}">
              <a16:creationId xmlns:a16="http://schemas.microsoft.com/office/drawing/2014/main" id="{02BFAE64-C48A-4A35-B82B-36F1B6EB0D8A}"/>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81" name="テキスト ボックス 80">
          <a:extLst>
            <a:ext uri="{FF2B5EF4-FFF2-40B4-BE49-F238E27FC236}">
              <a16:creationId xmlns:a16="http://schemas.microsoft.com/office/drawing/2014/main" id="{B4B18A02-4C53-4B5E-9101-F0BD65AF6831}"/>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82" name="テキスト ボックス 81">
          <a:extLst>
            <a:ext uri="{FF2B5EF4-FFF2-40B4-BE49-F238E27FC236}">
              <a16:creationId xmlns:a16="http://schemas.microsoft.com/office/drawing/2014/main" id="{3EF5A077-B58D-44D5-BCD9-F2E025E42A2B}"/>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83" name="テキスト ボックス 82">
          <a:extLst>
            <a:ext uri="{FF2B5EF4-FFF2-40B4-BE49-F238E27FC236}">
              <a16:creationId xmlns:a16="http://schemas.microsoft.com/office/drawing/2014/main" id="{0BADB1CA-8867-4F4B-AFB6-D545E025666F}"/>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84" name="テキスト ボックス 83">
          <a:extLst>
            <a:ext uri="{FF2B5EF4-FFF2-40B4-BE49-F238E27FC236}">
              <a16:creationId xmlns:a16="http://schemas.microsoft.com/office/drawing/2014/main" id="{63AD61D4-6392-4C9E-B708-36EDE40BB6FD}"/>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85" name="テキスト ボックス 84">
          <a:extLst>
            <a:ext uri="{FF2B5EF4-FFF2-40B4-BE49-F238E27FC236}">
              <a16:creationId xmlns:a16="http://schemas.microsoft.com/office/drawing/2014/main" id="{29C43D6A-A057-451D-9336-8B1A664355B3}"/>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86" name="テキスト ボックス 85">
          <a:extLst>
            <a:ext uri="{FF2B5EF4-FFF2-40B4-BE49-F238E27FC236}">
              <a16:creationId xmlns:a16="http://schemas.microsoft.com/office/drawing/2014/main" id="{8C3066D1-A541-4768-B0D8-FA3E3E3F41E9}"/>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87" name="テキスト ボックス 86">
          <a:extLst>
            <a:ext uri="{FF2B5EF4-FFF2-40B4-BE49-F238E27FC236}">
              <a16:creationId xmlns:a16="http://schemas.microsoft.com/office/drawing/2014/main" id="{F7F27853-733B-4BD3-A4AD-EA6ED250D30E}"/>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88" name="テキスト ボックス 87">
          <a:extLst>
            <a:ext uri="{FF2B5EF4-FFF2-40B4-BE49-F238E27FC236}">
              <a16:creationId xmlns:a16="http://schemas.microsoft.com/office/drawing/2014/main" id="{0035C09F-6963-4CE9-8ABC-B321B62683FC}"/>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89" name="テキスト ボックス 88">
          <a:extLst>
            <a:ext uri="{FF2B5EF4-FFF2-40B4-BE49-F238E27FC236}">
              <a16:creationId xmlns:a16="http://schemas.microsoft.com/office/drawing/2014/main" id="{06DEC135-EF7C-4D9C-BEAA-3DA0A04917A6}"/>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90" name="テキスト ボックス 89">
          <a:extLst>
            <a:ext uri="{FF2B5EF4-FFF2-40B4-BE49-F238E27FC236}">
              <a16:creationId xmlns:a16="http://schemas.microsoft.com/office/drawing/2014/main" id="{32BA39AD-7AD2-462B-A86A-F15B40132232}"/>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91" name="テキスト ボックス 90">
          <a:extLst>
            <a:ext uri="{FF2B5EF4-FFF2-40B4-BE49-F238E27FC236}">
              <a16:creationId xmlns:a16="http://schemas.microsoft.com/office/drawing/2014/main" id="{CD07ECDF-15FA-4528-86EC-FEB9F21A120C}"/>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92" name="テキスト ボックス 91">
          <a:extLst>
            <a:ext uri="{FF2B5EF4-FFF2-40B4-BE49-F238E27FC236}">
              <a16:creationId xmlns:a16="http://schemas.microsoft.com/office/drawing/2014/main" id="{5F5E07F8-8AFA-4824-AF50-F66DBF893E29}"/>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93" name="テキスト ボックス 92">
          <a:extLst>
            <a:ext uri="{FF2B5EF4-FFF2-40B4-BE49-F238E27FC236}">
              <a16:creationId xmlns:a16="http://schemas.microsoft.com/office/drawing/2014/main" id="{609393C3-3333-4055-BB60-53A4249DBAD7}"/>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94" name="テキスト ボックス 93">
          <a:extLst>
            <a:ext uri="{FF2B5EF4-FFF2-40B4-BE49-F238E27FC236}">
              <a16:creationId xmlns:a16="http://schemas.microsoft.com/office/drawing/2014/main" id="{18031863-2652-4BB2-9D39-EBCC398FE27E}"/>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95" name="テキスト ボックス 94">
          <a:extLst>
            <a:ext uri="{FF2B5EF4-FFF2-40B4-BE49-F238E27FC236}">
              <a16:creationId xmlns:a16="http://schemas.microsoft.com/office/drawing/2014/main" id="{13030994-5091-4750-AFCA-34710B0F98A1}"/>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96" name="テキスト ボックス 95">
          <a:extLst>
            <a:ext uri="{FF2B5EF4-FFF2-40B4-BE49-F238E27FC236}">
              <a16:creationId xmlns:a16="http://schemas.microsoft.com/office/drawing/2014/main" id="{51AA5E59-29C7-49C9-B11A-AE0B77828BCA}"/>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0</xdr:colOff>
      <xdr:row>4</xdr:row>
      <xdr:rowOff>0</xdr:rowOff>
    </xdr:from>
    <xdr:ext cx="184731" cy="264560"/>
    <xdr:sp macro="" textlink="">
      <xdr:nvSpPr>
        <xdr:cNvPr id="97" name="テキスト ボックス 96">
          <a:extLst>
            <a:ext uri="{FF2B5EF4-FFF2-40B4-BE49-F238E27FC236}">
              <a16:creationId xmlns:a16="http://schemas.microsoft.com/office/drawing/2014/main" id="{C6C7437D-D5EF-4F13-B43F-36F68069573A}"/>
            </a:ext>
          </a:extLst>
        </xdr:cNvPr>
        <xdr:cNvSpPr txBox="1"/>
      </xdr:nvSpPr>
      <xdr:spPr>
        <a:xfrm>
          <a:off x="118681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0</xdr:colOff>
      <xdr:row>4</xdr:row>
      <xdr:rowOff>0</xdr:rowOff>
    </xdr:from>
    <xdr:ext cx="184731" cy="264560"/>
    <xdr:sp macro="" textlink="">
      <xdr:nvSpPr>
        <xdr:cNvPr id="98" name="テキスト ボックス 97">
          <a:extLst>
            <a:ext uri="{FF2B5EF4-FFF2-40B4-BE49-F238E27FC236}">
              <a16:creationId xmlns:a16="http://schemas.microsoft.com/office/drawing/2014/main" id="{B54B3DF5-E566-40DB-9027-F7AC68ECCF3E}"/>
            </a:ext>
          </a:extLst>
        </xdr:cNvPr>
        <xdr:cNvSpPr txBox="1"/>
      </xdr:nvSpPr>
      <xdr:spPr>
        <a:xfrm>
          <a:off x="118681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0</xdr:colOff>
      <xdr:row>4</xdr:row>
      <xdr:rowOff>0</xdr:rowOff>
    </xdr:from>
    <xdr:ext cx="184731" cy="264560"/>
    <xdr:sp macro="" textlink="">
      <xdr:nvSpPr>
        <xdr:cNvPr id="99" name="テキスト ボックス 98">
          <a:extLst>
            <a:ext uri="{FF2B5EF4-FFF2-40B4-BE49-F238E27FC236}">
              <a16:creationId xmlns:a16="http://schemas.microsoft.com/office/drawing/2014/main" id="{34D30B97-0EE8-4702-85F2-EE09E38E0A2C}"/>
            </a:ext>
          </a:extLst>
        </xdr:cNvPr>
        <xdr:cNvSpPr txBox="1"/>
      </xdr:nvSpPr>
      <xdr:spPr>
        <a:xfrm>
          <a:off x="118681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0</xdr:colOff>
      <xdr:row>4</xdr:row>
      <xdr:rowOff>0</xdr:rowOff>
    </xdr:from>
    <xdr:ext cx="184731" cy="264560"/>
    <xdr:sp macro="" textlink="">
      <xdr:nvSpPr>
        <xdr:cNvPr id="100" name="テキスト ボックス 99">
          <a:extLst>
            <a:ext uri="{FF2B5EF4-FFF2-40B4-BE49-F238E27FC236}">
              <a16:creationId xmlns:a16="http://schemas.microsoft.com/office/drawing/2014/main" id="{E7DA7605-D538-4D21-942C-9FB3D2F74217}"/>
            </a:ext>
          </a:extLst>
        </xdr:cNvPr>
        <xdr:cNvSpPr txBox="1"/>
      </xdr:nvSpPr>
      <xdr:spPr>
        <a:xfrm>
          <a:off x="118681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01" name="テキスト ボックス 100">
          <a:extLst>
            <a:ext uri="{FF2B5EF4-FFF2-40B4-BE49-F238E27FC236}">
              <a16:creationId xmlns:a16="http://schemas.microsoft.com/office/drawing/2014/main" id="{89135CD2-C6E4-4A24-9ABB-FE299D8ED685}"/>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02" name="テキスト ボックス 101">
          <a:extLst>
            <a:ext uri="{FF2B5EF4-FFF2-40B4-BE49-F238E27FC236}">
              <a16:creationId xmlns:a16="http://schemas.microsoft.com/office/drawing/2014/main" id="{6B9C7FB8-DA1E-4E8D-9B4A-937131E807A6}"/>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03" name="テキスト ボックス 102">
          <a:extLst>
            <a:ext uri="{FF2B5EF4-FFF2-40B4-BE49-F238E27FC236}">
              <a16:creationId xmlns:a16="http://schemas.microsoft.com/office/drawing/2014/main" id="{58700A04-4DFA-4BD8-8A9C-9C932D99FD6B}"/>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04" name="テキスト ボックス 103">
          <a:extLst>
            <a:ext uri="{FF2B5EF4-FFF2-40B4-BE49-F238E27FC236}">
              <a16:creationId xmlns:a16="http://schemas.microsoft.com/office/drawing/2014/main" id="{10065A54-FA06-4649-A2F8-D152A1A497B0}"/>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05" name="テキスト ボックス 104">
          <a:extLst>
            <a:ext uri="{FF2B5EF4-FFF2-40B4-BE49-F238E27FC236}">
              <a16:creationId xmlns:a16="http://schemas.microsoft.com/office/drawing/2014/main" id="{AD801F28-8BEB-4F77-83CA-B5EE342AE881}"/>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06" name="テキスト ボックス 105">
          <a:extLst>
            <a:ext uri="{FF2B5EF4-FFF2-40B4-BE49-F238E27FC236}">
              <a16:creationId xmlns:a16="http://schemas.microsoft.com/office/drawing/2014/main" id="{1FF2BE48-2E1D-48B4-BBC4-9E9C86F4E768}"/>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07" name="テキスト ボックス 106">
          <a:extLst>
            <a:ext uri="{FF2B5EF4-FFF2-40B4-BE49-F238E27FC236}">
              <a16:creationId xmlns:a16="http://schemas.microsoft.com/office/drawing/2014/main" id="{CB134079-B4FD-4885-A10C-2F240782B984}"/>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08" name="テキスト ボックス 107">
          <a:extLst>
            <a:ext uri="{FF2B5EF4-FFF2-40B4-BE49-F238E27FC236}">
              <a16:creationId xmlns:a16="http://schemas.microsoft.com/office/drawing/2014/main" id="{DF408967-1441-415C-B068-490F95B64F31}"/>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09" name="テキスト ボックス 108">
          <a:extLst>
            <a:ext uri="{FF2B5EF4-FFF2-40B4-BE49-F238E27FC236}">
              <a16:creationId xmlns:a16="http://schemas.microsoft.com/office/drawing/2014/main" id="{EAAB02C6-C9C5-4F50-9744-3054F8911C78}"/>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10" name="テキスト ボックス 109">
          <a:extLst>
            <a:ext uri="{FF2B5EF4-FFF2-40B4-BE49-F238E27FC236}">
              <a16:creationId xmlns:a16="http://schemas.microsoft.com/office/drawing/2014/main" id="{584B9897-5B1C-492E-A9C8-541053443739}"/>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11" name="テキスト ボックス 110">
          <a:extLst>
            <a:ext uri="{FF2B5EF4-FFF2-40B4-BE49-F238E27FC236}">
              <a16:creationId xmlns:a16="http://schemas.microsoft.com/office/drawing/2014/main" id="{9158FD1F-47E3-43CE-B07F-5261D5737ED2}"/>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12" name="テキスト ボックス 111">
          <a:extLst>
            <a:ext uri="{FF2B5EF4-FFF2-40B4-BE49-F238E27FC236}">
              <a16:creationId xmlns:a16="http://schemas.microsoft.com/office/drawing/2014/main" id="{DE3F23FB-2504-4283-85E6-0A3C12934CDA}"/>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13" name="テキスト ボックス 112">
          <a:extLst>
            <a:ext uri="{FF2B5EF4-FFF2-40B4-BE49-F238E27FC236}">
              <a16:creationId xmlns:a16="http://schemas.microsoft.com/office/drawing/2014/main" id="{EB13FB5A-220A-44CF-A7B9-BBD18283EBD0}"/>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14" name="テキスト ボックス 113">
          <a:extLst>
            <a:ext uri="{FF2B5EF4-FFF2-40B4-BE49-F238E27FC236}">
              <a16:creationId xmlns:a16="http://schemas.microsoft.com/office/drawing/2014/main" id="{111E16CB-549A-42A1-939F-7EF9B9AC9CFE}"/>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15" name="テキスト ボックス 114">
          <a:extLst>
            <a:ext uri="{FF2B5EF4-FFF2-40B4-BE49-F238E27FC236}">
              <a16:creationId xmlns:a16="http://schemas.microsoft.com/office/drawing/2014/main" id="{71FE0673-AE27-4104-B0A6-C9AA1D21C66F}"/>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16" name="テキスト ボックス 115">
          <a:extLst>
            <a:ext uri="{FF2B5EF4-FFF2-40B4-BE49-F238E27FC236}">
              <a16:creationId xmlns:a16="http://schemas.microsoft.com/office/drawing/2014/main" id="{CB30A3B4-14A3-47EA-9BCA-1D73F00165B0}"/>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17" name="テキスト ボックス 116">
          <a:extLst>
            <a:ext uri="{FF2B5EF4-FFF2-40B4-BE49-F238E27FC236}">
              <a16:creationId xmlns:a16="http://schemas.microsoft.com/office/drawing/2014/main" id="{FA29F2E4-94EF-4AC2-9374-91BD4135978C}"/>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18" name="テキスト ボックス 117">
          <a:extLst>
            <a:ext uri="{FF2B5EF4-FFF2-40B4-BE49-F238E27FC236}">
              <a16:creationId xmlns:a16="http://schemas.microsoft.com/office/drawing/2014/main" id="{63F494F4-2702-46C7-A6A9-74336E02191D}"/>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19" name="テキスト ボックス 118">
          <a:extLst>
            <a:ext uri="{FF2B5EF4-FFF2-40B4-BE49-F238E27FC236}">
              <a16:creationId xmlns:a16="http://schemas.microsoft.com/office/drawing/2014/main" id="{BDC85F9F-4551-49BB-AB4E-E315B7D65E5C}"/>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20" name="テキスト ボックス 119">
          <a:extLst>
            <a:ext uri="{FF2B5EF4-FFF2-40B4-BE49-F238E27FC236}">
              <a16:creationId xmlns:a16="http://schemas.microsoft.com/office/drawing/2014/main" id="{3734CEBE-4F07-4A5B-92A2-6BFD539CE5AC}"/>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21" name="テキスト ボックス 120">
          <a:extLst>
            <a:ext uri="{FF2B5EF4-FFF2-40B4-BE49-F238E27FC236}">
              <a16:creationId xmlns:a16="http://schemas.microsoft.com/office/drawing/2014/main" id="{771A5E9F-C34B-48BB-8C6F-001DF37BC035}"/>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22" name="テキスト ボックス 121">
          <a:extLst>
            <a:ext uri="{FF2B5EF4-FFF2-40B4-BE49-F238E27FC236}">
              <a16:creationId xmlns:a16="http://schemas.microsoft.com/office/drawing/2014/main" id="{F5F4367D-2D18-43AD-990D-992FAE97DA2B}"/>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23" name="テキスト ボックス 122">
          <a:extLst>
            <a:ext uri="{FF2B5EF4-FFF2-40B4-BE49-F238E27FC236}">
              <a16:creationId xmlns:a16="http://schemas.microsoft.com/office/drawing/2014/main" id="{A6428A3D-A2BB-4EC2-89DA-28602B38084C}"/>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24" name="テキスト ボックス 123">
          <a:extLst>
            <a:ext uri="{FF2B5EF4-FFF2-40B4-BE49-F238E27FC236}">
              <a16:creationId xmlns:a16="http://schemas.microsoft.com/office/drawing/2014/main" id="{84DF5840-177E-4519-89B3-DE5D77A2836E}"/>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25" name="テキスト ボックス 124">
          <a:extLst>
            <a:ext uri="{FF2B5EF4-FFF2-40B4-BE49-F238E27FC236}">
              <a16:creationId xmlns:a16="http://schemas.microsoft.com/office/drawing/2014/main" id="{AD43DBCA-9D11-44B7-9CE1-75C097BE68B6}"/>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26" name="テキスト ボックス 125">
          <a:extLst>
            <a:ext uri="{FF2B5EF4-FFF2-40B4-BE49-F238E27FC236}">
              <a16:creationId xmlns:a16="http://schemas.microsoft.com/office/drawing/2014/main" id="{7BB8AC6D-9354-49FA-8811-C0AFA30EE5FA}"/>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27" name="テキスト ボックス 126">
          <a:extLst>
            <a:ext uri="{FF2B5EF4-FFF2-40B4-BE49-F238E27FC236}">
              <a16:creationId xmlns:a16="http://schemas.microsoft.com/office/drawing/2014/main" id="{16A029F3-BA95-45CE-A14A-DA9D65F66AD4}"/>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28" name="テキスト ボックス 127">
          <a:extLst>
            <a:ext uri="{FF2B5EF4-FFF2-40B4-BE49-F238E27FC236}">
              <a16:creationId xmlns:a16="http://schemas.microsoft.com/office/drawing/2014/main" id="{585EAAEC-354B-4438-9C59-A1E801D50B61}"/>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29" name="テキスト ボックス 128">
          <a:extLst>
            <a:ext uri="{FF2B5EF4-FFF2-40B4-BE49-F238E27FC236}">
              <a16:creationId xmlns:a16="http://schemas.microsoft.com/office/drawing/2014/main" id="{0BD07A23-69FF-4C94-8B67-B3D82EC0F20F}"/>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130" name="テキスト ボックス 129">
          <a:extLst>
            <a:ext uri="{FF2B5EF4-FFF2-40B4-BE49-F238E27FC236}">
              <a16:creationId xmlns:a16="http://schemas.microsoft.com/office/drawing/2014/main" id="{802855EB-7DFE-40EA-85B8-038F8C65DBD3}"/>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131" name="テキスト ボックス 130">
          <a:extLst>
            <a:ext uri="{FF2B5EF4-FFF2-40B4-BE49-F238E27FC236}">
              <a16:creationId xmlns:a16="http://schemas.microsoft.com/office/drawing/2014/main" id="{77204D28-05FC-40E1-905C-F9A9668F2166}"/>
            </a:ext>
          </a:extLst>
        </xdr:cNvPr>
        <xdr:cNvSpPr txBox="1"/>
      </xdr:nvSpPr>
      <xdr:spPr>
        <a:xfrm>
          <a:off x="88011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32" name="テキスト ボックス 131">
          <a:extLst>
            <a:ext uri="{FF2B5EF4-FFF2-40B4-BE49-F238E27FC236}">
              <a16:creationId xmlns:a16="http://schemas.microsoft.com/office/drawing/2014/main" id="{47C1C36F-E7C1-41D4-AF10-01AC2BED78E7}"/>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33" name="テキスト ボックス 132">
          <a:extLst>
            <a:ext uri="{FF2B5EF4-FFF2-40B4-BE49-F238E27FC236}">
              <a16:creationId xmlns:a16="http://schemas.microsoft.com/office/drawing/2014/main" id="{89D97292-C24C-444C-963F-701AE75AE7E3}"/>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34" name="テキスト ボックス 133">
          <a:extLst>
            <a:ext uri="{FF2B5EF4-FFF2-40B4-BE49-F238E27FC236}">
              <a16:creationId xmlns:a16="http://schemas.microsoft.com/office/drawing/2014/main" id="{E6D904B6-1C84-4DAC-B65B-760AC309E4BD}"/>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35" name="テキスト ボックス 134">
          <a:extLst>
            <a:ext uri="{FF2B5EF4-FFF2-40B4-BE49-F238E27FC236}">
              <a16:creationId xmlns:a16="http://schemas.microsoft.com/office/drawing/2014/main" id="{98F42AEC-21D3-4A04-BC2D-D66F2F635A1E}"/>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136" name="テキスト ボックス 135">
          <a:extLst>
            <a:ext uri="{FF2B5EF4-FFF2-40B4-BE49-F238E27FC236}">
              <a16:creationId xmlns:a16="http://schemas.microsoft.com/office/drawing/2014/main" id="{B2830B6A-D44C-45C7-B13A-2B75DDF672D6}"/>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137" name="テキスト ボックス 136">
          <a:extLst>
            <a:ext uri="{FF2B5EF4-FFF2-40B4-BE49-F238E27FC236}">
              <a16:creationId xmlns:a16="http://schemas.microsoft.com/office/drawing/2014/main" id="{30A0A3E8-FB9C-4E30-8AC8-3F3052A8206B}"/>
            </a:ext>
          </a:extLst>
        </xdr:cNvPr>
        <xdr:cNvSpPr txBox="1"/>
      </xdr:nvSpPr>
      <xdr:spPr>
        <a:xfrm>
          <a:off x="88011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38" name="テキスト ボックス 137">
          <a:extLst>
            <a:ext uri="{FF2B5EF4-FFF2-40B4-BE49-F238E27FC236}">
              <a16:creationId xmlns:a16="http://schemas.microsoft.com/office/drawing/2014/main" id="{1CD85895-D05A-4F4D-91E3-A0716EF6C715}"/>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39" name="テキスト ボックス 138">
          <a:extLst>
            <a:ext uri="{FF2B5EF4-FFF2-40B4-BE49-F238E27FC236}">
              <a16:creationId xmlns:a16="http://schemas.microsoft.com/office/drawing/2014/main" id="{D8CD2EC9-D0CC-4156-AE6D-021E73D705C2}"/>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40" name="テキスト ボックス 139">
          <a:extLst>
            <a:ext uri="{FF2B5EF4-FFF2-40B4-BE49-F238E27FC236}">
              <a16:creationId xmlns:a16="http://schemas.microsoft.com/office/drawing/2014/main" id="{96DF7046-3832-4D46-B4D7-53B29B87B079}"/>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41" name="テキスト ボックス 140">
          <a:extLst>
            <a:ext uri="{FF2B5EF4-FFF2-40B4-BE49-F238E27FC236}">
              <a16:creationId xmlns:a16="http://schemas.microsoft.com/office/drawing/2014/main" id="{B7C58B35-BB97-4066-9BFC-3E2380C9C532}"/>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42" name="テキスト ボックス 141">
          <a:extLst>
            <a:ext uri="{FF2B5EF4-FFF2-40B4-BE49-F238E27FC236}">
              <a16:creationId xmlns:a16="http://schemas.microsoft.com/office/drawing/2014/main" id="{606B8C2D-83ED-4F28-8B54-2CCC591CFF37}"/>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143" name="テキスト ボックス 142">
          <a:extLst>
            <a:ext uri="{FF2B5EF4-FFF2-40B4-BE49-F238E27FC236}">
              <a16:creationId xmlns:a16="http://schemas.microsoft.com/office/drawing/2014/main" id="{446AB6A2-9800-4F07-B383-519F70430C28}"/>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144" name="テキスト ボックス 143">
          <a:extLst>
            <a:ext uri="{FF2B5EF4-FFF2-40B4-BE49-F238E27FC236}">
              <a16:creationId xmlns:a16="http://schemas.microsoft.com/office/drawing/2014/main" id="{73B87831-FFA9-4B79-8D28-CAAE480442EF}"/>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145" name="テキスト ボックス 144">
          <a:extLst>
            <a:ext uri="{FF2B5EF4-FFF2-40B4-BE49-F238E27FC236}">
              <a16:creationId xmlns:a16="http://schemas.microsoft.com/office/drawing/2014/main" id="{7459C617-F037-4F7D-B4BC-BBB23F5288C0}"/>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146" name="テキスト ボックス 145">
          <a:extLst>
            <a:ext uri="{FF2B5EF4-FFF2-40B4-BE49-F238E27FC236}">
              <a16:creationId xmlns:a16="http://schemas.microsoft.com/office/drawing/2014/main" id="{A0F80BF1-AD5B-4569-8321-82BCE1C833CF}"/>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47" name="テキスト ボックス 146">
          <a:extLst>
            <a:ext uri="{FF2B5EF4-FFF2-40B4-BE49-F238E27FC236}">
              <a16:creationId xmlns:a16="http://schemas.microsoft.com/office/drawing/2014/main" id="{41EDD9D1-D109-4854-A77C-5F459F381469}"/>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48" name="テキスト ボックス 147">
          <a:extLst>
            <a:ext uri="{FF2B5EF4-FFF2-40B4-BE49-F238E27FC236}">
              <a16:creationId xmlns:a16="http://schemas.microsoft.com/office/drawing/2014/main" id="{C4C22030-2642-4F0B-A37A-994F3CCBD257}"/>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49" name="テキスト ボックス 148">
          <a:extLst>
            <a:ext uri="{FF2B5EF4-FFF2-40B4-BE49-F238E27FC236}">
              <a16:creationId xmlns:a16="http://schemas.microsoft.com/office/drawing/2014/main" id="{90847FA9-B7FC-4F0E-B520-A8C3B1594EB6}"/>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50" name="テキスト ボックス 149">
          <a:extLst>
            <a:ext uri="{FF2B5EF4-FFF2-40B4-BE49-F238E27FC236}">
              <a16:creationId xmlns:a16="http://schemas.microsoft.com/office/drawing/2014/main" id="{E50E8CBD-77DF-419F-BC00-6E46D6E06BF6}"/>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51" name="テキスト ボックス 150">
          <a:extLst>
            <a:ext uri="{FF2B5EF4-FFF2-40B4-BE49-F238E27FC236}">
              <a16:creationId xmlns:a16="http://schemas.microsoft.com/office/drawing/2014/main" id="{AFA5A198-75C3-4679-B881-85524BC37CBB}"/>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52" name="テキスト ボックス 151">
          <a:extLst>
            <a:ext uri="{FF2B5EF4-FFF2-40B4-BE49-F238E27FC236}">
              <a16:creationId xmlns:a16="http://schemas.microsoft.com/office/drawing/2014/main" id="{8BB76C62-5EC9-4B5D-9F21-A03939E510C9}"/>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53" name="テキスト ボックス 152">
          <a:extLst>
            <a:ext uri="{FF2B5EF4-FFF2-40B4-BE49-F238E27FC236}">
              <a16:creationId xmlns:a16="http://schemas.microsoft.com/office/drawing/2014/main" id="{19EF30B7-9DDF-437B-B326-88AABC68A6AE}"/>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54" name="テキスト ボックス 153">
          <a:extLst>
            <a:ext uri="{FF2B5EF4-FFF2-40B4-BE49-F238E27FC236}">
              <a16:creationId xmlns:a16="http://schemas.microsoft.com/office/drawing/2014/main" id="{CBC6CAE3-84CB-43D8-AC93-536AE621009A}"/>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155" name="テキスト ボックス 154">
          <a:extLst>
            <a:ext uri="{FF2B5EF4-FFF2-40B4-BE49-F238E27FC236}">
              <a16:creationId xmlns:a16="http://schemas.microsoft.com/office/drawing/2014/main" id="{709E8FF6-7B65-44F5-BA19-AB12EB79849F}"/>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56" name="テキスト ボックス 155">
          <a:extLst>
            <a:ext uri="{FF2B5EF4-FFF2-40B4-BE49-F238E27FC236}">
              <a16:creationId xmlns:a16="http://schemas.microsoft.com/office/drawing/2014/main" id="{5EB701CB-64B8-4C9F-B3D8-81BA6CDE6DCC}"/>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57" name="テキスト ボックス 156">
          <a:extLst>
            <a:ext uri="{FF2B5EF4-FFF2-40B4-BE49-F238E27FC236}">
              <a16:creationId xmlns:a16="http://schemas.microsoft.com/office/drawing/2014/main" id="{7BF2D62D-EFF5-4A38-BF0D-B2F5C51790D4}"/>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58" name="テキスト ボックス 157">
          <a:extLst>
            <a:ext uri="{FF2B5EF4-FFF2-40B4-BE49-F238E27FC236}">
              <a16:creationId xmlns:a16="http://schemas.microsoft.com/office/drawing/2014/main" id="{31D96254-498E-4894-B08C-B4C20A9EA5D6}"/>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159" name="テキスト ボックス 158">
          <a:extLst>
            <a:ext uri="{FF2B5EF4-FFF2-40B4-BE49-F238E27FC236}">
              <a16:creationId xmlns:a16="http://schemas.microsoft.com/office/drawing/2014/main" id="{5F20917D-2EA3-4229-99A1-7774336BC856}"/>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60" name="テキスト ボックス 159">
          <a:extLst>
            <a:ext uri="{FF2B5EF4-FFF2-40B4-BE49-F238E27FC236}">
              <a16:creationId xmlns:a16="http://schemas.microsoft.com/office/drawing/2014/main" id="{8BD32386-8584-4ECC-9924-27FC4FE737B0}"/>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161" name="テキスト ボックス 160">
          <a:extLst>
            <a:ext uri="{FF2B5EF4-FFF2-40B4-BE49-F238E27FC236}">
              <a16:creationId xmlns:a16="http://schemas.microsoft.com/office/drawing/2014/main" id="{1E266495-C757-4EF0-8BCC-E40C883AE38E}"/>
            </a:ext>
          </a:extLst>
        </xdr:cNvPr>
        <xdr:cNvSpPr txBox="1"/>
      </xdr:nvSpPr>
      <xdr:spPr>
        <a:xfrm>
          <a:off x="88011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162" name="テキスト ボックス 161">
          <a:extLst>
            <a:ext uri="{FF2B5EF4-FFF2-40B4-BE49-F238E27FC236}">
              <a16:creationId xmlns:a16="http://schemas.microsoft.com/office/drawing/2014/main" id="{8A6BA51E-F4D1-48F5-BF3F-0908427E4EFD}"/>
            </a:ext>
          </a:extLst>
        </xdr:cNvPr>
        <xdr:cNvSpPr txBox="1"/>
      </xdr:nvSpPr>
      <xdr:spPr>
        <a:xfrm>
          <a:off x="88011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163" name="テキスト ボックス 162">
          <a:extLst>
            <a:ext uri="{FF2B5EF4-FFF2-40B4-BE49-F238E27FC236}">
              <a16:creationId xmlns:a16="http://schemas.microsoft.com/office/drawing/2014/main" id="{8901F67E-3256-4F35-A145-0252128DCD19}"/>
            </a:ext>
          </a:extLst>
        </xdr:cNvPr>
        <xdr:cNvSpPr txBox="1"/>
      </xdr:nvSpPr>
      <xdr:spPr>
        <a:xfrm>
          <a:off x="88011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164" name="テキスト ボックス 163">
          <a:extLst>
            <a:ext uri="{FF2B5EF4-FFF2-40B4-BE49-F238E27FC236}">
              <a16:creationId xmlns:a16="http://schemas.microsoft.com/office/drawing/2014/main" id="{9A76CCBF-2602-464D-B21C-9C2D840523A8}"/>
            </a:ext>
          </a:extLst>
        </xdr:cNvPr>
        <xdr:cNvSpPr txBox="1"/>
      </xdr:nvSpPr>
      <xdr:spPr>
        <a:xfrm>
          <a:off x="88011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65" name="テキスト ボックス 164">
          <a:extLst>
            <a:ext uri="{FF2B5EF4-FFF2-40B4-BE49-F238E27FC236}">
              <a16:creationId xmlns:a16="http://schemas.microsoft.com/office/drawing/2014/main" id="{B1B21CE2-8492-43DE-9049-8DAA24F935CC}"/>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66" name="テキスト ボックス 165">
          <a:extLst>
            <a:ext uri="{FF2B5EF4-FFF2-40B4-BE49-F238E27FC236}">
              <a16:creationId xmlns:a16="http://schemas.microsoft.com/office/drawing/2014/main" id="{9BA2BECD-9147-41EE-B75C-2C57AEF92714}"/>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67" name="テキスト ボックス 166">
          <a:extLst>
            <a:ext uri="{FF2B5EF4-FFF2-40B4-BE49-F238E27FC236}">
              <a16:creationId xmlns:a16="http://schemas.microsoft.com/office/drawing/2014/main" id="{4BD11161-CC96-496E-AF0D-B3C62A691160}"/>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68" name="テキスト ボックス 167">
          <a:extLst>
            <a:ext uri="{FF2B5EF4-FFF2-40B4-BE49-F238E27FC236}">
              <a16:creationId xmlns:a16="http://schemas.microsoft.com/office/drawing/2014/main" id="{0D05E535-81A6-4591-B60A-A8C9622A7399}"/>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69" name="テキスト ボックス 168">
          <a:extLst>
            <a:ext uri="{FF2B5EF4-FFF2-40B4-BE49-F238E27FC236}">
              <a16:creationId xmlns:a16="http://schemas.microsoft.com/office/drawing/2014/main" id="{94F8B28A-C25C-4246-ADC1-C9CE726C7EE2}"/>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70" name="テキスト ボックス 169">
          <a:extLst>
            <a:ext uri="{FF2B5EF4-FFF2-40B4-BE49-F238E27FC236}">
              <a16:creationId xmlns:a16="http://schemas.microsoft.com/office/drawing/2014/main" id="{7D248EE1-7B90-45AE-A6F2-33EA1B64F111}"/>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71" name="テキスト ボックス 170">
          <a:extLst>
            <a:ext uri="{FF2B5EF4-FFF2-40B4-BE49-F238E27FC236}">
              <a16:creationId xmlns:a16="http://schemas.microsoft.com/office/drawing/2014/main" id="{B45AE074-BFF3-4D52-BB68-D56C591C71F8}"/>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72" name="テキスト ボックス 171">
          <a:extLst>
            <a:ext uri="{FF2B5EF4-FFF2-40B4-BE49-F238E27FC236}">
              <a16:creationId xmlns:a16="http://schemas.microsoft.com/office/drawing/2014/main" id="{5CA933FC-5E9A-4A4A-B72A-4D9FEEC5E5F4}"/>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73" name="テキスト ボックス 172">
          <a:extLst>
            <a:ext uri="{FF2B5EF4-FFF2-40B4-BE49-F238E27FC236}">
              <a16:creationId xmlns:a16="http://schemas.microsoft.com/office/drawing/2014/main" id="{910C60DC-10CF-4F47-AF08-F67BABDD9262}"/>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74" name="テキスト ボックス 173">
          <a:extLst>
            <a:ext uri="{FF2B5EF4-FFF2-40B4-BE49-F238E27FC236}">
              <a16:creationId xmlns:a16="http://schemas.microsoft.com/office/drawing/2014/main" id="{CD99F601-24B2-4F5F-A111-3A8D6723F054}"/>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75" name="テキスト ボックス 174">
          <a:extLst>
            <a:ext uri="{FF2B5EF4-FFF2-40B4-BE49-F238E27FC236}">
              <a16:creationId xmlns:a16="http://schemas.microsoft.com/office/drawing/2014/main" id="{7B01F910-28A9-4AA9-B746-F2A2D75ABF9E}"/>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76" name="テキスト ボックス 175">
          <a:extLst>
            <a:ext uri="{FF2B5EF4-FFF2-40B4-BE49-F238E27FC236}">
              <a16:creationId xmlns:a16="http://schemas.microsoft.com/office/drawing/2014/main" id="{75FFC855-4870-4688-8112-17FE640D9E05}"/>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77" name="テキスト ボックス 176">
          <a:extLst>
            <a:ext uri="{FF2B5EF4-FFF2-40B4-BE49-F238E27FC236}">
              <a16:creationId xmlns:a16="http://schemas.microsoft.com/office/drawing/2014/main" id="{18A7663A-D3F7-4007-BD95-B84A980A1ACC}"/>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78" name="テキスト ボックス 177">
          <a:extLst>
            <a:ext uri="{FF2B5EF4-FFF2-40B4-BE49-F238E27FC236}">
              <a16:creationId xmlns:a16="http://schemas.microsoft.com/office/drawing/2014/main" id="{FB3786C7-7E5D-466F-93B7-56FE2A4EB77E}"/>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79" name="テキスト ボックス 178">
          <a:extLst>
            <a:ext uri="{FF2B5EF4-FFF2-40B4-BE49-F238E27FC236}">
              <a16:creationId xmlns:a16="http://schemas.microsoft.com/office/drawing/2014/main" id="{B491A91A-752C-4560-835F-17120E792FBA}"/>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80" name="テキスト ボックス 179">
          <a:extLst>
            <a:ext uri="{FF2B5EF4-FFF2-40B4-BE49-F238E27FC236}">
              <a16:creationId xmlns:a16="http://schemas.microsoft.com/office/drawing/2014/main" id="{E7F72779-01FC-4936-A14A-A9B0039D2817}"/>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81" name="テキスト ボックス 180">
          <a:extLst>
            <a:ext uri="{FF2B5EF4-FFF2-40B4-BE49-F238E27FC236}">
              <a16:creationId xmlns:a16="http://schemas.microsoft.com/office/drawing/2014/main" id="{CFA5EDC3-9225-4820-B8B2-0DFFDEFBE6E6}"/>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82" name="テキスト ボックス 181">
          <a:extLst>
            <a:ext uri="{FF2B5EF4-FFF2-40B4-BE49-F238E27FC236}">
              <a16:creationId xmlns:a16="http://schemas.microsoft.com/office/drawing/2014/main" id="{AE4CCC4E-348D-4E9D-BED5-F1275D2AF624}"/>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83" name="テキスト ボックス 182">
          <a:extLst>
            <a:ext uri="{FF2B5EF4-FFF2-40B4-BE49-F238E27FC236}">
              <a16:creationId xmlns:a16="http://schemas.microsoft.com/office/drawing/2014/main" id="{0FD0AA1E-42F0-4DE2-897B-73CCEE4AD9B4}"/>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184" name="テキスト ボックス 183">
          <a:extLst>
            <a:ext uri="{FF2B5EF4-FFF2-40B4-BE49-F238E27FC236}">
              <a16:creationId xmlns:a16="http://schemas.microsoft.com/office/drawing/2014/main" id="{45DFDA28-520F-4863-B172-3BA8AE382367}"/>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185" name="テキスト ボックス 184">
          <a:extLst>
            <a:ext uri="{FF2B5EF4-FFF2-40B4-BE49-F238E27FC236}">
              <a16:creationId xmlns:a16="http://schemas.microsoft.com/office/drawing/2014/main" id="{36762F35-E622-42C7-9CC6-1B21451D4965}"/>
            </a:ext>
          </a:extLst>
        </xdr:cNvPr>
        <xdr:cNvSpPr txBox="1"/>
      </xdr:nvSpPr>
      <xdr:spPr>
        <a:xfrm>
          <a:off x="88011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86" name="テキスト ボックス 185">
          <a:extLst>
            <a:ext uri="{FF2B5EF4-FFF2-40B4-BE49-F238E27FC236}">
              <a16:creationId xmlns:a16="http://schemas.microsoft.com/office/drawing/2014/main" id="{7F9D1461-C8E4-4703-BD76-B62E91ECB65C}"/>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87" name="テキスト ボックス 186">
          <a:extLst>
            <a:ext uri="{FF2B5EF4-FFF2-40B4-BE49-F238E27FC236}">
              <a16:creationId xmlns:a16="http://schemas.microsoft.com/office/drawing/2014/main" id="{BA2BAC68-1965-4352-BA27-2BF86953BB03}"/>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88" name="テキスト ボックス 187">
          <a:extLst>
            <a:ext uri="{FF2B5EF4-FFF2-40B4-BE49-F238E27FC236}">
              <a16:creationId xmlns:a16="http://schemas.microsoft.com/office/drawing/2014/main" id="{1AD4D779-44EA-43CB-8915-DE9DA14E0F5C}"/>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189" name="テキスト ボックス 188">
          <a:extLst>
            <a:ext uri="{FF2B5EF4-FFF2-40B4-BE49-F238E27FC236}">
              <a16:creationId xmlns:a16="http://schemas.microsoft.com/office/drawing/2014/main" id="{51A85787-E635-49D3-9360-5EB462543157}"/>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190" name="テキスト ボックス 189">
          <a:extLst>
            <a:ext uri="{FF2B5EF4-FFF2-40B4-BE49-F238E27FC236}">
              <a16:creationId xmlns:a16="http://schemas.microsoft.com/office/drawing/2014/main" id="{F16ED6A5-BB04-4D3D-BDC2-0186C97A89DF}"/>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191" name="テキスト ボックス 190">
          <a:extLst>
            <a:ext uri="{FF2B5EF4-FFF2-40B4-BE49-F238E27FC236}">
              <a16:creationId xmlns:a16="http://schemas.microsoft.com/office/drawing/2014/main" id="{CF0CD142-5FE7-41E6-98A0-98A00BF3DCFF}"/>
            </a:ext>
          </a:extLst>
        </xdr:cNvPr>
        <xdr:cNvSpPr txBox="1"/>
      </xdr:nvSpPr>
      <xdr:spPr>
        <a:xfrm>
          <a:off x="88011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192" name="テキスト ボックス 191">
          <a:extLst>
            <a:ext uri="{FF2B5EF4-FFF2-40B4-BE49-F238E27FC236}">
              <a16:creationId xmlns:a16="http://schemas.microsoft.com/office/drawing/2014/main" id="{6E12223A-3842-4168-8628-CEFE50B502A6}"/>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93" name="テキスト ボックス 192">
          <a:extLst>
            <a:ext uri="{FF2B5EF4-FFF2-40B4-BE49-F238E27FC236}">
              <a16:creationId xmlns:a16="http://schemas.microsoft.com/office/drawing/2014/main" id="{FC29EAAF-684D-4900-B0F6-17031ED30921}"/>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94" name="テキスト ボックス 193">
          <a:extLst>
            <a:ext uri="{FF2B5EF4-FFF2-40B4-BE49-F238E27FC236}">
              <a16:creationId xmlns:a16="http://schemas.microsoft.com/office/drawing/2014/main" id="{0E6955FA-1F71-4F34-ACD2-B0B618B04111}"/>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95" name="テキスト ボックス 194">
          <a:extLst>
            <a:ext uri="{FF2B5EF4-FFF2-40B4-BE49-F238E27FC236}">
              <a16:creationId xmlns:a16="http://schemas.microsoft.com/office/drawing/2014/main" id="{2EC80FE8-7DBB-408B-9643-3C278906A144}"/>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196" name="テキスト ボックス 195">
          <a:extLst>
            <a:ext uri="{FF2B5EF4-FFF2-40B4-BE49-F238E27FC236}">
              <a16:creationId xmlns:a16="http://schemas.microsoft.com/office/drawing/2014/main" id="{EBD6B6D9-F17B-44D5-8475-0A0E01284BED}"/>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197" name="テキスト ボックス 196">
          <a:extLst>
            <a:ext uri="{FF2B5EF4-FFF2-40B4-BE49-F238E27FC236}">
              <a16:creationId xmlns:a16="http://schemas.microsoft.com/office/drawing/2014/main" id="{6C97CBAE-1405-45BC-BF91-17BB20EA51E6}"/>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198" name="テキスト ボックス 197">
          <a:extLst>
            <a:ext uri="{FF2B5EF4-FFF2-40B4-BE49-F238E27FC236}">
              <a16:creationId xmlns:a16="http://schemas.microsoft.com/office/drawing/2014/main" id="{63F77F3A-981F-4F32-9AF4-C96EDD8B3A03}"/>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199" name="テキスト ボックス 198">
          <a:extLst>
            <a:ext uri="{FF2B5EF4-FFF2-40B4-BE49-F238E27FC236}">
              <a16:creationId xmlns:a16="http://schemas.microsoft.com/office/drawing/2014/main" id="{5F46226E-5CA5-4364-9028-DC01518AF563}"/>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200" name="テキスト ボックス 199">
          <a:extLst>
            <a:ext uri="{FF2B5EF4-FFF2-40B4-BE49-F238E27FC236}">
              <a16:creationId xmlns:a16="http://schemas.microsoft.com/office/drawing/2014/main" id="{E70485CB-BB2E-4239-B8D6-854561797E68}"/>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01" name="テキスト ボックス 200">
          <a:extLst>
            <a:ext uri="{FF2B5EF4-FFF2-40B4-BE49-F238E27FC236}">
              <a16:creationId xmlns:a16="http://schemas.microsoft.com/office/drawing/2014/main" id="{EB93DEB6-86F5-4335-A09F-99FC62FFACAF}"/>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02" name="テキスト ボックス 201">
          <a:extLst>
            <a:ext uri="{FF2B5EF4-FFF2-40B4-BE49-F238E27FC236}">
              <a16:creationId xmlns:a16="http://schemas.microsoft.com/office/drawing/2014/main" id="{82B1E394-5403-4FDD-B0A8-37705530B2CE}"/>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03" name="テキスト ボックス 202">
          <a:extLst>
            <a:ext uri="{FF2B5EF4-FFF2-40B4-BE49-F238E27FC236}">
              <a16:creationId xmlns:a16="http://schemas.microsoft.com/office/drawing/2014/main" id="{88868ED4-D9C8-4367-B3F1-3D769BB9AE1D}"/>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04" name="テキスト ボックス 203">
          <a:extLst>
            <a:ext uri="{FF2B5EF4-FFF2-40B4-BE49-F238E27FC236}">
              <a16:creationId xmlns:a16="http://schemas.microsoft.com/office/drawing/2014/main" id="{84C5E0D7-B873-4B28-8193-2258FC1945DF}"/>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05" name="テキスト ボックス 204">
          <a:extLst>
            <a:ext uri="{FF2B5EF4-FFF2-40B4-BE49-F238E27FC236}">
              <a16:creationId xmlns:a16="http://schemas.microsoft.com/office/drawing/2014/main" id="{B7AEB4C3-4475-4420-803A-1B4E0693C387}"/>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06" name="テキスト ボックス 205">
          <a:extLst>
            <a:ext uri="{FF2B5EF4-FFF2-40B4-BE49-F238E27FC236}">
              <a16:creationId xmlns:a16="http://schemas.microsoft.com/office/drawing/2014/main" id="{F0824188-7947-4708-A6A9-B22CAD844B91}"/>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207" name="テキスト ボックス 206">
          <a:extLst>
            <a:ext uri="{FF2B5EF4-FFF2-40B4-BE49-F238E27FC236}">
              <a16:creationId xmlns:a16="http://schemas.microsoft.com/office/drawing/2014/main" id="{FDE87062-B07E-4459-AABB-AA4C018EDA86}"/>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08" name="テキスト ボックス 207">
          <a:extLst>
            <a:ext uri="{FF2B5EF4-FFF2-40B4-BE49-F238E27FC236}">
              <a16:creationId xmlns:a16="http://schemas.microsoft.com/office/drawing/2014/main" id="{C3AA24BD-24C0-44FB-BEB4-769E8CC29F93}"/>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209" name="テキスト ボックス 208">
          <a:extLst>
            <a:ext uri="{FF2B5EF4-FFF2-40B4-BE49-F238E27FC236}">
              <a16:creationId xmlns:a16="http://schemas.microsoft.com/office/drawing/2014/main" id="{5383AFD8-F4B0-4CFC-A334-3BCAF8D5AD25}"/>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210" name="テキスト ボックス 209">
          <a:extLst>
            <a:ext uri="{FF2B5EF4-FFF2-40B4-BE49-F238E27FC236}">
              <a16:creationId xmlns:a16="http://schemas.microsoft.com/office/drawing/2014/main" id="{F5A3D9F7-365F-48D6-BBE6-1A04C28EDB67}"/>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211" name="テキスト ボックス 210">
          <a:extLst>
            <a:ext uri="{FF2B5EF4-FFF2-40B4-BE49-F238E27FC236}">
              <a16:creationId xmlns:a16="http://schemas.microsoft.com/office/drawing/2014/main" id="{B5962EA7-462C-4F14-B3FE-2AFB00A34C49}"/>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12" name="テキスト ボックス 211">
          <a:extLst>
            <a:ext uri="{FF2B5EF4-FFF2-40B4-BE49-F238E27FC236}">
              <a16:creationId xmlns:a16="http://schemas.microsoft.com/office/drawing/2014/main" id="{C25A80E0-D3DC-427A-A684-8AA9E0848CE4}"/>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213" name="テキスト ボックス 212">
          <a:extLst>
            <a:ext uri="{FF2B5EF4-FFF2-40B4-BE49-F238E27FC236}">
              <a16:creationId xmlns:a16="http://schemas.microsoft.com/office/drawing/2014/main" id="{3BB69DE7-1A91-43F8-8E9D-A11715F222F7}"/>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214" name="テキスト ボックス 213">
          <a:extLst>
            <a:ext uri="{FF2B5EF4-FFF2-40B4-BE49-F238E27FC236}">
              <a16:creationId xmlns:a16="http://schemas.microsoft.com/office/drawing/2014/main" id="{0D22222A-8A24-44AC-A5F5-829180FD459E}"/>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215" name="テキスト ボックス 214">
          <a:extLst>
            <a:ext uri="{FF2B5EF4-FFF2-40B4-BE49-F238E27FC236}">
              <a16:creationId xmlns:a16="http://schemas.microsoft.com/office/drawing/2014/main" id="{6F38ADBE-8875-4966-BE57-BC4B220502A3}"/>
            </a:ext>
          </a:extLst>
        </xdr:cNvPr>
        <xdr:cNvSpPr txBox="1"/>
      </xdr:nvSpPr>
      <xdr:spPr>
        <a:xfrm>
          <a:off x="88011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216" name="テキスト ボックス 215">
          <a:extLst>
            <a:ext uri="{FF2B5EF4-FFF2-40B4-BE49-F238E27FC236}">
              <a16:creationId xmlns:a16="http://schemas.microsoft.com/office/drawing/2014/main" id="{7F5667D5-C931-440D-938E-7A8A5DCB3F36}"/>
            </a:ext>
          </a:extLst>
        </xdr:cNvPr>
        <xdr:cNvSpPr txBox="1"/>
      </xdr:nvSpPr>
      <xdr:spPr>
        <a:xfrm>
          <a:off x="88011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217" name="テキスト ボックス 216">
          <a:extLst>
            <a:ext uri="{FF2B5EF4-FFF2-40B4-BE49-F238E27FC236}">
              <a16:creationId xmlns:a16="http://schemas.microsoft.com/office/drawing/2014/main" id="{F1CE15E5-2286-434F-9DEB-9B110B79F8F3}"/>
            </a:ext>
          </a:extLst>
        </xdr:cNvPr>
        <xdr:cNvSpPr txBox="1"/>
      </xdr:nvSpPr>
      <xdr:spPr>
        <a:xfrm>
          <a:off x="88011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218" name="テキスト ボックス 217">
          <a:extLst>
            <a:ext uri="{FF2B5EF4-FFF2-40B4-BE49-F238E27FC236}">
              <a16:creationId xmlns:a16="http://schemas.microsoft.com/office/drawing/2014/main" id="{55ED3D03-A198-4591-85D2-753E93347988}"/>
            </a:ext>
          </a:extLst>
        </xdr:cNvPr>
        <xdr:cNvSpPr txBox="1"/>
      </xdr:nvSpPr>
      <xdr:spPr>
        <a:xfrm>
          <a:off x="88011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19" name="テキスト ボックス 218">
          <a:extLst>
            <a:ext uri="{FF2B5EF4-FFF2-40B4-BE49-F238E27FC236}">
              <a16:creationId xmlns:a16="http://schemas.microsoft.com/office/drawing/2014/main" id="{FE8DF3A2-DF4B-4F0A-83B5-B2713D486E8F}"/>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20" name="テキスト ボックス 219">
          <a:extLst>
            <a:ext uri="{FF2B5EF4-FFF2-40B4-BE49-F238E27FC236}">
              <a16:creationId xmlns:a16="http://schemas.microsoft.com/office/drawing/2014/main" id="{4CF06D8B-2CE8-49A4-8ACB-510D765EC11A}"/>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21" name="テキスト ボックス 220">
          <a:extLst>
            <a:ext uri="{FF2B5EF4-FFF2-40B4-BE49-F238E27FC236}">
              <a16:creationId xmlns:a16="http://schemas.microsoft.com/office/drawing/2014/main" id="{42458130-E59F-403B-A487-C90E74AF8529}"/>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22" name="テキスト ボックス 221">
          <a:extLst>
            <a:ext uri="{FF2B5EF4-FFF2-40B4-BE49-F238E27FC236}">
              <a16:creationId xmlns:a16="http://schemas.microsoft.com/office/drawing/2014/main" id="{CF53B1FA-7393-4EF8-8186-3F7B2F0B4B74}"/>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223" name="テキスト ボックス 222">
          <a:extLst>
            <a:ext uri="{FF2B5EF4-FFF2-40B4-BE49-F238E27FC236}">
              <a16:creationId xmlns:a16="http://schemas.microsoft.com/office/drawing/2014/main" id="{C61962D1-2DB1-4219-B762-B252A13908CA}"/>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224" name="テキスト ボックス 223">
          <a:extLst>
            <a:ext uri="{FF2B5EF4-FFF2-40B4-BE49-F238E27FC236}">
              <a16:creationId xmlns:a16="http://schemas.microsoft.com/office/drawing/2014/main" id="{7FA39DF5-272D-484B-A70F-FFC4F62DD6E6}"/>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225" name="テキスト ボックス 224">
          <a:extLst>
            <a:ext uri="{FF2B5EF4-FFF2-40B4-BE49-F238E27FC236}">
              <a16:creationId xmlns:a16="http://schemas.microsoft.com/office/drawing/2014/main" id="{829ECF93-E5D9-493F-809F-520B4577098A}"/>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226" name="テキスト ボックス 225">
          <a:extLst>
            <a:ext uri="{FF2B5EF4-FFF2-40B4-BE49-F238E27FC236}">
              <a16:creationId xmlns:a16="http://schemas.microsoft.com/office/drawing/2014/main" id="{889F74BC-2D8C-4568-82F6-0CEE42532856}"/>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227" name="テキスト ボックス 226">
          <a:extLst>
            <a:ext uri="{FF2B5EF4-FFF2-40B4-BE49-F238E27FC236}">
              <a16:creationId xmlns:a16="http://schemas.microsoft.com/office/drawing/2014/main" id="{C426FD4E-EAA9-406E-ABC1-CF21D6D71200}"/>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15</xdr:col>
      <xdr:colOff>314325</xdr:colOff>
      <xdr:row>4</xdr:row>
      <xdr:rowOff>0</xdr:rowOff>
    </xdr:from>
    <xdr:ext cx="184731" cy="264560"/>
    <xdr:sp macro="" textlink="">
      <xdr:nvSpPr>
        <xdr:cNvPr id="228" name="テキスト ボックス 227">
          <a:extLst>
            <a:ext uri="{FF2B5EF4-FFF2-40B4-BE49-F238E27FC236}">
              <a16:creationId xmlns:a16="http://schemas.microsoft.com/office/drawing/2014/main" id="{D1240A77-F680-4266-8091-10A1AE9891CD}"/>
            </a:ext>
          </a:extLst>
        </xdr:cNvPr>
        <xdr:cNvSpPr txBox="1"/>
      </xdr:nvSpPr>
      <xdr:spPr>
        <a:xfrm>
          <a:off x="152495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229" name="テキスト ボックス 228">
          <a:extLst>
            <a:ext uri="{FF2B5EF4-FFF2-40B4-BE49-F238E27FC236}">
              <a16:creationId xmlns:a16="http://schemas.microsoft.com/office/drawing/2014/main" id="{EC7CD587-679C-44CF-9EFA-FE8AFFC78D44}"/>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230" name="テキスト ボックス 229">
          <a:extLst>
            <a:ext uri="{FF2B5EF4-FFF2-40B4-BE49-F238E27FC236}">
              <a16:creationId xmlns:a16="http://schemas.microsoft.com/office/drawing/2014/main" id="{D599291E-9D2D-4051-9666-92A501E0B38D}"/>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231" name="テキスト ボックス 230">
          <a:extLst>
            <a:ext uri="{FF2B5EF4-FFF2-40B4-BE49-F238E27FC236}">
              <a16:creationId xmlns:a16="http://schemas.microsoft.com/office/drawing/2014/main" id="{2B0D0D1A-349A-4928-A134-92F947A36D7D}"/>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232" name="テキスト ボックス 231">
          <a:extLst>
            <a:ext uri="{FF2B5EF4-FFF2-40B4-BE49-F238E27FC236}">
              <a16:creationId xmlns:a16="http://schemas.microsoft.com/office/drawing/2014/main" id="{E55331C7-AEFD-47B7-B450-0CBEE0077ED9}"/>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233" name="テキスト ボックス 232">
          <a:extLst>
            <a:ext uri="{FF2B5EF4-FFF2-40B4-BE49-F238E27FC236}">
              <a16:creationId xmlns:a16="http://schemas.microsoft.com/office/drawing/2014/main" id="{6191BAA2-0B91-45D4-82F9-64F1CE051339}"/>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234" name="テキスト ボックス 233">
          <a:extLst>
            <a:ext uri="{FF2B5EF4-FFF2-40B4-BE49-F238E27FC236}">
              <a16:creationId xmlns:a16="http://schemas.microsoft.com/office/drawing/2014/main" id="{F80399D2-B14D-4D89-8E24-4BD4BEBAA192}"/>
            </a:ext>
          </a:extLst>
        </xdr:cNvPr>
        <xdr:cNvSpPr txBox="1"/>
      </xdr:nvSpPr>
      <xdr:spPr>
        <a:xfrm>
          <a:off x="75819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35" name="テキスト ボックス 234">
          <a:extLst>
            <a:ext uri="{FF2B5EF4-FFF2-40B4-BE49-F238E27FC236}">
              <a16:creationId xmlns:a16="http://schemas.microsoft.com/office/drawing/2014/main" id="{E8E9F2D7-856E-4E0A-BE34-8159120967E0}"/>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36" name="テキスト ボックス 235">
          <a:extLst>
            <a:ext uri="{FF2B5EF4-FFF2-40B4-BE49-F238E27FC236}">
              <a16:creationId xmlns:a16="http://schemas.microsoft.com/office/drawing/2014/main" id="{99CCEE7C-66C9-40D3-8E8F-E6D8CB47EFD9}"/>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37" name="テキスト ボックス 236">
          <a:extLst>
            <a:ext uri="{FF2B5EF4-FFF2-40B4-BE49-F238E27FC236}">
              <a16:creationId xmlns:a16="http://schemas.microsoft.com/office/drawing/2014/main" id="{2411B6E2-85F8-4431-A671-A3AAEB6AAC15}"/>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38" name="テキスト ボックス 237">
          <a:extLst>
            <a:ext uri="{FF2B5EF4-FFF2-40B4-BE49-F238E27FC236}">
              <a16:creationId xmlns:a16="http://schemas.microsoft.com/office/drawing/2014/main" id="{10BF9061-6D97-4C4E-B148-7C5FF9752910}"/>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39" name="テキスト ボックス 238">
          <a:extLst>
            <a:ext uri="{FF2B5EF4-FFF2-40B4-BE49-F238E27FC236}">
              <a16:creationId xmlns:a16="http://schemas.microsoft.com/office/drawing/2014/main" id="{20C2DE86-1670-4518-A781-94BA4CEB2E54}"/>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40" name="テキスト ボックス 239">
          <a:extLst>
            <a:ext uri="{FF2B5EF4-FFF2-40B4-BE49-F238E27FC236}">
              <a16:creationId xmlns:a16="http://schemas.microsoft.com/office/drawing/2014/main" id="{7FC9E4F8-F9C9-4370-BF8A-14380E15B298}"/>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41" name="テキスト ボックス 240">
          <a:extLst>
            <a:ext uri="{FF2B5EF4-FFF2-40B4-BE49-F238E27FC236}">
              <a16:creationId xmlns:a16="http://schemas.microsoft.com/office/drawing/2014/main" id="{E3C9FEE6-7F2B-46D4-8347-A2712BBA3662}"/>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42" name="テキスト ボックス 241">
          <a:extLst>
            <a:ext uri="{FF2B5EF4-FFF2-40B4-BE49-F238E27FC236}">
              <a16:creationId xmlns:a16="http://schemas.microsoft.com/office/drawing/2014/main" id="{BF8F81D2-DCA0-4BE7-8349-C08BB889F656}"/>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43" name="テキスト ボックス 242">
          <a:extLst>
            <a:ext uri="{FF2B5EF4-FFF2-40B4-BE49-F238E27FC236}">
              <a16:creationId xmlns:a16="http://schemas.microsoft.com/office/drawing/2014/main" id="{21866E94-E11D-4CB9-A940-33500B370F2F}"/>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44" name="テキスト ボックス 243">
          <a:extLst>
            <a:ext uri="{FF2B5EF4-FFF2-40B4-BE49-F238E27FC236}">
              <a16:creationId xmlns:a16="http://schemas.microsoft.com/office/drawing/2014/main" id="{6AEBA626-D219-4A36-9622-08FD59F94487}"/>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45" name="テキスト ボックス 244">
          <a:extLst>
            <a:ext uri="{FF2B5EF4-FFF2-40B4-BE49-F238E27FC236}">
              <a16:creationId xmlns:a16="http://schemas.microsoft.com/office/drawing/2014/main" id="{183065EB-99E7-424F-B0A7-4CA6A87C3179}"/>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46" name="テキスト ボックス 245">
          <a:extLst>
            <a:ext uri="{FF2B5EF4-FFF2-40B4-BE49-F238E27FC236}">
              <a16:creationId xmlns:a16="http://schemas.microsoft.com/office/drawing/2014/main" id="{43040E0F-7228-4DB8-9B9D-CF93A04FB049}"/>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47" name="テキスト ボックス 246">
          <a:extLst>
            <a:ext uri="{FF2B5EF4-FFF2-40B4-BE49-F238E27FC236}">
              <a16:creationId xmlns:a16="http://schemas.microsoft.com/office/drawing/2014/main" id="{CAF52CB2-6F45-4B64-B0E3-BAA9F3ACA1C2}"/>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48" name="テキスト ボックス 247">
          <a:extLst>
            <a:ext uri="{FF2B5EF4-FFF2-40B4-BE49-F238E27FC236}">
              <a16:creationId xmlns:a16="http://schemas.microsoft.com/office/drawing/2014/main" id="{4A0CC30E-EE11-4EB9-BE8E-E029749CBC40}"/>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49" name="テキスト ボックス 248">
          <a:extLst>
            <a:ext uri="{FF2B5EF4-FFF2-40B4-BE49-F238E27FC236}">
              <a16:creationId xmlns:a16="http://schemas.microsoft.com/office/drawing/2014/main" id="{3972C2ED-EF7D-4B3A-AC95-D140E23D1CFD}"/>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50" name="テキスト ボックス 249">
          <a:extLst>
            <a:ext uri="{FF2B5EF4-FFF2-40B4-BE49-F238E27FC236}">
              <a16:creationId xmlns:a16="http://schemas.microsoft.com/office/drawing/2014/main" id="{29AADB31-0125-4CC3-B15C-7F56066CE3C7}"/>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51" name="テキスト ボックス 250">
          <a:extLst>
            <a:ext uri="{FF2B5EF4-FFF2-40B4-BE49-F238E27FC236}">
              <a16:creationId xmlns:a16="http://schemas.microsoft.com/office/drawing/2014/main" id="{8B0B81E5-5F58-4990-9AAD-6238C900BC0B}"/>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52" name="テキスト ボックス 251">
          <a:extLst>
            <a:ext uri="{FF2B5EF4-FFF2-40B4-BE49-F238E27FC236}">
              <a16:creationId xmlns:a16="http://schemas.microsoft.com/office/drawing/2014/main" id="{2EB91747-BF5E-4AD0-862F-6A9E63C88E1A}"/>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53" name="テキスト ボックス 252">
          <a:extLst>
            <a:ext uri="{FF2B5EF4-FFF2-40B4-BE49-F238E27FC236}">
              <a16:creationId xmlns:a16="http://schemas.microsoft.com/office/drawing/2014/main" id="{DE96EBB8-CE73-41F7-BEC6-D959131EFD90}"/>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54" name="テキスト ボックス 253">
          <a:extLst>
            <a:ext uri="{FF2B5EF4-FFF2-40B4-BE49-F238E27FC236}">
              <a16:creationId xmlns:a16="http://schemas.microsoft.com/office/drawing/2014/main" id="{6AAEEFBC-AFFB-4DEB-A334-690E61645D54}"/>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55" name="テキスト ボックス 254">
          <a:extLst>
            <a:ext uri="{FF2B5EF4-FFF2-40B4-BE49-F238E27FC236}">
              <a16:creationId xmlns:a16="http://schemas.microsoft.com/office/drawing/2014/main" id="{58B5B23B-8CD9-4C90-ACF4-EADE29464674}"/>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56" name="テキスト ボックス 255">
          <a:extLst>
            <a:ext uri="{FF2B5EF4-FFF2-40B4-BE49-F238E27FC236}">
              <a16:creationId xmlns:a16="http://schemas.microsoft.com/office/drawing/2014/main" id="{BAC2DB7E-8618-415F-A5EC-5EE995E797F8}"/>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57" name="テキスト ボックス 256">
          <a:extLst>
            <a:ext uri="{FF2B5EF4-FFF2-40B4-BE49-F238E27FC236}">
              <a16:creationId xmlns:a16="http://schemas.microsoft.com/office/drawing/2014/main" id="{5DDEF89C-E012-45A7-BF73-1152DC9AF974}"/>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58" name="テキスト ボックス 257">
          <a:extLst>
            <a:ext uri="{FF2B5EF4-FFF2-40B4-BE49-F238E27FC236}">
              <a16:creationId xmlns:a16="http://schemas.microsoft.com/office/drawing/2014/main" id="{95D3524E-0033-49DB-9FFF-C7D7FA28B19C}"/>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59" name="テキスト ボックス 258">
          <a:extLst>
            <a:ext uri="{FF2B5EF4-FFF2-40B4-BE49-F238E27FC236}">
              <a16:creationId xmlns:a16="http://schemas.microsoft.com/office/drawing/2014/main" id="{E13DB033-4A33-4DFD-B4C6-C75DF071348A}"/>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60" name="テキスト ボックス 259">
          <a:extLst>
            <a:ext uri="{FF2B5EF4-FFF2-40B4-BE49-F238E27FC236}">
              <a16:creationId xmlns:a16="http://schemas.microsoft.com/office/drawing/2014/main" id="{427E49A8-6947-4064-890F-64770176199F}"/>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61" name="テキスト ボックス 260">
          <a:extLst>
            <a:ext uri="{FF2B5EF4-FFF2-40B4-BE49-F238E27FC236}">
              <a16:creationId xmlns:a16="http://schemas.microsoft.com/office/drawing/2014/main" id="{C1BBBD67-2A1C-48A1-9E2B-C3E43EA22BD6}"/>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62" name="テキスト ボックス 261">
          <a:extLst>
            <a:ext uri="{FF2B5EF4-FFF2-40B4-BE49-F238E27FC236}">
              <a16:creationId xmlns:a16="http://schemas.microsoft.com/office/drawing/2014/main" id="{80627EE0-9BCB-4DCF-9B46-88E091133707}"/>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63" name="テキスト ボックス 262">
          <a:extLst>
            <a:ext uri="{FF2B5EF4-FFF2-40B4-BE49-F238E27FC236}">
              <a16:creationId xmlns:a16="http://schemas.microsoft.com/office/drawing/2014/main" id="{824A99DB-2B7E-4777-8302-C1F1EB204549}"/>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64" name="テキスト ボックス 263">
          <a:extLst>
            <a:ext uri="{FF2B5EF4-FFF2-40B4-BE49-F238E27FC236}">
              <a16:creationId xmlns:a16="http://schemas.microsoft.com/office/drawing/2014/main" id="{125417F5-E5A8-4CBD-9EC8-E07A83FDDBBA}"/>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65" name="テキスト ボックス 264">
          <a:extLst>
            <a:ext uri="{FF2B5EF4-FFF2-40B4-BE49-F238E27FC236}">
              <a16:creationId xmlns:a16="http://schemas.microsoft.com/office/drawing/2014/main" id="{DCD66CA3-88BD-4355-B28D-6C7F4749EBBC}"/>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66" name="テキスト ボックス 265">
          <a:extLst>
            <a:ext uri="{FF2B5EF4-FFF2-40B4-BE49-F238E27FC236}">
              <a16:creationId xmlns:a16="http://schemas.microsoft.com/office/drawing/2014/main" id="{C8DF2AB5-1E86-4BF8-97D2-FC5253D34AA0}"/>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67" name="テキスト ボックス 266">
          <a:extLst>
            <a:ext uri="{FF2B5EF4-FFF2-40B4-BE49-F238E27FC236}">
              <a16:creationId xmlns:a16="http://schemas.microsoft.com/office/drawing/2014/main" id="{23232EE0-2BC5-4B21-B6DC-D3EA54C2BA4B}"/>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68" name="テキスト ボックス 267">
          <a:extLst>
            <a:ext uri="{FF2B5EF4-FFF2-40B4-BE49-F238E27FC236}">
              <a16:creationId xmlns:a16="http://schemas.microsoft.com/office/drawing/2014/main" id="{D44FF9A5-6E9B-4FEA-9143-AD6242C2823A}"/>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69" name="テキスト ボックス 268">
          <a:extLst>
            <a:ext uri="{FF2B5EF4-FFF2-40B4-BE49-F238E27FC236}">
              <a16:creationId xmlns:a16="http://schemas.microsoft.com/office/drawing/2014/main" id="{CFA58EC5-AF2F-4666-94B7-4398766940FA}"/>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70" name="テキスト ボックス 269">
          <a:extLst>
            <a:ext uri="{FF2B5EF4-FFF2-40B4-BE49-F238E27FC236}">
              <a16:creationId xmlns:a16="http://schemas.microsoft.com/office/drawing/2014/main" id="{C6476B62-418E-4AC2-9259-D43D8614A5A3}"/>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71" name="テキスト ボックス 270">
          <a:extLst>
            <a:ext uri="{FF2B5EF4-FFF2-40B4-BE49-F238E27FC236}">
              <a16:creationId xmlns:a16="http://schemas.microsoft.com/office/drawing/2014/main" id="{783A33BE-DC4E-44E3-962D-9E61EE8C2BB9}"/>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72" name="テキスト ボックス 271">
          <a:extLst>
            <a:ext uri="{FF2B5EF4-FFF2-40B4-BE49-F238E27FC236}">
              <a16:creationId xmlns:a16="http://schemas.microsoft.com/office/drawing/2014/main" id="{20675501-95B8-4E6C-904C-AFA19F782176}"/>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73" name="テキスト ボックス 272">
          <a:extLst>
            <a:ext uri="{FF2B5EF4-FFF2-40B4-BE49-F238E27FC236}">
              <a16:creationId xmlns:a16="http://schemas.microsoft.com/office/drawing/2014/main" id="{6694B25D-92CA-4843-96C2-17CA6A484163}"/>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74" name="テキスト ボックス 273">
          <a:extLst>
            <a:ext uri="{FF2B5EF4-FFF2-40B4-BE49-F238E27FC236}">
              <a16:creationId xmlns:a16="http://schemas.microsoft.com/office/drawing/2014/main" id="{C9D65E11-F697-4EAB-A1B4-3390AC9A0190}"/>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75" name="テキスト ボックス 274">
          <a:extLst>
            <a:ext uri="{FF2B5EF4-FFF2-40B4-BE49-F238E27FC236}">
              <a16:creationId xmlns:a16="http://schemas.microsoft.com/office/drawing/2014/main" id="{D3808CC1-6DDF-434F-8E0D-1F79209263AB}"/>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76" name="テキスト ボックス 275">
          <a:extLst>
            <a:ext uri="{FF2B5EF4-FFF2-40B4-BE49-F238E27FC236}">
              <a16:creationId xmlns:a16="http://schemas.microsoft.com/office/drawing/2014/main" id="{0A1E7E99-6FB0-4E22-8F8A-F5B339F9FEC3}"/>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77" name="テキスト ボックス 276">
          <a:extLst>
            <a:ext uri="{FF2B5EF4-FFF2-40B4-BE49-F238E27FC236}">
              <a16:creationId xmlns:a16="http://schemas.microsoft.com/office/drawing/2014/main" id="{779518C4-E423-4A4A-B243-37E1BE99045C}"/>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78" name="テキスト ボックス 277">
          <a:extLst>
            <a:ext uri="{FF2B5EF4-FFF2-40B4-BE49-F238E27FC236}">
              <a16:creationId xmlns:a16="http://schemas.microsoft.com/office/drawing/2014/main" id="{12BC1027-4087-4994-90DA-59D82F0CD160}"/>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79" name="テキスト ボックス 278">
          <a:extLst>
            <a:ext uri="{FF2B5EF4-FFF2-40B4-BE49-F238E27FC236}">
              <a16:creationId xmlns:a16="http://schemas.microsoft.com/office/drawing/2014/main" id="{29F7D187-000D-4464-BE2C-3F09876AEEE6}"/>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80" name="テキスト ボックス 279">
          <a:extLst>
            <a:ext uri="{FF2B5EF4-FFF2-40B4-BE49-F238E27FC236}">
              <a16:creationId xmlns:a16="http://schemas.microsoft.com/office/drawing/2014/main" id="{F33B5276-5BAD-4D03-9998-21C40AE7C800}"/>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81" name="テキスト ボックス 280">
          <a:extLst>
            <a:ext uri="{FF2B5EF4-FFF2-40B4-BE49-F238E27FC236}">
              <a16:creationId xmlns:a16="http://schemas.microsoft.com/office/drawing/2014/main" id="{761481DB-857C-4901-8AB6-98DFAA9C4EDB}"/>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82" name="テキスト ボックス 281">
          <a:extLst>
            <a:ext uri="{FF2B5EF4-FFF2-40B4-BE49-F238E27FC236}">
              <a16:creationId xmlns:a16="http://schemas.microsoft.com/office/drawing/2014/main" id="{E91523CE-6013-4793-A875-868C7F7A2404}"/>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83" name="テキスト ボックス 282">
          <a:extLst>
            <a:ext uri="{FF2B5EF4-FFF2-40B4-BE49-F238E27FC236}">
              <a16:creationId xmlns:a16="http://schemas.microsoft.com/office/drawing/2014/main" id="{D32BE116-7AEC-4191-AD04-4BE97BD042ED}"/>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84" name="テキスト ボックス 283">
          <a:extLst>
            <a:ext uri="{FF2B5EF4-FFF2-40B4-BE49-F238E27FC236}">
              <a16:creationId xmlns:a16="http://schemas.microsoft.com/office/drawing/2014/main" id="{05FFB5F1-9558-4976-9A65-A5E41ACF3163}"/>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85" name="テキスト ボックス 284">
          <a:extLst>
            <a:ext uri="{FF2B5EF4-FFF2-40B4-BE49-F238E27FC236}">
              <a16:creationId xmlns:a16="http://schemas.microsoft.com/office/drawing/2014/main" id="{0B251B85-DCF5-45AA-9804-B03EC6DD6FB4}"/>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86" name="テキスト ボックス 285">
          <a:extLst>
            <a:ext uri="{FF2B5EF4-FFF2-40B4-BE49-F238E27FC236}">
              <a16:creationId xmlns:a16="http://schemas.microsoft.com/office/drawing/2014/main" id="{2F7C7726-422A-42A5-BF18-FFC4E8C28623}"/>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87" name="テキスト ボックス 286">
          <a:extLst>
            <a:ext uri="{FF2B5EF4-FFF2-40B4-BE49-F238E27FC236}">
              <a16:creationId xmlns:a16="http://schemas.microsoft.com/office/drawing/2014/main" id="{55946CAB-1EFD-44BF-B49A-EC713A1D7EC1}"/>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288" name="テキスト ボックス 287">
          <a:extLst>
            <a:ext uri="{FF2B5EF4-FFF2-40B4-BE49-F238E27FC236}">
              <a16:creationId xmlns:a16="http://schemas.microsoft.com/office/drawing/2014/main" id="{FF342210-5DC3-421C-843C-9B9D4EF8B0A5}"/>
            </a:ext>
          </a:extLst>
        </xdr:cNvPr>
        <xdr:cNvSpPr txBox="1"/>
      </xdr:nvSpPr>
      <xdr:spPr>
        <a:xfrm>
          <a:off x="121824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89" name="テキスト ボックス 288">
          <a:extLst>
            <a:ext uri="{FF2B5EF4-FFF2-40B4-BE49-F238E27FC236}">
              <a16:creationId xmlns:a16="http://schemas.microsoft.com/office/drawing/2014/main" id="{6A527FBF-DC76-450F-9676-CF66E3CD6523}"/>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90" name="テキスト ボックス 289">
          <a:extLst>
            <a:ext uri="{FF2B5EF4-FFF2-40B4-BE49-F238E27FC236}">
              <a16:creationId xmlns:a16="http://schemas.microsoft.com/office/drawing/2014/main" id="{F3A37FC3-FBEF-43AA-989E-0DEB7DAA4CEB}"/>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91" name="テキスト ボックス 290">
          <a:extLst>
            <a:ext uri="{FF2B5EF4-FFF2-40B4-BE49-F238E27FC236}">
              <a16:creationId xmlns:a16="http://schemas.microsoft.com/office/drawing/2014/main" id="{38BA3227-75A3-4C44-8600-E9A4AD7E035A}"/>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92" name="テキスト ボックス 291">
          <a:extLst>
            <a:ext uri="{FF2B5EF4-FFF2-40B4-BE49-F238E27FC236}">
              <a16:creationId xmlns:a16="http://schemas.microsoft.com/office/drawing/2014/main" id="{DEAA9BED-5293-4F5B-B4EE-F7CBE530B016}"/>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93" name="テキスト ボックス 292">
          <a:extLst>
            <a:ext uri="{FF2B5EF4-FFF2-40B4-BE49-F238E27FC236}">
              <a16:creationId xmlns:a16="http://schemas.microsoft.com/office/drawing/2014/main" id="{0101B554-F5AA-468D-A9E7-58EF447258AD}"/>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314325</xdr:colOff>
      <xdr:row>4</xdr:row>
      <xdr:rowOff>0</xdr:rowOff>
    </xdr:from>
    <xdr:ext cx="184731" cy="264560"/>
    <xdr:sp macro="" textlink="">
      <xdr:nvSpPr>
        <xdr:cNvPr id="294" name="テキスト ボックス 293">
          <a:extLst>
            <a:ext uri="{FF2B5EF4-FFF2-40B4-BE49-F238E27FC236}">
              <a16:creationId xmlns:a16="http://schemas.microsoft.com/office/drawing/2014/main" id="{D40B710B-CA32-44CA-9FF7-C0FA26DB20CB}"/>
            </a:ext>
          </a:extLst>
        </xdr:cNvPr>
        <xdr:cNvSpPr txBox="1"/>
      </xdr:nvSpPr>
      <xdr:spPr>
        <a:xfrm>
          <a:off x="13716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295" name="テキスト ボックス 294">
          <a:extLst>
            <a:ext uri="{FF2B5EF4-FFF2-40B4-BE49-F238E27FC236}">
              <a16:creationId xmlns:a16="http://schemas.microsoft.com/office/drawing/2014/main" id="{57702D22-DC90-4AFE-B426-B53FA9264933}"/>
            </a:ext>
          </a:extLst>
        </xdr:cNvPr>
        <xdr:cNvSpPr txBox="1"/>
      </xdr:nvSpPr>
      <xdr:spPr>
        <a:xfrm>
          <a:off x="106489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0</xdr:colOff>
      <xdr:row>4</xdr:row>
      <xdr:rowOff>0</xdr:rowOff>
    </xdr:from>
    <xdr:ext cx="184731" cy="264560"/>
    <xdr:sp macro="" textlink="">
      <xdr:nvSpPr>
        <xdr:cNvPr id="296" name="テキスト ボックス 295">
          <a:extLst>
            <a:ext uri="{FF2B5EF4-FFF2-40B4-BE49-F238E27FC236}">
              <a16:creationId xmlns:a16="http://schemas.microsoft.com/office/drawing/2014/main" id="{74A86D95-45E2-4215-989F-D97BD3299998}"/>
            </a:ext>
          </a:extLst>
        </xdr:cNvPr>
        <xdr:cNvSpPr txBox="1"/>
      </xdr:nvSpPr>
      <xdr:spPr>
        <a:xfrm>
          <a:off x="103346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297" name="テキスト ボックス 296">
          <a:extLst>
            <a:ext uri="{FF2B5EF4-FFF2-40B4-BE49-F238E27FC236}">
              <a16:creationId xmlns:a16="http://schemas.microsoft.com/office/drawing/2014/main" id="{1134417D-4B6C-4301-861D-B88114B58D5C}"/>
            </a:ext>
          </a:extLst>
        </xdr:cNvPr>
        <xdr:cNvSpPr txBox="1"/>
      </xdr:nvSpPr>
      <xdr:spPr>
        <a:xfrm>
          <a:off x="106489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0</xdr:colOff>
      <xdr:row>4</xdr:row>
      <xdr:rowOff>0</xdr:rowOff>
    </xdr:from>
    <xdr:ext cx="184731" cy="264560"/>
    <xdr:sp macro="" textlink="">
      <xdr:nvSpPr>
        <xdr:cNvPr id="298" name="テキスト ボックス 297">
          <a:extLst>
            <a:ext uri="{FF2B5EF4-FFF2-40B4-BE49-F238E27FC236}">
              <a16:creationId xmlns:a16="http://schemas.microsoft.com/office/drawing/2014/main" id="{27156D5E-07A5-40E6-92BB-D82C7CD0ACB8}"/>
            </a:ext>
          </a:extLst>
        </xdr:cNvPr>
        <xdr:cNvSpPr txBox="1"/>
      </xdr:nvSpPr>
      <xdr:spPr>
        <a:xfrm>
          <a:off x="103346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299" name="テキスト ボックス 298">
          <a:extLst>
            <a:ext uri="{FF2B5EF4-FFF2-40B4-BE49-F238E27FC236}">
              <a16:creationId xmlns:a16="http://schemas.microsoft.com/office/drawing/2014/main" id="{17D7A2D6-5104-4131-99C2-E10CF3F93D4A}"/>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300" name="テキスト ボックス 299">
          <a:extLst>
            <a:ext uri="{FF2B5EF4-FFF2-40B4-BE49-F238E27FC236}">
              <a16:creationId xmlns:a16="http://schemas.microsoft.com/office/drawing/2014/main" id="{BAA84612-0BAD-488A-B092-04D24E3CDFDC}"/>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301" name="テキスト ボックス 300">
          <a:extLst>
            <a:ext uri="{FF2B5EF4-FFF2-40B4-BE49-F238E27FC236}">
              <a16:creationId xmlns:a16="http://schemas.microsoft.com/office/drawing/2014/main" id="{6F1CCFD8-2E5A-4ABC-AE87-199C6B54BBFD}"/>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302" name="テキスト ボックス 301">
          <a:extLst>
            <a:ext uri="{FF2B5EF4-FFF2-40B4-BE49-F238E27FC236}">
              <a16:creationId xmlns:a16="http://schemas.microsoft.com/office/drawing/2014/main" id="{440353DF-F276-4390-B354-E21A29D402B1}"/>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303" name="テキスト ボックス 302">
          <a:extLst>
            <a:ext uri="{FF2B5EF4-FFF2-40B4-BE49-F238E27FC236}">
              <a16:creationId xmlns:a16="http://schemas.microsoft.com/office/drawing/2014/main" id="{7D371741-3C43-43B3-8600-4E6257C790CD}"/>
            </a:ext>
          </a:extLst>
        </xdr:cNvPr>
        <xdr:cNvSpPr txBox="1"/>
      </xdr:nvSpPr>
      <xdr:spPr>
        <a:xfrm>
          <a:off x="106489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304" name="テキスト ボックス 303">
          <a:extLst>
            <a:ext uri="{FF2B5EF4-FFF2-40B4-BE49-F238E27FC236}">
              <a16:creationId xmlns:a16="http://schemas.microsoft.com/office/drawing/2014/main" id="{822D72E9-3A67-414A-AAF5-03486A37749D}"/>
            </a:ext>
          </a:extLst>
        </xdr:cNvPr>
        <xdr:cNvSpPr txBox="1"/>
      </xdr:nvSpPr>
      <xdr:spPr>
        <a:xfrm>
          <a:off x="106489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305" name="テキスト ボックス 304">
          <a:extLst>
            <a:ext uri="{FF2B5EF4-FFF2-40B4-BE49-F238E27FC236}">
              <a16:creationId xmlns:a16="http://schemas.microsoft.com/office/drawing/2014/main" id="{AF4942A0-B95F-4EA7-990A-2D9E4E1C50BA}"/>
            </a:ext>
          </a:extLst>
        </xdr:cNvPr>
        <xdr:cNvSpPr txBox="1"/>
      </xdr:nvSpPr>
      <xdr:spPr>
        <a:xfrm>
          <a:off x="106489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306" name="テキスト ボックス 305">
          <a:extLst>
            <a:ext uri="{FF2B5EF4-FFF2-40B4-BE49-F238E27FC236}">
              <a16:creationId xmlns:a16="http://schemas.microsoft.com/office/drawing/2014/main" id="{5A093BA0-247A-4F51-9C0B-7F28B6D6A915}"/>
            </a:ext>
          </a:extLst>
        </xdr:cNvPr>
        <xdr:cNvSpPr txBox="1"/>
      </xdr:nvSpPr>
      <xdr:spPr>
        <a:xfrm>
          <a:off x="106489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307" name="テキスト ボックス 306">
          <a:extLst>
            <a:ext uri="{FF2B5EF4-FFF2-40B4-BE49-F238E27FC236}">
              <a16:creationId xmlns:a16="http://schemas.microsoft.com/office/drawing/2014/main" id="{D944EB83-3C03-4B2F-95AC-E115C0DE3245}"/>
            </a:ext>
          </a:extLst>
        </xdr:cNvPr>
        <xdr:cNvSpPr txBox="1"/>
      </xdr:nvSpPr>
      <xdr:spPr>
        <a:xfrm>
          <a:off x="106489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308" name="テキスト ボックス 307">
          <a:extLst>
            <a:ext uri="{FF2B5EF4-FFF2-40B4-BE49-F238E27FC236}">
              <a16:creationId xmlns:a16="http://schemas.microsoft.com/office/drawing/2014/main" id="{2475CCB4-8023-4FB2-832C-E211777E9228}"/>
            </a:ext>
          </a:extLst>
        </xdr:cNvPr>
        <xdr:cNvSpPr txBox="1"/>
      </xdr:nvSpPr>
      <xdr:spPr>
        <a:xfrm>
          <a:off x="106489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0</xdr:colOff>
      <xdr:row>4</xdr:row>
      <xdr:rowOff>0</xdr:rowOff>
    </xdr:from>
    <xdr:ext cx="184731" cy="264560"/>
    <xdr:sp macro="" textlink="">
      <xdr:nvSpPr>
        <xdr:cNvPr id="309" name="テキスト ボックス 308">
          <a:extLst>
            <a:ext uri="{FF2B5EF4-FFF2-40B4-BE49-F238E27FC236}">
              <a16:creationId xmlns:a16="http://schemas.microsoft.com/office/drawing/2014/main" id="{539F68D4-4F16-47E6-B88C-8CBB19E443FD}"/>
            </a:ext>
          </a:extLst>
        </xdr:cNvPr>
        <xdr:cNvSpPr txBox="1"/>
      </xdr:nvSpPr>
      <xdr:spPr>
        <a:xfrm>
          <a:off x="103346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0</xdr:colOff>
      <xdr:row>4</xdr:row>
      <xdr:rowOff>0</xdr:rowOff>
    </xdr:from>
    <xdr:ext cx="184731" cy="264560"/>
    <xdr:sp macro="" textlink="">
      <xdr:nvSpPr>
        <xdr:cNvPr id="310" name="テキスト ボックス 309">
          <a:extLst>
            <a:ext uri="{FF2B5EF4-FFF2-40B4-BE49-F238E27FC236}">
              <a16:creationId xmlns:a16="http://schemas.microsoft.com/office/drawing/2014/main" id="{9701F20F-5512-4558-BF18-FBA603BCB614}"/>
            </a:ext>
          </a:extLst>
        </xdr:cNvPr>
        <xdr:cNvSpPr txBox="1"/>
      </xdr:nvSpPr>
      <xdr:spPr>
        <a:xfrm>
          <a:off x="103346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0</xdr:colOff>
      <xdr:row>4</xdr:row>
      <xdr:rowOff>0</xdr:rowOff>
    </xdr:from>
    <xdr:ext cx="184731" cy="264560"/>
    <xdr:sp macro="" textlink="">
      <xdr:nvSpPr>
        <xdr:cNvPr id="311" name="テキスト ボックス 310">
          <a:extLst>
            <a:ext uri="{FF2B5EF4-FFF2-40B4-BE49-F238E27FC236}">
              <a16:creationId xmlns:a16="http://schemas.microsoft.com/office/drawing/2014/main" id="{15FD412B-DC79-45C6-B0DC-228C49F57AEB}"/>
            </a:ext>
          </a:extLst>
        </xdr:cNvPr>
        <xdr:cNvSpPr txBox="1"/>
      </xdr:nvSpPr>
      <xdr:spPr>
        <a:xfrm>
          <a:off x="103346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0</xdr:colOff>
      <xdr:row>4</xdr:row>
      <xdr:rowOff>0</xdr:rowOff>
    </xdr:from>
    <xdr:ext cx="184731" cy="264560"/>
    <xdr:sp macro="" textlink="">
      <xdr:nvSpPr>
        <xdr:cNvPr id="312" name="テキスト ボックス 311">
          <a:extLst>
            <a:ext uri="{FF2B5EF4-FFF2-40B4-BE49-F238E27FC236}">
              <a16:creationId xmlns:a16="http://schemas.microsoft.com/office/drawing/2014/main" id="{75591A78-6E96-4B7F-B5F3-C08BD12DFE4C}"/>
            </a:ext>
          </a:extLst>
        </xdr:cNvPr>
        <xdr:cNvSpPr txBox="1"/>
      </xdr:nvSpPr>
      <xdr:spPr>
        <a:xfrm>
          <a:off x="103346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313" name="テキスト ボックス 312">
          <a:extLst>
            <a:ext uri="{FF2B5EF4-FFF2-40B4-BE49-F238E27FC236}">
              <a16:creationId xmlns:a16="http://schemas.microsoft.com/office/drawing/2014/main" id="{0A21D63B-8EB4-4171-A2DF-7F8555BE082F}"/>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314" name="テキスト ボックス 313">
          <a:extLst>
            <a:ext uri="{FF2B5EF4-FFF2-40B4-BE49-F238E27FC236}">
              <a16:creationId xmlns:a16="http://schemas.microsoft.com/office/drawing/2014/main" id="{65D609BD-DC89-47CC-A448-16C38CE82F87}"/>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315" name="テキスト ボックス 314">
          <a:extLst>
            <a:ext uri="{FF2B5EF4-FFF2-40B4-BE49-F238E27FC236}">
              <a16:creationId xmlns:a16="http://schemas.microsoft.com/office/drawing/2014/main" id="{6B589A42-0884-45ED-A3F7-0A63DB359DF2}"/>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316" name="テキスト ボックス 315">
          <a:extLst>
            <a:ext uri="{FF2B5EF4-FFF2-40B4-BE49-F238E27FC236}">
              <a16:creationId xmlns:a16="http://schemas.microsoft.com/office/drawing/2014/main" id="{3ACED4FC-C44C-49DF-ABD7-962D00F80D45}"/>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317" name="テキスト ボックス 316">
          <a:extLst>
            <a:ext uri="{FF2B5EF4-FFF2-40B4-BE49-F238E27FC236}">
              <a16:creationId xmlns:a16="http://schemas.microsoft.com/office/drawing/2014/main" id="{7AADFAB7-79D6-4846-9CFA-9CD6742D4A63}"/>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318" name="テキスト ボックス 317">
          <a:extLst>
            <a:ext uri="{FF2B5EF4-FFF2-40B4-BE49-F238E27FC236}">
              <a16:creationId xmlns:a16="http://schemas.microsoft.com/office/drawing/2014/main" id="{46D196CD-B2B6-4E12-B52E-989581DB6D96}"/>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319" name="テキスト ボックス 318">
          <a:extLst>
            <a:ext uri="{FF2B5EF4-FFF2-40B4-BE49-F238E27FC236}">
              <a16:creationId xmlns:a16="http://schemas.microsoft.com/office/drawing/2014/main" id="{DD811236-EF43-478C-B6C1-66DC55B9476B}"/>
            </a:ext>
          </a:extLst>
        </xdr:cNvPr>
        <xdr:cNvSpPr txBox="1"/>
      </xdr:nvSpPr>
      <xdr:spPr>
        <a:xfrm>
          <a:off x="106489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0</xdr:colOff>
      <xdr:row>4</xdr:row>
      <xdr:rowOff>0</xdr:rowOff>
    </xdr:from>
    <xdr:ext cx="184731" cy="264560"/>
    <xdr:sp macro="" textlink="">
      <xdr:nvSpPr>
        <xdr:cNvPr id="320" name="テキスト ボックス 319">
          <a:extLst>
            <a:ext uri="{FF2B5EF4-FFF2-40B4-BE49-F238E27FC236}">
              <a16:creationId xmlns:a16="http://schemas.microsoft.com/office/drawing/2014/main" id="{4B9A031D-7CB6-4899-A708-5724258F7D73}"/>
            </a:ext>
          </a:extLst>
        </xdr:cNvPr>
        <xdr:cNvSpPr txBox="1"/>
      </xdr:nvSpPr>
      <xdr:spPr>
        <a:xfrm>
          <a:off x="103346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321" name="テキスト ボックス 320">
          <a:extLst>
            <a:ext uri="{FF2B5EF4-FFF2-40B4-BE49-F238E27FC236}">
              <a16:creationId xmlns:a16="http://schemas.microsoft.com/office/drawing/2014/main" id="{1250E59F-A658-4FBC-9195-BE4A6B0DB9A7}"/>
            </a:ext>
          </a:extLst>
        </xdr:cNvPr>
        <xdr:cNvSpPr txBox="1"/>
      </xdr:nvSpPr>
      <xdr:spPr>
        <a:xfrm>
          <a:off x="106489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0</xdr:colOff>
      <xdr:row>4</xdr:row>
      <xdr:rowOff>0</xdr:rowOff>
    </xdr:from>
    <xdr:ext cx="184731" cy="264560"/>
    <xdr:sp macro="" textlink="">
      <xdr:nvSpPr>
        <xdr:cNvPr id="322" name="テキスト ボックス 321">
          <a:extLst>
            <a:ext uri="{FF2B5EF4-FFF2-40B4-BE49-F238E27FC236}">
              <a16:creationId xmlns:a16="http://schemas.microsoft.com/office/drawing/2014/main" id="{40869EB0-C9AE-4293-B0CF-DBE46867F34C}"/>
            </a:ext>
          </a:extLst>
        </xdr:cNvPr>
        <xdr:cNvSpPr txBox="1"/>
      </xdr:nvSpPr>
      <xdr:spPr>
        <a:xfrm>
          <a:off x="103346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323" name="テキスト ボックス 322">
          <a:extLst>
            <a:ext uri="{FF2B5EF4-FFF2-40B4-BE49-F238E27FC236}">
              <a16:creationId xmlns:a16="http://schemas.microsoft.com/office/drawing/2014/main" id="{609B1167-4E9E-4259-82CE-581CEA6313C2}"/>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324" name="テキスト ボックス 323">
          <a:extLst>
            <a:ext uri="{FF2B5EF4-FFF2-40B4-BE49-F238E27FC236}">
              <a16:creationId xmlns:a16="http://schemas.microsoft.com/office/drawing/2014/main" id="{22B89C95-7D29-4244-9FEC-4B38A6B1EFB7}"/>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325" name="テキスト ボックス 324">
          <a:extLst>
            <a:ext uri="{FF2B5EF4-FFF2-40B4-BE49-F238E27FC236}">
              <a16:creationId xmlns:a16="http://schemas.microsoft.com/office/drawing/2014/main" id="{D67EB416-753E-4AF3-9A97-28EEDE40C8DC}"/>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326" name="テキスト ボックス 325">
          <a:extLst>
            <a:ext uri="{FF2B5EF4-FFF2-40B4-BE49-F238E27FC236}">
              <a16:creationId xmlns:a16="http://schemas.microsoft.com/office/drawing/2014/main" id="{044F26E0-0EE3-48E6-B7B7-389272811C30}"/>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327" name="テキスト ボックス 326">
          <a:extLst>
            <a:ext uri="{FF2B5EF4-FFF2-40B4-BE49-F238E27FC236}">
              <a16:creationId xmlns:a16="http://schemas.microsoft.com/office/drawing/2014/main" id="{03D076C9-BC49-4FDE-B92A-93D27CDE3CDD}"/>
            </a:ext>
          </a:extLst>
        </xdr:cNvPr>
        <xdr:cNvSpPr txBox="1"/>
      </xdr:nvSpPr>
      <xdr:spPr>
        <a:xfrm>
          <a:off x="106489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328" name="テキスト ボックス 327">
          <a:extLst>
            <a:ext uri="{FF2B5EF4-FFF2-40B4-BE49-F238E27FC236}">
              <a16:creationId xmlns:a16="http://schemas.microsoft.com/office/drawing/2014/main" id="{083BC447-51E3-4C50-AA1F-9750C41D1C7B}"/>
            </a:ext>
          </a:extLst>
        </xdr:cNvPr>
        <xdr:cNvSpPr txBox="1"/>
      </xdr:nvSpPr>
      <xdr:spPr>
        <a:xfrm>
          <a:off x="106489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329" name="テキスト ボックス 328">
          <a:extLst>
            <a:ext uri="{FF2B5EF4-FFF2-40B4-BE49-F238E27FC236}">
              <a16:creationId xmlns:a16="http://schemas.microsoft.com/office/drawing/2014/main" id="{DCDDD24A-2B57-4ED9-9CC5-E4386492FB80}"/>
            </a:ext>
          </a:extLst>
        </xdr:cNvPr>
        <xdr:cNvSpPr txBox="1"/>
      </xdr:nvSpPr>
      <xdr:spPr>
        <a:xfrm>
          <a:off x="106489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330" name="テキスト ボックス 329">
          <a:extLst>
            <a:ext uri="{FF2B5EF4-FFF2-40B4-BE49-F238E27FC236}">
              <a16:creationId xmlns:a16="http://schemas.microsoft.com/office/drawing/2014/main" id="{358BB1C9-FE5B-44F7-81B0-C6D200BA6B68}"/>
            </a:ext>
          </a:extLst>
        </xdr:cNvPr>
        <xdr:cNvSpPr txBox="1"/>
      </xdr:nvSpPr>
      <xdr:spPr>
        <a:xfrm>
          <a:off x="106489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331" name="テキスト ボックス 330">
          <a:extLst>
            <a:ext uri="{FF2B5EF4-FFF2-40B4-BE49-F238E27FC236}">
              <a16:creationId xmlns:a16="http://schemas.microsoft.com/office/drawing/2014/main" id="{8E92A39D-8EBD-4E46-B1CD-37B42115E247}"/>
            </a:ext>
          </a:extLst>
        </xdr:cNvPr>
        <xdr:cNvSpPr txBox="1"/>
      </xdr:nvSpPr>
      <xdr:spPr>
        <a:xfrm>
          <a:off x="106489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332" name="テキスト ボックス 331">
          <a:extLst>
            <a:ext uri="{FF2B5EF4-FFF2-40B4-BE49-F238E27FC236}">
              <a16:creationId xmlns:a16="http://schemas.microsoft.com/office/drawing/2014/main" id="{C79EF2BD-D9EC-457A-8572-7EDCD2B0B8F3}"/>
            </a:ext>
          </a:extLst>
        </xdr:cNvPr>
        <xdr:cNvSpPr txBox="1"/>
      </xdr:nvSpPr>
      <xdr:spPr>
        <a:xfrm>
          <a:off x="1064895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0</xdr:colOff>
      <xdr:row>4</xdr:row>
      <xdr:rowOff>0</xdr:rowOff>
    </xdr:from>
    <xdr:ext cx="184731" cy="264560"/>
    <xdr:sp macro="" textlink="">
      <xdr:nvSpPr>
        <xdr:cNvPr id="333" name="テキスト ボックス 332">
          <a:extLst>
            <a:ext uri="{FF2B5EF4-FFF2-40B4-BE49-F238E27FC236}">
              <a16:creationId xmlns:a16="http://schemas.microsoft.com/office/drawing/2014/main" id="{84765CC9-80B1-4B26-83C4-329077D44F4F}"/>
            </a:ext>
          </a:extLst>
        </xdr:cNvPr>
        <xdr:cNvSpPr txBox="1"/>
      </xdr:nvSpPr>
      <xdr:spPr>
        <a:xfrm>
          <a:off x="103346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0</xdr:colOff>
      <xdr:row>4</xdr:row>
      <xdr:rowOff>0</xdr:rowOff>
    </xdr:from>
    <xdr:ext cx="184731" cy="264560"/>
    <xdr:sp macro="" textlink="">
      <xdr:nvSpPr>
        <xdr:cNvPr id="334" name="テキスト ボックス 333">
          <a:extLst>
            <a:ext uri="{FF2B5EF4-FFF2-40B4-BE49-F238E27FC236}">
              <a16:creationId xmlns:a16="http://schemas.microsoft.com/office/drawing/2014/main" id="{1420774E-47AD-48DC-A5E3-21ACF6438D78}"/>
            </a:ext>
          </a:extLst>
        </xdr:cNvPr>
        <xdr:cNvSpPr txBox="1"/>
      </xdr:nvSpPr>
      <xdr:spPr>
        <a:xfrm>
          <a:off x="103346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0</xdr:colOff>
      <xdr:row>4</xdr:row>
      <xdr:rowOff>0</xdr:rowOff>
    </xdr:from>
    <xdr:ext cx="184731" cy="264560"/>
    <xdr:sp macro="" textlink="">
      <xdr:nvSpPr>
        <xdr:cNvPr id="335" name="テキスト ボックス 334">
          <a:extLst>
            <a:ext uri="{FF2B5EF4-FFF2-40B4-BE49-F238E27FC236}">
              <a16:creationId xmlns:a16="http://schemas.microsoft.com/office/drawing/2014/main" id="{26E01916-F3B3-4733-8F8D-694392C7EC64}"/>
            </a:ext>
          </a:extLst>
        </xdr:cNvPr>
        <xdr:cNvSpPr txBox="1"/>
      </xdr:nvSpPr>
      <xdr:spPr>
        <a:xfrm>
          <a:off x="103346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0</xdr:colOff>
      <xdr:row>4</xdr:row>
      <xdr:rowOff>0</xdr:rowOff>
    </xdr:from>
    <xdr:ext cx="184731" cy="264560"/>
    <xdr:sp macro="" textlink="">
      <xdr:nvSpPr>
        <xdr:cNvPr id="336" name="テキスト ボックス 335">
          <a:extLst>
            <a:ext uri="{FF2B5EF4-FFF2-40B4-BE49-F238E27FC236}">
              <a16:creationId xmlns:a16="http://schemas.microsoft.com/office/drawing/2014/main" id="{FB22231C-2428-4746-B92D-789EB9D0DB68}"/>
            </a:ext>
          </a:extLst>
        </xdr:cNvPr>
        <xdr:cNvSpPr txBox="1"/>
      </xdr:nvSpPr>
      <xdr:spPr>
        <a:xfrm>
          <a:off x="103346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337" name="テキスト ボックス 336">
          <a:extLst>
            <a:ext uri="{FF2B5EF4-FFF2-40B4-BE49-F238E27FC236}">
              <a16:creationId xmlns:a16="http://schemas.microsoft.com/office/drawing/2014/main" id="{F78BDEB1-7A39-4F5E-869C-48E0BF640D52}"/>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338" name="テキスト ボックス 337">
          <a:extLst>
            <a:ext uri="{FF2B5EF4-FFF2-40B4-BE49-F238E27FC236}">
              <a16:creationId xmlns:a16="http://schemas.microsoft.com/office/drawing/2014/main" id="{82F5A89F-FFC4-4031-B9D6-395E6EF424B2}"/>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339" name="テキスト ボックス 338">
          <a:extLst>
            <a:ext uri="{FF2B5EF4-FFF2-40B4-BE49-F238E27FC236}">
              <a16:creationId xmlns:a16="http://schemas.microsoft.com/office/drawing/2014/main" id="{B46794CE-16FD-4F75-8C8E-36974C1F7708}"/>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340" name="テキスト ボックス 339">
          <a:extLst>
            <a:ext uri="{FF2B5EF4-FFF2-40B4-BE49-F238E27FC236}">
              <a16:creationId xmlns:a16="http://schemas.microsoft.com/office/drawing/2014/main" id="{41A1A1F8-8BE0-4D97-90B8-2A4E7A818FC3}"/>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341" name="テキスト ボックス 340">
          <a:extLst>
            <a:ext uri="{FF2B5EF4-FFF2-40B4-BE49-F238E27FC236}">
              <a16:creationId xmlns:a16="http://schemas.microsoft.com/office/drawing/2014/main" id="{AFCFA8EE-4BC2-426F-948E-BCE20F6BB59B}"/>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342" name="テキスト ボックス 341">
          <a:extLst>
            <a:ext uri="{FF2B5EF4-FFF2-40B4-BE49-F238E27FC236}">
              <a16:creationId xmlns:a16="http://schemas.microsoft.com/office/drawing/2014/main" id="{F70B07A9-5553-4AA8-B961-EF201553E93D}"/>
            </a:ext>
          </a:extLst>
        </xdr:cNvPr>
        <xdr:cNvSpPr txBox="1"/>
      </xdr:nvSpPr>
      <xdr:spPr>
        <a:xfrm>
          <a:off x="911542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12</xdr:col>
      <xdr:colOff>0</xdr:colOff>
      <xdr:row>2</xdr:row>
      <xdr:rowOff>0</xdr:rowOff>
    </xdr:from>
    <xdr:to>
      <xdr:col>12</xdr:col>
      <xdr:colOff>2101850</xdr:colOff>
      <xdr:row>6</xdr:row>
      <xdr:rowOff>146958</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994A5306-3728-4A9A-B437-961B4F1755F7}"/>
            </a:ext>
          </a:extLst>
        </xdr:cNvPr>
        <xdr:cNvSpPr/>
      </xdr:nvSpPr>
      <xdr:spPr>
        <a:xfrm>
          <a:off x="13262429" y="562429"/>
          <a:ext cx="2101850" cy="990600"/>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24</xdr:col>
      <xdr:colOff>191976</xdr:colOff>
      <xdr:row>11</xdr:row>
      <xdr:rowOff>29534</xdr:rowOff>
    </xdr:from>
    <xdr:to>
      <xdr:col>31</xdr:col>
      <xdr:colOff>221250</xdr:colOff>
      <xdr:row>23</xdr:row>
      <xdr:rowOff>218383</xdr:rowOff>
    </xdr:to>
    <xdr:sp macro="" textlink="">
      <xdr:nvSpPr>
        <xdr:cNvPr id="2" name="角丸四角形 1">
          <a:extLst>
            <a:ext uri="{FF2B5EF4-FFF2-40B4-BE49-F238E27FC236}">
              <a16:creationId xmlns:a16="http://schemas.microsoft.com/office/drawing/2014/main" id="{00000000-0008-0000-0B00-000002000000}"/>
            </a:ext>
          </a:extLst>
        </xdr:cNvPr>
        <xdr:cNvSpPr/>
      </xdr:nvSpPr>
      <xdr:spPr>
        <a:xfrm>
          <a:off x="18451918" y="3477732"/>
          <a:ext cx="4422588" cy="4176058"/>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3200">
              <a:solidFill>
                <a:srgbClr val="FF0000"/>
              </a:solidFill>
            </a:rPr>
            <a:t>数式が最後の行まで反映されているか</a:t>
          </a:r>
          <a:r>
            <a:rPr kumimoji="1" lang="ja-JP" altLang="en-US" sz="3200">
              <a:solidFill>
                <a:schemeClr val="tx1"/>
              </a:solidFill>
            </a:rPr>
            <a:t>ご確認の上、要約内容に問題なければ、</a:t>
          </a:r>
          <a:r>
            <a:rPr kumimoji="1" lang="ja-JP" altLang="en-US" sz="3200">
              <a:solidFill>
                <a:srgbClr val="FF0000"/>
              </a:solidFill>
            </a:rPr>
            <a:t>エクセル表全体を</a:t>
          </a:r>
          <a:r>
            <a:rPr kumimoji="1" lang="en-US" altLang="ja-JP" sz="3200" u="sng">
              <a:solidFill>
                <a:srgbClr val="FF0000"/>
              </a:solidFill>
            </a:rPr>
            <a:t>【</a:t>
          </a:r>
          <a:r>
            <a:rPr kumimoji="1" lang="ja-JP" altLang="en-US" sz="3200" u="sng">
              <a:solidFill>
                <a:srgbClr val="FF0000"/>
              </a:solidFill>
            </a:rPr>
            <a:t>値貼り付け</a:t>
          </a:r>
          <a:r>
            <a:rPr kumimoji="1" lang="en-US" altLang="ja-JP" sz="3200" u="sng">
              <a:solidFill>
                <a:srgbClr val="FF0000"/>
              </a:solidFill>
            </a:rPr>
            <a:t>】</a:t>
          </a:r>
          <a:r>
            <a:rPr kumimoji="1" lang="ja-JP" altLang="en-US" sz="3200">
              <a:solidFill>
                <a:schemeClr val="tx1"/>
              </a:solidFill>
            </a:rPr>
            <a:t>してください</a:t>
          </a:r>
          <a:r>
            <a:rPr kumimoji="1" lang="ja-JP" altLang="en-US" sz="2800">
              <a:solidFill>
                <a:schemeClr val="tx1"/>
              </a:solidFill>
            </a:rPr>
            <a:t>。</a:t>
          </a:r>
        </a:p>
      </xdr:txBody>
    </xdr:sp>
    <xdr:clientData/>
  </xdr:twoCellAnchor>
  <xdr:twoCellAnchor>
    <xdr:from>
      <xdr:col>24</xdr:col>
      <xdr:colOff>-1</xdr:colOff>
      <xdr:row>3</xdr:row>
      <xdr:rowOff>0</xdr:rowOff>
    </xdr:from>
    <xdr:to>
      <xdr:col>29</xdr:col>
      <xdr:colOff>47624</xdr:colOff>
      <xdr:row>8</xdr:row>
      <xdr:rowOff>301625</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D9EB2EAC-4EEB-4977-99B7-C264FBDB7572}"/>
            </a:ext>
          </a:extLst>
        </xdr:cNvPr>
        <xdr:cNvSpPr/>
      </xdr:nvSpPr>
      <xdr:spPr>
        <a:xfrm>
          <a:off x="29067124" y="809625"/>
          <a:ext cx="3222625" cy="1746250"/>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11</xdr:col>
      <xdr:colOff>263073</xdr:colOff>
      <xdr:row>1</xdr:row>
      <xdr:rowOff>263071</xdr:rowOff>
    </xdr:from>
    <xdr:to>
      <xdr:col>13</xdr:col>
      <xdr:colOff>208645</xdr:colOff>
      <xdr:row>6</xdr:row>
      <xdr:rowOff>149678</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06EC6780-8A73-4445-A15A-AD0889660EB2}"/>
            </a:ext>
          </a:extLst>
        </xdr:cNvPr>
        <xdr:cNvSpPr/>
      </xdr:nvSpPr>
      <xdr:spPr>
        <a:xfrm>
          <a:off x="18297073" y="616857"/>
          <a:ext cx="1197429" cy="920750"/>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13</xdr:col>
      <xdr:colOff>0</xdr:colOff>
      <xdr:row>5</xdr:row>
      <xdr:rowOff>0</xdr:rowOff>
    </xdr:from>
    <xdr:to>
      <xdr:col>16</xdr:col>
      <xdr:colOff>533400</xdr:colOff>
      <xdr:row>9</xdr:row>
      <xdr:rowOff>203200</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30DD2BF6-8C27-470A-84D2-5B657461B33F}"/>
            </a:ext>
          </a:extLst>
        </xdr:cNvPr>
        <xdr:cNvSpPr/>
      </xdr:nvSpPr>
      <xdr:spPr>
        <a:xfrm>
          <a:off x="15341600" y="1041400"/>
          <a:ext cx="2438400" cy="1600200"/>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52</xdr:col>
      <xdr:colOff>273845</xdr:colOff>
      <xdr:row>3</xdr:row>
      <xdr:rowOff>142875</xdr:rowOff>
    </xdr:from>
    <xdr:to>
      <xdr:col>56</xdr:col>
      <xdr:colOff>495936</xdr:colOff>
      <xdr:row>6</xdr:row>
      <xdr:rowOff>385869</xdr:rowOff>
    </xdr:to>
    <xdr:sp macro="" textlink="">
      <xdr:nvSpPr>
        <xdr:cNvPr id="2" name="正方形/長方形 1">
          <a:extLst>
            <a:ext uri="{FF2B5EF4-FFF2-40B4-BE49-F238E27FC236}">
              <a16:creationId xmlns:a16="http://schemas.microsoft.com/office/drawing/2014/main" id="{2379D2EF-7ACF-4CEB-9D13-98D87BCB3D70}"/>
            </a:ext>
          </a:extLst>
        </xdr:cNvPr>
        <xdr:cNvSpPr/>
      </xdr:nvSpPr>
      <xdr:spPr>
        <a:xfrm>
          <a:off x="46624876" y="881063"/>
          <a:ext cx="3984466" cy="838306"/>
        </a:xfrm>
        <a:prstGeom prst="rect">
          <a:avLst/>
        </a:prstGeom>
        <a:solidFill>
          <a:srgbClr val="FFFF00"/>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600" b="0" cap="none" spc="0">
              <a:ln w="0"/>
              <a:solidFill>
                <a:schemeClr val="tx1"/>
              </a:solidFill>
              <a:effectLst>
                <a:outerShdw blurRad="38100" dist="19050" dir="2700000" algn="tl" rotWithShape="0">
                  <a:schemeClr val="dk1">
                    <a:alpha val="40000"/>
                  </a:schemeClr>
                </a:outerShdw>
              </a:effectLst>
            </a:rPr>
            <a:t>13</a:t>
          </a:r>
          <a:r>
            <a:rPr kumimoji="1" lang="ja-JP" altLang="en-US" sz="1600" b="0" cap="none" spc="0">
              <a:ln w="0"/>
              <a:solidFill>
                <a:schemeClr val="tx1"/>
              </a:solidFill>
              <a:effectLst>
                <a:outerShdw blurRad="38100" dist="19050" dir="2700000" algn="tl" rotWithShape="0">
                  <a:schemeClr val="dk1">
                    <a:alpha val="40000"/>
                  </a:schemeClr>
                </a:outerShdw>
              </a:effectLst>
            </a:rPr>
            <a:t>行目の色塗りセルには、各費用項目等の通貨単位（</a:t>
          </a:r>
          <a:r>
            <a:rPr kumimoji="1" lang="en-US" altLang="ja-JP" sz="1600" b="0" cap="none" spc="0">
              <a:ln w="0"/>
              <a:solidFill>
                <a:schemeClr val="tx1"/>
              </a:solidFill>
              <a:effectLst>
                <a:outerShdw blurRad="38100" dist="19050" dir="2700000" algn="tl" rotWithShape="0">
                  <a:schemeClr val="dk1">
                    <a:alpha val="40000"/>
                  </a:schemeClr>
                </a:outerShdw>
              </a:effectLst>
            </a:rPr>
            <a:t>USD,CNY</a:t>
          </a:r>
          <a:r>
            <a:rPr kumimoji="1" lang="ja-JP" altLang="en-US" sz="1600" b="0" cap="none" spc="0">
              <a:ln w="0"/>
              <a:solidFill>
                <a:schemeClr val="tx1"/>
              </a:solidFill>
              <a:effectLst>
                <a:outerShdw blurRad="38100" dist="19050" dir="2700000" algn="tl" rotWithShape="0">
                  <a:schemeClr val="dk1">
                    <a:alpha val="40000"/>
                  </a:schemeClr>
                </a:outerShdw>
              </a:effectLst>
            </a:rPr>
            <a:t>など）を記入してください。</a:t>
          </a:r>
        </a:p>
      </xdr:txBody>
    </xdr:sp>
    <xdr:clientData/>
  </xdr:twoCellAnchor>
  <xdr:twoCellAnchor>
    <xdr:from>
      <xdr:col>52</xdr:col>
      <xdr:colOff>721521</xdr:colOff>
      <xdr:row>6</xdr:row>
      <xdr:rowOff>442405</xdr:rowOff>
    </xdr:from>
    <xdr:to>
      <xdr:col>53</xdr:col>
      <xdr:colOff>7713</xdr:colOff>
      <xdr:row>11</xdr:row>
      <xdr:rowOff>138733</xdr:rowOff>
    </xdr:to>
    <xdr:cxnSp macro="">
      <xdr:nvCxnSpPr>
        <xdr:cNvPr id="3" name="直線矢印コネクタ 2">
          <a:extLst>
            <a:ext uri="{FF2B5EF4-FFF2-40B4-BE49-F238E27FC236}">
              <a16:creationId xmlns:a16="http://schemas.microsoft.com/office/drawing/2014/main" id="{4F40F939-5790-4292-9C10-42D8FE6CA4F9}"/>
            </a:ext>
          </a:extLst>
        </xdr:cNvPr>
        <xdr:cNvCxnSpPr/>
      </xdr:nvCxnSpPr>
      <xdr:spPr>
        <a:xfrm flipH="1">
          <a:off x="47072552" y="1775905"/>
          <a:ext cx="226786" cy="1303672"/>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81</xdr:col>
      <xdr:colOff>117928</xdr:colOff>
      <xdr:row>13</xdr:row>
      <xdr:rowOff>54428</xdr:rowOff>
    </xdr:from>
    <xdr:to>
      <xdr:col>85</xdr:col>
      <xdr:colOff>730516</xdr:colOff>
      <xdr:row>31</xdr:row>
      <xdr:rowOff>148343</xdr:rowOff>
    </xdr:to>
    <xdr:sp macro="" textlink="">
      <xdr:nvSpPr>
        <xdr:cNvPr id="2" name="角丸四角形 1">
          <a:extLst>
            <a:ext uri="{FF2B5EF4-FFF2-40B4-BE49-F238E27FC236}">
              <a16:creationId xmlns:a16="http://schemas.microsoft.com/office/drawing/2014/main" id="{00000000-0008-0000-0F00-000002000000}"/>
            </a:ext>
          </a:extLst>
        </xdr:cNvPr>
        <xdr:cNvSpPr/>
      </xdr:nvSpPr>
      <xdr:spPr>
        <a:xfrm>
          <a:off x="71274214" y="3329214"/>
          <a:ext cx="4422588" cy="4176058"/>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3200">
              <a:solidFill>
                <a:srgbClr val="FF0000"/>
              </a:solidFill>
            </a:rPr>
            <a:t>数式が最後の行まで反映されているか</a:t>
          </a:r>
          <a:r>
            <a:rPr kumimoji="1" lang="ja-JP" altLang="en-US" sz="3200">
              <a:solidFill>
                <a:schemeClr val="tx1"/>
              </a:solidFill>
            </a:rPr>
            <a:t>ご確認の上、要約内容に問題なければ、</a:t>
          </a:r>
          <a:r>
            <a:rPr kumimoji="1" lang="ja-JP" altLang="en-US" sz="3200">
              <a:solidFill>
                <a:srgbClr val="FF0000"/>
              </a:solidFill>
            </a:rPr>
            <a:t>エクセル表全体を</a:t>
          </a:r>
          <a:r>
            <a:rPr kumimoji="1" lang="en-US" altLang="ja-JP" sz="3200" u="sng">
              <a:solidFill>
                <a:srgbClr val="FF0000"/>
              </a:solidFill>
            </a:rPr>
            <a:t>【</a:t>
          </a:r>
          <a:r>
            <a:rPr kumimoji="1" lang="ja-JP" altLang="en-US" sz="3200" u="sng">
              <a:solidFill>
                <a:srgbClr val="FF0000"/>
              </a:solidFill>
            </a:rPr>
            <a:t>値貼り付け</a:t>
          </a:r>
          <a:r>
            <a:rPr kumimoji="1" lang="en-US" altLang="ja-JP" sz="3200" u="sng">
              <a:solidFill>
                <a:srgbClr val="FF0000"/>
              </a:solidFill>
            </a:rPr>
            <a:t>】</a:t>
          </a:r>
          <a:r>
            <a:rPr kumimoji="1" lang="ja-JP" altLang="en-US" sz="3200">
              <a:solidFill>
                <a:schemeClr val="tx1"/>
              </a:solidFill>
            </a:rPr>
            <a:t>してください</a:t>
          </a:r>
          <a:r>
            <a:rPr kumimoji="1" lang="ja-JP" altLang="en-US" sz="2800">
              <a:solidFill>
                <a:schemeClr val="tx1"/>
              </a:solidFill>
            </a:rPr>
            <a:t>。</a:t>
          </a:r>
        </a:p>
      </xdr:txBody>
    </xdr:sp>
    <xdr:clientData/>
  </xdr:twoCellAnchor>
  <xdr:twoCellAnchor>
    <xdr:from>
      <xdr:col>81</xdr:col>
      <xdr:colOff>-1</xdr:colOff>
      <xdr:row>2</xdr:row>
      <xdr:rowOff>1</xdr:rowOff>
    </xdr:from>
    <xdr:to>
      <xdr:col>83</xdr:col>
      <xdr:colOff>927100</xdr:colOff>
      <xdr:row>6</xdr:row>
      <xdr:rowOff>419101</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1306A66C-C771-4884-AB20-0438C7DD4E35}"/>
            </a:ext>
          </a:extLst>
        </xdr:cNvPr>
        <xdr:cNvSpPr/>
      </xdr:nvSpPr>
      <xdr:spPr>
        <a:xfrm>
          <a:off x="75437999" y="622301"/>
          <a:ext cx="2806701" cy="1143000"/>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12</xdr:col>
      <xdr:colOff>212911</xdr:colOff>
      <xdr:row>3</xdr:row>
      <xdr:rowOff>22412</xdr:rowOff>
    </xdr:from>
    <xdr:to>
      <xdr:col>15</xdr:col>
      <xdr:colOff>604370</xdr:colOff>
      <xdr:row>10</xdr:row>
      <xdr:rowOff>409762</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C5488E4C-FBC5-4EEE-9FA9-C53BAA8F7A89}"/>
            </a:ext>
          </a:extLst>
        </xdr:cNvPr>
        <xdr:cNvSpPr/>
      </xdr:nvSpPr>
      <xdr:spPr>
        <a:xfrm>
          <a:off x="12438529" y="694765"/>
          <a:ext cx="2240429" cy="1799291"/>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12</xdr:col>
      <xdr:colOff>0</xdr:colOff>
      <xdr:row>1</xdr:row>
      <xdr:rowOff>0</xdr:rowOff>
    </xdr:from>
    <xdr:to>
      <xdr:col>14</xdr:col>
      <xdr:colOff>78922</xdr:colOff>
      <xdr:row>6</xdr:row>
      <xdr:rowOff>65315</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DC73C3DE-4F3C-44D5-9270-B9875EA80D7E}"/>
            </a:ext>
          </a:extLst>
        </xdr:cNvPr>
        <xdr:cNvSpPr/>
      </xdr:nvSpPr>
      <xdr:spPr>
        <a:xfrm>
          <a:off x="12845143" y="371929"/>
          <a:ext cx="2101850" cy="990600"/>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16</xdr:col>
      <xdr:colOff>0</xdr:colOff>
      <xdr:row>2</xdr:row>
      <xdr:rowOff>0</xdr:rowOff>
    </xdr:from>
    <xdr:to>
      <xdr:col>19</xdr:col>
      <xdr:colOff>387350</xdr:colOff>
      <xdr:row>6</xdr:row>
      <xdr:rowOff>117475</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CDB0BB7C-BBCC-4BC2-A849-500C756EB7AF}"/>
            </a:ext>
          </a:extLst>
        </xdr:cNvPr>
        <xdr:cNvSpPr/>
      </xdr:nvSpPr>
      <xdr:spPr>
        <a:xfrm>
          <a:off x="16446500" y="571500"/>
          <a:ext cx="2101850" cy="990600"/>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11</xdr:col>
      <xdr:colOff>0</xdr:colOff>
      <xdr:row>1</xdr:row>
      <xdr:rowOff>0</xdr:rowOff>
    </xdr:from>
    <xdr:to>
      <xdr:col>14</xdr:col>
      <xdr:colOff>215900</xdr:colOff>
      <xdr:row>4</xdr:row>
      <xdr:rowOff>177800</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EC0EB99A-4045-4D1B-A3A5-185E9DA7C614}"/>
            </a:ext>
          </a:extLst>
        </xdr:cNvPr>
        <xdr:cNvSpPr/>
      </xdr:nvSpPr>
      <xdr:spPr>
        <a:xfrm>
          <a:off x="7194550" y="292100"/>
          <a:ext cx="2101850" cy="990600"/>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11</xdr:col>
      <xdr:colOff>0</xdr:colOff>
      <xdr:row>0</xdr:row>
      <xdr:rowOff>0</xdr:rowOff>
    </xdr:from>
    <xdr:to>
      <xdr:col>14</xdr:col>
      <xdr:colOff>215900</xdr:colOff>
      <xdr:row>2</xdr:row>
      <xdr:rowOff>260350</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EDD3D192-E983-4BC9-A8E1-94C7E47D6FAF}"/>
            </a:ext>
          </a:extLst>
        </xdr:cNvPr>
        <xdr:cNvSpPr/>
      </xdr:nvSpPr>
      <xdr:spPr>
        <a:xfrm>
          <a:off x="8985250" y="0"/>
          <a:ext cx="2101850" cy="990600"/>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F43512-B2E9-4D47-8895-9D8D710254B2}">
  <sheetPr>
    <tabColor rgb="FF92D050"/>
  </sheetPr>
  <dimension ref="A1:P29"/>
  <sheetViews>
    <sheetView showGridLines="0" zoomScaleNormal="100" zoomScaleSheetLayoutView="80" workbookViewId="0"/>
  </sheetViews>
  <sheetFormatPr defaultColWidth="9" defaultRowHeight="13.5"/>
  <cols>
    <col min="1" max="1" width="1.375" style="275" customWidth="1"/>
    <col min="2" max="2" width="9" style="275"/>
    <col min="3" max="3" width="29" style="275" customWidth="1"/>
    <col min="4" max="4" width="11.375" style="275" customWidth="1"/>
    <col min="5" max="5" width="45.375" style="275" customWidth="1"/>
    <col min="6" max="6" width="22" style="275" customWidth="1"/>
    <col min="7" max="7" width="2" style="275" customWidth="1"/>
    <col min="8" max="16384" width="9" style="275"/>
  </cols>
  <sheetData>
    <row r="1" spans="1:16" s="269" customFormat="1" ht="23.85" customHeight="1">
      <c r="B1" s="972" t="s">
        <v>0</v>
      </c>
      <c r="C1" s="973"/>
      <c r="D1" s="973"/>
      <c r="E1" s="974"/>
      <c r="F1" s="270"/>
    </row>
    <row r="2" spans="1:16" s="269" customFormat="1" ht="15.75" customHeight="1">
      <c r="B2" s="271" t="s">
        <v>1</v>
      </c>
      <c r="C2" s="272"/>
      <c r="D2" s="272"/>
      <c r="E2" s="272"/>
      <c r="F2" s="272"/>
    </row>
    <row r="3" spans="1:16" s="269" customFormat="1" ht="15.75" customHeight="1">
      <c r="B3" s="271"/>
      <c r="C3" s="272"/>
      <c r="D3" s="272"/>
      <c r="E3" s="272"/>
      <c r="F3" s="272"/>
    </row>
    <row r="4" spans="1:16" s="269" customFormat="1" ht="15" customHeight="1">
      <c r="B4" s="975" t="s">
        <v>2</v>
      </c>
      <c r="C4" s="976"/>
      <c r="D4" s="976"/>
      <c r="E4" s="976"/>
      <c r="F4" s="977"/>
    </row>
    <row r="5" spans="1:16" s="268" customFormat="1" ht="15" customHeight="1">
      <c r="A5" s="145"/>
      <c r="B5" s="978"/>
      <c r="C5" s="979"/>
      <c r="D5" s="979"/>
      <c r="E5" s="979"/>
      <c r="F5" s="980"/>
      <c r="P5" s="127"/>
    </row>
    <row r="6" spans="1:16" s="264" customFormat="1" ht="15" customHeight="1">
      <c r="B6" s="978"/>
      <c r="C6" s="979"/>
      <c r="D6" s="979"/>
      <c r="E6" s="979"/>
      <c r="F6" s="980"/>
      <c r="G6" s="262"/>
      <c r="H6" s="262"/>
      <c r="I6" s="262"/>
      <c r="J6" s="262"/>
      <c r="K6" s="262"/>
      <c r="L6" s="263"/>
    </row>
    <row r="7" spans="1:16" s="264" customFormat="1" ht="38.85" customHeight="1">
      <c r="B7" s="981"/>
      <c r="C7" s="982"/>
      <c r="D7" s="982"/>
      <c r="E7" s="982"/>
      <c r="F7" s="983"/>
      <c r="G7" s="265"/>
      <c r="H7" s="265"/>
      <c r="I7" s="262"/>
      <c r="J7" s="262"/>
      <c r="K7" s="262"/>
      <c r="L7" s="262"/>
      <c r="M7" s="262"/>
      <c r="N7" s="263"/>
    </row>
    <row r="8" spans="1:16" s="264" customFormat="1" ht="21" customHeight="1">
      <c r="B8" s="273"/>
      <c r="C8" s="273"/>
      <c r="D8" s="273"/>
      <c r="E8" s="273"/>
      <c r="F8" s="273"/>
      <c r="G8" s="265"/>
      <c r="H8" s="265"/>
      <c r="I8" s="262"/>
      <c r="J8" s="262"/>
      <c r="K8" s="262"/>
      <c r="L8" s="262"/>
      <c r="M8" s="262"/>
      <c r="N8" s="263"/>
    </row>
    <row r="9" spans="1:16" s="264" customFormat="1" ht="15" customHeight="1">
      <c r="B9" s="274" t="s">
        <v>3</v>
      </c>
      <c r="C9" s="273"/>
      <c r="D9" s="273"/>
      <c r="E9" s="273"/>
      <c r="F9" s="273"/>
      <c r="G9" s="266"/>
      <c r="H9" s="266"/>
      <c r="I9" s="262"/>
      <c r="J9" s="262"/>
      <c r="K9" s="262"/>
      <c r="L9" s="262"/>
      <c r="M9" s="262"/>
      <c r="N9" s="263"/>
    </row>
    <row r="10" spans="1:16" s="264" customFormat="1" ht="7.5" customHeight="1">
      <c r="B10" s="272"/>
      <c r="C10" s="272"/>
      <c r="D10" s="272"/>
      <c r="E10" s="272"/>
      <c r="F10" s="272"/>
      <c r="G10" s="266"/>
      <c r="H10" s="266"/>
      <c r="I10" s="262"/>
      <c r="J10" s="262"/>
      <c r="K10" s="262"/>
      <c r="L10" s="262"/>
      <c r="M10" s="262"/>
      <c r="N10" s="263"/>
    </row>
    <row r="11" spans="1:16" s="269" customFormat="1" ht="12.75" customHeight="1">
      <c r="B11" s="971" t="s">
        <v>4</v>
      </c>
      <c r="C11" s="971"/>
      <c r="D11" s="971"/>
      <c r="E11" s="971"/>
      <c r="F11" s="971"/>
    </row>
    <row r="12" spans="1:16" s="269" customFormat="1" ht="12.75" customHeight="1">
      <c r="B12" s="971"/>
      <c r="C12" s="971"/>
      <c r="D12" s="971"/>
      <c r="E12" s="971"/>
      <c r="F12" s="971"/>
    </row>
    <row r="13" spans="1:16" s="269" customFormat="1" ht="12.75" customHeight="1">
      <c r="B13" s="971"/>
      <c r="C13" s="971"/>
      <c r="D13" s="971"/>
      <c r="E13" s="971"/>
      <c r="F13" s="971"/>
    </row>
    <row r="14" spans="1:16" ht="12.75" customHeight="1">
      <c r="B14" s="971"/>
      <c r="C14" s="971"/>
      <c r="D14" s="971"/>
      <c r="E14" s="971"/>
      <c r="F14" s="971"/>
    </row>
    <row r="15" spans="1:16" ht="12.75" customHeight="1">
      <c r="B15" s="971"/>
      <c r="C15" s="971"/>
      <c r="D15" s="971"/>
      <c r="E15" s="971"/>
      <c r="F15" s="971"/>
    </row>
    <row r="16" spans="1:16" ht="20.85" customHeight="1">
      <c r="B16" s="971" t="s">
        <v>5</v>
      </c>
      <c r="C16" s="971"/>
      <c r="D16" s="971"/>
      <c r="E16" s="971"/>
      <c r="F16" s="971"/>
    </row>
    <row r="17" spans="2:6" ht="38.1" customHeight="1">
      <c r="B17" s="971"/>
      <c r="C17" s="971"/>
      <c r="D17" s="971"/>
      <c r="E17" s="971"/>
      <c r="F17" s="971"/>
    </row>
    <row r="18" spans="2:6" ht="15" customHeight="1">
      <c r="B18" s="971" t="s">
        <v>6</v>
      </c>
      <c r="C18" s="971"/>
      <c r="D18" s="971"/>
      <c r="E18" s="971"/>
      <c r="F18" s="971"/>
    </row>
    <row r="19" spans="2:6" ht="36.6" customHeight="1">
      <c r="B19" s="971"/>
      <c r="C19" s="971"/>
      <c r="D19" s="971"/>
      <c r="E19" s="971"/>
      <c r="F19" s="971"/>
    </row>
    <row r="20" spans="2:6" ht="12.75" customHeight="1">
      <c r="B20" s="971" t="s">
        <v>7</v>
      </c>
      <c r="C20" s="971"/>
      <c r="D20" s="971"/>
      <c r="E20" s="971"/>
      <c r="F20" s="971"/>
    </row>
    <row r="21" spans="2:6" ht="12.75" customHeight="1">
      <c r="B21" s="971"/>
      <c r="C21" s="971"/>
      <c r="D21" s="971"/>
      <c r="E21" s="971"/>
      <c r="F21" s="971"/>
    </row>
    <row r="22" spans="2:6" ht="12.75" customHeight="1">
      <c r="B22" s="971"/>
      <c r="C22" s="971"/>
      <c r="D22" s="971"/>
      <c r="E22" s="971"/>
      <c r="F22" s="971"/>
    </row>
    <row r="23" spans="2:6" ht="12.75" customHeight="1">
      <c r="B23" s="971"/>
      <c r="C23" s="971"/>
      <c r="D23" s="971"/>
      <c r="E23" s="971"/>
      <c r="F23" s="971"/>
    </row>
    <row r="24" spans="2:6" ht="15" customHeight="1">
      <c r="B24" s="971" t="s">
        <v>8</v>
      </c>
      <c r="C24" s="971"/>
      <c r="D24" s="971"/>
      <c r="E24" s="971"/>
      <c r="F24" s="971"/>
    </row>
    <row r="25" spans="2:6" ht="15" customHeight="1">
      <c r="B25" s="971"/>
      <c r="C25" s="971"/>
      <c r="D25" s="971"/>
      <c r="E25" s="971"/>
      <c r="F25" s="971"/>
    </row>
    <row r="26" spans="2:6" ht="15" customHeight="1">
      <c r="B26" s="971" t="s">
        <v>9</v>
      </c>
      <c r="C26" s="971"/>
      <c r="D26" s="971"/>
      <c r="E26" s="971"/>
      <c r="F26" s="971"/>
    </row>
    <row r="27" spans="2:6" ht="15" customHeight="1">
      <c r="B27" s="971"/>
      <c r="C27" s="971"/>
      <c r="D27" s="971"/>
      <c r="E27" s="971"/>
      <c r="F27" s="971"/>
    </row>
    <row r="28" spans="2:6" ht="15" customHeight="1"/>
    <row r="29" spans="2:6">
      <c r="B29" s="621" t="s">
        <v>10</v>
      </c>
    </row>
  </sheetData>
  <mergeCells count="8">
    <mergeCell ref="B24:F25"/>
    <mergeCell ref="B26:F27"/>
    <mergeCell ref="B1:E1"/>
    <mergeCell ref="B4:F7"/>
    <mergeCell ref="B16:F17"/>
    <mergeCell ref="B18:F19"/>
    <mergeCell ref="B20:F23"/>
    <mergeCell ref="B11:F15"/>
  </mergeCells>
  <phoneticPr fontId="20"/>
  <printOptions horizontalCentered="1"/>
  <pageMargins left="0.23622047244094491" right="0.23622047244094491" top="0.74803149606299213" bottom="0.74803149606299213" header="0.31496062992125984" footer="0.31496062992125984"/>
  <pageSetup paperSize="9" scale="10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3" tint="0.79998168889431442"/>
  </sheetPr>
  <dimension ref="A1:P27"/>
  <sheetViews>
    <sheetView showGridLines="0" zoomScaleNormal="100" zoomScaleSheetLayoutView="80" workbookViewId="0">
      <selection activeCell="P30" sqref="P30"/>
    </sheetView>
  </sheetViews>
  <sheetFormatPr defaultColWidth="9" defaultRowHeight="13.5"/>
  <cols>
    <col min="1" max="1" width="1.375" style="79" customWidth="1"/>
    <col min="2" max="2" width="9" style="79"/>
    <col min="3" max="3" width="29.5" style="79" customWidth="1"/>
    <col min="4" max="4" width="11.375" style="79" customWidth="1"/>
    <col min="5" max="5" width="45.375" style="79" customWidth="1"/>
    <col min="6" max="6" width="22" style="79" customWidth="1"/>
    <col min="7" max="7" width="2" style="79" customWidth="1"/>
    <col min="8" max="16384" width="9" style="79"/>
  </cols>
  <sheetData>
    <row r="1" spans="1:16" s="123" customFormat="1" ht="23.85" customHeight="1">
      <c r="B1" s="985" t="s">
        <v>11</v>
      </c>
      <c r="C1" s="986"/>
    </row>
    <row r="2" spans="1:16" s="123" customFormat="1" ht="9.6" customHeight="1"/>
    <row r="3" spans="1:16" s="123" customFormat="1" ht="18" customHeight="1">
      <c r="B3" s="124" t="str">
        <f>コード!A1</f>
        <v>冷延鋼帯及び鋼板（輸入者）</v>
      </c>
    </row>
    <row r="4" spans="1:16" s="126" customFormat="1" ht="14.85" customHeight="1" thickBot="1">
      <c r="A4" s="125"/>
      <c r="P4" s="127"/>
    </row>
    <row r="5" spans="1:16" s="26" customFormat="1" ht="17.25" customHeight="1" thickBot="1">
      <c r="B5" s="987" t="s">
        <v>12</v>
      </c>
      <c r="C5" s="988"/>
      <c r="D5" s="989" t="s">
        <v>13</v>
      </c>
      <c r="E5" s="990"/>
      <c r="F5" s="126"/>
      <c r="G5" s="77"/>
      <c r="H5" s="77"/>
      <c r="I5" s="77"/>
      <c r="J5" s="77"/>
      <c r="K5" s="77"/>
      <c r="L5" s="78"/>
    </row>
    <row r="6" spans="1:16" s="26" customFormat="1" ht="17.25" customHeight="1">
      <c r="B6" s="991"/>
      <c r="C6" s="991"/>
      <c r="D6" s="991"/>
      <c r="E6" s="991"/>
      <c r="F6" s="992"/>
      <c r="G6" s="992"/>
      <c r="H6" s="992"/>
      <c r="I6" s="77"/>
      <c r="J6" s="77"/>
      <c r="K6" s="77"/>
      <c r="L6" s="77"/>
      <c r="M6" s="77"/>
      <c r="N6" s="78"/>
    </row>
    <row r="7" spans="1:16" s="26" customFormat="1" ht="20.100000000000001" customHeight="1">
      <c r="B7" s="993" t="s">
        <v>14</v>
      </c>
      <c r="C7" s="994"/>
      <c r="D7" s="994"/>
      <c r="E7" s="994"/>
      <c r="F7" s="995"/>
      <c r="G7" s="119"/>
      <c r="H7" s="119"/>
      <c r="I7" s="77"/>
      <c r="J7" s="77"/>
      <c r="K7" s="77"/>
      <c r="L7" s="77"/>
      <c r="M7" s="77"/>
      <c r="N7" s="78"/>
    </row>
    <row r="8" spans="1:16" s="26" customFormat="1" ht="28.35" customHeight="1">
      <c r="B8" s="996" t="s">
        <v>15</v>
      </c>
      <c r="C8" s="997"/>
      <c r="D8" s="997"/>
      <c r="E8" s="997"/>
      <c r="F8" s="998"/>
      <c r="G8" s="119"/>
      <c r="H8" s="119"/>
      <c r="I8" s="77"/>
      <c r="J8" s="77"/>
      <c r="K8" s="77"/>
      <c r="L8" s="77"/>
      <c r="M8" s="77"/>
      <c r="N8" s="78"/>
    </row>
    <row r="9" spans="1:16" s="123" customFormat="1"/>
    <row r="10" spans="1:16" s="123" customFormat="1" ht="21" customHeight="1">
      <c r="B10" s="984" t="s">
        <v>16</v>
      </c>
      <c r="C10" s="984" t="s">
        <v>17</v>
      </c>
      <c r="D10" s="984" t="s">
        <v>18</v>
      </c>
      <c r="E10" s="130" t="s">
        <v>19</v>
      </c>
      <c r="F10" s="984" t="s">
        <v>20</v>
      </c>
    </row>
    <row r="11" spans="1:16" s="123" customFormat="1" ht="22.35" customHeight="1">
      <c r="B11" s="984"/>
      <c r="C11" s="984"/>
      <c r="D11" s="984"/>
      <c r="E11" s="131" t="s">
        <v>21</v>
      </c>
      <c r="F11" s="984"/>
    </row>
    <row r="12" spans="1:16" ht="17.100000000000001" customHeight="1">
      <c r="B12" s="132">
        <v>1</v>
      </c>
      <c r="C12" s="865" t="s">
        <v>22</v>
      </c>
      <c r="D12" s="128"/>
      <c r="E12" s="342"/>
      <c r="F12" s="129"/>
      <c r="H12" s="866"/>
    </row>
    <row r="13" spans="1:16" ht="17.100000000000001" customHeight="1">
      <c r="B13" s="132">
        <v>2</v>
      </c>
      <c r="C13" s="867" t="s">
        <v>23</v>
      </c>
      <c r="D13" s="128"/>
      <c r="E13" s="342"/>
      <c r="F13" s="129"/>
      <c r="H13" s="866"/>
    </row>
    <row r="14" spans="1:16" ht="17.25">
      <c r="B14" s="132">
        <v>3</v>
      </c>
      <c r="C14" s="867" t="s">
        <v>24</v>
      </c>
      <c r="D14" s="128"/>
      <c r="E14" s="342"/>
      <c r="F14" s="129"/>
      <c r="H14" s="866"/>
    </row>
    <row r="15" spans="1:16" ht="17.25">
      <c r="B15" s="132">
        <v>4</v>
      </c>
      <c r="C15" s="868" t="s">
        <v>25</v>
      </c>
      <c r="D15" s="128"/>
      <c r="E15" s="411"/>
      <c r="F15" s="129"/>
      <c r="H15" s="866"/>
      <c r="I15" s="866"/>
    </row>
    <row r="16" spans="1:16" ht="17.25">
      <c r="B16" s="132">
        <v>5</v>
      </c>
      <c r="C16" s="865" t="s">
        <v>26</v>
      </c>
      <c r="D16" s="128"/>
      <c r="E16" s="342"/>
      <c r="F16" s="129"/>
      <c r="H16" s="866"/>
    </row>
    <row r="17" spans="2:9" ht="17.25">
      <c r="B17" s="132">
        <v>6</v>
      </c>
      <c r="C17" s="865" t="s">
        <v>27</v>
      </c>
      <c r="D17" s="128"/>
      <c r="E17" s="342"/>
      <c r="F17" s="129"/>
      <c r="H17" s="866"/>
    </row>
    <row r="18" spans="2:9" ht="17.25">
      <c r="B18" s="132">
        <v>7</v>
      </c>
      <c r="C18" s="81" t="s">
        <v>28</v>
      </c>
      <c r="D18" s="128"/>
      <c r="E18" s="342"/>
      <c r="F18" s="129"/>
      <c r="H18" s="866"/>
    </row>
    <row r="19" spans="2:9" ht="17.25">
      <c r="B19" s="132">
        <v>8</v>
      </c>
      <c r="C19" s="80" t="s">
        <v>29</v>
      </c>
      <c r="D19" s="128"/>
      <c r="E19" s="342"/>
      <c r="F19" s="129"/>
      <c r="H19" s="866"/>
    </row>
    <row r="20" spans="2:9" ht="17.25">
      <c r="B20" s="132">
        <v>9</v>
      </c>
      <c r="C20" s="80" t="s">
        <v>30</v>
      </c>
      <c r="D20" s="128"/>
      <c r="E20" s="342"/>
      <c r="F20" s="129"/>
      <c r="H20" s="866"/>
    </row>
    <row r="21" spans="2:9" ht="17.25">
      <c r="B21" s="132">
        <v>10</v>
      </c>
      <c r="C21" s="80" t="s">
        <v>31</v>
      </c>
      <c r="D21" s="128"/>
      <c r="E21" s="342"/>
      <c r="F21" s="129"/>
      <c r="H21" s="866"/>
    </row>
    <row r="22" spans="2:9" ht="17.25">
      <c r="B22" s="132">
        <v>11</v>
      </c>
      <c r="C22" s="900" t="s">
        <v>811</v>
      </c>
      <c r="D22" s="128"/>
      <c r="E22" s="342"/>
      <c r="F22" s="129"/>
      <c r="H22" s="866"/>
    </row>
    <row r="23" spans="2:9" s="340" customFormat="1" ht="17.25">
      <c r="B23" s="132">
        <v>12</v>
      </c>
      <c r="C23" s="347" t="s">
        <v>32</v>
      </c>
      <c r="D23" s="341"/>
      <c r="E23" s="343"/>
      <c r="F23" s="129"/>
    </row>
    <row r="24" spans="2:9" s="340" customFormat="1" ht="17.25">
      <c r="B24" s="132">
        <v>13</v>
      </c>
      <c r="C24" s="347" t="s">
        <v>33</v>
      </c>
      <c r="D24" s="341"/>
      <c r="E24" s="343"/>
      <c r="F24" s="129"/>
    </row>
    <row r="25" spans="2:9" s="340" customFormat="1" ht="17.25">
      <c r="B25" s="132">
        <v>14</v>
      </c>
      <c r="C25" s="347" t="s">
        <v>34</v>
      </c>
      <c r="D25" s="341"/>
      <c r="E25" s="343"/>
      <c r="F25" s="129"/>
    </row>
    <row r="26" spans="2:9" s="340" customFormat="1" ht="17.25">
      <c r="B26" s="132">
        <v>15</v>
      </c>
      <c r="C26" s="347" t="s">
        <v>35</v>
      </c>
      <c r="D26" s="341"/>
      <c r="E26" s="343"/>
      <c r="F26" s="129"/>
    </row>
    <row r="27" spans="2:9" ht="17.25">
      <c r="B27" s="132">
        <v>16</v>
      </c>
      <c r="C27" s="151" t="s">
        <v>36</v>
      </c>
      <c r="D27" s="128"/>
      <c r="E27" s="342"/>
      <c r="F27" s="129"/>
      <c r="I27" s="866"/>
    </row>
  </sheetData>
  <mergeCells count="11">
    <mergeCell ref="F10:F11"/>
    <mergeCell ref="B1:C1"/>
    <mergeCell ref="B5:C5"/>
    <mergeCell ref="D5:E5"/>
    <mergeCell ref="B6:E6"/>
    <mergeCell ref="F6:H6"/>
    <mergeCell ref="B7:F7"/>
    <mergeCell ref="B8:F8"/>
    <mergeCell ref="B10:B11"/>
    <mergeCell ref="C10:C11"/>
    <mergeCell ref="D10:D11"/>
  </mergeCells>
  <phoneticPr fontId="20"/>
  <dataValidations count="2">
    <dataValidation type="list" allowBlank="1" showInputMessage="1" sqref="E12:E22 E27" xr:uid="{00000000-0002-0000-0000-000000000000}">
      <formula1>"有,提出なし"</formula1>
    </dataValidation>
    <dataValidation type="list" allowBlank="1" showInputMessage="1" sqref="E23:E26" xr:uid="{A3AD12B4-A75E-4EB6-9294-1C8BA892F006}">
      <formula1>"提出なし"</formula1>
    </dataValidation>
  </dataValidations>
  <printOptions horizontalCentered="1"/>
  <pageMargins left="0.23622047244094491" right="0.23622047244094491" top="0.74803149606299213" bottom="0.74803149606299213" header="0.31496062992125984" footer="0.31496062992125984"/>
  <pageSetup paperSize="9" scale="79" orientation="portrait" r:id="rId1"/>
  <headerFooter>
    <oddHeader xml:space="preserve">&amp;R&amp;U開示版・非開示版&amp;U
※上記いずれかに丸をつけてください。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theme="3" tint="0.79998168889431442"/>
  </sheetPr>
  <dimension ref="A1:P73"/>
  <sheetViews>
    <sheetView showGridLines="0" topLeftCell="A51" zoomScaleNormal="100" zoomScaleSheetLayoutView="80" workbookViewId="0">
      <selection activeCell="P30" sqref="P30"/>
    </sheetView>
  </sheetViews>
  <sheetFormatPr defaultColWidth="9" defaultRowHeight="13.5"/>
  <cols>
    <col min="1" max="1" width="2.125" style="137" customWidth="1"/>
    <col min="2" max="2" width="8" style="137" customWidth="1"/>
    <col min="3" max="3" width="22.125" style="137" customWidth="1"/>
    <col min="4" max="4" width="11.375" style="137" customWidth="1"/>
    <col min="5" max="5" width="43.125" style="137" customWidth="1"/>
    <col min="6" max="6" width="26.125" style="137" customWidth="1"/>
    <col min="7" max="7" width="1.875" style="137" customWidth="1"/>
    <col min="8" max="16384" width="9" style="137"/>
  </cols>
  <sheetData>
    <row r="1" spans="1:16" s="123" customFormat="1" ht="23.85" customHeight="1">
      <c r="B1" s="1002" t="s">
        <v>37</v>
      </c>
      <c r="C1" s="1003"/>
    </row>
    <row r="2" spans="1:16" s="123" customFormat="1" ht="9.6" customHeight="1"/>
    <row r="3" spans="1:16" s="123" customFormat="1" ht="17.25">
      <c r="B3" s="124" t="str">
        <f>コード!A1</f>
        <v>冷延鋼帯及び鋼板（輸入者）</v>
      </c>
    </row>
    <row r="4" spans="1:16" s="126" customFormat="1" ht="13.35" customHeight="1" thickBot="1">
      <c r="A4" s="125"/>
      <c r="P4" s="127"/>
    </row>
    <row r="5" spans="1:16" s="26" customFormat="1" ht="17.25" customHeight="1" thickBot="1">
      <c r="B5" s="987" t="s">
        <v>12</v>
      </c>
      <c r="C5" s="988"/>
      <c r="D5" s="1004" t="str">
        <f>IF(様式一覧表!D5="","",様式一覧表!D5)</f>
        <v>□□株式会社</v>
      </c>
      <c r="E5" s="1005"/>
      <c r="F5" s="135"/>
      <c r="G5" s="77"/>
      <c r="H5" s="77"/>
      <c r="I5" s="77"/>
      <c r="J5" s="77"/>
      <c r="K5" s="77"/>
      <c r="L5" s="78"/>
    </row>
    <row r="6" spans="1:16" s="26" customFormat="1" ht="12" customHeight="1">
      <c r="B6" s="991"/>
      <c r="C6" s="991"/>
      <c r="D6" s="991"/>
      <c r="E6" s="991"/>
      <c r="F6" s="992"/>
      <c r="G6" s="992"/>
      <c r="H6" s="992"/>
      <c r="I6" s="77"/>
      <c r="J6" s="77"/>
      <c r="K6" s="77"/>
      <c r="L6" s="77"/>
      <c r="M6" s="77"/>
      <c r="N6" s="78"/>
    </row>
    <row r="7" spans="1:16" s="26" customFormat="1" ht="23.85" customHeight="1">
      <c r="B7" s="993" t="s">
        <v>14</v>
      </c>
      <c r="C7" s="994"/>
      <c r="D7" s="994"/>
      <c r="E7" s="994"/>
      <c r="F7" s="995"/>
      <c r="G7" s="119"/>
      <c r="H7" s="119"/>
      <c r="I7" s="77"/>
      <c r="J7" s="77"/>
      <c r="K7" s="77"/>
      <c r="L7" s="77"/>
      <c r="M7" s="77"/>
      <c r="N7" s="78"/>
    </row>
    <row r="8" spans="1:16" s="26" customFormat="1" ht="21.6" customHeight="1">
      <c r="B8" s="999" t="s">
        <v>38</v>
      </c>
      <c r="C8" s="1000"/>
      <c r="D8" s="1000"/>
      <c r="E8" s="1000"/>
      <c r="F8" s="1001"/>
      <c r="G8" s="119"/>
      <c r="H8" s="119"/>
      <c r="I8" s="77"/>
      <c r="J8" s="77"/>
      <c r="K8" s="77"/>
      <c r="L8" s="77"/>
      <c r="M8" s="77"/>
      <c r="N8" s="78"/>
    </row>
    <row r="9" spans="1:16" s="26" customFormat="1" ht="34.5" customHeight="1">
      <c r="B9" s="999" t="s">
        <v>39</v>
      </c>
      <c r="C9" s="1000"/>
      <c r="D9" s="1000"/>
      <c r="E9" s="1000"/>
      <c r="F9" s="1001"/>
      <c r="G9" s="119"/>
      <c r="H9" s="119"/>
      <c r="I9" s="77"/>
      <c r="J9" s="77"/>
      <c r="K9" s="77"/>
      <c r="L9" s="77"/>
      <c r="M9" s="77"/>
      <c r="N9" s="78"/>
    </row>
    <row r="10" spans="1:16" s="26" customFormat="1" ht="42.6" customHeight="1">
      <c r="B10" s="996" t="s">
        <v>40</v>
      </c>
      <c r="C10" s="997"/>
      <c r="D10" s="997"/>
      <c r="E10" s="997"/>
      <c r="F10" s="998"/>
      <c r="G10" s="119"/>
      <c r="H10" s="119"/>
      <c r="I10" s="77"/>
      <c r="J10" s="77"/>
      <c r="K10" s="77"/>
      <c r="L10" s="77"/>
      <c r="M10" s="77"/>
      <c r="N10" s="78"/>
    </row>
    <row r="11" spans="1:16" s="123" customFormat="1" ht="12" customHeight="1"/>
    <row r="12" spans="1:16" s="123" customFormat="1" ht="16.5" customHeight="1">
      <c r="B12" s="984" t="s">
        <v>16</v>
      </c>
      <c r="C12" s="984" t="s">
        <v>41</v>
      </c>
      <c r="D12" s="984" t="s">
        <v>18</v>
      </c>
      <c r="E12" s="136" t="s">
        <v>42</v>
      </c>
      <c r="F12" s="984" t="s">
        <v>20</v>
      </c>
    </row>
    <row r="13" spans="1:16" s="123" customFormat="1" ht="18.600000000000001" customHeight="1">
      <c r="B13" s="984"/>
      <c r="C13" s="984"/>
      <c r="D13" s="984"/>
      <c r="E13" s="188" t="s">
        <v>43</v>
      </c>
      <c r="F13" s="984"/>
    </row>
    <row r="14" spans="1:16" ht="17.25">
      <c r="B14" s="138">
        <v>1</v>
      </c>
      <c r="C14" s="172" t="s">
        <v>44</v>
      </c>
      <c r="D14" s="133"/>
      <c r="E14" s="290"/>
      <c r="F14" s="134"/>
      <c r="H14" s="866"/>
    </row>
    <row r="15" spans="1:16" ht="17.25">
      <c r="B15" s="138">
        <f>B14+1</f>
        <v>2</v>
      </c>
      <c r="C15" s="172" t="s">
        <v>45</v>
      </c>
      <c r="D15" s="133"/>
      <c r="E15" s="410"/>
      <c r="F15" s="134"/>
      <c r="H15" s="866"/>
    </row>
    <row r="16" spans="1:16" ht="17.25">
      <c r="B16" s="138">
        <f t="shared" ref="B16:B73" si="0">B15+1</f>
        <v>3</v>
      </c>
      <c r="C16" s="172" t="s">
        <v>46</v>
      </c>
      <c r="D16" s="133"/>
      <c r="E16" s="290"/>
      <c r="F16" s="134"/>
      <c r="H16" s="866"/>
    </row>
    <row r="17" spans="2:8" ht="17.25">
      <c r="B17" s="622">
        <f t="shared" si="0"/>
        <v>4</v>
      </c>
      <c r="C17" s="173" t="s">
        <v>889</v>
      </c>
      <c r="D17" s="133"/>
      <c r="E17" s="290"/>
      <c r="F17" s="134"/>
      <c r="H17" s="866"/>
    </row>
    <row r="18" spans="2:8" ht="17.25">
      <c r="B18" s="622">
        <f t="shared" si="0"/>
        <v>5</v>
      </c>
      <c r="C18" s="154" t="s">
        <v>47</v>
      </c>
      <c r="D18" s="133"/>
      <c r="E18" s="290"/>
      <c r="F18" s="134"/>
      <c r="H18" s="866"/>
    </row>
    <row r="19" spans="2:8" ht="17.25">
      <c r="B19" s="622">
        <f t="shared" si="0"/>
        <v>6</v>
      </c>
      <c r="C19" s="172" t="s">
        <v>48</v>
      </c>
      <c r="D19" s="133"/>
      <c r="E19" s="290"/>
      <c r="F19" s="134"/>
      <c r="H19" s="866"/>
    </row>
    <row r="20" spans="2:8" ht="17.25">
      <c r="B20" s="622">
        <f t="shared" si="0"/>
        <v>7</v>
      </c>
      <c r="C20" s="172" t="s">
        <v>49</v>
      </c>
      <c r="D20" s="133"/>
      <c r="E20" s="290"/>
      <c r="F20" s="134"/>
      <c r="H20" s="866"/>
    </row>
    <row r="21" spans="2:8" ht="17.25">
      <c r="B21" s="622">
        <f t="shared" si="0"/>
        <v>8</v>
      </c>
      <c r="C21" s="173" t="s">
        <v>50</v>
      </c>
      <c r="D21" s="133"/>
      <c r="E21" s="290"/>
      <c r="F21" s="134"/>
      <c r="H21" s="866"/>
    </row>
    <row r="22" spans="2:8" ht="17.25">
      <c r="B22" s="622">
        <f t="shared" si="0"/>
        <v>9</v>
      </c>
      <c r="C22" s="154" t="s">
        <v>51</v>
      </c>
      <c r="D22" s="133"/>
      <c r="E22" s="290"/>
      <c r="F22" s="134"/>
      <c r="H22" s="866"/>
    </row>
    <row r="23" spans="2:8" ht="17.25">
      <c r="B23" s="622">
        <f t="shared" si="0"/>
        <v>10</v>
      </c>
      <c r="C23" s="154" t="s">
        <v>52</v>
      </c>
      <c r="D23" s="133"/>
      <c r="E23" s="290"/>
      <c r="F23" s="134"/>
      <c r="H23" s="866"/>
    </row>
    <row r="24" spans="2:8" ht="17.25">
      <c r="B24" s="622">
        <f t="shared" si="0"/>
        <v>11</v>
      </c>
      <c r="C24" s="154" t="s">
        <v>53</v>
      </c>
      <c r="D24" s="133"/>
      <c r="E24" s="290"/>
      <c r="F24" s="134"/>
      <c r="H24" s="866"/>
    </row>
    <row r="25" spans="2:8" ht="17.25">
      <c r="B25" s="622">
        <f t="shared" si="0"/>
        <v>12</v>
      </c>
      <c r="C25" s="154" t="s">
        <v>54</v>
      </c>
      <c r="D25" s="133"/>
      <c r="E25" s="290"/>
      <c r="F25" s="134"/>
      <c r="H25" s="866"/>
    </row>
    <row r="26" spans="2:8" ht="17.25">
      <c r="B26" s="622">
        <f t="shared" si="0"/>
        <v>13</v>
      </c>
      <c r="C26" s="173" t="s">
        <v>55</v>
      </c>
      <c r="D26" s="133"/>
      <c r="E26" s="290"/>
      <c r="F26" s="134"/>
      <c r="H26" s="866"/>
    </row>
    <row r="27" spans="2:8" ht="17.25">
      <c r="B27" s="622">
        <f t="shared" si="0"/>
        <v>14</v>
      </c>
      <c r="C27" s="172" t="s">
        <v>56</v>
      </c>
      <c r="D27" s="133"/>
      <c r="E27" s="290"/>
      <c r="F27" s="134"/>
      <c r="H27" s="866"/>
    </row>
    <row r="28" spans="2:8" s="123" customFormat="1" ht="16.5" customHeight="1">
      <c r="B28" s="622">
        <f t="shared" si="0"/>
        <v>15</v>
      </c>
      <c r="C28" s="146" t="s">
        <v>57</v>
      </c>
      <c r="D28" s="133"/>
      <c r="E28" s="290"/>
      <c r="F28" s="134"/>
      <c r="H28" s="866"/>
    </row>
    <row r="29" spans="2:8" s="123" customFormat="1" ht="16.5" customHeight="1">
      <c r="B29" s="622">
        <f t="shared" si="0"/>
        <v>16</v>
      </c>
      <c r="C29" s="146" t="s">
        <v>58</v>
      </c>
      <c r="D29" s="133"/>
      <c r="E29" s="290"/>
      <c r="F29" s="134"/>
      <c r="H29" s="866"/>
    </row>
    <row r="30" spans="2:8" s="123" customFormat="1" ht="16.5" customHeight="1">
      <c r="B30" s="622">
        <f t="shared" si="0"/>
        <v>17</v>
      </c>
      <c r="C30" s="146" t="s">
        <v>59</v>
      </c>
      <c r="D30" s="133"/>
      <c r="E30" s="290"/>
      <c r="F30" s="134"/>
      <c r="H30" s="866"/>
    </row>
    <row r="31" spans="2:8" s="123" customFormat="1" ht="16.5" customHeight="1">
      <c r="B31" s="622">
        <f t="shared" si="0"/>
        <v>18</v>
      </c>
      <c r="C31" s="623" t="s">
        <v>888</v>
      </c>
      <c r="D31" s="133"/>
      <c r="E31" s="290"/>
      <c r="F31" s="134"/>
      <c r="H31" s="866"/>
    </row>
    <row r="32" spans="2:8" s="123" customFormat="1" ht="16.5" customHeight="1">
      <c r="B32" s="622">
        <f t="shared" si="0"/>
        <v>19</v>
      </c>
      <c r="C32" s="146" t="s">
        <v>60</v>
      </c>
      <c r="D32" s="133"/>
      <c r="E32" s="290"/>
      <c r="F32" s="134"/>
      <c r="H32" s="866"/>
    </row>
    <row r="33" spans="2:8" s="123" customFormat="1" ht="16.5" customHeight="1">
      <c r="B33" s="622">
        <f t="shared" si="0"/>
        <v>20</v>
      </c>
      <c r="C33" s="146" t="s">
        <v>61</v>
      </c>
      <c r="D33" s="133"/>
      <c r="E33" s="290"/>
      <c r="F33" s="134"/>
      <c r="H33" s="866"/>
    </row>
    <row r="34" spans="2:8" s="123" customFormat="1" ht="16.5" customHeight="1">
      <c r="B34" s="622">
        <f t="shared" si="0"/>
        <v>21</v>
      </c>
      <c r="C34" s="146" t="s">
        <v>62</v>
      </c>
      <c r="D34" s="133"/>
      <c r="E34" s="290"/>
      <c r="F34" s="134"/>
      <c r="H34" s="866"/>
    </row>
    <row r="35" spans="2:8" s="123" customFormat="1" ht="16.5" customHeight="1">
      <c r="B35" s="622">
        <f t="shared" si="0"/>
        <v>22</v>
      </c>
      <c r="C35" s="146" t="s">
        <v>63</v>
      </c>
      <c r="D35" s="133"/>
      <c r="E35" s="290"/>
      <c r="F35" s="134"/>
      <c r="H35" s="866"/>
    </row>
    <row r="36" spans="2:8" s="123" customFormat="1" ht="16.5" customHeight="1">
      <c r="B36" s="622">
        <f t="shared" si="0"/>
        <v>23</v>
      </c>
      <c r="C36" s="146" t="s">
        <v>64</v>
      </c>
      <c r="D36" s="133"/>
      <c r="E36" s="290"/>
      <c r="F36" s="134"/>
      <c r="H36" s="866"/>
    </row>
    <row r="37" spans="2:8" s="123" customFormat="1" ht="16.5" customHeight="1">
      <c r="B37" s="622">
        <f t="shared" si="0"/>
        <v>24</v>
      </c>
      <c r="C37" s="146" t="s">
        <v>65</v>
      </c>
      <c r="D37" s="133"/>
      <c r="E37" s="290"/>
      <c r="F37" s="134"/>
      <c r="H37" s="866"/>
    </row>
    <row r="38" spans="2:8" s="123" customFormat="1" ht="16.5" customHeight="1">
      <c r="B38" s="622">
        <f t="shared" si="0"/>
        <v>25</v>
      </c>
      <c r="C38" s="146" t="s">
        <v>66</v>
      </c>
      <c r="D38" s="133"/>
      <c r="E38" s="290"/>
      <c r="F38" s="134"/>
      <c r="H38" s="866"/>
    </row>
    <row r="39" spans="2:8" s="123" customFormat="1" ht="16.5" customHeight="1">
      <c r="B39" s="622">
        <f t="shared" si="0"/>
        <v>26</v>
      </c>
      <c r="C39" s="146" t="s">
        <v>67</v>
      </c>
      <c r="D39" s="133"/>
      <c r="E39" s="290"/>
      <c r="F39" s="134"/>
      <c r="H39" s="866"/>
    </row>
    <row r="40" spans="2:8" s="123" customFormat="1" ht="16.5" customHeight="1">
      <c r="B40" s="622">
        <f t="shared" si="0"/>
        <v>27</v>
      </c>
      <c r="C40" s="146" t="s">
        <v>68</v>
      </c>
      <c r="D40" s="133"/>
      <c r="E40" s="290"/>
      <c r="F40" s="134"/>
      <c r="H40" s="866"/>
    </row>
    <row r="41" spans="2:8" s="123" customFormat="1" ht="16.5" customHeight="1">
      <c r="B41" s="622">
        <f t="shared" si="0"/>
        <v>28</v>
      </c>
      <c r="C41" s="146" t="s">
        <v>69</v>
      </c>
      <c r="D41" s="133"/>
      <c r="E41" s="290"/>
      <c r="F41" s="134"/>
      <c r="H41" s="866"/>
    </row>
    <row r="42" spans="2:8" s="123" customFormat="1" ht="16.5" customHeight="1">
      <c r="B42" s="622">
        <f t="shared" si="0"/>
        <v>29</v>
      </c>
      <c r="C42" s="146" t="s">
        <v>70</v>
      </c>
      <c r="D42" s="133"/>
      <c r="E42" s="290"/>
      <c r="F42" s="134"/>
      <c r="H42" s="866"/>
    </row>
    <row r="43" spans="2:8" s="123" customFormat="1" ht="16.5" customHeight="1">
      <c r="B43" s="622">
        <f t="shared" si="0"/>
        <v>30</v>
      </c>
      <c r="C43" s="594" t="s">
        <v>71</v>
      </c>
      <c r="D43" s="133"/>
      <c r="E43" s="290"/>
      <c r="F43" s="134"/>
      <c r="H43" s="866"/>
    </row>
    <row r="44" spans="2:8" s="123" customFormat="1" ht="16.5" customHeight="1">
      <c r="B44" s="622">
        <f t="shared" si="0"/>
        <v>31</v>
      </c>
      <c r="C44" s="146" t="s">
        <v>72</v>
      </c>
      <c r="D44" s="133"/>
      <c r="E44" s="290"/>
      <c r="F44" s="134"/>
      <c r="H44" s="866"/>
    </row>
    <row r="45" spans="2:8" s="123" customFormat="1" ht="16.5" customHeight="1">
      <c r="B45" s="622">
        <f t="shared" si="0"/>
        <v>32</v>
      </c>
      <c r="C45" s="146" t="s">
        <v>73</v>
      </c>
      <c r="D45" s="133"/>
      <c r="E45" s="290"/>
      <c r="F45" s="134"/>
      <c r="H45" s="866"/>
    </row>
    <row r="46" spans="2:8" s="123" customFormat="1" ht="16.5" customHeight="1">
      <c r="B46" s="622">
        <f t="shared" si="0"/>
        <v>33</v>
      </c>
      <c r="C46" s="146" t="s">
        <v>74</v>
      </c>
      <c r="D46" s="133"/>
      <c r="E46" s="290"/>
      <c r="F46" s="134"/>
      <c r="H46" s="866"/>
    </row>
    <row r="47" spans="2:8" s="123" customFormat="1" ht="16.5" customHeight="1">
      <c r="B47" s="622">
        <f t="shared" si="0"/>
        <v>34</v>
      </c>
      <c r="C47" s="146" t="s">
        <v>75</v>
      </c>
      <c r="D47" s="133"/>
      <c r="E47" s="290"/>
      <c r="F47" s="134"/>
      <c r="H47" s="866"/>
    </row>
    <row r="48" spans="2:8" s="123" customFormat="1" ht="16.5" customHeight="1">
      <c r="B48" s="622">
        <f t="shared" si="0"/>
        <v>35</v>
      </c>
      <c r="C48" s="146" t="s">
        <v>76</v>
      </c>
      <c r="D48" s="133"/>
      <c r="E48" s="290"/>
      <c r="F48" s="134"/>
      <c r="H48" s="866"/>
    </row>
    <row r="49" spans="2:8" s="123" customFormat="1" ht="16.5" customHeight="1">
      <c r="B49" s="622">
        <f t="shared" si="0"/>
        <v>36</v>
      </c>
      <c r="C49" s="146" t="s">
        <v>77</v>
      </c>
      <c r="D49" s="133"/>
      <c r="E49" s="290"/>
      <c r="F49" s="134"/>
      <c r="H49" s="866"/>
    </row>
    <row r="50" spans="2:8" s="123" customFormat="1" ht="16.5" customHeight="1">
      <c r="B50" s="622">
        <f t="shared" si="0"/>
        <v>37</v>
      </c>
      <c r="C50" s="146" t="s">
        <v>78</v>
      </c>
      <c r="D50" s="133"/>
      <c r="E50" s="290"/>
      <c r="F50" s="134"/>
      <c r="H50" s="185"/>
    </row>
    <row r="51" spans="2:8" s="123" customFormat="1" ht="16.5" customHeight="1">
      <c r="B51" s="622">
        <f t="shared" si="0"/>
        <v>38</v>
      </c>
      <c r="C51" s="146" t="s">
        <v>79</v>
      </c>
      <c r="D51" s="133"/>
      <c r="E51" s="290"/>
      <c r="F51" s="134"/>
      <c r="H51" s="185"/>
    </row>
    <row r="52" spans="2:8" s="123" customFormat="1" ht="16.5" customHeight="1">
      <c r="B52" s="622">
        <f t="shared" si="0"/>
        <v>39</v>
      </c>
      <c r="C52" s="146" t="s">
        <v>80</v>
      </c>
      <c r="D52" s="133"/>
      <c r="E52" s="290"/>
      <c r="F52" s="134"/>
      <c r="H52" s="185"/>
    </row>
    <row r="53" spans="2:8" s="123" customFormat="1" ht="16.5" customHeight="1">
      <c r="B53" s="622">
        <f t="shared" si="0"/>
        <v>40</v>
      </c>
      <c r="C53" s="146" t="s">
        <v>81</v>
      </c>
      <c r="D53" s="133"/>
      <c r="E53" s="290"/>
      <c r="F53" s="134"/>
      <c r="H53" s="185"/>
    </row>
    <row r="54" spans="2:8" s="123" customFormat="1" ht="16.5" customHeight="1">
      <c r="B54" s="622">
        <f t="shared" si="0"/>
        <v>41</v>
      </c>
      <c r="C54" s="146" t="s">
        <v>82</v>
      </c>
      <c r="D54" s="133"/>
      <c r="E54" s="290"/>
      <c r="F54" s="134"/>
      <c r="H54" s="866"/>
    </row>
    <row r="55" spans="2:8" s="123" customFormat="1" ht="16.5" customHeight="1">
      <c r="B55" s="622">
        <f t="shared" si="0"/>
        <v>42</v>
      </c>
      <c r="C55" s="146" t="s">
        <v>83</v>
      </c>
      <c r="D55" s="133"/>
      <c r="E55" s="290"/>
      <c r="F55" s="134"/>
      <c r="H55" s="866"/>
    </row>
    <row r="56" spans="2:8" s="123" customFormat="1" ht="16.5" customHeight="1">
      <c r="B56" s="622">
        <f t="shared" si="0"/>
        <v>43</v>
      </c>
      <c r="C56" s="146" t="s">
        <v>84</v>
      </c>
      <c r="D56" s="133"/>
      <c r="E56" s="290"/>
      <c r="F56" s="134"/>
      <c r="H56" s="866"/>
    </row>
    <row r="57" spans="2:8" s="123" customFormat="1" ht="16.5" customHeight="1">
      <c r="B57" s="622">
        <f t="shared" si="0"/>
        <v>44</v>
      </c>
      <c r="C57" s="146" t="s">
        <v>85</v>
      </c>
      <c r="D57" s="133"/>
      <c r="E57" s="290"/>
      <c r="F57" s="134"/>
      <c r="H57" s="866"/>
    </row>
    <row r="58" spans="2:8" s="123" customFormat="1" ht="16.5" customHeight="1">
      <c r="B58" s="622">
        <f t="shared" si="0"/>
        <v>45</v>
      </c>
      <c r="C58" s="146" t="s">
        <v>86</v>
      </c>
      <c r="D58" s="133"/>
      <c r="E58" s="290"/>
      <c r="F58" s="134"/>
      <c r="H58" s="866"/>
    </row>
    <row r="59" spans="2:8" s="123" customFormat="1" ht="16.5" customHeight="1">
      <c r="B59" s="622">
        <f t="shared" si="0"/>
        <v>46</v>
      </c>
      <c r="C59" s="146" t="s">
        <v>87</v>
      </c>
      <c r="D59" s="133"/>
      <c r="E59" s="290"/>
      <c r="F59" s="134"/>
      <c r="H59" s="866"/>
    </row>
    <row r="60" spans="2:8" s="123" customFormat="1" ht="16.5" customHeight="1">
      <c r="B60" s="622">
        <f t="shared" si="0"/>
        <v>47</v>
      </c>
      <c r="C60" s="146" t="s">
        <v>88</v>
      </c>
      <c r="D60" s="133"/>
      <c r="E60" s="290"/>
      <c r="F60" s="134"/>
      <c r="H60" s="866"/>
    </row>
    <row r="61" spans="2:8" s="123" customFormat="1" ht="16.5" customHeight="1">
      <c r="B61" s="622">
        <f t="shared" si="0"/>
        <v>48</v>
      </c>
      <c r="C61" s="146" t="s">
        <v>89</v>
      </c>
      <c r="D61" s="133"/>
      <c r="E61" s="290"/>
      <c r="F61" s="134"/>
      <c r="H61" s="866"/>
    </row>
    <row r="62" spans="2:8" s="123" customFormat="1" ht="16.5" customHeight="1">
      <c r="B62" s="622">
        <f t="shared" si="0"/>
        <v>49</v>
      </c>
      <c r="C62" s="146" t="s">
        <v>90</v>
      </c>
      <c r="D62" s="133"/>
      <c r="E62" s="290"/>
      <c r="F62" s="134"/>
      <c r="H62" s="866"/>
    </row>
    <row r="63" spans="2:8" s="123" customFormat="1" ht="16.5" customHeight="1">
      <c r="B63" s="622">
        <f t="shared" si="0"/>
        <v>50</v>
      </c>
      <c r="C63" s="146" t="s">
        <v>91</v>
      </c>
      <c r="D63" s="133"/>
      <c r="E63" s="290"/>
      <c r="F63" s="134"/>
      <c r="H63" s="866"/>
    </row>
    <row r="64" spans="2:8" s="123" customFormat="1" ht="16.5" customHeight="1">
      <c r="B64" s="622">
        <f t="shared" si="0"/>
        <v>51</v>
      </c>
      <c r="C64" s="146" t="s">
        <v>92</v>
      </c>
      <c r="D64" s="133"/>
      <c r="E64" s="290"/>
      <c r="F64" s="134"/>
      <c r="H64" s="866"/>
    </row>
    <row r="65" spans="2:8" s="123" customFormat="1" ht="16.5" customHeight="1">
      <c r="B65" s="622">
        <f t="shared" si="0"/>
        <v>52</v>
      </c>
      <c r="C65" s="146" t="s">
        <v>93</v>
      </c>
      <c r="D65" s="133"/>
      <c r="E65" s="290"/>
      <c r="F65" s="134"/>
      <c r="H65" s="866"/>
    </row>
    <row r="66" spans="2:8" s="123" customFormat="1" ht="16.5" customHeight="1">
      <c r="B66" s="622">
        <f t="shared" si="0"/>
        <v>53</v>
      </c>
      <c r="C66" s="146" t="s">
        <v>94</v>
      </c>
      <c r="D66" s="133"/>
      <c r="E66" s="290"/>
      <c r="F66" s="134"/>
      <c r="H66" s="866"/>
    </row>
    <row r="67" spans="2:8" s="123" customFormat="1" ht="16.5" customHeight="1">
      <c r="B67" s="622">
        <f t="shared" si="0"/>
        <v>54</v>
      </c>
      <c r="C67" s="146" t="s">
        <v>95</v>
      </c>
      <c r="D67" s="133"/>
      <c r="E67" s="290"/>
      <c r="F67" s="134"/>
      <c r="H67" s="866"/>
    </row>
    <row r="68" spans="2:8" s="123" customFormat="1" ht="16.5" customHeight="1">
      <c r="B68" s="622">
        <f t="shared" si="0"/>
        <v>55</v>
      </c>
      <c r="C68" s="146" t="s">
        <v>96</v>
      </c>
      <c r="D68" s="133"/>
      <c r="E68" s="290"/>
      <c r="F68" s="134"/>
      <c r="H68" s="866"/>
    </row>
    <row r="69" spans="2:8" s="123" customFormat="1" ht="16.5" customHeight="1">
      <c r="B69" s="622">
        <f t="shared" si="0"/>
        <v>56</v>
      </c>
      <c r="C69" s="146" t="s">
        <v>97</v>
      </c>
      <c r="D69" s="133"/>
      <c r="E69" s="290"/>
      <c r="F69" s="134"/>
      <c r="H69" s="866"/>
    </row>
    <row r="70" spans="2:8" s="123" customFormat="1" ht="16.5" customHeight="1">
      <c r="B70" s="622">
        <f t="shared" si="0"/>
        <v>57</v>
      </c>
      <c r="C70" s="146" t="s">
        <v>98</v>
      </c>
      <c r="D70" s="133"/>
      <c r="E70" s="290"/>
      <c r="F70" s="134"/>
      <c r="H70" s="866"/>
    </row>
    <row r="71" spans="2:8" s="123" customFormat="1" ht="16.5" customHeight="1">
      <c r="B71" s="622">
        <f t="shared" si="0"/>
        <v>58</v>
      </c>
      <c r="C71" s="146" t="s">
        <v>99</v>
      </c>
      <c r="D71" s="133"/>
      <c r="E71" s="290"/>
      <c r="F71" s="134"/>
      <c r="H71" s="866"/>
    </row>
    <row r="72" spans="2:8" s="123" customFormat="1" ht="16.5" customHeight="1">
      <c r="B72" s="622">
        <f t="shared" si="0"/>
        <v>59</v>
      </c>
      <c r="C72" s="146" t="s">
        <v>100</v>
      </c>
      <c r="D72" s="133"/>
      <c r="E72" s="290"/>
      <c r="F72" s="134"/>
      <c r="H72" s="866"/>
    </row>
    <row r="73" spans="2:8" s="123" customFormat="1" ht="16.5" customHeight="1">
      <c r="B73" s="622">
        <f t="shared" si="0"/>
        <v>60</v>
      </c>
      <c r="C73" s="901" t="s">
        <v>101</v>
      </c>
      <c r="D73" s="133"/>
      <c r="E73" s="290"/>
      <c r="F73" s="134"/>
      <c r="H73" s="866"/>
    </row>
  </sheetData>
  <mergeCells count="13">
    <mergeCell ref="B1:C1"/>
    <mergeCell ref="B5:C5"/>
    <mergeCell ref="D5:E5"/>
    <mergeCell ref="B6:E6"/>
    <mergeCell ref="F6:H6"/>
    <mergeCell ref="B7:F7"/>
    <mergeCell ref="B8:F8"/>
    <mergeCell ref="B9:F9"/>
    <mergeCell ref="B10:F10"/>
    <mergeCell ref="B12:B13"/>
    <mergeCell ref="C12:C13"/>
    <mergeCell ref="D12:D13"/>
    <mergeCell ref="F12:F13"/>
  </mergeCells>
  <phoneticPr fontId="20"/>
  <dataValidations count="1">
    <dataValidation type="list" allowBlank="1" showInputMessage="1" sqref="E14:E73" xr:uid="{00000000-0002-0000-0100-000000000000}">
      <formula1>"添付なし"</formula1>
    </dataValidation>
  </dataValidations>
  <printOptions horizontalCentered="1"/>
  <pageMargins left="0.23622047244094491" right="0.23622047244094491" top="0.74803149606299213" bottom="0.74803149606299213" header="0.31496062992125984" footer="0.31496062992125984"/>
  <pageSetup paperSize="9" scale="77" orientation="portrait" r:id="rId1"/>
  <headerFooter>
    <oddHeader xml:space="preserve">&amp;R&amp;U開示版・非開示版&amp;U
※上記いずれかに丸をつけてください。
</oddHeader>
  </headerFooter>
  <rowBreaks count="1" manualBreakCount="1">
    <brk id="74"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AL73"/>
  <sheetViews>
    <sheetView showGridLines="0" zoomScaleNormal="100" zoomScaleSheetLayoutView="80" workbookViewId="0">
      <selection activeCell="AW34" sqref="AW34"/>
    </sheetView>
  </sheetViews>
  <sheetFormatPr defaultRowHeight="13.5"/>
  <cols>
    <col min="1" max="1" width="2" customWidth="1"/>
    <col min="2" max="38" width="3.125" customWidth="1"/>
    <col min="39" max="47" width="2.375" customWidth="1"/>
    <col min="48" max="48" width="2.875" customWidth="1"/>
    <col min="49" max="76" width="3.375" customWidth="1"/>
  </cols>
  <sheetData>
    <row r="1" spans="1:38" ht="26.1" customHeight="1">
      <c r="B1" s="902" t="str">
        <f>コード!A1</f>
        <v>冷延鋼帯及び鋼板（輸入者）</v>
      </c>
    </row>
    <row r="2" spans="1:38" ht="17.25">
      <c r="A2" s="100"/>
      <c r="B2" s="6" t="s">
        <v>102</v>
      </c>
      <c r="C2" s="6"/>
      <c r="D2" s="6"/>
    </row>
    <row r="3" spans="1:38" ht="8.1" customHeight="1" thickBot="1">
      <c r="A3" s="83"/>
      <c r="B3" s="83"/>
      <c r="C3" s="84"/>
      <c r="D3" s="83"/>
      <c r="E3" s="82"/>
      <c r="F3" s="82"/>
      <c r="G3" s="82"/>
      <c r="H3" s="903"/>
      <c r="I3" s="83"/>
      <c r="J3" s="83"/>
      <c r="K3" s="83"/>
      <c r="L3" s="83"/>
      <c r="M3" s="83"/>
      <c r="N3" s="83"/>
      <c r="O3" s="83"/>
      <c r="P3" s="83"/>
      <c r="Q3" s="83"/>
      <c r="R3" s="83"/>
      <c r="S3" s="83"/>
      <c r="T3" s="83"/>
      <c r="U3" s="83"/>
      <c r="V3" s="83"/>
      <c r="W3" s="83"/>
      <c r="X3" s="83"/>
      <c r="Y3" s="83"/>
      <c r="Z3" s="83"/>
      <c r="AA3" s="83"/>
      <c r="AB3" s="83"/>
      <c r="AC3" s="83"/>
      <c r="AD3" s="83"/>
      <c r="AE3" s="83"/>
      <c r="AF3" s="83"/>
    </row>
    <row r="4" spans="1:38" ht="17.25" customHeight="1" thickBot="1">
      <c r="C4" s="1030" t="s">
        <v>12</v>
      </c>
      <c r="D4" s="1031"/>
      <c r="E4" s="1031"/>
      <c r="F4" s="1031"/>
      <c r="G4" s="1031"/>
      <c r="H4" s="1032"/>
      <c r="I4" s="1027" t="str">
        <f>IF(様式一覧表!D5="","",様式一覧表!D5)</f>
        <v>□□株式会社</v>
      </c>
      <c r="J4" s="1028"/>
      <c r="K4" s="1028"/>
      <c r="L4" s="1028"/>
      <c r="M4" s="1028"/>
      <c r="N4" s="1028"/>
      <c r="O4" s="1028"/>
      <c r="P4" s="1028"/>
      <c r="Q4" s="1028"/>
      <c r="R4" s="1028"/>
      <c r="S4" s="1028"/>
      <c r="T4" s="1028"/>
      <c r="U4" s="1028"/>
      <c r="V4" s="1029"/>
    </row>
    <row r="5" spans="1:38" s="90" customFormat="1" ht="7.35" customHeight="1">
      <c r="A5" s="85"/>
      <c r="B5" s="86"/>
      <c r="C5" s="87"/>
      <c r="D5" s="86"/>
      <c r="E5" s="86"/>
      <c r="F5" s="86"/>
      <c r="G5" s="86"/>
      <c r="H5" s="86"/>
      <c r="I5" s="87"/>
      <c r="J5" s="87"/>
      <c r="K5" s="87"/>
      <c r="L5" s="87"/>
      <c r="M5" s="88"/>
      <c r="N5" s="86"/>
      <c r="O5" s="86"/>
      <c r="P5" s="86"/>
      <c r="Q5" s="86"/>
      <c r="R5" s="86"/>
      <c r="S5" s="86"/>
      <c r="T5" s="86"/>
      <c r="U5" s="86"/>
      <c r="V5" s="86"/>
      <c r="W5" s="86"/>
      <c r="X5" s="86"/>
      <c r="Y5" s="86"/>
      <c r="Z5" s="86"/>
      <c r="AA5" s="86"/>
      <c r="AB5" s="86"/>
      <c r="AC5" s="86"/>
      <c r="AD5" s="86"/>
      <c r="AE5" s="89"/>
      <c r="AF5" s="89"/>
    </row>
    <row r="6" spans="1:38" ht="13.35" customHeight="1">
      <c r="B6" s="6"/>
      <c r="C6" s="1040" t="s">
        <v>812</v>
      </c>
      <c r="D6" s="1040"/>
      <c r="E6" s="1040"/>
      <c r="F6" s="1040"/>
      <c r="G6" s="1040"/>
      <c r="H6" s="1040"/>
      <c r="I6" s="1040"/>
      <c r="J6" s="1040"/>
      <c r="K6" s="1040"/>
      <c r="L6" s="1040"/>
      <c r="M6" s="1040"/>
      <c r="N6" s="1040"/>
      <c r="O6" s="1040"/>
      <c r="P6" s="1040"/>
      <c r="Q6" s="1040"/>
      <c r="R6" s="1040"/>
      <c r="S6" s="1040"/>
      <c r="T6" s="1040"/>
      <c r="U6" s="1040"/>
      <c r="V6" s="1040"/>
      <c r="W6" s="1040"/>
      <c r="X6" s="1040"/>
      <c r="Y6" s="1040"/>
      <c r="Z6" s="1040"/>
      <c r="AA6" s="1040"/>
      <c r="AB6" s="1040"/>
      <c r="AC6" s="1040"/>
      <c r="AD6" s="1040"/>
      <c r="AE6" s="1040"/>
      <c r="AF6" s="1040"/>
      <c r="AG6" s="1040"/>
      <c r="AH6" s="1040"/>
      <c r="AI6" s="1040"/>
      <c r="AJ6" s="1040"/>
      <c r="AK6" s="1040"/>
      <c r="AL6" s="1040"/>
    </row>
    <row r="7" spans="1:38" ht="19.5" customHeight="1">
      <c r="B7" s="6"/>
      <c r="C7" s="1040"/>
      <c r="D7" s="1040"/>
      <c r="E7" s="1040"/>
      <c r="F7" s="1040"/>
      <c r="G7" s="1040"/>
      <c r="H7" s="1040"/>
      <c r="I7" s="1040"/>
      <c r="J7" s="1040"/>
      <c r="K7" s="1040"/>
      <c r="L7" s="1040"/>
      <c r="M7" s="1040"/>
      <c r="N7" s="1040"/>
      <c r="O7" s="1040"/>
      <c r="P7" s="1040"/>
      <c r="Q7" s="1040"/>
      <c r="R7" s="1040"/>
      <c r="S7" s="1040"/>
      <c r="T7" s="1040"/>
      <c r="U7" s="1040"/>
      <c r="V7" s="1040"/>
      <c r="W7" s="1040"/>
      <c r="X7" s="1040"/>
      <c r="Y7" s="1040"/>
      <c r="Z7" s="1040"/>
      <c r="AA7" s="1040"/>
      <c r="AB7" s="1040"/>
      <c r="AC7" s="1040"/>
      <c r="AD7" s="1040"/>
      <c r="AE7" s="1040"/>
      <c r="AF7" s="1040"/>
      <c r="AG7" s="1040"/>
      <c r="AH7" s="1040"/>
      <c r="AI7" s="1040"/>
      <c r="AJ7" s="1040"/>
      <c r="AK7" s="1040"/>
      <c r="AL7" s="1040"/>
    </row>
    <row r="8" spans="1:38">
      <c r="B8" s="6"/>
      <c r="C8" s="157" t="s">
        <v>103</v>
      </c>
      <c r="D8" s="158"/>
      <c r="E8" s="158"/>
      <c r="F8" s="158"/>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9"/>
    </row>
    <row r="9" spans="1:38" ht="14.85" customHeight="1">
      <c r="B9" s="6"/>
      <c r="C9" s="1037" t="s">
        <v>813</v>
      </c>
      <c r="D9" s="1038"/>
      <c r="E9" s="1038"/>
      <c r="F9" s="1038"/>
      <c r="G9" s="1038"/>
      <c r="H9" s="1038"/>
      <c r="I9" s="1038"/>
      <c r="J9" s="1038"/>
      <c r="K9" s="1038"/>
      <c r="L9" s="1038"/>
      <c r="M9" s="1038"/>
      <c r="N9" s="1038"/>
      <c r="O9" s="1038"/>
      <c r="P9" s="1038"/>
      <c r="Q9" s="1038"/>
      <c r="R9" s="1038"/>
      <c r="S9" s="1038"/>
      <c r="T9" s="1038"/>
      <c r="U9" s="1038"/>
      <c r="V9" s="1038"/>
      <c r="W9" s="1038"/>
      <c r="X9" s="1038"/>
      <c r="Y9" s="1038"/>
      <c r="Z9" s="1038"/>
      <c r="AA9" s="1038"/>
      <c r="AB9" s="1038"/>
      <c r="AC9" s="1038"/>
      <c r="AD9" s="1038"/>
      <c r="AE9" s="1038"/>
      <c r="AF9" s="1038"/>
      <c r="AG9" s="1038"/>
      <c r="AH9" s="1038"/>
      <c r="AI9" s="1038"/>
      <c r="AJ9" s="1038"/>
      <c r="AK9" s="1038"/>
      <c r="AL9" s="1039"/>
    </row>
    <row r="10" spans="1:38" ht="14.85" customHeight="1">
      <c r="B10" s="6"/>
      <c r="C10" s="1037"/>
      <c r="D10" s="1038"/>
      <c r="E10" s="1038"/>
      <c r="F10" s="1038"/>
      <c r="G10" s="1038"/>
      <c r="H10" s="1038"/>
      <c r="I10" s="1038"/>
      <c r="J10" s="1038"/>
      <c r="K10" s="1038"/>
      <c r="L10" s="1038"/>
      <c r="M10" s="1038"/>
      <c r="N10" s="1038"/>
      <c r="O10" s="1038"/>
      <c r="P10" s="1038"/>
      <c r="Q10" s="1038"/>
      <c r="R10" s="1038"/>
      <c r="S10" s="1038"/>
      <c r="T10" s="1038"/>
      <c r="U10" s="1038"/>
      <c r="V10" s="1038"/>
      <c r="W10" s="1038"/>
      <c r="X10" s="1038"/>
      <c r="Y10" s="1038"/>
      <c r="Z10" s="1038"/>
      <c r="AA10" s="1038"/>
      <c r="AB10" s="1038"/>
      <c r="AC10" s="1038"/>
      <c r="AD10" s="1038"/>
      <c r="AE10" s="1038"/>
      <c r="AF10" s="1038"/>
      <c r="AG10" s="1038"/>
      <c r="AH10" s="1038"/>
      <c r="AI10" s="1038"/>
      <c r="AJ10" s="1038"/>
      <c r="AK10" s="1038"/>
      <c r="AL10" s="1039"/>
    </row>
    <row r="11" spans="1:38" ht="14.85" customHeight="1">
      <c r="B11" s="6"/>
      <c r="C11" s="1041" t="s">
        <v>814</v>
      </c>
      <c r="D11" s="1042"/>
      <c r="E11" s="1043" t="s">
        <v>926</v>
      </c>
      <c r="F11" s="1044"/>
      <c r="G11" s="1044"/>
      <c r="H11" s="1044"/>
      <c r="I11" s="1044"/>
      <c r="J11" s="1044"/>
      <c r="K11" s="1044"/>
      <c r="L11" s="1044"/>
      <c r="M11" s="1044"/>
      <c r="N11" s="1044"/>
      <c r="O11" s="1044"/>
      <c r="P11" s="1044"/>
      <c r="Q11" s="1044"/>
      <c r="R11" s="1044"/>
      <c r="S11" s="1044"/>
      <c r="T11" s="1044"/>
      <c r="U11" s="1044"/>
      <c r="V11" s="1044"/>
      <c r="W11" s="1044"/>
      <c r="X11" s="1044"/>
      <c r="Y11" s="1044"/>
      <c r="Z11" s="1044"/>
      <c r="AA11" s="1044"/>
      <c r="AB11" s="1044"/>
      <c r="AC11" s="1044"/>
      <c r="AD11" s="1044"/>
      <c r="AE11" s="1044"/>
      <c r="AF11" s="1044"/>
      <c r="AG11" s="1044"/>
      <c r="AH11" s="1044"/>
      <c r="AI11" s="1044"/>
      <c r="AJ11" s="1044"/>
      <c r="AK11" s="1044"/>
      <c r="AL11" s="1045"/>
    </row>
    <row r="12" spans="1:38" ht="14.85" customHeight="1">
      <c r="C12" s="1033" t="s">
        <v>815</v>
      </c>
      <c r="D12" s="1034"/>
      <c r="E12" s="1035" t="s">
        <v>927</v>
      </c>
      <c r="F12" s="1035"/>
      <c r="G12" s="1035"/>
      <c r="H12" s="1035"/>
      <c r="I12" s="1035"/>
      <c r="J12" s="1035"/>
      <c r="K12" s="1035"/>
      <c r="L12" s="1035"/>
      <c r="M12" s="1035"/>
      <c r="N12" s="1035"/>
      <c r="O12" s="1035"/>
      <c r="P12" s="1035"/>
      <c r="Q12" s="1035"/>
      <c r="R12" s="1035"/>
      <c r="S12" s="1035"/>
      <c r="T12" s="1035"/>
      <c r="U12" s="1035"/>
      <c r="V12" s="1035"/>
      <c r="W12" s="1035"/>
      <c r="X12" s="1035"/>
      <c r="Y12" s="1035"/>
      <c r="Z12" s="1035"/>
      <c r="AA12" s="1035"/>
      <c r="AB12" s="1035"/>
      <c r="AC12" s="1035"/>
      <c r="AD12" s="1035"/>
      <c r="AE12" s="1035"/>
      <c r="AF12" s="1035"/>
      <c r="AG12" s="1035"/>
      <c r="AH12" s="1035"/>
      <c r="AI12" s="1035"/>
      <c r="AJ12" s="1035"/>
      <c r="AK12" s="1035"/>
      <c r="AL12" s="1036"/>
    </row>
    <row r="13" spans="1:38" ht="14.85" customHeight="1">
      <c r="C13" s="2"/>
      <c r="D13" s="2"/>
      <c r="E13" s="2"/>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row>
    <row r="14" spans="1:38" ht="13.35" customHeight="1" thickBot="1">
      <c r="C14" s="2"/>
      <c r="D14" s="2"/>
      <c r="E14" s="2"/>
      <c r="F14" s="904"/>
      <c r="G14" s="904"/>
      <c r="H14" s="904"/>
      <c r="I14" s="904"/>
      <c r="J14" s="904"/>
      <c r="K14" s="904"/>
      <c r="L14" s="904"/>
      <c r="M14" s="904"/>
      <c r="N14" s="904"/>
      <c r="O14" s="904"/>
      <c r="P14" s="904"/>
      <c r="Q14" s="904"/>
      <c r="R14" s="904"/>
      <c r="S14" s="904"/>
      <c r="T14" s="904"/>
      <c r="U14" s="904"/>
      <c r="V14" s="904"/>
      <c r="W14" s="904"/>
      <c r="X14" s="904"/>
      <c r="Y14" s="904"/>
      <c r="Z14" s="904"/>
      <c r="AA14" s="904"/>
      <c r="AB14" s="904"/>
      <c r="AC14" s="904"/>
      <c r="AD14" s="904"/>
      <c r="AE14" s="904"/>
      <c r="AF14" s="904"/>
      <c r="AG14" s="904"/>
      <c r="AH14" s="904"/>
      <c r="AI14" s="904"/>
      <c r="AJ14" s="904"/>
      <c r="AK14" s="904"/>
      <c r="AL14" s="904"/>
    </row>
    <row r="15" spans="1:38" ht="13.35" customHeight="1">
      <c r="C15" s="15" t="s">
        <v>104</v>
      </c>
      <c r="D15" s="19"/>
      <c r="E15" s="905"/>
      <c r="F15" s="16"/>
      <c r="G15" s="16"/>
      <c r="H15" s="16"/>
      <c r="I15" s="16"/>
      <c r="J15" s="16"/>
      <c r="K15" s="16"/>
      <c r="L15" s="16"/>
      <c r="M15" s="16"/>
      <c r="N15" s="906"/>
      <c r="T15" s="1019" t="s">
        <v>105</v>
      </c>
      <c r="U15" s="1020"/>
      <c r="AA15" s="7" t="s">
        <v>106</v>
      </c>
      <c r="AB15" s="8"/>
      <c r="AC15" s="8"/>
      <c r="AD15" s="8"/>
      <c r="AE15" s="8"/>
      <c r="AF15" s="8"/>
      <c r="AG15" s="8"/>
      <c r="AH15" s="8"/>
      <c r="AI15" s="8"/>
      <c r="AJ15" s="8"/>
      <c r="AK15" s="8"/>
      <c r="AL15" s="9"/>
    </row>
    <row r="16" spans="1:38" ht="13.35" customHeight="1">
      <c r="C16" s="4"/>
      <c r="D16" t="s">
        <v>107</v>
      </c>
      <c r="N16" s="907"/>
      <c r="T16" s="1021"/>
      <c r="U16" s="1022"/>
      <c r="AA16" s="11"/>
      <c r="AB16" t="s">
        <v>108</v>
      </c>
      <c r="AG16" s="10"/>
      <c r="AH16" s="10"/>
      <c r="AI16" s="10"/>
      <c r="AL16" s="12"/>
    </row>
    <row r="17" spans="3:38" ht="13.35" customHeight="1">
      <c r="C17" s="4"/>
      <c r="E17" s="1013"/>
      <c r="F17" s="1014"/>
      <c r="G17" s="1014"/>
      <c r="H17" s="1014"/>
      <c r="I17" s="1014"/>
      <c r="J17" s="1014"/>
      <c r="K17" s="1014"/>
      <c r="L17" s="1014"/>
      <c r="M17" s="1015"/>
      <c r="N17" s="907"/>
      <c r="T17" s="1021"/>
      <c r="U17" s="1022"/>
      <c r="AA17" s="4"/>
      <c r="AC17" s="1013"/>
      <c r="AD17" s="1014"/>
      <c r="AE17" s="1014"/>
      <c r="AF17" s="1014"/>
      <c r="AG17" s="1014"/>
      <c r="AH17" s="1014"/>
      <c r="AI17" s="1014"/>
      <c r="AJ17" s="1014"/>
      <c r="AK17" s="1015"/>
      <c r="AL17" s="907"/>
    </row>
    <row r="18" spans="3:38" ht="13.35" customHeight="1">
      <c r="C18" s="4"/>
      <c r="E18" s="1016"/>
      <c r="F18" s="1017"/>
      <c r="G18" s="1017"/>
      <c r="H18" s="1017"/>
      <c r="I18" s="1017"/>
      <c r="J18" s="1017"/>
      <c r="K18" s="1017"/>
      <c r="L18" s="1017"/>
      <c r="M18" s="1018"/>
      <c r="N18" s="907"/>
      <c r="T18" s="1021"/>
      <c r="U18" s="1022"/>
      <c r="AA18" s="4"/>
      <c r="AC18" s="1016"/>
      <c r="AD18" s="1017"/>
      <c r="AE18" s="1017"/>
      <c r="AF18" s="1017"/>
      <c r="AG18" s="1017"/>
      <c r="AH18" s="1017"/>
      <c r="AI18" s="1017"/>
      <c r="AJ18" s="1017"/>
      <c r="AK18" s="1018"/>
      <c r="AL18" s="907"/>
    </row>
    <row r="19" spans="3:38" ht="13.35" customHeight="1">
      <c r="C19" s="4"/>
      <c r="J19" s="10"/>
      <c r="K19" s="10"/>
      <c r="L19" s="10"/>
      <c r="N19" s="907"/>
      <c r="T19" s="1021"/>
      <c r="U19" s="1022"/>
      <c r="AA19" s="4"/>
      <c r="AH19" s="10"/>
      <c r="AI19" s="10"/>
      <c r="AJ19" s="10"/>
      <c r="AL19" s="907"/>
    </row>
    <row r="20" spans="3:38" ht="13.35" customHeight="1">
      <c r="C20" s="4"/>
      <c r="E20" s="1013"/>
      <c r="F20" s="1014"/>
      <c r="G20" s="1014"/>
      <c r="H20" s="1014"/>
      <c r="I20" s="1014"/>
      <c r="J20" s="1014"/>
      <c r="K20" s="1014"/>
      <c r="L20" s="1014"/>
      <c r="M20" s="1015"/>
      <c r="N20" s="907"/>
      <c r="T20" s="1021"/>
      <c r="U20" s="1022"/>
      <c r="AA20" s="4"/>
      <c r="AC20" s="1013"/>
      <c r="AD20" s="1014"/>
      <c r="AE20" s="1014"/>
      <c r="AF20" s="1014"/>
      <c r="AG20" s="1014"/>
      <c r="AH20" s="1014"/>
      <c r="AI20" s="1014"/>
      <c r="AJ20" s="1014"/>
      <c r="AK20" s="1015"/>
      <c r="AL20" s="907"/>
    </row>
    <row r="21" spans="3:38" ht="13.35" customHeight="1">
      <c r="C21" s="4"/>
      <c r="E21" s="1016"/>
      <c r="F21" s="1017"/>
      <c r="G21" s="1017"/>
      <c r="H21" s="1017"/>
      <c r="I21" s="1017"/>
      <c r="J21" s="1017"/>
      <c r="K21" s="1017"/>
      <c r="L21" s="1017"/>
      <c r="M21" s="1018"/>
      <c r="N21" s="907"/>
      <c r="T21" s="1021"/>
      <c r="U21" s="1022"/>
      <c r="AA21" s="4"/>
      <c r="AC21" s="1016"/>
      <c r="AD21" s="1017"/>
      <c r="AE21" s="1017"/>
      <c r="AF21" s="1017"/>
      <c r="AG21" s="1017"/>
      <c r="AH21" s="1017"/>
      <c r="AI21" s="1017"/>
      <c r="AJ21" s="1017"/>
      <c r="AK21" s="1018"/>
      <c r="AL21" s="907"/>
    </row>
    <row r="22" spans="3:38" ht="13.35" customHeight="1">
      <c r="C22" s="4"/>
      <c r="E22" s="13"/>
      <c r="F22" s="13"/>
      <c r="G22" s="13"/>
      <c r="H22" s="13"/>
      <c r="I22" s="908"/>
      <c r="J22" s="908"/>
      <c r="K22" s="908"/>
      <c r="L22" s="908"/>
      <c r="M22" s="908"/>
      <c r="N22" s="907"/>
      <c r="O22" t="s">
        <v>109</v>
      </c>
      <c r="T22" s="1021"/>
      <c r="U22" s="1022"/>
      <c r="AA22" s="4"/>
      <c r="AL22" s="907"/>
    </row>
    <row r="23" spans="3:38">
      <c r="C23" s="4"/>
      <c r="D23" t="s">
        <v>110</v>
      </c>
      <c r="L23" s="908"/>
      <c r="M23" s="908"/>
      <c r="N23" s="907"/>
      <c r="T23" s="1021"/>
      <c r="U23" s="1022"/>
      <c r="AA23" s="4"/>
      <c r="AB23" t="s">
        <v>111</v>
      </c>
      <c r="AG23" s="10"/>
      <c r="AH23" s="10"/>
      <c r="AI23" s="10"/>
      <c r="AL23" s="907"/>
    </row>
    <row r="24" spans="3:38">
      <c r="C24" s="4"/>
      <c r="E24" s="1013"/>
      <c r="F24" s="1014"/>
      <c r="G24" s="1014"/>
      <c r="H24" s="1014"/>
      <c r="I24" s="1014"/>
      <c r="J24" s="1014"/>
      <c r="K24" s="1014"/>
      <c r="L24" s="1014"/>
      <c r="M24" s="1015"/>
      <c r="N24" s="907"/>
      <c r="T24" s="1021"/>
      <c r="U24" s="1022"/>
      <c r="AA24" s="4"/>
      <c r="AC24" s="1013"/>
      <c r="AD24" s="1014"/>
      <c r="AE24" s="1014"/>
      <c r="AF24" s="1014"/>
      <c r="AG24" s="1014"/>
      <c r="AH24" s="1014"/>
      <c r="AI24" s="1014"/>
      <c r="AJ24" s="1014"/>
      <c r="AK24" s="1015"/>
      <c r="AL24" s="907"/>
    </row>
    <row r="25" spans="3:38">
      <c r="C25" s="4"/>
      <c r="E25" s="1016"/>
      <c r="F25" s="1017"/>
      <c r="G25" s="1017"/>
      <c r="H25" s="1017"/>
      <c r="I25" s="1017"/>
      <c r="J25" s="1017"/>
      <c r="K25" s="1017"/>
      <c r="L25" s="1017"/>
      <c r="M25" s="1018"/>
      <c r="N25" s="907"/>
      <c r="T25" s="1021"/>
      <c r="U25" s="1022"/>
      <c r="V25" s="5"/>
      <c r="W25" t="s">
        <v>112</v>
      </c>
      <c r="Y25" s="5"/>
      <c r="Z25" s="5"/>
      <c r="AA25" s="4"/>
      <c r="AC25" s="1016"/>
      <c r="AD25" s="1017"/>
      <c r="AE25" s="1017"/>
      <c r="AF25" s="1017"/>
      <c r="AG25" s="1017"/>
      <c r="AH25" s="1017"/>
      <c r="AI25" s="1017"/>
      <c r="AJ25" s="1017"/>
      <c r="AK25" s="1018"/>
      <c r="AL25" s="907"/>
    </row>
    <row r="26" spans="3:38">
      <c r="C26" s="4"/>
      <c r="J26" s="10"/>
      <c r="K26" s="10"/>
      <c r="L26" s="10"/>
      <c r="N26" s="907"/>
      <c r="T26" s="1021"/>
      <c r="U26" s="1022"/>
      <c r="V26" s="2"/>
      <c r="W26" s="2"/>
      <c r="X26" s="2"/>
      <c r="Y26" s="2"/>
      <c r="Z26" s="2"/>
      <c r="AA26" s="4"/>
      <c r="AH26" s="10"/>
      <c r="AI26" s="10"/>
      <c r="AJ26" s="10"/>
      <c r="AL26" s="907"/>
    </row>
    <row r="27" spans="3:38">
      <c r="C27" s="4"/>
      <c r="E27" s="1013"/>
      <c r="F27" s="1014"/>
      <c r="G27" s="1014"/>
      <c r="H27" s="1014"/>
      <c r="I27" s="1014"/>
      <c r="J27" s="1014"/>
      <c r="K27" s="1014"/>
      <c r="L27" s="1014"/>
      <c r="M27" s="1015"/>
      <c r="N27" s="907"/>
      <c r="T27" s="1021"/>
      <c r="U27" s="1022"/>
      <c r="AA27" s="4"/>
      <c r="AC27" s="1013"/>
      <c r="AD27" s="1014"/>
      <c r="AE27" s="1014"/>
      <c r="AF27" s="1014"/>
      <c r="AG27" s="1014"/>
      <c r="AH27" s="1014"/>
      <c r="AI27" s="1014"/>
      <c r="AJ27" s="1014"/>
      <c r="AK27" s="1015"/>
      <c r="AL27" s="907"/>
    </row>
    <row r="28" spans="3:38">
      <c r="C28" s="4"/>
      <c r="E28" s="1016"/>
      <c r="F28" s="1017"/>
      <c r="G28" s="1017"/>
      <c r="H28" s="1017"/>
      <c r="I28" s="1017"/>
      <c r="J28" s="1017"/>
      <c r="K28" s="1017"/>
      <c r="L28" s="1017"/>
      <c r="M28" s="1018"/>
      <c r="N28" s="907"/>
      <c r="T28" s="1021"/>
      <c r="U28" s="1022"/>
      <c r="AA28" s="4"/>
      <c r="AC28" s="1016"/>
      <c r="AD28" s="1017"/>
      <c r="AE28" s="1017"/>
      <c r="AF28" s="1017"/>
      <c r="AG28" s="1017"/>
      <c r="AH28" s="1017"/>
      <c r="AI28" s="1017"/>
      <c r="AJ28" s="1017"/>
      <c r="AK28" s="1018"/>
      <c r="AL28" s="907"/>
    </row>
    <row r="29" spans="3:38" ht="13.35" customHeight="1" thickBot="1">
      <c r="C29" s="909"/>
      <c r="D29" s="14"/>
      <c r="E29" s="14"/>
      <c r="F29" s="14"/>
      <c r="G29" s="14"/>
      <c r="H29" s="14"/>
      <c r="I29" s="14"/>
      <c r="J29" s="910"/>
      <c r="K29" s="910"/>
      <c r="L29" s="910"/>
      <c r="M29" s="14"/>
      <c r="N29" s="911"/>
      <c r="T29" s="1021"/>
      <c r="U29" s="1022"/>
      <c r="AA29" s="4"/>
      <c r="AH29" s="10"/>
      <c r="AI29" s="10"/>
      <c r="AJ29" s="10"/>
      <c r="AL29" s="907"/>
    </row>
    <row r="30" spans="3:38" ht="13.35" customHeight="1" thickBot="1">
      <c r="T30" s="1021"/>
      <c r="U30" s="1022"/>
      <c r="AA30" s="4"/>
      <c r="AG30" s="10"/>
      <c r="AH30" s="10"/>
      <c r="AI30" s="10"/>
      <c r="AL30" s="907"/>
    </row>
    <row r="31" spans="3:38" ht="13.35" customHeight="1">
      <c r="C31" s="15" t="s">
        <v>113</v>
      </c>
      <c r="D31" s="16"/>
      <c r="E31" s="16"/>
      <c r="F31" s="16"/>
      <c r="G31" s="16"/>
      <c r="H31" s="16"/>
      <c r="I31" s="16"/>
      <c r="J31" s="16"/>
      <c r="K31" s="16"/>
      <c r="L31" s="16"/>
      <c r="M31" s="16"/>
      <c r="N31" s="906"/>
      <c r="T31" s="1021"/>
      <c r="U31" s="1022"/>
      <c r="AA31" s="4"/>
      <c r="AC31" s="1013"/>
      <c r="AD31" s="1014"/>
      <c r="AE31" s="1014"/>
      <c r="AF31" s="1014"/>
      <c r="AG31" s="1014"/>
      <c r="AH31" s="1014"/>
      <c r="AI31" s="1014"/>
      <c r="AJ31" s="1014"/>
      <c r="AK31" s="1015"/>
      <c r="AL31" s="907"/>
    </row>
    <row r="32" spans="3:38" ht="13.35" customHeight="1">
      <c r="C32" s="4"/>
      <c r="D32" t="s">
        <v>114</v>
      </c>
      <c r="N32" s="907"/>
      <c r="T32" s="1021"/>
      <c r="U32" s="1022"/>
      <c r="AA32" s="4"/>
      <c r="AC32" s="1016"/>
      <c r="AD32" s="1017"/>
      <c r="AE32" s="1017"/>
      <c r="AF32" s="1017"/>
      <c r="AG32" s="1017"/>
      <c r="AH32" s="1017"/>
      <c r="AI32" s="1017"/>
      <c r="AJ32" s="1017"/>
      <c r="AK32" s="1018"/>
      <c r="AL32" s="907"/>
    </row>
    <row r="33" spans="3:38" ht="13.35" customHeight="1">
      <c r="C33" s="4"/>
      <c r="E33" s="912"/>
      <c r="F33" s="913"/>
      <c r="G33" s="913"/>
      <c r="H33" s="913"/>
      <c r="I33" s="913"/>
      <c r="J33" s="913"/>
      <c r="K33" s="913"/>
      <c r="L33" s="913"/>
      <c r="M33" s="914"/>
      <c r="N33" s="907"/>
      <c r="P33" t="s">
        <v>115</v>
      </c>
      <c r="T33" s="1021"/>
      <c r="U33" s="1022"/>
      <c r="AA33" s="4"/>
      <c r="AH33" s="10"/>
      <c r="AI33" s="10"/>
      <c r="AJ33" s="10"/>
      <c r="AL33" s="907"/>
    </row>
    <row r="34" spans="3:38" ht="13.35" customHeight="1">
      <c r="C34" s="4"/>
      <c r="E34" s="915"/>
      <c r="F34" s="916"/>
      <c r="G34" s="916"/>
      <c r="H34" s="916"/>
      <c r="I34" s="916"/>
      <c r="J34" s="916"/>
      <c r="K34" s="916"/>
      <c r="L34" s="916"/>
      <c r="M34" s="917"/>
      <c r="N34" s="907"/>
      <c r="T34" s="1021"/>
      <c r="U34" s="1022"/>
      <c r="AA34" s="4"/>
      <c r="AC34" s="1013"/>
      <c r="AD34" s="1014"/>
      <c r="AE34" s="1014"/>
      <c r="AF34" s="1014"/>
      <c r="AG34" s="1014"/>
      <c r="AH34" s="1014"/>
      <c r="AI34" s="1014"/>
      <c r="AJ34" s="1014"/>
      <c r="AK34" s="1015"/>
      <c r="AL34" s="907"/>
    </row>
    <row r="35" spans="3:38" ht="13.35" customHeight="1">
      <c r="C35" s="4"/>
      <c r="E35" s="13"/>
      <c r="F35" s="13"/>
      <c r="G35" s="13"/>
      <c r="H35" s="13"/>
      <c r="I35" s="908"/>
      <c r="J35" s="908"/>
      <c r="K35" s="908"/>
      <c r="L35" s="908"/>
      <c r="M35" s="908"/>
      <c r="N35" s="907"/>
      <c r="T35" s="1021"/>
      <c r="U35" s="1022"/>
      <c r="AA35" s="4"/>
      <c r="AC35" s="1016"/>
      <c r="AD35" s="1017"/>
      <c r="AE35" s="1017"/>
      <c r="AF35" s="1017"/>
      <c r="AG35" s="1017"/>
      <c r="AH35" s="1017"/>
      <c r="AI35" s="1017"/>
      <c r="AJ35" s="1017"/>
      <c r="AK35" s="1018"/>
      <c r="AL35" s="907"/>
    </row>
    <row r="36" spans="3:38" ht="13.35" customHeight="1" thickBot="1">
      <c r="C36" s="4"/>
      <c r="E36" s="912"/>
      <c r="F36" s="913"/>
      <c r="G36" s="913"/>
      <c r="H36" s="913"/>
      <c r="I36" s="913"/>
      <c r="J36" s="913"/>
      <c r="K36" s="913"/>
      <c r="L36" s="913"/>
      <c r="M36" s="914"/>
      <c r="N36" s="907"/>
      <c r="T36" s="1021"/>
      <c r="U36" s="1022"/>
      <c r="AA36" s="909"/>
      <c r="AB36" s="14"/>
      <c r="AC36" s="14"/>
      <c r="AD36" s="14"/>
      <c r="AE36" s="14"/>
      <c r="AF36" s="14"/>
      <c r="AG36" s="14"/>
      <c r="AH36" s="14"/>
      <c r="AI36" s="14"/>
      <c r="AJ36" s="14"/>
      <c r="AK36" s="14"/>
      <c r="AL36" s="911"/>
    </row>
    <row r="37" spans="3:38" ht="13.35" customHeight="1" thickBot="1">
      <c r="C37" s="4"/>
      <c r="E37" s="915"/>
      <c r="F37" s="916"/>
      <c r="G37" s="916"/>
      <c r="H37" s="916"/>
      <c r="I37" s="916"/>
      <c r="J37" s="916"/>
      <c r="K37" s="916"/>
      <c r="L37" s="916"/>
      <c r="M37" s="917"/>
      <c r="N37" s="907"/>
      <c r="T37" s="1021"/>
      <c r="U37" s="1022"/>
    </row>
    <row r="38" spans="3:38" ht="13.35" customHeight="1" thickBot="1">
      <c r="C38" s="909"/>
      <c r="D38" s="14"/>
      <c r="E38" s="14"/>
      <c r="F38" s="14"/>
      <c r="G38" s="14"/>
      <c r="H38" s="14"/>
      <c r="I38" s="14"/>
      <c r="J38" s="14"/>
      <c r="K38" s="14"/>
      <c r="L38" s="14"/>
      <c r="M38" s="14"/>
      <c r="N38" s="911"/>
      <c r="T38" s="1021"/>
      <c r="U38" s="1022"/>
      <c r="AA38" s="7" t="s">
        <v>116</v>
      </c>
      <c r="AB38" s="8"/>
      <c r="AC38" s="8"/>
      <c r="AD38" s="8"/>
      <c r="AE38" s="8"/>
      <c r="AF38" s="8"/>
      <c r="AG38" s="8"/>
      <c r="AH38" s="8"/>
      <c r="AI38" s="8"/>
      <c r="AJ38" s="8"/>
      <c r="AK38" s="8"/>
      <c r="AL38" s="9"/>
    </row>
    <row r="39" spans="3:38" ht="13.35" customHeight="1" thickBot="1">
      <c r="T39" s="1021"/>
      <c r="U39" s="1022"/>
      <c r="AA39" s="11"/>
      <c r="AB39" t="s">
        <v>108</v>
      </c>
      <c r="AG39" s="10"/>
      <c r="AH39" s="10"/>
      <c r="AI39" s="10"/>
      <c r="AL39" s="12"/>
    </row>
    <row r="40" spans="3:38" ht="13.35" customHeight="1">
      <c r="C40" s="15" t="s">
        <v>117</v>
      </c>
      <c r="D40" s="16"/>
      <c r="E40" s="16"/>
      <c r="F40" s="16"/>
      <c r="G40" s="16"/>
      <c r="H40" s="16"/>
      <c r="I40" s="16"/>
      <c r="J40" s="16"/>
      <c r="K40" s="16"/>
      <c r="L40" s="16"/>
      <c r="M40" s="16"/>
      <c r="N40" s="906"/>
      <c r="T40" s="1021"/>
      <c r="U40" s="1022"/>
      <c r="AA40" s="4"/>
      <c r="AC40" s="1013"/>
      <c r="AD40" s="1014"/>
      <c r="AE40" s="1014"/>
      <c r="AF40" s="1014"/>
      <c r="AG40" s="1014"/>
      <c r="AH40" s="1014"/>
      <c r="AI40" s="1014"/>
      <c r="AJ40" s="1014"/>
      <c r="AK40" s="1015"/>
      <c r="AL40" s="907"/>
    </row>
    <row r="41" spans="3:38">
      <c r="C41" s="20"/>
      <c r="D41" s="918" t="s">
        <v>118</v>
      </c>
      <c r="E41" s="1012"/>
      <c r="F41" s="1012"/>
      <c r="G41" s="1012"/>
      <c r="H41" s="1012"/>
      <c r="I41" s="1012"/>
      <c r="J41" s="1012"/>
      <c r="K41" s="1012"/>
      <c r="L41" t="s">
        <v>119</v>
      </c>
      <c r="N41" s="907"/>
      <c r="T41" s="1021"/>
      <c r="U41" s="1022"/>
      <c r="AA41" s="4"/>
      <c r="AC41" s="1016"/>
      <c r="AD41" s="1017"/>
      <c r="AE41" s="1017"/>
      <c r="AF41" s="1017"/>
      <c r="AG41" s="1017"/>
      <c r="AH41" s="1017"/>
      <c r="AI41" s="1017"/>
      <c r="AJ41" s="1017"/>
      <c r="AK41" s="1018"/>
      <c r="AL41" s="907"/>
    </row>
    <row r="42" spans="3:38">
      <c r="C42" s="4"/>
      <c r="E42" s="1006"/>
      <c r="F42" s="1007"/>
      <c r="G42" s="1007"/>
      <c r="H42" s="1007"/>
      <c r="I42" s="1007"/>
      <c r="J42" s="1007"/>
      <c r="K42" s="1007"/>
      <c r="L42" s="1007"/>
      <c r="M42" s="1008"/>
      <c r="N42" s="907"/>
      <c r="T42" s="1021"/>
      <c r="U42" s="1022"/>
      <c r="V42" s="2"/>
      <c r="W42" s="2"/>
      <c r="X42" s="2"/>
      <c r="Y42" s="2"/>
      <c r="Z42" s="2"/>
      <c r="AA42" s="4"/>
      <c r="AL42" s="907"/>
    </row>
    <row r="43" spans="3:38">
      <c r="C43" s="4"/>
      <c r="E43" s="1009"/>
      <c r="F43" s="1010"/>
      <c r="G43" s="1010"/>
      <c r="H43" s="1010"/>
      <c r="I43" s="1010"/>
      <c r="J43" s="1010"/>
      <c r="K43" s="1010"/>
      <c r="L43" s="1010"/>
      <c r="M43" s="1011"/>
      <c r="N43" s="907"/>
      <c r="O43" s="918" t="s">
        <v>118</v>
      </c>
      <c r="P43" s="1025"/>
      <c r="Q43" s="1025"/>
      <c r="R43" s="1025"/>
      <c r="S43" s="2" t="s">
        <v>119</v>
      </c>
      <c r="T43" s="1021"/>
      <c r="U43" s="1022"/>
      <c r="V43" s="5"/>
      <c r="W43" t="s">
        <v>112</v>
      </c>
      <c r="Y43" s="5"/>
      <c r="Z43" s="5"/>
      <c r="AA43" s="4"/>
      <c r="AB43" t="s">
        <v>111</v>
      </c>
      <c r="AG43" s="10"/>
      <c r="AH43" s="10"/>
      <c r="AI43" s="10"/>
      <c r="AL43" s="907"/>
    </row>
    <row r="44" spans="3:38" ht="13.35" customHeight="1">
      <c r="C44" s="4"/>
      <c r="E44" s="13"/>
      <c r="F44" s="13"/>
      <c r="G44" s="13"/>
      <c r="H44" s="13"/>
      <c r="I44" s="908"/>
      <c r="J44" s="908"/>
      <c r="K44" s="908"/>
      <c r="L44" s="908"/>
      <c r="M44" s="908"/>
      <c r="N44" s="907"/>
      <c r="T44" s="1021"/>
      <c r="U44" s="1022"/>
      <c r="V44" s="2"/>
      <c r="W44" s="2"/>
      <c r="X44" s="2"/>
      <c r="Y44" s="2"/>
      <c r="Z44" s="2"/>
      <c r="AA44" s="4"/>
      <c r="AC44" s="1013"/>
      <c r="AD44" s="1014"/>
      <c r="AE44" s="1014"/>
      <c r="AF44" s="1014"/>
      <c r="AG44" s="1014"/>
      <c r="AH44" s="1014"/>
      <c r="AI44" s="1014"/>
      <c r="AJ44" s="1014"/>
      <c r="AK44" s="1015"/>
      <c r="AL44" s="907"/>
    </row>
    <row r="45" spans="3:38">
      <c r="C45" s="4"/>
      <c r="E45" s="1006"/>
      <c r="F45" s="1007"/>
      <c r="G45" s="1007"/>
      <c r="H45" s="1007"/>
      <c r="I45" s="1007"/>
      <c r="J45" s="1007"/>
      <c r="K45" s="1007"/>
      <c r="L45" s="1007"/>
      <c r="M45" s="1008"/>
      <c r="N45" s="907"/>
      <c r="T45" s="1021"/>
      <c r="U45" s="1022"/>
      <c r="AA45" s="4"/>
      <c r="AC45" s="1016"/>
      <c r="AD45" s="1017"/>
      <c r="AE45" s="1017"/>
      <c r="AF45" s="1017"/>
      <c r="AG45" s="1017"/>
      <c r="AH45" s="1017"/>
      <c r="AI45" s="1017"/>
      <c r="AJ45" s="1017"/>
      <c r="AK45" s="1018"/>
      <c r="AL45" s="907"/>
    </row>
    <row r="46" spans="3:38">
      <c r="C46" s="4"/>
      <c r="E46" s="1009"/>
      <c r="F46" s="1010"/>
      <c r="G46" s="1010"/>
      <c r="H46" s="1010"/>
      <c r="I46" s="1010"/>
      <c r="J46" s="1010"/>
      <c r="K46" s="1010"/>
      <c r="L46" s="1010"/>
      <c r="M46" s="1011"/>
      <c r="N46" s="907"/>
      <c r="T46" s="1021"/>
      <c r="U46" s="1022"/>
      <c r="AA46" s="4"/>
      <c r="AH46" s="10"/>
      <c r="AI46" s="10"/>
      <c r="AJ46" s="10"/>
      <c r="AL46" s="907"/>
    </row>
    <row r="47" spans="3:38" ht="14.25" thickBot="1">
      <c r="C47" s="909"/>
      <c r="D47" s="14"/>
      <c r="E47" s="14"/>
      <c r="F47" s="14"/>
      <c r="G47" s="14"/>
      <c r="H47" s="14"/>
      <c r="I47" s="14"/>
      <c r="J47" s="14"/>
      <c r="K47" s="14"/>
      <c r="L47" s="14"/>
      <c r="M47" s="14"/>
      <c r="N47" s="911"/>
      <c r="T47" s="1021"/>
      <c r="U47" s="1022"/>
      <c r="AA47" s="4"/>
      <c r="AG47" s="10"/>
      <c r="AH47" s="10"/>
      <c r="AI47" s="10"/>
      <c r="AL47" s="907"/>
    </row>
    <row r="48" spans="3:38" ht="13.35" customHeight="1">
      <c r="T48" s="1021"/>
      <c r="U48" s="1022"/>
      <c r="AA48" s="4"/>
      <c r="AC48" s="1013"/>
      <c r="AD48" s="1014"/>
      <c r="AE48" s="1014"/>
      <c r="AF48" s="1014"/>
      <c r="AG48" s="1014"/>
      <c r="AH48" s="1014"/>
      <c r="AI48" s="1014"/>
      <c r="AJ48" s="1014"/>
      <c r="AK48" s="1015"/>
      <c r="AL48" s="907"/>
    </row>
    <row r="49" spans="20:38">
      <c r="T49" s="1021"/>
      <c r="U49" s="1022"/>
      <c r="AA49" s="4"/>
      <c r="AC49" s="1016"/>
      <c r="AD49" s="1017"/>
      <c r="AE49" s="1017"/>
      <c r="AF49" s="1017"/>
      <c r="AG49" s="1017"/>
      <c r="AH49" s="1017"/>
      <c r="AI49" s="1017"/>
      <c r="AJ49" s="1017"/>
      <c r="AK49" s="1018"/>
      <c r="AL49" s="907"/>
    </row>
    <row r="50" spans="20:38" ht="14.25" thickBot="1">
      <c r="T50" s="1021"/>
      <c r="U50" s="1022"/>
      <c r="AA50" s="909"/>
      <c r="AB50" s="14"/>
      <c r="AC50" s="14"/>
      <c r="AD50" s="14"/>
      <c r="AE50" s="14"/>
      <c r="AF50" s="14"/>
      <c r="AG50" s="14"/>
      <c r="AH50" s="14"/>
      <c r="AI50" s="14"/>
      <c r="AJ50" s="14"/>
      <c r="AK50" s="14"/>
      <c r="AL50" s="911"/>
    </row>
    <row r="51" spans="20:38" ht="14.25" thickBot="1">
      <c r="T51" s="1021"/>
      <c r="U51" s="1022"/>
    </row>
    <row r="52" spans="20:38" ht="13.35" customHeight="1">
      <c r="T52" s="1021"/>
      <c r="U52" s="1022"/>
      <c r="AA52" s="7" t="s">
        <v>113</v>
      </c>
      <c r="AB52" s="8"/>
      <c r="AC52" s="8"/>
      <c r="AD52" s="8"/>
      <c r="AE52" s="8"/>
      <c r="AF52" s="8"/>
      <c r="AG52" s="8"/>
      <c r="AH52" s="8"/>
      <c r="AI52" s="8"/>
      <c r="AJ52" s="8"/>
      <c r="AK52" s="8"/>
      <c r="AL52" s="9"/>
    </row>
    <row r="53" spans="20:38">
      <c r="T53" s="1021"/>
      <c r="U53" s="1022"/>
      <c r="AA53" s="11"/>
      <c r="AB53" t="s">
        <v>108</v>
      </c>
      <c r="AG53" s="10"/>
      <c r="AH53" s="10"/>
      <c r="AI53" s="10"/>
      <c r="AL53" s="12"/>
    </row>
    <row r="54" spans="20:38" ht="13.35" customHeight="1">
      <c r="T54" s="1021"/>
      <c r="U54" s="1022"/>
      <c r="AA54" s="4"/>
      <c r="AC54" s="1013"/>
      <c r="AD54" s="1014"/>
      <c r="AE54" s="1014"/>
      <c r="AF54" s="1014"/>
      <c r="AG54" s="1014"/>
      <c r="AH54" s="1014"/>
      <c r="AI54" s="1014"/>
      <c r="AJ54" s="1014"/>
      <c r="AK54" s="1015"/>
      <c r="AL54" s="907"/>
    </row>
    <row r="55" spans="20:38" ht="13.35" customHeight="1">
      <c r="T55" s="1021"/>
      <c r="U55" s="1022"/>
      <c r="AA55" s="4"/>
      <c r="AC55" s="1016"/>
      <c r="AD55" s="1017"/>
      <c r="AE55" s="1017"/>
      <c r="AF55" s="1017"/>
      <c r="AG55" s="1017"/>
      <c r="AH55" s="1017"/>
      <c r="AI55" s="1017"/>
      <c r="AJ55" s="1017"/>
      <c r="AK55" s="1018"/>
      <c r="AL55" s="907"/>
    </row>
    <row r="56" spans="20:38" ht="13.35" customHeight="1">
      <c r="T56" s="1021"/>
      <c r="U56" s="1022"/>
      <c r="AA56" s="4"/>
      <c r="AH56" s="10"/>
      <c r="AI56" s="10"/>
      <c r="AJ56" s="10"/>
      <c r="AL56" s="907"/>
    </row>
    <row r="57" spans="20:38" ht="13.35" customHeight="1">
      <c r="T57" s="1021"/>
      <c r="U57" s="1022"/>
      <c r="V57" s="5"/>
      <c r="W57" t="s">
        <v>112</v>
      </c>
      <c r="Y57" s="5"/>
      <c r="Z57" s="5"/>
      <c r="AA57" s="4"/>
      <c r="AB57" t="s">
        <v>111</v>
      </c>
      <c r="AG57" s="10"/>
      <c r="AH57" s="10"/>
      <c r="AI57" s="10"/>
      <c r="AL57" s="907"/>
    </row>
    <row r="58" spans="20:38" ht="13.35" customHeight="1">
      <c r="T58" s="1021"/>
      <c r="U58" s="1022"/>
      <c r="V58" s="2"/>
      <c r="W58" s="2"/>
      <c r="X58" s="2"/>
      <c r="Y58" s="2"/>
      <c r="Z58" s="2"/>
      <c r="AA58" s="4"/>
      <c r="AC58" s="1013"/>
      <c r="AD58" s="1014"/>
      <c r="AE58" s="1014"/>
      <c r="AF58" s="1014"/>
      <c r="AG58" s="1014"/>
      <c r="AH58" s="1014"/>
      <c r="AI58" s="1014"/>
      <c r="AJ58" s="1014"/>
      <c r="AK58" s="1015"/>
      <c r="AL58" s="907"/>
    </row>
    <row r="59" spans="20:38">
      <c r="T59" s="1021"/>
      <c r="U59" s="1022"/>
      <c r="AA59" s="4"/>
      <c r="AC59" s="1016"/>
      <c r="AD59" s="1017"/>
      <c r="AE59" s="1017"/>
      <c r="AF59" s="1017"/>
      <c r="AG59" s="1017"/>
      <c r="AH59" s="1017"/>
      <c r="AI59" s="1017"/>
      <c r="AJ59" s="1017"/>
      <c r="AK59" s="1018"/>
      <c r="AL59" s="907"/>
    </row>
    <row r="60" spans="20:38">
      <c r="T60" s="1021"/>
      <c r="U60" s="1022"/>
      <c r="AA60" s="4"/>
      <c r="AH60" s="10"/>
      <c r="AI60" s="10"/>
      <c r="AJ60" s="10"/>
      <c r="AL60" s="907"/>
    </row>
    <row r="61" spans="20:38">
      <c r="T61" s="1021"/>
      <c r="U61" s="1022"/>
      <c r="AA61" s="4"/>
      <c r="AG61" s="10"/>
      <c r="AH61" s="10"/>
      <c r="AI61" s="10"/>
      <c r="AL61" s="907"/>
    </row>
    <row r="62" spans="20:38">
      <c r="T62" s="1021"/>
      <c r="U62" s="1022"/>
      <c r="AA62" s="4"/>
      <c r="AC62" s="1013"/>
      <c r="AD62" s="1014"/>
      <c r="AE62" s="1014"/>
      <c r="AF62" s="1014"/>
      <c r="AG62" s="1014"/>
      <c r="AH62" s="1014"/>
      <c r="AI62" s="1014"/>
      <c r="AJ62" s="1014"/>
      <c r="AK62" s="1015"/>
      <c r="AL62" s="907"/>
    </row>
    <row r="63" spans="20:38">
      <c r="T63" s="1021"/>
      <c r="U63" s="1022"/>
      <c r="AA63" s="4"/>
      <c r="AC63" s="1016"/>
      <c r="AD63" s="1017"/>
      <c r="AE63" s="1017"/>
      <c r="AF63" s="1017"/>
      <c r="AG63" s="1017"/>
      <c r="AH63" s="1017"/>
      <c r="AI63" s="1017"/>
      <c r="AJ63" s="1017"/>
      <c r="AK63" s="1018"/>
      <c r="AL63" s="907"/>
    </row>
    <row r="64" spans="20:38" ht="14.25" thickBot="1">
      <c r="T64" s="1021"/>
      <c r="U64" s="1022"/>
      <c r="AA64" s="909"/>
      <c r="AB64" s="14"/>
      <c r="AC64" s="14"/>
      <c r="AD64" s="14"/>
      <c r="AE64" s="14"/>
      <c r="AF64" s="14"/>
      <c r="AG64" s="14"/>
      <c r="AH64" s="14"/>
      <c r="AI64" s="14"/>
      <c r="AJ64" s="14"/>
      <c r="AK64" s="14"/>
      <c r="AL64" s="911"/>
    </row>
    <row r="65" spans="20:38" ht="13.35" customHeight="1" thickBot="1">
      <c r="T65" s="1021"/>
      <c r="U65" s="1022"/>
    </row>
    <row r="66" spans="20:38">
      <c r="T66" s="1021"/>
      <c r="U66" s="1022"/>
      <c r="AA66" s="15" t="s">
        <v>117</v>
      </c>
      <c r="AB66" s="16"/>
      <c r="AC66" s="919"/>
      <c r="AD66" s="919"/>
      <c r="AE66" s="919"/>
      <c r="AF66" s="919"/>
      <c r="AG66" s="920"/>
      <c r="AH66" s="920"/>
      <c r="AI66" s="920"/>
      <c r="AJ66" s="920"/>
      <c r="AK66" s="920"/>
      <c r="AL66" s="906"/>
    </row>
    <row r="67" spans="20:38">
      <c r="T67" s="1021"/>
      <c r="U67" s="1022"/>
      <c r="V67" s="5"/>
      <c r="W67" s="5"/>
      <c r="X67" s="5"/>
      <c r="Y67" s="5"/>
      <c r="Z67" s="5"/>
      <c r="AA67" s="4"/>
      <c r="AB67" t="s">
        <v>120</v>
      </c>
      <c r="AC67" s="1026"/>
      <c r="AD67" s="1026"/>
      <c r="AE67" s="1026"/>
      <c r="AF67" s="1026"/>
      <c r="AG67" s="1026"/>
      <c r="AH67" s="1026"/>
      <c r="AI67" s="1026"/>
      <c r="AJ67" t="s">
        <v>119</v>
      </c>
      <c r="AL67" s="907"/>
    </row>
    <row r="68" spans="20:38">
      <c r="T68" s="1021"/>
      <c r="U68" s="1022"/>
      <c r="V68" s="918" t="s">
        <v>118</v>
      </c>
      <c r="W68" s="1025"/>
      <c r="X68" s="1025"/>
      <c r="Y68" s="1025"/>
      <c r="Z68" s="2" t="s">
        <v>119</v>
      </c>
      <c r="AA68" s="20"/>
      <c r="AB68" s="2"/>
      <c r="AC68" s="1013"/>
      <c r="AD68" s="1014"/>
      <c r="AE68" s="1014"/>
      <c r="AF68" s="1014"/>
      <c r="AG68" s="1014"/>
      <c r="AH68" s="1014"/>
      <c r="AI68" s="1014"/>
      <c r="AJ68" s="1014"/>
      <c r="AK68" s="1015"/>
      <c r="AL68" s="907"/>
    </row>
    <row r="69" spans="20:38">
      <c r="T69" s="1021"/>
      <c r="U69" s="1022"/>
      <c r="AA69" s="4"/>
      <c r="AC69" s="1016"/>
      <c r="AD69" s="1017"/>
      <c r="AE69" s="1017"/>
      <c r="AF69" s="1017"/>
      <c r="AG69" s="1017"/>
      <c r="AH69" s="1017"/>
      <c r="AI69" s="1017"/>
      <c r="AJ69" s="1017"/>
      <c r="AK69" s="1018"/>
      <c r="AL69" s="907"/>
    </row>
    <row r="70" spans="20:38">
      <c r="T70" s="1021"/>
      <c r="U70" s="1022"/>
      <c r="AA70" s="4"/>
      <c r="AC70" s="17"/>
      <c r="AD70" s="17"/>
      <c r="AE70" s="17"/>
      <c r="AF70" s="17"/>
      <c r="AG70" s="18"/>
      <c r="AH70" s="18"/>
      <c r="AI70" s="18"/>
      <c r="AJ70" s="18"/>
      <c r="AK70" s="18"/>
      <c r="AL70" s="907"/>
    </row>
    <row r="71" spans="20:38">
      <c r="T71" s="1021"/>
      <c r="U71" s="1022"/>
      <c r="AA71" s="4"/>
      <c r="AB71" s="2"/>
      <c r="AC71" s="1013"/>
      <c r="AD71" s="1014"/>
      <c r="AE71" s="1014"/>
      <c r="AF71" s="1014"/>
      <c r="AG71" s="1014"/>
      <c r="AH71" s="1014"/>
      <c r="AI71" s="1014"/>
      <c r="AJ71" s="1014"/>
      <c r="AK71" s="1015"/>
      <c r="AL71" s="907"/>
    </row>
    <row r="72" spans="20:38">
      <c r="T72" s="1021"/>
      <c r="U72" s="1022"/>
      <c r="AA72" s="4"/>
      <c r="AC72" s="1016"/>
      <c r="AD72" s="1017"/>
      <c r="AE72" s="1017"/>
      <c r="AF72" s="1017"/>
      <c r="AG72" s="1017"/>
      <c r="AH72" s="1017"/>
      <c r="AI72" s="1017"/>
      <c r="AJ72" s="1017"/>
      <c r="AK72" s="1018"/>
      <c r="AL72" s="907"/>
    </row>
    <row r="73" spans="20:38" ht="14.25" thickBot="1">
      <c r="T73" s="1023"/>
      <c r="U73" s="1024"/>
      <c r="AA73" s="909"/>
      <c r="AB73" s="14"/>
      <c r="AC73" s="14"/>
      <c r="AD73" s="14"/>
      <c r="AE73" s="14"/>
      <c r="AF73" s="14"/>
      <c r="AG73" s="14"/>
      <c r="AH73" s="14"/>
      <c r="AI73" s="14"/>
      <c r="AJ73" s="14"/>
      <c r="AK73" s="14"/>
      <c r="AL73" s="911"/>
    </row>
  </sheetData>
  <mergeCells count="33">
    <mergeCell ref="I4:V4"/>
    <mergeCell ref="C4:H4"/>
    <mergeCell ref="C12:D12"/>
    <mergeCell ref="E12:AL12"/>
    <mergeCell ref="C9:AL10"/>
    <mergeCell ref="C6:AL7"/>
    <mergeCell ref="C11:D11"/>
    <mergeCell ref="E11:AL11"/>
    <mergeCell ref="AC31:AK32"/>
    <mergeCell ref="T15:U73"/>
    <mergeCell ref="E17:M18"/>
    <mergeCell ref="AC17:AK18"/>
    <mergeCell ref="E20:M21"/>
    <mergeCell ref="AC20:AK21"/>
    <mergeCell ref="AC34:AK35"/>
    <mergeCell ref="AC40:AK41"/>
    <mergeCell ref="P43:R43"/>
    <mergeCell ref="AC67:AI67"/>
    <mergeCell ref="W68:Y68"/>
    <mergeCell ref="AC68:AK69"/>
    <mergeCell ref="E24:M25"/>
    <mergeCell ref="AC24:AK25"/>
    <mergeCell ref="E27:M28"/>
    <mergeCell ref="AC27:AK28"/>
    <mergeCell ref="E45:M46"/>
    <mergeCell ref="E42:M43"/>
    <mergeCell ref="E41:K41"/>
    <mergeCell ref="AC71:AK72"/>
    <mergeCell ref="AC62:AK63"/>
    <mergeCell ref="AC44:AK45"/>
    <mergeCell ref="AC48:AK49"/>
    <mergeCell ref="AC54:AK55"/>
    <mergeCell ref="AC58:AK59"/>
  </mergeCells>
  <phoneticPr fontId="20"/>
  <printOptions horizontalCentered="1"/>
  <pageMargins left="0.70866141732283472" right="0.70866141732283472" top="0.74803149606299213" bottom="0.74803149606299213" header="0.31496062992125984" footer="0.31496062992125984"/>
  <pageSetup paperSize="9" scale="74" orientation="portrait" r:id="rId1"/>
  <headerFooter>
    <oddHeader xml:space="preserve">&amp;R&amp;U開示版・非開示版&amp;U
※上記いずれかに丸をつけてください。
</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S48"/>
  <sheetViews>
    <sheetView showGridLines="0" topLeftCell="A7" zoomScale="80" zoomScaleNormal="80" zoomScaleSheetLayoutView="80" workbookViewId="0">
      <selection activeCell="B8" sqref="B8"/>
    </sheetView>
  </sheetViews>
  <sheetFormatPr defaultColWidth="9" defaultRowHeight="13.5"/>
  <cols>
    <col min="1" max="1" width="2.875" style="168" customWidth="1"/>
    <col min="2" max="2" width="4.125" style="168" customWidth="1"/>
    <col min="3" max="3" width="20.375" style="168" customWidth="1"/>
    <col min="4" max="4" width="18" style="168" customWidth="1"/>
    <col min="5" max="5" width="21" style="168" customWidth="1"/>
    <col min="6" max="14" width="22.375" style="168" customWidth="1"/>
    <col min="15" max="16" width="17.375" style="168" customWidth="1"/>
    <col min="17" max="17" width="3.125" style="168" customWidth="1"/>
    <col min="18" max="16384" width="9" style="168"/>
  </cols>
  <sheetData>
    <row r="1" spans="1:19" ht="22.5" customHeight="1">
      <c r="A1" s="166"/>
      <c r="B1" s="215" t="str">
        <f>コード!A1</f>
        <v>冷延鋼帯及び鋼板（輸入者）</v>
      </c>
      <c r="C1" s="167"/>
    </row>
    <row r="2" spans="1:19" ht="18" customHeight="1">
      <c r="B2" s="268" t="s">
        <v>121</v>
      </c>
      <c r="C2" s="169"/>
      <c r="D2" s="169"/>
      <c r="E2" s="169"/>
      <c r="F2" s="169"/>
      <c r="G2" s="169"/>
      <c r="H2" s="169"/>
      <c r="I2" s="169"/>
      <c r="J2" s="169"/>
      <c r="K2" s="169"/>
      <c r="L2" s="169"/>
      <c r="M2" s="169"/>
      <c r="N2" s="169"/>
      <c r="O2" s="169"/>
      <c r="P2" s="169"/>
    </row>
    <row r="3" spans="1:19" ht="5.0999999999999996" customHeight="1">
      <c r="B3" s="169"/>
      <c r="C3" s="169"/>
      <c r="D3" s="169"/>
      <c r="E3" s="169"/>
      <c r="F3" s="169"/>
      <c r="G3" s="169"/>
      <c r="H3" s="169"/>
      <c r="I3" s="169"/>
      <c r="J3" s="169"/>
      <c r="K3" s="169"/>
      <c r="L3" s="169"/>
      <c r="M3" s="169"/>
      <c r="N3" s="169"/>
      <c r="O3" s="169"/>
      <c r="P3" s="169"/>
    </row>
    <row r="4" spans="1:19" s="170" customFormat="1" ht="18.600000000000001" customHeight="1">
      <c r="B4" s="1046" t="s">
        <v>122</v>
      </c>
      <c r="C4" s="1047"/>
      <c r="D4" s="1047" t="s">
        <v>122</v>
      </c>
      <c r="E4" s="1048" t="str">
        <f>IF(様式一覧表!D5="","",様式一覧表!D5)</f>
        <v>□□株式会社</v>
      </c>
      <c r="F4" s="1049"/>
      <c r="G4" s="1049"/>
      <c r="H4" s="1049"/>
      <c r="I4" s="1049"/>
      <c r="J4" s="1049"/>
      <c r="K4" s="1049"/>
      <c r="L4" s="1049"/>
      <c r="M4" s="1049"/>
      <c r="N4" s="1049"/>
      <c r="O4" s="1049"/>
      <c r="P4" s="1050"/>
    </row>
    <row r="5" spans="1:19" ht="8.85" customHeight="1">
      <c r="A5" s="169"/>
      <c r="B5" s="169"/>
      <c r="C5" s="169"/>
      <c r="D5" s="169"/>
      <c r="E5" s="169"/>
      <c r="F5" s="169"/>
      <c r="G5" s="169"/>
      <c r="H5" s="169"/>
      <c r="I5" s="169"/>
      <c r="J5" s="169"/>
      <c r="K5" s="169"/>
      <c r="L5" s="169"/>
      <c r="M5" s="169"/>
      <c r="N5" s="169"/>
      <c r="O5" s="169"/>
      <c r="P5" s="169"/>
    </row>
    <row r="6" spans="1:19" ht="35.25" customHeight="1">
      <c r="A6" s="169"/>
      <c r="B6" s="1051" t="s">
        <v>123</v>
      </c>
      <c r="C6" s="1051"/>
      <c r="D6" s="1051"/>
      <c r="E6" s="1051"/>
      <c r="F6" s="1051"/>
      <c r="G6" s="1051"/>
      <c r="H6" s="1051"/>
      <c r="I6" s="1051"/>
      <c r="J6" s="1051"/>
      <c r="K6" s="1051"/>
      <c r="L6" s="1051"/>
      <c r="M6" s="1051"/>
      <c r="N6" s="1051"/>
      <c r="O6" s="1051"/>
      <c r="P6" s="1051"/>
    </row>
    <row r="7" spans="1:19" ht="79.5" customHeight="1">
      <c r="A7" s="169" t="s">
        <v>124</v>
      </c>
      <c r="B7" s="1340" t="s">
        <v>928</v>
      </c>
      <c r="C7" s="1052"/>
      <c r="D7" s="1052"/>
      <c r="E7" s="1052"/>
      <c r="F7" s="1052"/>
      <c r="G7" s="1052"/>
      <c r="H7" s="1052"/>
      <c r="I7" s="1052"/>
      <c r="J7" s="1052"/>
      <c r="K7" s="1052"/>
      <c r="L7" s="1052"/>
      <c r="M7" s="1052"/>
      <c r="N7" s="1052"/>
      <c r="O7" s="1052"/>
      <c r="P7" s="1052"/>
      <c r="Q7" s="171"/>
      <c r="R7" s="171"/>
      <c r="S7" s="171"/>
    </row>
    <row r="8" spans="1:19" ht="45.6" customHeight="1" thickBot="1">
      <c r="A8" s="169"/>
      <c r="B8" s="289" t="s">
        <v>125</v>
      </c>
      <c r="C8" s="860" t="str">
        <f>コード!B11</f>
        <v>品種コード①（生産超過品）</v>
      </c>
      <c r="D8" s="860" t="str">
        <f>コード!B15</f>
        <v>品種コード②（等級）</v>
      </c>
      <c r="E8" s="860" t="str">
        <f>コード!B19</f>
        <v>品種コード③（用途）</v>
      </c>
      <c r="F8" s="860" t="str">
        <f>コード!B29</f>
        <v>品種コード④（仕様）</v>
      </c>
      <c r="G8" s="860" t="str">
        <f>コード!B56</f>
        <v>品種コード⑤（形態）</v>
      </c>
      <c r="H8" s="860" t="str">
        <f>コード!B61</f>
        <v>品種コード⑥(模様)</v>
      </c>
      <c r="I8" s="860" t="str">
        <f>コード!B65</f>
        <v>品種コード⑦（厚み）</v>
      </c>
      <c r="J8" s="860" t="str">
        <f>コード!B80</f>
        <v>品種コード⑧（幅）　</v>
      </c>
      <c r="K8" s="860" t="str">
        <f>コード!B86</f>
        <v>品種コード⑨（スキンパス）</v>
      </c>
      <c r="L8" s="860" t="str">
        <f>コード!B91</f>
        <v>品種コード⑩（表面仕上げ）</v>
      </c>
      <c r="M8" s="860" t="str">
        <f>コード!B97</f>
        <v>品種コード⑪（耳仕上げ）</v>
      </c>
      <c r="N8" s="277" t="s">
        <v>898</v>
      </c>
      <c r="O8" s="277" t="s">
        <v>126</v>
      </c>
      <c r="P8" s="276" t="s">
        <v>127</v>
      </c>
    </row>
    <row r="9" spans="1:19" ht="22.5" customHeight="1" thickTop="1">
      <c r="A9" s="169"/>
      <c r="B9" s="293">
        <v>1</v>
      </c>
      <c r="C9" s="348"/>
      <c r="D9" s="348"/>
      <c r="E9" s="348"/>
      <c r="F9" s="354"/>
      <c r="G9" s="348"/>
      <c r="H9" s="348"/>
      <c r="I9" s="348"/>
      <c r="J9" s="348"/>
      <c r="K9" s="348"/>
      <c r="L9" s="348"/>
      <c r="M9" s="348"/>
      <c r="N9" s="344"/>
      <c r="O9" s="210"/>
      <c r="P9" s="344"/>
    </row>
    <row r="10" spans="1:19" ht="22.5" customHeight="1">
      <c r="A10" s="169"/>
      <c r="B10" s="294">
        <v>2</v>
      </c>
      <c r="C10" s="348"/>
      <c r="D10" s="348"/>
      <c r="E10" s="348"/>
      <c r="F10" s="354"/>
      <c r="G10" s="348"/>
      <c r="H10" s="348"/>
      <c r="I10" s="348"/>
      <c r="J10" s="348"/>
      <c r="K10" s="348"/>
      <c r="L10" s="348"/>
      <c r="M10" s="348"/>
      <c r="N10" s="930"/>
      <c r="O10" s="211"/>
      <c r="P10" s="211"/>
    </row>
    <row r="11" spans="1:19" ht="22.5" customHeight="1">
      <c r="A11" s="169"/>
      <c r="B11" s="294">
        <v>3</v>
      </c>
      <c r="C11" s="348"/>
      <c r="D11" s="348"/>
      <c r="E11" s="348"/>
      <c r="F11" s="354"/>
      <c r="G11" s="348"/>
      <c r="H11" s="348"/>
      <c r="I11" s="348"/>
      <c r="J11" s="348"/>
      <c r="K11" s="348"/>
      <c r="L11" s="348"/>
      <c r="M11" s="348"/>
      <c r="N11" s="930"/>
      <c r="O11" s="211"/>
      <c r="P11" s="211"/>
    </row>
    <row r="12" spans="1:19" ht="22.5" customHeight="1">
      <c r="A12" s="169"/>
      <c r="B12" s="294">
        <v>4</v>
      </c>
      <c r="C12" s="348"/>
      <c r="D12" s="348"/>
      <c r="E12" s="348"/>
      <c r="F12" s="354"/>
      <c r="G12" s="348"/>
      <c r="H12" s="348"/>
      <c r="I12" s="348"/>
      <c r="J12" s="348"/>
      <c r="K12" s="348"/>
      <c r="L12" s="348"/>
      <c r="M12" s="348"/>
      <c r="N12" s="931"/>
      <c r="O12" s="212"/>
      <c r="P12" s="212"/>
    </row>
    <row r="13" spans="1:19" ht="22.5" customHeight="1">
      <c r="A13" s="169"/>
      <c r="B13" s="294">
        <v>5</v>
      </c>
      <c r="C13" s="348"/>
      <c r="D13" s="348"/>
      <c r="E13" s="348"/>
      <c r="F13" s="354"/>
      <c r="G13" s="348"/>
      <c r="H13" s="348"/>
      <c r="I13" s="348"/>
      <c r="J13" s="348"/>
      <c r="K13" s="348"/>
      <c r="L13" s="348"/>
      <c r="M13" s="348"/>
      <c r="N13" s="930"/>
      <c r="O13" s="211"/>
      <c r="P13" s="211"/>
    </row>
    <row r="14" spans="1:19" ht="22.5" customHeight="1">
      <c r="A14" s="169"/>
      <c r="B14" s="294">
        <v>6</v>
      </c>
      <c r="C14" s="348"/>
      <c r="D14" s="348"/>
      <c r="E14" s="348"/>
      <c r="F14" s="354"/>
      <c r="G14" s="348"/>
      <c r="H14" s="348"/>
      <c r="I14" s="348"/>
      <c r="J14" s="348"/>
      <c r="K14" s="348"/>
      <c r="L14" s="348"/>
      <c r="M14" s="348"/>
      <c r="N14" s="930"/>
      <c r="O14" s="211"/>
      <c r="P14" s="211"/>
    </row>
    <row r="15" spans="1:19" ht="22.5" customHeight="1">
      <c r="A15" s="169"/>
      <c r="B15" s="294">
        <v>7</v>
      </c>
      <c r="C15" s="348"/>
      <c r="D15" s="348"/>
      <c r="E15" s="348"/>
      <c r="F15" s="354"/>
      <c r="G15" s="348"/>
      <c r="H15" s="348"/>
      <c r="I15" s="348"/>
      <c r="J15" s="348"/>
      <c r="K15" s="348"/>
      <c r="L15" s="348"/>
      <c r="M15" s="348"/>
      <c r="N15" s="930"/>
      <c r="O15" s="211"/>
      <c r="P15" s="211"/>
    </row>
    <row r="16" spans="1:19" ht="22.5" customHeight="1">
      <c r="A16" s="169"/>
      <c r="B16" s="294">
        <v>8</v>
      </c>
      <c r="C16" s="348"/>
      <c r="D16" s="348"/>
      <c r="E16" s="348"/>
      <c r="F16" s="354"/>
      <c r="G16" s="348"/>
      <c r="H16" s="348"/>
      <c r="I16" s="348"/>
      <c r="J16" s="348"/>
      <c r="K16" s="348"/>
      <c r="L16" s="348"/>
      <c r="M16" s="348"/>
      <c r="N16" s="930"/>
      <c r="O16" s="211"/>
      <c r="P16" s="211"/>
    </row>
    <row r="17" spans="1:16" ht="22.5" customHeight="1">
      <c r="A17" s="169"/>
      <c r="B17" s="294">
        <v>9</v>
      </c>
      <c r="C17" s="348"/>
      <c r="D17" s="348"/>
      <c r="E17" s="348"/>
      <c r="F17" s="354"/>
      <c r="G17" s="348"/>
      <c r="H17" s="348"/>
      <c r="I17" s="348"/>
      <c r="J17" s="348"/>
      <c r="K17" s="348"/>
      <c r="L17" s="348"/>
      <c r="M17" s="348"/>
      <c r="N17" s="930"/>
      <c r="O17" s="211"/>
      <c r="P17" s="211"/>
    </row>
    <row r="18" spans="1:16" ht="22.5" customHeight="1">
      <c r="A18" s="169"/>
      <c r="B18" s="294">
        <v>10</v>
      </c>
      <c r="C18" s="348"/>
      <c r="D18" s="348"/>
      <c r="E18" s="348"/>
      <c r="F18" s="354"/>
      <c r="G18" s="348"/>
      <c r="H18" s="348"/>
      <c r="I18" s="348"/>
      <c r="J18" s="348"/>
      <c r="K18" s="348"/>
      <c r="L18" s="348"/>
      <c r="M18" s="348"/>
      <c r="N18" s="930"/>
      <c r="O18" s="211"/>
      <c r="P18" s="211"/>
    </row>
    <row r="19" spans="1:16" ht="22.5" customHeight="1">
      <c r="A19" s="169"/>
      <c r="B19" s="294">
        <v>11</v>
      </c>
      <c r="C19" s="348"/>
      <c r="D19" s="348"/>
      <c r="E19" s="348"/>
      <c r="F19" s="354"/>
      <c r="G19" s="348"/>
      <c r="H19" s="348"/>
      <c r="I19" s="348"/>
      <c r="J19" s="348"/>
      <c r="K19" s="348"/>
      <c r="L19" s="348"/>
      <c r="M19" s="348"/>
      <c r="N19" s="930"/>
      <c r="O19" s="211"/>
      <c r="P19" s="211"/>
    </row>
    <row r="20" spans="1:16" ht="22.5" customHeight="1">
      <c r="A20" s="169"/>
      <c r="B20" s="294">
        <v>12</v>
      </c>
      <c r="C20" s="348"/>
      <c r="D20" s="348"/>
      <c r="E20" s="348"/>
      <c r="F20" s="354"/>
      <c r="G20" s="348"/>
      <c r="H20" s="348"/>
      <c r="I20" s="348"/>
      <c r="J20" s="348"/>
      <c r="K20" s="348"/>
      <c r="L20" s="348"/>
      <c r="M20" s="348"/>
      <c r="N20" s="930"/>
      <c r="O20" s="211"/>
      <c r="P20" s="211"/>
    </row>
    <row r="21" spans="1:16" ht="22.5" customHeight="1">
      <c r="A21" s="169"/>
      <c r="B21" s="294">
        <v>13</v>
      </c>
      <c r="C21" s="348"/>
      <c r="D21" s="348"/>
      <c r="E21" s="348"/>
      <c r="F21" s="354"/>
      <c r="G21" s="348"/>
      <c r="H21" s="348"/>
      <c r="I21" s="348"/>
      <c r="J21" s="348"/>
      <c r="K21" s="348"/>
      <c r="L21" s="348"/>
      <c r="M21" s="348"/>
      <c r="N21" s="930"/>
      <c r="O21" s="211"/>
      <c r="P21" s="211"/>
    </row>
    <row r="22" spans="1:16" ht="22.5" customHeight="1">
      <c r="A22" s="169"/>
      <c r="B22" s="294">
        <v>14</v>
      </c>
      <c r="C22" s="348"/>
      <c r="D22" s="348"/>
      <c r="E22" s="348"/>
      <c r="F22" s="354"/>
      <c r="G22" s="348"/>
      <c r="H22" s="348"/>
      <c r="I22" s="348"/>
      <c r="J22" s="348"/>
      <c r="K22" s="348"/>
      <c r="L22" s="348"/>
      <c r="M22" s="348"/>
      <c r="N22" s="930"/>
      <c r="O22" s="211"/>
      <c r="P22" s="211"/>
    </row>
    <row r="23" spans="1:16" ht="22.5" customHeight="1">
      <c r="A23" s="169"/>
      <c r="B23" s="294">
        <v>15</v>
      </c>
      <c r="C23" s="348"/>
      <c r="D23" s="348"/>
      <c r="E23" s="348"/>
      <c r="F23" s="354"/>
      <c r="G23" s="348"/>
      <c r="H23" s="348"/>
      <c r="I23" s="348"/>
      <c r="J23" s="348"/>
      <c r="K23" s="348"/>
      <c r="L23" s="348"/>
      <c r="M23" s="348"/>
      <c r="N23" s="930"/>
      <c r="O23" s="211"/>
      <c r="P23" s="211"/>
    </row>
    <row r="24" spans="1:16" ht="22.5" customHeight="1">
      <c r="A24" s="169"/>
      <c r="B24" s="294">
        <v>16</v>
      </c>
      <c r="C24" s="348"/>
      <c r="D24" s="348"/>
      <c r="E24" s="348"/>
      <c r="F24" s="354"/>
      <c r="G24" s="348"/>
      <c r="H24" s="348"/>
      <c r="I24" s="348"/>
      <c r="J24" s="348"/>
      <c r="K24" s="348"/>
      <c r="L24" s="348"/>
      <c r="M24" s="348"/>
      <c r="N24" s="930"/>
      <c r="O24" s="211"/>
      <c r="P24" s="211"/>
    </row>
    <row r="25" spans="1:16" ht="22.5" customHeight="1">
      <c r="A25" s="169"/>
      <c r="B25" s="294">
        <v>17</v>
      </c>
      <c r="C25" s="348"/>
      <c r="D25" s="348"/>
      <c r="E25" s="348"/>
      <c r="F25" s="354"/>
      <c r="G25" s="348"/>
      <c r="H25" s="348"/>
      <c r="I25" s="348"/>
      <c r="J25" s="348"/>
      <c r="K25" s="348"/>
      <c r="L25" s="348"/>
      <c r="M25" s="348"/>
      <c r="N25" s="930"/>
      <c r="O25" s="211"/>
      <c r="P25" s="211"/>
    </row>
    <row r="26" spans="1:16" ht="22.5" customHeight="1">
      <c r="A26" s="169"/>
      <c r="B26" s="294">
        <v>18</v>
      </c>
      <c r="C26" s="348"/>
      <c r="D26" s="348"/>
      <c r="E26" s="348"/>
      <c r="F26" s="354"/>
      <c r="G26" s="348"/>
      <c r="H26" s="348"/>
      <c r="I26" s="348"/>
      <c r="J26" s="348"/>
      <c r="K26" s="348"/>
      <c r="L26" s="348"/>
      <c r="M26" s="348"/>
      <c r="N26" s="930"/>
      <c r="O26" s="211"/>
      <c r="P26" s="211"/>
    </row>
    <row r="27" spans="1:16" ht="22.5" customHeight="1">
      <c r="A27" s="169"/>
      <c r="B27" s="294">
        <v>19</v>
      </c>
      <c r="C27" s="348"/>
      <c r="D27" s="348"/>
      <c r="E27" s="348"/>
      <c r="F27" s="354"/>
      <c r="G27" s="348"/>
      <c r="H27" s="348"/>
      <c r="I27" s="348"/>
      <c r="J27" s="348"/>
      <c r="K27" s="348"/>
      <c r="L27" s="348"/>
      <c r="M27" s="348"/>
      <c r="N27" s="930"/>
      <c r="O27" s="211"/>
      <c r="P27" s="211"/>
    </row>
    <row r="28" spans="1:16" ht="22.5" customHeight="1">
      <c r="A28" s="169"/>
      <c r="B28" s="294">
        <v>20</v>
      </c>
      <c r="C28" s="348"/>
      <c r="D28" s="348"/>
      <c r="E28" s="348"/>
      <c r="F28" s="354"/>
      <c r="G28" s="348"/>
      <c r="H28" s="348"/>
      <c r="I28" s="348"/>
      <c r="J28" s="348"/>
      <c r="K28" s="348"/>
      <c r="L28" s="348"/>
      <c r="M28" s="348"/>
      <c r="N28" s="930"/>
      <c r="O28" s="211"/>
      <c r="P28" s="211"/>
    </row>
    <row r="29" spans="1:16" ht="22.5" customHeight="1">
      <c r="A29" s="169"/>
      <c r="B29" s="294">
        <v>21</v>
      </c>
      <c r="C29" s="348"/>
      <c r="D29" s="348"/>
      <c r="E29" s="348"/>
      <c r="F29" s="354"/>
      <c r="G29" s="348"/>
      <c r="H29" s="348"/>
      <c r="I29" s="348"/>
      <c r="J29" s="348"/>
      <c r="K29" s="348"/>
      <c r="L29" s="348"/>
      <c r="M29" s="348"/>
      <c r="N29" s="930"/>
      <c r="O29" s="211"/>
      <c r="P29" s="211"/>
    </row>
    <row r="30" spans="1:16" ht="22.5" customHeight="1">
      <c r="A30" s="169"/>
      <c r="B30" s="294">
        <v>22</v>
      </c>
      <c r="C30" s="348"/>
      <c r="D30" s="348"/>
      <c r="E30" s="348"/>
      <c r="F30" s="354"/>
      <c r="G30" s="348"/>
      <c r="H30" s="348"/>
      <c r="I30" s="348"/>
      <c r="J30" s="348"/>
      <c r="K30" s="348"/>
      <c r="L30" s="348"/>
      <c r="M30" s="348"/>
      <c r="N30" s="930"/>
      <c r="O30" s="211"/>
      <c r="P30" s="211"/>
    </row>
    <row r="31" spans="1:16" ht="22.5" customHeight="1">
      <c r="A31" s="169"/>
      <c r="B31" s="294">
        <v>23</v>
      </c>
      <c r="C31" s="348"/>
      <c r="D31" s="348"/>
      <c r="E31" s="348"/>
      <c r="F31" s="354"/>
      <c r="G31" s="348"/>
      <c r="H31" s="348"/>
      <c r="I31" s="348"/>
      <c r="J31" s="348"/>
      <c r="K31" s="348"/>
      <c r="L31" s="348"/>
      <c r="M31" s="348"/>
      <c r="N31" s="930"/>
      <c r="O31" s="211"/>
      <c r="P31" s="211"/>
    </row>
    <row r="32" spans="1:16" ht="22.5" customHeight="1">
      <c r="A32" s="169"/>
      <c r="B32" s="294">
        <v>24</v>
      </c>
      <c r="C32" s="348"/>
      <c r="D32" s="348"/>
      <c r="E32" s="348"/>
      <c r="F32" s="354"/>
      <c r="G32" s="348"/>
      <c r="H32" s="348"/>
      <c r="I32" s="348"/>
      <c r="J32" s="348"/>
      <c r="K32" s="348"/>
      <c r="L32" s="348"/>
      <c r="M32" s="348"/>
      <c r="N32" s="930"/>
      <c r="O32" s="211"/>
      <c r="P32" s="211"/>
    </row>
    <row r="33" spans="1:16" ht="22.5" customHeight="1">
      <c r="A33" s="169"/>
      <c r="B33" s="294">
        <v>25</v>
      </c>
      <c r="C33" s="348"/>
      <c r="D33" s="348"/>
      <c r="E33" s="348"/>
      <c r="F33" s="354"/>
      <c r="G33" s="348"/>
      <c r="H33" s="348"/>
      <c r="I33" s="348"/>
      <c r="J33" s="348"/>
      <c r="K33" s="348"/>
      <c r="L33" s="348"/>
      <c r="M33" s="348"/>
      <c r="N33" s="930"/>
      <c r="O33" s="211"/>
      <c r="P33" s="211"/>
    </row>
    <row r="34" spans="1:16" ht="22.5" customHeight="1">
      <c r="A34" s="169"/>
      <c r="B34" s="294">
        <v>26</v>
      </c>
      <c r="C34" s="348"/>
      <c r="D34" s="348"/>
      <c r="E34" s="348"/>
      <c r="F34" s="354"/>
      <c r="G34" s="348"/>
      <c r="H34" s="348"/>
      <c r="I34" s="348"/>
      <c r="J34" s="348"/>
      <c r="K34" s="348"/>
      <c r="L34" s="348"/>
      <c r="M34" s="348"/>
      <c r="N34" s="930"/>
      <c r="O34" s="211"/>
      <c r="P34" s="211"/>
    </row>
    <row r="35" spans="1:16" ht="22.5" customHeight="1">
      <c r="A35" s="169"/>
      <c r="B35" s="294">
        <v>27</v>
      </c>
      <c r="C35" s="348"/>
      <c r="D35" s="348"/>
      <c r="E35" s="348"/>
      <c r="F35" s="354"/>
      <c r="G35" s="348"/>
      <c r="H35" s="348"/>
      <c r="I35" s="348"/>
      <c r="J35" s="348"/>
      <c r="K35" s="348"/>
      <c r="L35" s="348"/>
      <c r="M35" s="348"/>
      <c r="N35" s="930"/>
      <c r="O35" s="211"/>
      <c r="P35" s="211"/>
    </row>
    <row r="36" spans="1:16" ht="22.5" customHeight="1">
      <c r="A36" s="169"/>
      <c r="B36" s="294">
        <v>28</v>
      </c>
      <c r="C36" s="348"/>
      <c r="D36" s="348"/>
      <c r="E36" s="348"/>
      <c r="F36" s="354"/>
      <c r="G36" s="348"/>
      <c r="H36" s="348"/>
      <c r="I36" s="348"/>
      <c r="J36" s="348"/>
      <c r="K36" s="348"/>
      <c r="L36" s="348"/>
      <c r="M36" s="348"/>
      <c r="N36" s="930"/>
      <c r="O36" s="211"/>
      <c r="P36" s="211"/>
    </row>
    <row r="37" spans="1:16" ht="22.5" customHeight="1">
      <c r="A37" s="169"/>
      <c r="B37" s="294">
        <v>29</v>
      </c>
      <c r="C37" s="348"/>
      <c r="D37" s="348"/>
      <c r="E37" s="348"/>
      <c r="F37" s="354"/>
      <c r="G37" s="348"/>
      <c r="H37" s="348"/>
      <c r="I37" s="348"/>
      <c r="J37" s="348"/>
      <c r="K37" s="348"/>
      <c r="L37" s="348"/>
      <c r="M37" s="348"/>
      <c r="N37" s="930"/>
      <c r="O37" s="211"/>
      <c r="P37" s="211"/>
    </row>
    <row r="38" spans="1:16" ht="22.5" customHeight="1">
      <c r="A38" s="169"/>
      <c r="B38" s="294">
        <v>30</v>
      </c>
      <c r="C38" s="348"/>
      <c r="D38" s="348"/>
      <c r="E38" s="348"/>
      <c r="F38" s="354"/>
      <c r="G38" s="348"/>
      <c r="H38" s="348"/>
      <c r="I38" s="348"/>
      <c r="J38" s="348"/>
      <c r="K38" s="348"/>
      <c r="L38" s="348"/>
      <c r="M38" s="348"/>
      <c r="N38" s="930"/>
      <c r="O38" s="211"/>
      <c r="P38" s="211"/>
    </row>
    <row r="39" spans="1:16" ht="22.5" customHeight="1">
      <c r="A39" s="169"/>
      <c r="B39" s="294">
        <v>31</v>
      </c>
      <c r="C39" s="348"/>
      <c r="D39" s="348"/>
      <c r="E39" s="348"/>
      <c r="F39" s="354"/>
      <c r="G39" s="348"/>
      <c r="H39" s="348"/>
      <c r="I39" s="348"/>
      <c r="J39" s="348"/>
      <c r="K39" s="348"/>
      <c r="L39" s="348"/>
      <c r="M39" s="348"/>
      <c r="N39" s="930"/>
      <c r="O39" s="211"/>
      <c r="P39" s="211"/>
    </row>
    <row r="40" spans="1:16" ht="22.5" customHeight="1">
      <c r="A40" s="169"/>
      <c r="B40" s="294">
        <v>32</v>
      </c>
      <c r="C40" s="348"/>
      <c r="D40" s="348"/>
      <c r="E40" s="348"/>
      <c r="F40" s="354"/>
      <c r="G40" s="348"/>
      <c r="H40" s="348"/>
      <c r="I40" s="348"/>
      <c r="J40" s="348"/>
      <c r="K40" s="348"/>
      <c r="L40" s="348"/>
      <c r="M40" s="348"/>
      <c r="N40" s="930"/>
      <c r="O40" s="211"/>
      <c r="P40" s="211"/>
    </row>
    <row r="41" spans="1:16" ht="22.5" customHeight="1">
      <c r="A41" s="169"/>
      <c r="B41" s="294">
        <v>33</v>
      </c>
      <c r="C41" s="348"/>
      <c r="D41" s="348"/>
      <c r="E41" s="348"/>
      <c r="F41" s="354"/>
      <c r="G41" s="348"/>
      <c r="H41" s="348"/>
      <c r="I41" s="348"/>
      <c r="J41" s="348"/>
      <c r="K41" s="348"/>
      <c r="L41" s="348"/>
      <c r="M41" s="348"/>
      <c r="N41" s="930"/>
      <c r="O41" s="211"/>
      <c r="P41" s="211"/>
    </row>
    <row r="42" spans="1:16" ht="22.5" customHeight="1">
      <c r="A42" s="169"/>
      <c r="B42" s="294">
        <v>34</v>
      </c>
      <c r="C42" s="348"/>
      <c r="D42" s="348"/>
      <c r="E42" s="348"/>
      <c r="F42" s="354"/>
      <c r="G42" s="348"/>
      <c r="H42" s="348"/>
      <c r="I42" s="348"/>
      <c r="J42" s="348"/>
      <c r="K42" s="348"/>
      <c r="L42" s="348"/>
      <c r="M42" s="348"/>
      <c r="N42" s="930"/>
      <c r="O42" s="211"/>
      <c r="P42" s="211"/>
    </row>
    <row r="43" spans="1:16" ht="22.5" customHeight="1">
      <c r="A43" s="169"/>
      <c r="B43" s="294">
        <v>35</v>
      </c>
      <c r="C43" s="348"/>
      <c r="D43" s="348"/>
      <c r="E43" s="348"/>
      <c r="F43" s="354"/>
      <c r="G43" s="348"/>
      <c r="H43" s="348"/>
      <c r="I43" s="348"/>
      <c r="J43" s="348"/>
      <c r="K43" s="348"/>
      <c r="L43" s="348"/>
      <c r="M43" s="348"/>
      <c r="N43" s="930"/>
      <c r="O43" s="211"/>
      <c r="P43" s="211"/>
    </row>
    <row r="44" spans="1:16" ht="22.5" customHeight="1">
      <c r="A44" s="169"/>
      <c r="B44" s="294">
        <v>36</v>
      </c>
      <c r="C44" s="348"/>
      <c r="D44" s="348"/>
      <c r="E44" s="348"/>
      <c r="F44" s="354"/>
      <c r="G44" s="348"/>
      <c r="H44" s="348"/>
      <c r="I44" s="348"/>
      <c r="J44" s="348"/>
      <c r="K44" s="348"/>
      <c r="L44" s="348"/>
      <c r="M44" s="348"/>
      <c r="N44" s="930"/>
      <c r="O44" s="211"/>
      <c r="P44" s="211"/>
    </row>
    <row r="45" spans="1:16" ht="22.5" customHeight="1">
      <c r="A45" s="169"/>
      <c r="B45" s="294">
        <v>37</v>
      </c>
      <c r="C45" s="348"/>
      <c r="D45" s="348"/>
      <c r="E45" s="348"/>
      <c r="F45" s="354"/>
      <c r="G45" s="348"/>
      <c r="H45" s="348"/>
      <c r="I45" s="348"/>
      <c r="J45" s="348"/>
      <c r="K45" s="348"/>
      <c r="L45" s="348"/>
      <c r="M45" s="348"/>
      <c r="N45" s="930"/>
      <c r="O45" s="211"/>
      <c r="P45" s="211"/>
    </row>
    <row r="46" spans="1:16" ht="22.5" customHeight="1">
      <c r="B46" s="294">
        <v>38</v>
      </c>
      <c r="C46" s="348"/>
      <c r="D46" s="348"/>
      <c r="E46" s="348"/>
      <c r="F46" s="354"/>
      <c r="G46" s="348"/>
      <c r="H46" s="348"/>
      <c r="I46" s="348"/>
      <c r="J46" s="348"/>
      <c r="K46" s="348"/>
      <c r="L46" s="348"/>
      <c r="M46" s="348"/>
      <c r="N46" s="930"/>
      <c r="O46" s="211"/>
      <c r="P46" s="211"/>
    </row>
    <row r="47" spans="1:16" ht="22.5" customHeight="1">
      <c r="B47" s="294">
        <v>39</v>
      </c>
      <c r="C47" s="348"/>
      <c r="D47" s="348"/>
      <c r="E47" s="348"/>
      <c r="F47" s="354"/>
      <c r="G47" s="348"/>
      <c r="H47" s="348"/>
      <c r="I47" s="348"/>
      <c r="J47" s="348"/>
      <c r="K47" s="348"/>
      <c r="L47" s="348"/>
      <c r="M47" s="348"/>
      <c r="N47" s="930"/>
      <c r="O47" s="211"/>
      <c r="P47" s="211"/>
    </row>
    <row r="48" spans="1:16" ht="22.5" customHeight="1">
      <c r="B48" s="294">
        <v>40</v>
      </c>
      <c r="C48" s="348"/>
      <c r="D48" s="348"/>
      <c r="E48" s="348"/>
      <c r="F48" s="354"/>
      <c r="G48" s="348"/>
      <c r="H48" s="348"/>
      <c r="I48" s="348"/>
      <c r="J48" s="348"/>
      <c r="K48" s="348"/>
      <c r="L48" s="348"/>
      <c r="M48" s="348"/>
      <c r="N48" s="930"/>
      <c r="O48" s="211"/>
      <c r="P48" s="211"/>
    </row>
  </sheetData>
  <mergeCells count="4">
    <mergeCell ref="B4:D4"/>
    <mergeCell ref="E4:P4"/>
    <mergeCell ref="B6:P6"/>
    <mergeCell ref="B7:P7"/>
  </mergeCells>
  <phoneticPr fontId="20"/>
  <printOptions horizontalCentered="1"/>
  <pageMargins left="0.19685039370078741" right="0.23622047244094491" top="0.74803149606299213" bottom="0.74803149606299213" header="0.31496062992125984" footer="0.31496062992125984"/>
  <pageSetup paperSize="9" scale="33" fitToHeight="0" orientation="portrait" cellComments="asDisplayed" r:id="rId1"/>
  <headerFooter>
    <oddHeader xml:space="preserve">&amp;R&amp;U開示版・非開示版&amp;U
※上記いずれかに丸をつけてください。
</oddHeader>
  </headerFooter>
  <drawing r:id="rId2"/>
  <extLst>
    <ext xmlns:x14="http://schemas.microsoft.com/office/spreadsheetml/2009/9/main" uri="{CCE6A557-97BC-4b89-ADB6-D9C93CAAB3DF}">
      <x14:dataValidations xmlns:xm="http://schemas.microsoft.com/office/excel/2006/main" count="11">
        <x14:dataValidation type="list" allowBlank="1" showInputMessage="1" showErrorMessage="1" xr:uid="{B7EB3E93-8EE5-4566-BAED-7CF29F711ED5}">
          <x14:formula1>
            <xm:f>コード!$B$66:$B$78</xm:f>
          </x14:formula1>
          <xm:sqref>I9:I48</xm:sqref>
        </x14:dataValidation>
        <x14:dataValidation type="list" allowBlank="1" showInputMessage="1" showErrorMessage="1" xr:uid="{1F6CBEC0-1992-4920-AB67-6C81BF23350F}">
          <x14:formula1>
            <xm:f>コード!$B$16:$B$17</xm:f>
          </x14:formula1>
          <xm:sqref>D9:D48</xm:sqref>
        </x14:dataValidation>
        <x14:dataValidation type="list" allowBlank="1" showInputMessage="1" showErrorMessage="1" xr:uid="{45FC2107-1078-4072-8A14-ADDFDE86D0CC}">
          <x14:formula1>
            <xm:f>コード!$B$30:$B$54</xm:f>
          </x14:formula1>
          <xm:sqref>F9:F48</xm:sqref>
        </x14:dataValidation>
        <x14:dataValidation type="list" allowBlank="1" showInputMessage="1" showErrorMessage="1" xr:uid="{EAC12CFD-7651-473A-9116-EDADD6A9FD65}">
          <x14:formula1>
            <xm:f>コード!$B$57:$B$59</xm:f>
          </x14:formula1>
          <xm:sqref>G9:G48</xm:sqref>
        </x14:dataValidation>
        <x14:dataValidation type="list" allowBlank="1" showInputMessage="1" showErrorMessage="1" xr:uid="{5B240470-43D1-4EAE-A008-958055D8661D}">
          <x14:formula1>
            <xm:f>コード!$B$87:$B$89</xm:f>
          </x14:formula1>
          <xm:sqref>K9:K48</xm:sqref>
        </x14:dataValidation>
        <x14:dataValidation type="list" allowBlank="1" showInputMessage="1" showErrorMessage="1" xr:uid="{AD95F5F5-AFFC-4027-9E13-3F75428114F9}">
          <x14:formula1>
            <xm:f>コード!$B$98:$B$99</xm:f>
          </x14:formula1>
          <xm:sqref>M9:M48</xm:sqref>
        </x14:dataValidation>
        <x14:dataValidation type="list" allowBlank="1" showInputMessage="1" showErrorMessage="1" xr:uid="{A3413FD7-EBEF-4BC7-AD73-74BBC77A1D15}">
          <x14:formula1>
            <xm:f>コード!$B$81:$B$84</xm:f>
          </x14:formula1>
          <xm:sqref>J9:J48</xm:sqref>
        </x14:dataValidation>
        <x14:dataValidation type="list" allowBlank="1" showInputMessage="1" showErrorMessage="1" xr:uid="{A48CF917-B22D-46EF-9609-BB8372548A59}">
          <x14:formula1>
            <xm:f>コード!$B$12:$B$13</xm:f>
          </x14:formula1>
          <xm:sqref>C9:C48</xm:sqref>
        </x14:dataValidation>
        <x14:dataValidation type="list" allowBlank="1" showInputMessage="1" showErrorMessage="1" xr:uid="{BC5EE80C-9CCD-4409-84E2-DA3350C291DE}">
          <x14:formula1>
            <xm:f>コード!$B$62:$B$63</xm:f>
          </x14:formula1>
          <xm:sqref>H9:H48</xm:sqref>
        </x14:dataValidation>
        <x14:dataValidation type="list" allowBlank="1" showInputMessage="1" showErrorMessage="1" xr:uid="{1AF8C06D-DD85-4508-863D-537E2DB8672A}">
          <x14:formula1>
            <xm:f>コード!$B$20:$B$27</xm:f>
          </x14:formula1>
          <xm:sqref>E9:E48</xm:sqref>
        </x14:dataValidation>
        <x14:dataValidation type="list" allowBlank="1" showInputMessage="1" showErrorMessage="1" xr:uid="{56134C2D-C2EB-4D0E-9688-2FE29237A446}">
          <x14:formula1>
            <xm:f>コード!$B$92:$B$95</xm:f>
          </x14:formula1>
          <xm:sqref>L9:L48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B1:AF53"/>
  <sheetViews>
    <sheetView showGridLines="0" zoomScaleNormal="100" zoomScaleSheetLayoutView="80" workbookViewId="0">
      <selection activeCell="P30" sqref="P30"/>
    </sheetView>
  </sheetViews>
  <sheetFormatPr defaultColWidth="9" defaultRowHeight="13.5"/>
  <cols>
    <col min="1" max="1" width="2.375" customWidth="1"/>
    <col min="2" max="2" width="3.375" customWidth="1"/>
    <col min="3" max="3" width="26.875" customWidth="1"/>
    <col min="4" max="4" width="34.375" customWidth="1"/>
    <col min="5" max="5" width="18.375" customWidth="1"/>
    <col min="6" max="6" width="37.875" customWidth="1"/>
    <col min="7" max="7" width="36" customWidth="1"/>
    <col min="8" max="8" width="48.875" customWidth="1"/>
    <col min="9" max="9" width="24.375" customWidth="1"/>
    <col min="10" max="11" width="22.125" customWidth="1"/>
    <col min="12" max="13" width="24.125" customWidth="1"/>
    <col min="14" max="14" width="17.875" customWidth="1"/>
    <col min="15" max="15" width="19.875" customWidth="1"/>
    <col min="16" max="17" width="20.375" customWidth="1"/>
    <col min="18" max="20" width="21.375" customWidth="1"/>
    <col min="21" max="21" width="20.125" customWidth="1"/>
    <col min="22" max="22" width="19.375" customWidth="1"/>
    <col min="23" max="23" width="17.125" bestFit="1" customWidth="1"/>
    <col min="24" max="24" width="19.125" bestFit="1" customWidth="1"/>
  </cols>
  <sheetData>
    <row r="1" spans="2:32" ht="21.75" customHeight="1">
      <c r="B1" s="124" t="str">
        <f>コード!A1</f>
        <v>冷延鋼帯及び鋼板（輸入者）</v>
      </c>
    </row>
    <row r="2" spans="2:32" ht="22.5" customHeight="1">
      <c r="B2" s="106" t="s">
        <v>128</v>
      </c>
    </row>
    <row r="3" spans="2:32" ht="12" customHeight="1" thickBot="1">
      <c r="B3" s="83"/>
      <c r="C3" s="83"/>
      <c r="D3" s="84"/>
      <c r="E3" s="83"/>
      <c r="F3" s="82"/>
      <c r="G3" s="82"/>
      <c r="H3" s="82"/>
      <c r="I3" s="82"/>
      <c r="J3" s="82"/>
      <c r="K3" s="82"/>
      <c r="L3" s="82"/>
      <c r="M3" s="82"/>
      <c r="N3" s="82"/>
      <c r="O3" s="82"/>
      <c r="P3" s="83"/>
      <c r="Q3" s="83"/>
      <c r="R3" s="83"/>
      <c r="S3" s="83"/>
      <c r="T3" s="83"/>
      <c r="U3" s="83"/>
      <c r="V3" s="83"/>
      <c r="W3" s="83"/>
      <c r="X3" s="83"/>
      <c r="Y3" s="83"/>
      <c r="Z3" s="83"/>
      <c r="AA3" s="83"/>
      <c r="AB3" s="83"/>
      <c r="AC3" s="83"/>
      <c r="AD3" s="83"/>
      <c r="AE3" s="83"/>
      <c r="AF3" s="83"/>
    </row>
    <row r="4" spans="2:32" ht="17.25" customHeight="1" thickBot="1">
      <c r="B4" s="1055" t="s">
        <v>12</v>
      </c>
      <c r="C4" s="1056"/>
      <c r="D4" s="1053" t="str">
        <f>IF(様式一覧表!D5="","",様式一覧表!D5)</f>
        <v>□□株式会社</v>
      </c>
      <c r="E4" s="1054"/>
      <c r="F4" s="92"/>
    </row>
    <row r="5" spans="2:32" s="90" customFormat="1" ht="17.25" customHeight="1">
      <c r="B5" s="1058"/>
      <c r="C5" s="1059"/>
      <c r="D5" s="1059"/>
      <c r="E5" s="1059"/>
      <c r="F5" s="1059"/>
      <c r="G5" s="1059"/>
      <c r="H5" s="86"/>
      <c r="I5" s="86"/>
      <c r="J5" s="86"/>
      <c r="K5" s="86"/>
      <c r="L5" s="86"/>
      <c r="M5" s="86"/>
      <c r="N5" s="86"/>
      <c r="O5" s="86"/>
      <c r="P5" s="86"/>
      <c r="Q5" s="86"/>
      <c r="R5" s="86"/>
      <c r="S5" s="86"/>
      <c r="T5" s="86"/>
      <c r="U5" s="86"/>
      <c r="V5" s="86"/>
      <c r="W5" s="86"/>
      <c r="X5" s="86"/>
      <c r="Y5" s="86"/>
      <c r="Z5" s="86"/>
      <c r="AA5" s="86"/>
      <c r="AB5" s="86"/>
      <c r="AC5" s="86"/>
      <c r="AD5" s="86"/>
      <c r="AE5" s="89"/>
      <c r="AF5" s="89"/>
    </row>
    <row r="6" spans="2:32" ht="18.75" customHeight="1" thickBot="1">
      <c r="B6" s="23" t="s">
        <v>129</v>
      </c>
      <c r="C6" t="s">
        <v>130</v>
      </c>
      <c r="L6" s="14"/>
    </row>
    <row r="7" spans="2:32" ht="47.85" customHeight="1">
      <c r="C7" s="359" t="s">
        <v>131</v>
      </c>
      <c r="D7" s="360" t="s">
        <v>132</v>
      </c>
      <c r="E7" s="360" t="s">
        <v>133</v>
      </c>
      <c r="F7" s="360" t="s">
        <v>134</v>
      </c>
      <c r="G7" s="360" t="s">
        <v>135</v>
      </c>
      <c r="H7" s="361" t="s">
        <v>136</v>
      </c>
      <c r="I7" s="861" t="str">
        <f>コード!$B$11</f>
        <v>品種コード①（生産超過品）</v>
      </c>
      <c r="J7" s="861" t="str">
        <f>コード!$B$15</f>
        <v>品種コード②（等級）</v>
      </c>
      <c r="K7" s="862" t="str">
        <f>コード!$B$19</f>
        <v>品種コード③（用途）</v>
      </c>
      <c r="L7" s="861" t="str">
        <f>コード!$B$29</f>
        <v>品種コード④（仕様）</v>
      </c>
      <c r="M7" s="864" t="str">
        <f>コード!$B$56</f>
        <v>品種コード⑤（形態）</v>
      </c>
      <c r="N7" s="863" t="str">
        <f>コード!$B$61</f>
        <v>品種コード⑥(模様)</v>
      </c>
      <c r="O7" s="863" t="str">
        <f>コード!$B$65</f>
        <v>品種コード⑦（厚み）</v>
      </c>
      <c r="P7" s="863" t="str">
        <f>コード!$B$80</f>
        <v>品種コード⑧（幅）　</v>
      </c>
      <c r="Q7" s="863" t="str">
        <f>コード!$B$86</f>
        <v>品種コード⑨（スキンパス）</v>
      </c>
      <c r="R7" s="944" t="str">
        <f>コード!$B$91</f>
        <v>品種コード⑩（表面仕上げ）</v>
      </c>
      <c r="S7" s="861" t="str">
        <f>コード!$B$97</f>
        <v>品種コード⑪（耳仕上げ）</v>
      </c>
      <c r="T7" s="941" t="s">
        <v>898</v>
      </c>
    </row>
    <row r="8" spans="2:32">
      <c r="C8" s="362"/>
      <c r="D8" s="34"/>
      <c r="E8" s="35"/>
      <c r="F8" s="36"/>
      <c r="G8" s="36"/>
      <c r="H8" s="34"/>
      <c r="I8" s="349"/>
      <c r="J8" s="349"/>
      <c r="K8" s="349"/>
      <c r="L8" s="350"/>
      <c r="M8" s="349"/>
      <c r="N8" s="349"/>
      <c r="O8" s="349"/>
      <c r="P8" s="349"/>
      <c r="Q8" s="349"/>
      <c r="R8" s="939"/>
      <c r="S8" s="349"/>
      <c r="T8" s="942"/>
    </row>
    <row r="9" spans="2:32">
      <c r="C9" s="362"/>
      <c r="D9" s="34"/>
      <c r="E9" s="35"/>
      <c r="F9" s="36"/>
      <c r="G9" s="36"/>
      <c r="H9" s="34"/>
      <c r="I9" s="349"/>
      <c r="J9" s="349"/>
      <c r="K9" s="349"/>
      <c r="L9" s="350"/>
      <c r="M9" s="349"/>
      <c r="N9" s="349"/>
      <c r="O9" s="349"/>
      <c r="P9" s="349"/>
      <c r="Q9" s="349"/>
      <c r="R9" s="939"/>
      <c r="S9" s="349"/>
      <c r="T9" s="942"/>
    </row>
    <row r="10" spans="2:32">
      <c r="C10" s="362"/>
      <c r="D10" s="34"/>
      <c r="E10" s="35"/>
      <c r="F10" s="36"/>
      <c r="G10" s="36"/>
      <c r="H10" s="34"/>
      <c r="I10" s="349"/>
      <c r="J10" s="349"/>
      <c r="K10" s="349"/>
      <c r="L10" s="350"/>
      <c r="M10" s="349"/>
      <c r="N10" s="349"/>
      <c r="O10" s="349"/>
      <c r="P10" s="349"/>
      <c r="Q10" s="349"/>
      <c r="R10" s="939"/>
      <c r="S10" s="349"/>
      <c r="T10" s="942"/>
    </row>
    <row r="11" spans="2:32">
      <c r="C11" s="362"/>
      <c r="D11" s="34"/>
      <c r="E11" s="35"/>
      <c r="F11" s="36"/>
      <c r="G11" s="36"/>
      <c r="H11" s="34"/>
      <c r="I11" s="349"/>
      <c r="J11" s="349"/>
      <c r="K11" s="349"/>
      <c r="L11" s="350"/>
      <c r="M11" s="349"/>
      <c r="N11" s="349"/>
      <c r="O11" s="349"/>
      <c r="P11" s="349"/>
      <c r="Q11" s="349"/>
      <c r="R11" s="939"/>
      <c r="S11" s="349"/>
      <c r="T11" s="942"/>
    </row>
    <row r="12" spans="2:32" ht="14.25" thickBot="1">
      <c r="C12" s="363"/>
      <c r="D12" s="364"/>
      <c r="E12" s="365"/>
      <c r="F12" s="366"/>
      <c r="G12" s="366"/>
      <c r="H12" s="38"/>
      <c r="I12" s="355"/>
      <c r="J12" s="355"/>
      <c r="K12" s="349"/>
      <c r="L12" s="355"/>
      <c r="M12" s="355"/>
      <c r="N12" s="355"/>
      <c r="O12" s="355"/>
      <c r="P12" s="355"/>
      <c r="Q12" s="355"/>
      <c r="R12" s="940"/>
      <c r="S12" s="355"/>
      <c r="T12" s="943"/>
    </row>
    <row r="13" spans="2:32" ht="16.350000000000001" customHeight="1">
      <c r="K13" s="16"/>
      <c r="M13" s="16"/>
      <c r="N13" s="16"/>
    </row>
    <row r="14" spans="2:32" ht="16.350000000000001" customHeight="1" thickBot="1">
      <c r="B14" s="23" t="s">
        <v>137</v>
      </c>
      <c r="C14" t="s">
        <v>138</v>
      </c>
    </row>
    <row r="15" spans="2:32" ht="48" customHeight="1">
      <c r="C15" s="280" t="s">
        <v>139</v>
      </c>
      <c r="D15" s="281" t="s">
        <v>140</v>
      </c>
      <c r="E15" s="278" t="s">
        <v>133</v>
      </c>
      <c r="F15" s="278" t="s">
        <v>134</v>
      </c>
      <c r="G15" s="278" t="s">
        <v>141</v>
      </c>
      <c r="H15" s="282" t="s">
        <v>136</v>
      </c>
      <c r="I15" s="861" t="str">
        <f>コード!$B$11</f>
        <v>品種コード①（生産超過品）</v>
      </c>
      <c r="J15" s="861" t="str">
        <f>コード!$B$15</f>
        <v>品種コード②（等級）</v>
      </c>
      <c r="K15" s="862" t="str">
        <f>コード!$B$19</f>
        <v>品種コード③（用途）</v>
      </c>
      <c r="L15" s="861" t="str">
        <f>コード!$B$29</f>
        <v>品種コード④（仕様）</v>
      </c>
      <c r="M15" s="864" t="str">
        <f>コード!$B$56</f>
        <v>品種コード⑤（形態）</v>
      </c>
      <c r="N15" s="863" t="str">
        <f>コード!$B$61</f>
        <v>品種コード⑥(模様)</v>
      </c>
      <c r="O15" s="863" t="str">
        <f>コード!$B$65</f>
        <v>品種コード⑦（厚み）</v>
      </c>
      <c r="P15" s="863" t="str">
        <f>コード!$B$80</f>
        <v>品種コード⑧（幅）　</v>
      </c>
      <c r="Q15" s="863" t="str">
        <f>コード!$B$86</f>
        <v>品種コード⑨（スキンパス）</v>
      </c>
      <c r="R15" s="944" t="str">
        <f>コード!$B$91</f>
        <v>品種コード⑩（表面仕上げ）</v>
      </c>
      <c r="S15" s="861" t="str">
        <f>コード!$B$97</f>
        <v>品種コード⑪（耳仕上げ）</v>
      </c>
      <c r="T15" s="941" t="s">
        <v>898</v>
      </c>
    </row>
    <row r="16" spans="2:32" ht="16.350000000000001" customHeight="1">
      <c r="C16" s="33"/>
      <c r="D16" s="34"/>
      <c r="E16" s="35"/>
      <c r="F16" s="36"/>
      <c r="G16" s="36"/>
      <c r="H16" s="34"/>
      <c r="I16" s="349"/>
      <c r="J16" s="349"/>
      <c r="K16" s="349"/>
      <c r="L16" s="350"/>
      <c r="M16" s="349"/>
      <c r="N16" s="349"/>
      <c r="O16" s="349"/>
      <c r="P16" s="349"/>
      <c r="Q16" s="349"/>
      <c r="R16" s="939"/>
      <c r="S16" s="349"/>
      <c r="T16" s="942"/>
    </row>
    <row r="17" spans="2:22" ht="16.350000000000001" customHeight="1">
      <c r="C17" s="33"/>
      <c r="D17" s="34"/>
      <c r="E17" s="35"/>
      <c r="F17" s="36"/>
      <c r="G17" s="36"/>
      <c r="H17" s="34"/>
      <c r="I17" s="349"/>
      <c r="J17" s="349"/>
      <c r="K17" s="349"/>
      <c r="L17" s="350"/>
      <c r="M17" s="349"/>
      <c r="N17" s="349"/>
      <c r="O17" s="349"/>
      <c r="P17" s="349"/>
      <c r="Q17" s="349"/>
      <c r="R17" s="939"/>
      <c r="S17" s="349"/>
      <c r="T17" s="942"/>
    </row>
    <row r="18" spans="2:22" ht="16.350000000000001" customHeight="1">
      <c r="C18" s="33"/>
      <c r="D18" s="34"/>
      <c r="E18" s="35"/>
      <c r="F18" s="36"/>
      <c r="G18" s="36"/>
      <c r="H18" s="34"/>
      <c r="I18" s="349"/>
      <c r="J18" s="349"/>
      <c r="K18" s="349"/>
      <c r="L18" s="350"/>
      <c r="M18" s="349"/>
      <c r="N18" s="349"/>
      <c r="O18" s="349"/>
      <c r="P18" s="349"/>
      <c r="Q18" s="349"/>
      <c r="R18" s="939"/>
      <c r="S18" s="349"/>
      <c r="T18" s="950"/>
    </row>
    <row r="19" spans="2:22" ht="16.350000000000001" customHeight="1">
      <c r="C19" s="33"/>
      <c r="D19" s="34"/>
      <c r="E19" s="35"/>
      <c r="F19" s="36"/>
      <c r="G19" s="36"/>
      <c r="H19" s="34"/>
      <c r="I19" s="349"/>
      <c r="J19" s="349"/>
      <c r="K19" s="349"/>
      <c r="L19" s="350"/>
      <c r="M19" s="349"/>
      <c r="N19" s="349"/>
      <c r="O19" s="349"/>
      <c r="P19" s="349"/>
      <c r="Q19" s="928"/>
      <c r="R19" s="939"/>
      <c r="S19" s="349"/>
      <c r="T19" s="942"/>
    </row>
    <row r="20" spans="2:22" ht="16.350000000000001" customHeight="1" thickBot="1">
      <c r="C20" s="37"/>
      <c r="D20" s="38"/>
      <c r="E20" s="39"/>
      <c r="F20" s="40"/>
      <c r="G20" s="40"/>
      <c r="H20" s="38"/>
      <c r="I20" s="355"/>
      <c r="J20" s="355"/>
      <c r="K20" s="355"/>
      <c r="L20" s="355"/>
      <c r="M20" s="355"/>
      <c r="N20" s="355"/>
      <c r="O20" s="355"/>
      <c r="P20" s="929"/>
      <c r="Q20" s="355"/>
      <c r="R20" s="940"/>
      <c r="S20" s="355"/>
      <c r="T20" s="943"/>
    </row>
    <row r="21" spans="2:22" ht="16.350000000000001" customHeight="1">
      <c r="L21" s="16"/>
      <c r="Q21" s="16"/>
      <c r="R21" s="16"/>
    </row>
    <row r="22" spans="2:22" ht="16.350000000000001" customHeight="1" thickBot="1">
      <c r="B22" s="23" t="s">
        <v>142</v>
      </c>
      <c r="C22" t="s">
        <v>143</v>
      </c>
    </row>
    <row r="23" spans="2:22" ht="44.85" customHeight="1">
      <c r="C23" s="377" t="s">
        <v>144</v>
      </c>
      <c r="D23" s="369" t="s">
        <v>145</v>
      </c>
      <c r="E23" s="360" t="s">
        <v>133</v>
      </c>
      <c r="F23" s="360" t="s">
        <v>134</v>
      </c>
      <c r="G23" s="368" t="s">
        <v>146</v>
      </c>
      <c r="H23" s="361" t="s">
        <v>136</v>
      </c>
      <c r="I23" s="861" t="str">
        <f>コード!$B$11</f>
        <v>品種コード①（生産超過品）</v>
      </c>
      <c r="J23" s="861" t="str">
        <f>コード!$B$15</f>
        <v>品種コード②（等級）</v>
      </c>
      <c r="K23" s="862" t="str">
        <f>コード!$B$19</f>
        <v>品種コード③（用途）</v>
      </c>
      <c r="L23" s="861" t="str">
        <f>コード!$B$29</f>
        <v>品種コード④（仕様）</v>
      </c>
      <c r="M23" s="861" t="str">
        <f>コード!$B$56</f>
        <v>品種コード⑤（形態）</v>
      </c>
      <c r="N23" s="863" t="str">
        <f>コード!$B$61</f>
        <v>品種コード⑥(模様)</v>
      </c>
      <c r="O23" s="863" t="str">
        <f>コード!$B$65</f>
        <v>品種コード⑦（厚み）</v>
      </c>
      <c r="P23" s="863" t="str">
        <f>コード!$B$80</f>
        <v>品種コード⑧（幅）　</v>
      </c>
      <c r="Q23" s="863" t="str">
        <f>コード!$B$86</f>
        <v>品種コード⑨（スキンパス）</v>
      </c>
      <c r="R23" s="863" t="str">
        <f>コード!$B$91</f>
        <v>品種コード⑩（表面仕上げ）</v>
      </c>
      <c r="S23" s="861" t="str">
        <f>コード!$B$97</f>
        <v>品種コード⑪（耳仕上げ）</v>
      </c>
      <c r="T23" s="946" t="s">
        <v>898</v>
      </c>
      <c r="U23" s="949" t="s">
        <v>147</v>
      </c>
      <c r="V23" s="947" t="s">
        <v>148</v>
      </c>
    </row>
    <row r="24" spans="2:22" ht="16.350000000000001" customHeight="1">
      <c r="C24" s="362"/>
      <c r="D24" s="34"/>
      <c r="E24" s="35"/>
      <c r="F24" s="36"/>
      <c r="G24" s="36"/>
      <c r="H24" s="34"/>
      <c r="I24" s="349"/>
      <c r="J24" s="349"/>
      <c r="K24" s="349"/>
      <c r="L24" s="350"/>
      <c r="M24" s="349"/>
      <c r="N24" s="349"/>
      <c r="O24" s="349"/>
      <c r="P24" s="349"/>
      <c r="Q24" s="349"/>
      <c r="R24" s="349"/>
      <c r="S24" s="349"/>
      <c r="T24" s="34"/>
      <c r="U24" s="948"/>
      <c r="V24" s="371"/>
    </row>
    <row r="25" spans="2:22" ht="16.350000000000001" customHeight="1">
      <c r="C25" s="362"/>
      <c r="D25" s="34"/>
      <c r="E25" s="35"/>
      <c r="F25" s="36"/>
      <c r="G25" s="36"/>
      <c r="H25" s="34"/>
      <c r="I25" s="349"/>
      <c r="J25" s="349"/>
      <c r="K25" s="349"/>
      <c r="L25" s="350"/>
      <c r="M25" s="349"/>
      <c r="N25" s="349"/>
      <c r="O25" s="349"/>
      <c r="P25" s="349"/>
      <c r="Q25" s="349"/>
      <c r="R25" s="349"/>
      <c r="S25" s="349"/>
      <c r="T25" s="34"/>
      <c r="U25" s="606"/>
      <c r="V25" s="379"/>
    </row>
    <row r="26" spans="2:22" ht="16.350000000000001" customHeight="1">
      <c r="C26" s="362"/>
      <c r="D26" s="34"/>
      <c r="E26" s="35"/>
      <c r="F26" s="36"/>
      <c r="G26" s="36"/>
      <c r="H26" s="34"/>
      <c r="I26" s="349"/>
      <c r="J26" s="349"/>
      <c r="K26" s="349"/>
      <c r="L26" s="350"/>
      <c r="M26" s="349"/>
      <c r="N26" s="349"/>
      <c r="O26" s="349"/>
      <c r="P26" s="349"/>
      <c r="Q26" s="349"/>
      <c r="R26" s="349"/>
      <c r="S26" s="349"/>
      <c r="T26" s="34"/>
      <c r="U26" s="607"/>
      <c r="V26" s="371"/>
    </row>
    <row r="27" spans="2:22" ht="16.350000000000001" customHeight="1">
      <c r="C27" s="362"/>
      <c r="D27" s="34"/>
      <c r="E27" s="35"/>
      <c r="F27" s="36"/>
      <c r="G27" s="36"/>
      <c r="H27" s="34"/>
      <c r="I27" s="349"/>
      <c r="J27" s="349"/>
      <c r="K27" s="349"/>
      <c r="L27" s="350"/>
      <c r="M27" s="349"/>
      <c r="N27" s="349"/>
      <c r="O27" s="349"/>
      <c r="P27" s="349"/>
      <c r="Q27" s="349"/>
      <c r="R27" s="349"/>
      <c r="S27" s="349"/>
      <c r="T27" s="34"/>
      <c r="U27" s="607"/>
      <c r="V27" s="372"/>
    </row>
    <row r="28" spans="2:22" ht="16.350000000000001" customHeight="1" thickBot="1">
      <c r="C28" s="363"/>
      <c r="D28" s="364"/>
      <c r="E28" s="365"/>
      <c r="F28" s="366"/>
      <c r="G28" s="366"/>
      <c r="H28" s="364"/>
      <c r="I28" s="355"/>
      <c r="J28" s="355"/>
      <c r="K28" s="355"/>
      <c r="L28" s="355"/>
      <c r="M28" s="355"/>
      <c r="N28" s="355"/>
      <c r="O28" s="355"/>
      <c r="P28" s="355"/>
      <c r="Q28" s="355"/>
      <c r="R28" s="355"/>
      <c r="S28" s="355"/>
      <c r="T28" s="38"/>
      <c r="U28" s="608"/>
      <c r="V28" s="380"/>
    </row>
    <row r="29" spans="2:22" ht="16.350000000000001" customHeight="1">
      <c r="L29" s="16"/>
    </row>
    <row r="30" spans="2:22" ht="16.350000000000001" customHeight="1" thickBot="1">
      <c r="B30" s="23" t="s">
        <v>149</v>
      </c>
      <c r="C30" t="s">
        <v>150</v>
      </c>
    </row>
    <row r="31" spans="2:22" ht="47.1" customHeight="1">
      <c r="C31" s="359" t="s">
        <v>151</v>
      </c>
      <c r="D31" s="1060" t="s">
        <v>152</v>
      </c>
      <c r="E31" s="1061"/>
      <c r="F31" s="367" t="s">
        <v>134</v>
      </c>
      <c r="G31" s="368" t="s">
        <v>146</v>
      </c>
      <c r="H31" s="361" t="s">
        <v>136</v>
      </c>
      <c r="I31" s="861" t="str">
        <f>コード!$B$11</f>
        <v>品種コード①（生産超過品）</v>
      </c>
      <c r="J31" s="861" t="str">
        <f>コード!$B$15</f>
        <v>品種コード②（等級）</v>
      </c>
      <c r="K31" s="862" t="str">
        <f>コード!$B$19</f>
        <v>品種コード③（用途）</v>
      </c>
      <c r="L31" s="861" t="str">
        <f>コード!$B$29</f>
        <v>品種コード④（仕様）</v>
      </c>
      <c r="M31" s="861" t="str">
        <f>コード!$B$56</f>
        <v>品種コード⑤（形態）</v>
      </c>
      <c r="N31" s="863" t="str">
        <f>コード!$B$61</f>
        <v>品種コード⑥(模様)</v>
      </c>
      <c r="O31" s="863" t="str">
        <f>コード!$B$65</f>
        <v>品種コード⑦（厚み）</v>
      </c>
      <c r="P31" s="863" t="str">
        <f>コード!$B$80</f>
        <v>品種コード⑧（幅）　</v>
      </c>
      <c r="Q31" s="863" t="str">
        <f>コード!$B$86</f>
        <v>品種コード⑨（スキンパス）</v>
      </c>
      <c r="R31" s="863" t="str">
        <f>コード!$B$91</f>
        <v>品種コード⑩（表面仕上げ）</v>
      </c>
      <c r="S31" s="861" t="str">
        <f>コード!$B$97</f>
        <v>品種コード⑪（耳仕上げ）</v>
      </c>
      <c r="T31" s="938" t="s">
        <v>898</v>
      </c>
      <c r="U31" s="378" t="s">
        <v>147</v>
      </c>
      <c r="V31" s="370" t="s">
        <v>153</v>
      </c>
    </row>
    <row r="32" spans="2:22" ht="16.350000000000001" customHeight="1">
      <c r="C32" s="362"/>
      <c r="D32" s="1057"/>
      <c r="E32" s="1057"/>
      <c r="F32" s="321" t="s">
        <v>154</v>
      </c>
      <c r="G32" s="36"/>
      <c r="H32" s="34"/>
      <c r="I32" s="349"/>
      <c r="J32" s="349"/>
      <c r="K32" s="349"/>
      <c r="L32" s="350"/>
      <c r="M32" s="349"/>
      <c r="N32" s="349"/>
      <c r="O32" s="349"/>
      <c r="P32" s="349"/>
      <c r="Q32" s="349"/>
      <c r="R32" s="349"/>
      <c r="S32" s="349"/>
      <c r="T32" s="34"/>
      <c r="U32" s="609"/>
      <c r="V32" s="371"/>
    </row>
    <row r="33" spans="2:22" ht="16.350000000000001" customHeight="1">
      <c r="C33" s="362"/>
      <c r="D33" s="1057"/>
      <c r="E33" s="1057"/>
      <c r="F33" s="321" t="s">
        <v>154</v>
      </c>
      <c r="G33" s="36"/>
      <c r="H33" s="34"/>
      <c r="I33" s="349"/>
      <c r="J33" s="349"/>
      <c r="K33" s="349"/>
      <c r="L33" s="350"/>
      <c r="M33" s="349"/>
      <c r="N33" s="349"/>
      <c r="O33" s="349"/>
      <c r="P33" s="349"/>
      <c r="Q33" s="349"/>
      <c r="R33" s="349"/>
      <c r="S33" s="349"/>
      <c r="T33" s="34"/>
      <c r="U33" s="610"/>
      <c r="V33" s="371"/>
    </row>
    <row r="34" spans="2:22" ht="16.350000000000001" customHeight="1">
      <c r="C34" s="362"/>
      <c r="D34" s="1057"/>
      <c r="E34" s="1057"/>
      <c r="F34" s="321" t="s">
        <v>154</v>
      </c>
      <c r="G34" s="36"/>
      <c r="H34" s="34"/>
      <c r="I34" s="349"/>
      <c r="J34" s="349"/>
      <c r="K34" s="349"/>
      <c r="L34" s="350"/>
      <c r="M34" s="349"/>
      <c r="N34" s="349"/>
      <c r="O34" s="349"/>
      <c r="P34" s="349"/>
      <c r="Q34" s="349"/>
      <c r="R34" s="349"/>
      <c r="S34" s="349"/>
      <c r="T34" s="34"/>
      <c r="U34" s="610"/>
      <c r="V34" s="371"/>
    </row>
    <row r="35" spans="2:22" ht="16.350000000000001" customHeight="1">
      <c r="C35" s="362"/>
      <c r="D35" s="1057"/>
      <c r="E35" s="1057"/>
      <c r="F35" s="321" t="s">
        <v>154</v>
      </c>
      <c r="G35" s="36"/>
      <c r="H35" s="34"/>
      <c r="I35" s="349"/>
      <c r="J35" s="349"/>
      <c r="K35" s="349"/>
      <c r="L35" s="350"/>
      <c r="M35" s="349"/>
      <c r="N35" s="349"/>
      <c r="O35" s="349"/>
      <c r="P35" s="349"/>
      <c r="Q35" s="349"/>
      <c r="R35" s="349"/>
      <c r="S35" s="349"/>
      <c r="T35" s="34"/>
      <c r="U35" s="611"/>
      <c r="V35" s="372"/>
    </row>
    <row r="36" spans="2:22" ht="16.350000000000001" customHeight="1" thickBot="1">
      <c r="C36" s="363"/>
      <c r="D36" s="1070"/>
      <c r="E36" s="1070"/>
      <c r="F36" s="373" t="s">
        <v>154</v>
      </c>
      <c r="G36" s="366"/>
      <c r="H36" s="364"/>
      <c r="I36" s="355"/>
      <c r="J36" s="355"/>
      <c r="K36" s="355"/>
      <c r="L36" s="355"/>
      <c r="M36" s="355"/>
      <c r="N36" s="355"/>
      <c r="O36" s="355"/>
      <c r="P36" s="355"/>
      <c r="Q36" s="355"/>
      <c r="R36" s="355"/>
      <c r="S36" s="355"/>
      <c r="T36" s="38"/>
      <c r="U36" s="612"/>
      <c r="V36" s="374"/>
    </row>
    <row r="37" spans="2:22" ht="16.350000000000001" customHeight="1"/>
    <row r="38" spans="2:22" ht="16.350000000000001" customHeight="1" thickBot="1">
      <c r="B38" s="23" t="s">
        <v>155</v>
      </c>
      <c r="C38" t="s">
        <v>156</v>
      </c>
    </row>
    <row r="39" spans="2:22" ht="48" customHeight="1">
      <c r="C39" s="359" t="s">
        <v>157</v>
      </c>
      <c r="D39" s="1062" t="s">
        <v>158</v>
      </c>
      <c r="E39" s="1063"/>
      <c r="F39" s="360" t="s">
        <v>159</v>
      </c>
      <c r="G39" s="360" t="s">
        <v>160</v>
      </c>
      <c r="H39" s="375" t="s">
        <v>161</v>
      </c>
      <c r="I39" s="861" t="str">
        <f>コード!$B$11</f>
        <v>品種コード①（生産超過品）</v>
      </c>
      <c r="J39" s="861" t="str">
        <f>コード!$B$15</f>
        <v>品種コード②（等級）</v>
      </c>
      <c r="K39" s="862" t="str">
        <f>コード!$B$19</f>
        <v>品種コード③（用途）</v>
      </c>
      <c r="L39" s="864" t="str">
        <f>コード!$B$29</f>
        <v>品種コード④（仕様）</v>
      </c>
      <c r="M39" s="861" t="str">
        <f>コード!$B$56</f>
        <v>品種コード⑤（形態）</v>
      </c>
      <c r="N39" s="863" t="str">
        <f>コード!$B$61</f>
        <v>品種コード⑥(模様)</v>
      </c>
      <c r="O39" s="863" t="str">
        <f>コード!$B$65</f>
        <v>品種コード⑦（厚み）</v>
      </c>
      <c r="P39" s="863" t="str">
        <f>コード!$B$80</f>
        <v>品種コード⑧（幅）　</v>
      </c>
      <c r="Q39" s="863" t="str">
        <f>コード!$B$86</f>
        <v>品種コード⑨（スキンパス）</v>
      </c>
      <c r="R39" s="944" t="str">
        <f>コード!$B$91</f>
        <v>品種コード⑩（表面仕上げ）</v>
      </c>
      <c r="S39" s="945" t="str">
        <f>コード!$B$97</f>
        <v>品種コード⑪（耳仕上げ）</v>
      </c>
      <c r="T39" s="941" t="s">
        <v>898</v>
      </c>
    </row>
    <row r="40" spans="2:22" ht="16.350000000000001" customHeight="1">
      <c r="C40" s="362"/>
      <c r="D40" s="1057"/>
      <c r="E40" s="1057"/>
      <c r="F40" s="36"/>
      <c r="G40" s="36"/>
      <c r="H40" s="164"/>
      <c r="I40" s="349"/>
      <c r="J40" s="349"/>
      <c r="K40" s="349"/>
      <c r="L40" s="350"/>
      <c r="M40" s="349"/>
      <c r="N40" s="349"/>
      <c r="O40" s="349"/>
      <c r="P40" s="349"/>
      <c r="Q40" s="349"/>
      <c r="R40" s="939"/>
      <c r="S40" s="928"/>
      <c r="T40" s="942"/>
    </row>
    <row r="41" spans="2:22" ht="16.350000000000001" customHeight="1">
      <c r="C41" s="362"/>
      <c r="D41" s="1057"/>
      <c r="E41" s="1057"/>
      <c r="F41" s="36"/>
      <c r="G41" s="36"/>
      <c r="H41" s="164"/>
      <c r="I41" s="349"/>
      <c r="J41" s="349"/>
      <c r="K41" s="349"/>
      <c r="L41" s="350"/>
      <c r="M41" s="349"/>
      <c r="N41" s="349"/>
      <c r="O41" s="349"/>
      <c r="P41" s="349"/>
      <c r="Q41" s="349"/>
      <c r="R41" s="939"/>
      <c r="S41" s="928"/>
      <c r="T41" s="942"/>
    </row>
    <row r="42" spans="2:22" ht="16.350000000000001" customHeight="1">
      <c r="C42" s="362"/>
      <c r="D42" s="1057"/>
      <c r="E42" s="1057"/>
      <c r="F42" s="36"/>
      <c r="G42" s="36"/>
      <c r="H42" s="164"/>
      <c r="I42" s="349"/>
      <c r="J42" s="349"/>
      <c r="K42" s="349"/>
      <c r="L42" s="350"/>
      <c r="M42" s="349"/>
      <c r="N42" s="349"/>
      <c r="O42" s="349"/>
      <c r="P42" s="349"/>
      <c r="Q42" s="349"/>
      <c r="R42" s="939"/>
      <c r="S42" s="928"/>
      <c r="T42" s="942"/>
    </row>
    <row r="43" spans="2:22" ht="16.350000000000001" customHeight="1">
      <c r="C43" s="362"/>
      <c r="D43" s="1057"/>
      <c r="E43" s="1057"/>
      <c r="F43" s="36"/>
      <c r="G43" s="36"/>
      <c r="H43" s="164"/>
      <c r="I43" s="349"/>
      <c r="J43" s="349"/>
      <c r="K43" s="349"/>
      <c r="L43" s="350"/>
      <c r="M43" s="349"/>
      <c r="N43" s="349"/>
      <c r="O43" s="349"/>
      <c r="P43" s="349"/>
      <c r="Q43" s="349"/>
      <c r="R43" s="939"/>
      <c r="S43" s="928"/>
      <c r="T43" s="942"/>
    </row>
    <row r="44" spans="2:22" ht="16.350000000000001" customHeight="1" thickBot="1">
      <c r="C44" s="363"/>
      <c r="D44" s="1070"/>
      <c r="E44" s="1070"/>
      <c r="F44" s="366"/>
      <c r="G44" s="366"/>
      <c r="H44" s="376"/>
      <c r="I44" s="355"/>
      <c r="J44" s="355"/>
      <c r="K44" s="355"/>
      <c r="L44" s="355"/>
      <c r="M44" s="355"/>
      <c r="N44" s="355"/>
      <c r="O44" s="355"/>
      <c r="P44" s="355"/>
      <c r="Q44" s="355"/>
      <c r="R44" s="940"/>
      <c r="S44" s="929"/>
      <c r="T44" s="943"/>
    </row>
    <row r="45" spans="2:22" ht="16.350000000000001" customHeight="1"/>
    <row r="46" spans="2:22" ht="16.350000000000001" customHeight="1" thickBot="1">
      <c r="B46" s="23" t="s">
        <v>162</v>
      </c>
      <c r="C46" t="s">
        <v>163</v>
      </c>
    </row>
    <row r="47" spans="2:22" ht="47.85" customHeight="1">
      <c r="C47" s="28" t="s">
        <v>164</v>
      </c>
      <c r="D47" s="1066" t="s">
        <v>165</v>
      </c>
      <c r="E47" s="1067"/>
      <c r="F47" s="76" t="s">
        <v>166</v>
      </c>
      <c r="G47" s="76" t="s">
        <v>167</v>
      </c>
      <c r="H47" s="76" t="s">
        <v>168</v>
      </c>
      <c r="I47" s="3" t="s">
        <v>169</v>
      </c>
      <c r="J47" s="96"/>
      <c r="O47" s="24"/>
    </row>
    <row r="48" spans="2:22" ht="16.350000000000001" customHeight="1">
      <c r="C48" s="33"/>
      <c r="D48" s="1068"/>
      <c r="E48" s="1069"/>
      <c r="F48" s="36"/>
      <c r="G48" s="34"/>
      <c r="H48" s="34"/>
      <c r="I48" s="41"/>
    </row>
    <row r="49" spans="3:9" ht="16.350000000000001" customHeight="1">
      <c r="C49" s="33"/>
      <c r="D49" s="1068"/>
      <c r="E49" s="1069"/>
      <c r="F49" s="36"/>
      <c r="G49" s="34"/>
      <c r="H49" s="34"/>
      <c r="I49" s="41"/>
    </row>
    <row r="50" spans="3:9" ht="16.350000000000001" customHeight="1">
      <c r="C50" s="33"/>
      <c r="D50" s="1068"/>
      <c r="E50" s="1069"/>
      <c r="F50" s="36"/>
      <c r="G50" s="34"/>
      <c r="H50" s="34"/>
      <c r="I50" s="41"/>
    </row>
    <row r="51" spans="3:9" ht="16.350000000000001" customHeight="1">
      <c r="C51" s="33"/>
      <c r="D51" s="1068"/>
      <c r="E51" s="1069"/>
      <c r="F51" s="36"/>
      <c r="G51" s="34"/>
      <c r="H51" s="34"/>
      <c r="I51" s="41"/>
    </row>
    <row r="52" spans="3:9" ht="16.350000000000001" customHeight="1" thickBot="1">
      <c r="C52" s="37"/>
      <c r="D52" s="1064"/>
      <c r="E52" s="1065"/>
      <c r="F52" s="40"/>
      <c r="G52" s="38"/>
      <c r="H52" s="38"/>
      <c r="I52" s="42"/>
    </row>
    <row r="53" spans="3:9" ht="10.35" customHeight="1"/>
  </sheetData>
  <dataConsolidate/>
  <mergeCells count="21">
    <mergeCell ref="D43:E43"/>
    <mergeCell ref="D44:E44"/>
    <mergeCell ref="D40:E40"/>
    <mergeCell ref="D41:E41"/>
    <mergeCell ref="D36:E36"/>
    <mergeCell ref="D52:E52"/>
    <mergeCell ref="D47:E47"/>
    <mergeCell ref="D48:E48"/>
    <mergeCell ref="D49:E49"/>
    <mergeCell ref="D50:E50"/>
    <mergeCell ref="D51:E51"/>
    <mergeCell ref="D4:E4"/>
    <mergeCell ref="B4:C4"/>
    <mergeCell ref="D42:E42"/>
    <mergeCell ref="D32:E32"/>
    <mergeCell ref="D33:E33"/>
    <mergeCell ref="D34:E34"/>
    <mergeCell ref="D35:E35"/>
    <mergeCell ref="B5:G5"/>
    <mergeCell ref="D31:E31"/>
    <mergeCell ref="D39:E39"/>
  </mergeCells>
  <phoneticPr fontId="20"/>
  <pageMargins left="0.2" right="0.2" top="0.74803149606299213" bottom="0.52" header="0.31496062992125984" footer="0.31496062992125984"/>
  <pageSetup paperSize="9" scale="27" orientation="landscape" r:id="rId1"/>
  <headerFooter>
    <oddHeader xml:space="preserve">&amp;R&amp;U開示版・非開示版&amp;U
※上記いずれかに丸をつけてください。
</oddHeader>
  </headerFooter>
  <drawing r:id="rId2"/>
  <extLst>
    <ext xmlns:x14="http://schemas.microsoft.com/office/spreadsheetml/2009/9/main" uri="{CCE6A557-97BC-4b89-ADB6-D9C93CAAB3DF}">
      <x14:dataValidations xmlns:xm="http://schemas.microsoft.com/office/excel/2006/main" count="15">
        <x14:dataValidation type="list" allowBlank="1" showInputMessage="1" showErrorMessage="1" xr:uid="{F8F326EE-FD1F-40D6-9B2B-B2FF54510BF3}">
          <x14:formula1>
            <xm:f>コード!$B$132:$B$133</xm:f>
          </x14:formula1>
          <xm:sqref>E8:E12 E16:E20 E24:E28</xm:sqref>
        </x14:dataValidation>
        <x14:dataValidation type="list" allowBlank="1" showInputMessage="1" showErrorMessage="1" xr:uid="{4FF45296-019B-40CD-B1A1-AA19035045F7}">
          <x14:formula1>
            <xm:f>コード!$B$136:$B$143</xm:f>
          </x14:formula1>
          <xm:sqref>F8:F12 F16:F20 F24:F28 F40:F44 F48:F52</xm:sqref>
        </x14:dataValidation>
        <x14:dataValidation type="list" allowBlank="1" showInputMessage="1" showErrorMessage="1" xr:uid="{35240A2B-C469-42CB-AA5E-76E064C114AB}">
          <x14:formula1>
            <xm:f>コード!$B$146:$B$148</xm:f>
          </x14:formula1>
          <xm:sqref>G32:G36 G16:G20 G24:G28</xm:sqref>
        </x14:dataValidation>
        <x14:dataValidation type="list" allowBlank="1" showInputMessage="1" showErrorMessage="1" xr:uid="{E81D6DB3-2F39-4C30-B556-1D7334A6FEF9}">
          <x14:formula1>
            <xm:f>コード!$B$146:$B$147</xm:f>
          </x14:formula1>
          <xm:sqref>G8:G12 G40:G44</xm:sqref>
        </x14:dataValidation>
        <x14:dataValidation type="list" allowBlank="1" showInputMessage="1" xr:uid="{0209F3E2-7AF2-42D4-B46A-3E8CC17F4CCB}">
          <x14:formula1>
            <xm:f>コード!$B$81:$B$84</xm:f>
          </x14:formula1>
          <xm:sqref>P8:P12 P16:P20 P24:P28 P32:P36 P40:P44</xm:sqref>
        </x14:dataValidation>
        <x14:dataValidation type="list" allowBlank="1" showInputMessage="1" showErrorMessage="1" xr:uid="{57FD377B-35B4-4EDF-A7C0-E25271513EB5}">
          <x14:formula1>
            <xm:f>コード!$B$16:$B$17</xm:f>
          </x14:formula1>
          <xm:sqref>J8:J12 J32:J36 J24:J28 J16:J20 J40:J44</xm:sqref>
        </x14:dataValidation>
        <x14:dataValidation type="list" allowBlank="1" showInputMessage="1" showErrorMessage="1" xr:uid="{E6F24197-4758-4A8E-9F60-6CC8196E2993}">
          <x14:formula1>
            <xm:f>コード!$B$30:$B$54</xm:f>
          </x14:formula1>
          <xm:sqref>L8:L12 L16:L20 L24:L28 L32:L36 L40:L44</xm:sqref>
        </x14:dataValidation>
        <x14:dataValidation type="list" allowBlank="1" showInputMessage="1" showErrorMessage="1" xr:uid="{2520683A-A2F2-4B11-A133-70FF5D11E715}">
          <x14:formula1>
            <xm:f>コード!$B$57:$B$59</xm:f>
          </x14:formula1>
          <xm:sqref>M8:M12 M16:M20 M24:M28 M32:M36 M40:M44</xm:sqref>
        </x14:dataValidation>
        <x14:dataValidation type="list" allowBlank="1" showInputMessage="1" showErrorMessage="1" xr:uid="{8326BE62-2AC0-4058-B3EB-54E4AEDF9F8A}">
          <x14:formula1>
            <xm:f>コード!$B$62:$B$63</xm:f>
          </x14:formula1>
          <xm:sqref>N8:N12 N16:N20 N24:N28 N32:N36 N40:N44</xm:sqref>
        </x14:dataValidation>
        <x14:dataValidation type="list" allowBlank="1" showInputMessage="1" xr:uid="{76E60979-30C0-4BFA-B2C4-F230D86D9816}">
          <x14:formula1>
            <xm:f>コード!$B$87:$B$89</xm:f>
          </x14:formula1>
          <xm:sqref>Q24:Q28 Q16:Q20 Q8:Q12 Q32:Q36 Q40:Q44</xm:sqref>
        </x14:dataValidation>
        <x14:dataValidation type="list" allowBlank="1" showInputMessage="1" xr:uid="{DA8BF5E7-35F1-4F33-B874-AC72EB9FB850}">
          <x14:formula1>
            <xm:f>コード!$B$98:$B$99</xm:f>
          </x14:formula1>
          <xm:sqref>S8:S12 S32:S36 S40:S44 S24:S28 S16:S20</xm:sqref>
        </x14:dataValidation>
        <x14:dataValidation type="list" allowBlank="1" showInputMessage="1" showErrorMessage="1" xr:uid="{3CFA2C80-18CF-4C72-B7BE-EE6E1BF32847}">
          <x14:formula1>
            <xm:f>コード!$B$12:$B$13</xm:f>
          </x14:formula1>
          <xm:sqref>I8:I12 I16:I20 I24:I28 I32:I36 I40:I44</xm:sqref>
        </x14:dataValidation>
        <x14:dataValidation type="list" allowBlank="1" showInputMessage="1" showErrorMessage="1" xr:uid="{42DB44BD-C22B-45C0-B7AA-7C6E5471A736}">
          <x14:formula1>
            <xm:f>コード!$B$66:$B$78</xm:f>
          </x14:formula1>
          <xm:sqref>O8:O12 O16:O20 O24:O28 O32:O36 O40:O44</xm:sqref>
        </x14:dataValidation>
        <x14:dataValidation type="list" allowBlank="1" showInputMessage="1" xr:uid="{444234AB-CC2F-4CB6-A845-3E0508AFCAD4}">
          <x14:formula1>
            <xm:f>コード!$B$20:$B$27</xm:f>
          </x14:formula1>
          <xm:sqref>K8:K12 K40:K44 K32:K36 K24:K28 K16:K20</xm:sqref>
        </x14:dataValidation>
        <x14:dataValidation type="list" allowBlank="1" showInputMessage="1" xr:uid="{3394CFDE-416F-4568-9B75-0ABC94211845}">
          <x14:formula1>
            <xm:f>コード!$B$92:$B$95</xm:f>
          </x14:formula1>
          <xm:sqref>R8:R12 R40:R44 R32:R36 R24:R28 R16:R20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1E811-296E-41B1-BE7A-EF13646A094F}">
  <sheetPr>
    <pageSetUpPr fitToPage="1"/>
  </sheetPr>
  <dimension ref="A1:R81"/>
  <sheetViews>
    <sheetView tabSelected="1" topLeftCell="A25" zoomScale="80" zoomScaleNormal="80" zoomScaleSheetLayoutView="100" workbookViewId="0">
      <selection activeCell="L59" sqref="L59:P61"/>
    </sheetView>
  </sheetViews>
  <sheetFormatPr defaultColWidth="9" defaultRowHeight="13.5"/>
  <cols>
    <col min="1" max="2" width="2.125" style="440" customWidth="1"/>
    <col min="3" max="3" width="5.375" style="450" customWidth="1"/>
    <col min="4" max="5" width="3.125" style="440" customWidth="1"/>
    <col min="6" max="6" width="19.875" style="448" customWidth="1"/>
    <col min="7" max="7" width="8.125" style="448" customWidth="1"/>
    <col min="8" max="8" width="17.375" style="448" customWidth="1"/>
    <col min="9" max="9" width="2.875" style="448" customWidth="1"/>
    <col min="10" max="10" width="21.125" style="441" bestFit="1" customWidth="1"/>
    <col min="11" max="11" width="18.625" style="441" customWidth="1"/>
    <col min="12" max="16" width="18.625" style="440" customWidth="1"/>
    <col min="17" max="17" width="3.875" style="435" customWidth="1"/>
    <col min="18" max="18" width="11.125" style="435" customWidth="1"/>
    <col min="19" max="16384" width="9" style="435"/>
  </cols>
  <sheetData>
    <row r="1" spans="1:18" s="619" customFormat="1" ht="30" customHeight="1">
      <c r="A1" s="615"/>
      <c r="B1" s="616" t="str">
        <f>コード!A1</f>
        <v>冷延鋼帯及び鋼板（輸入者）</v>
      </c>
      <c r="C1" s="474"/>
      <c r="D1" s="475"/>
      <c r="E1" s="475"/>
      <c r="F1" s="476"/>
      <c r="G1" s="476"/>
      <c r="H1" s="476"/>
      <c r="I1" s="617"/>
      <c r="J1" s="618"/>
      <c r="K1" s="618"/>
      <c r="L1" s="615"/>
      <c r="M1" s="615"/>
      <c r="N1" s="615"/>
      <c r="O1" s="615"/>
      <c r="P1" s="615"/>
      <c r="Q1" s="615"/>
    </row>
    <row r="2" spans="1:18" s="573" customFormat="1" ht="30" customHeight="1">
      <c r="A2" s="473"/>
      <c r="B2" s="184" t="s">
        <v>170</v>
      </c>
      <c r="C2" s="474"/>
      <c r="D2" s="475"/>
      <c r="E2" s="475"/>
      <c r="F2" s="476"/>
      <c r="G2" s="476"/>
      <c r="H2" s="476"/>
      <c r="I2" s="477"/>
      <c r="J2" s="478"/>
      <c r="K2" s="478"/>
      <c r="L2" s="473"/>
      <c r="M2" s="473"/>
      <c r="N2" s="473"/>
      <c r="O2" s="473"/>
      <c r="P2" s="473"/>
      <c r="Q2" s="473"/>
      <c r="R2" s="571"/>
    </row>
    <row r="3" spans="1:18" ht="12" customHeight="1" thickBot="1">
      <c r="A3" s="475"/>
      <c r="B3" s="475"/>
      <c r="C3" s="474"/>
      <c r="D3" s="475"/>
      <c r="E3" s="475"/>
      <c r="F3" s="479"/>
      <c r="G3" s="479"/>
      <c r="H3" s="479"/>
      <c r="I3" s="479"/>
      <c r="J3" s="480"/>
      <c r="K3" s="480"/>
      <c r="L3" s="475"/>
      <c r="M3" s="475"/>
      <c r="N3" s="475"/>
      <c r="O3" s="481"/>
      <c r="P3" s="481"/>
      <c r="Q3" s="475"/>
      <c r="R3" s="574"/>
    </row>
    <row r="4" spans="1:18" ht="17.100000000000001" customHeight="1" thickBot="1">
      <c r="B4" s="1075" t="s">
        <v>12</v>
      </c>
      <c r="C4" s="1076"/>
      <c r="D4" s="1076"/>
      <c r="E4" s="1076"/>
      <c r="F4" s="1077"/>
      <c r="G4" s="1078" t="str">
        <f>IF(様式一覧表!D5="","",様式一覧表!D5)</f>
        <v>□□株式会社</v>
      </c>
      <c r="H4" s="1079"/>
      <c r="I4" s="1079"/>
      <c r="J4" s="1080"/>
      <c r="K4" s="475"/>
      <c r="L4" s="475"/>
      <c r="M4" s="475"/>
      <c r="N4" s="475"/>
      <c r="O4" s="475"/>
      <c r="P4" s="481"/>
      <c r="Q4" s="476"/>
      <c r="R4" s="574"/>
    </row>
    <row r="5" spans="1:18" s="575" customFormat="1" ht="16.5" customHeight="1" thickBot="1">
      <c r="A5" s="482"/>
      <c r="B5" s="483"/>
      <c r="C5" s="484"/>
      <c r="D5" s="483"/>
      <c r="E5" s="483"/>
      <c r="F5" s="483"/>
      <c r="G5" s="483"/>
      <c r="H5" s="483"/>
      <c r="I5" s="483"/>
      <c r="J5" s="483"/>
      <c r="K5" s="484"/>
      <c r="L5" s="484"/>
      <c r="M5" s="484"/>
      <c r="N5" s="484"/>
      <c r="O5" s="484"/>
      <c r="P5" s="485" t="s">
        <v>171</v>
      </c>
      <c r="Q5" s="483"/>
      <c r="R5" s="574"/>
    </row>
    <row r="6" spans="1:18" ht="51" customHeight="1" thickBot="1">
      <c r="A6" s="475"/>
      <c r="B6" s="486"/>
      <c r="C6" s="487"/>
      <c r="D6" s="488"/>
      <c r="E6" s="488"/>
      <c r="F6" s="489"/>
      <c r="G6" s="489"/>
      <c r="H6" s="489"/>
      <c r="I6" s="489"/>
      <c r="J6" s="664"/>
      <c r="K6" s="703" t="s">
        <v>172</v>
      </c>
      <c r="L6" s="704" t="s">
        <v>173</v>
      </c>
      <c r="M6" s="705" t="s">
        <v>174</v>
      </c>
      <c r="N6" s="875" t="s">
        <v>175</v>
      </c>
      <c r="O6" s="876" t="s">
        <v>176</v>
      </c>
      <c r="P6" s="707" t="s">
        <v>177</v>
      </c>
      <c r="Q6" s="574"/>
    </row>
    <row r="7" spans="1:18" ht="18" customHeight="1">
      <c r="A7" s="475"/>
      <c r="B7" s="490" t="s">
        <v>178</v>
      </c>
      <c r="C7" s="491"/>
      <c r="D7" s="492"/>
      <c r="E7" s="492"/>
      <c r="F7" s="493"/>
      <c r="G7" s="493"/>
      <c r="H7" s="493"/>
      <c r="I7" s="493"/>
      <c r="J7" s="499"/>
      <c r="K7" s="499"/>
      <c r="L7" s="500"/>
      <c r="M7" s="501"/>
      <c r="N7" s="665"/>
      <c r="O7" s="665"/>
      <c r="P7" s="502"/>
      <c r="Q7" s="574"/>
    </row>
    <row r="8" spans="1:18" ht="16.5" customHeight="1">
      <c r="A8" s="475"/>
      <c r="B8" s="503"/>
      <c r="C8" s="504" t="s">
        <v>129</v>
      </c>
      <c r="D8" s="505" t="s">
        <v>179</v>
      </c>
      <c r="E8" s="496"/>
      <c r="F8" s="497"/>
      <c r="G8" s="497"/>
      <c r="H8" s="497"/>
      <c r="I8" s="497"/>
      <c r="J8" s="506" t="s">
        <v>180</v>
      </c>
      <c r="K8" s="507" t="s">
        <v>181</v>
      </c>
      <c r="L8" s="508"/>
      <c r="M8" s="508"/>
      <c r="N8" s="666"/>
      <c r="O8" s="667"/>
      <c r="P8" s="668"/>
      <c r="Q8" s="574"/>
    </row>
    <row r="9" spans="1:18" ht="16.5" customHeight="1">
      <c r="A9" s="475"/>
      <c r="B9" s="503"/>
      <c r="C9" s="504" t="s">
        <v>137</v>
      </c>
      <c r="D9" s="505" t="s">
        <v>182</v>
      </c>
      <c r="E9" s="505"/>
      <c r="F9" s="509"/>
      <c r="G9" s="509"/>
      <c r="H9" s="509"/>
      <c r="I9" s="509"/>
      <c r="J9" s="510" t="s">
        <v>183</v>
      </c>
      <c r="K9" s="507" t="s">
        <v>181</v>
      </c>
      <c r="L9" s="669">
        <f>+L10+L11</f>
        <v>0</v>
      </c>
      <c r="M9" s="669">
        <f>+M10+M11</f>
        <v>0</v>
      </c>
      <c r="N9" s="670">
        <f>+N10+N11</f>
        <v>0</v>
      </c>
      <c r="O9" s="671">
        <f t="shared" ref="O9:P9" si="0">+O10+O11</f>
        <v>0</v>
      </c>
      <c r="P9" s="672">
        <f t="shared" si="0"/>
        <v>0</v>
      </c>
      <c r="Q9" s="574"/>
    </row>
    <row r="10" spans="1:18" ht="16.5" customHeight="1">
      <c r="A10" s="475"/>
      <c r="B10" s="503"/>
      <c r="C10" s="511"/>
      <c r="D10" s="512" t="s">
        <v>184</v>
      </c>
      <c r="E10" s="513"/>
      <c r="F10" s="514"/>
      <c r="G10" s="497"/>
      <c r="H10" s="509"/>
      <c r="I10" s="509"/>
      <c r="J10" s="510" t="s">
        <v>185</v>
      </c>
      <c r="K10" s="507" t="s">
        <v>181</v>
      </c>
      <c r="L10" s="508"/>
      <c r="M10" s="508"/>
      <c r="N10" s="666"/>
      <c r="O10" s="667"/>
      <c r="P10" s="668"/>
      <c r="Q10" s="574"/>
    </row>
    <row r="11" spans="1:18" ht="16.5" customHeight="1">
      <c r="A11" s="475"/>
      <c r="B11" s="503"/>
      <c r="C11" s="515"/>
      <c r="D11" s="516" t="s">
        <v>186</v>
      </c>
      <c r="E11" s="496"/>
      <c r="F11" s="497"/>
      <c r="G11" s="497"/>
      <c r="H11" s="497"/>
      <c r="I11" s="497"/>
      <c r="J11" s="506" t="s">
        <v>187</v>
      </c>
      <c r="K11" s="507" t="s">
        <v>181</v>
      </c>
      <c r="L11" s="508"/>
      <c r="M11" s="508"/>
      <c r="N11" s="666"/>
      <c r="O11" s="667"/>
      <c r="P11" s="668"/>
      <c r="Q11" s="574"/>
    </row>
    <row r="12" spans="1:18" ht="16.5" customHeight="1">
      <c r="A12" s="475"/>
      <c r="B12" s="503"/>
      <c r="C12" s="511" t="s">
        <v>142</v>
      </c>
      <c r="D12" s="475" t="s">
        <v>188</v>
      </c>
      <c r="E12" s="475"/>
      <c r="F12" s="479"/>
      <c r="G12" s="479"/>
      <c r="H12" s="479"/>
      <c r="I12" s="509"/>
      <c r="J12" s="510" t="s">
        <v>189</v>
      </c>
      <c r="K12" s="507" t="s">
        <v>181</v>
      </c>
      <c r="L12" s="669">
        <f>+L13+L14+L17</f>
        <v>0</v>
      </c>
      <c r="M12" s="669">
        <f>+M13+M14+M17</f>
        <v>0</v>
      </c>
      <c r="N12" s="670">
        <f>+N13+N14+N17</f>
        <v>0</v>
      </c>
      <c r="O12" s="671">
        <f t="shared" ref="O12:P12" si="1">+O13+O14+O17</f>
        <v>0</v>
      </c>
      <c r="P12" s="672">
        <f t="shared" si="1"/>
        <v>0</v>
      </c>
      <c r="Q12" s="574"/>
    </row>
    <row r="13" spans="1:18" ht="16.5" customHeight="1">
      <c r="A13" s="475"/>
      <c r="B13" s="503"/>
      <c r="C13" s="511"/>
      <c r="D13" s="512" t="s">
        <v>184</v>
      </c>
      <c r="E13" s="513"/>
      <c r="F13" s="514"/>
      <c r="G13" s="497"/>
      <c r="H13" s="509"/>
      <c r="I13" s="509"/>
      <c r="J13" s="510" t="s">
        <v>190</v>
      </c>
      <c r="K13" s="507" t="s">
        <v>181</v>
      </c>
      <c r="L13" s="508"/>
      <c r="M13" s="508"/>
      <c r="N13" s="666"/>
      <c r="O13" s="667"/>
      <c r="P13" s="668"/>
      <c r="Q13" s="574"/>
    </row>
    <row r="14" spans="1:18" ht="16.5" customHeight="1">
      <c r="A14" s="475"/>
      <c r="B14" s="503"/>
      <c r="C14" s="517"/>
      <c r="D14" s="512" t="s">
        <v>186</v>
      </c>
      <c r="E14" s="513"/>
      <c r="F14" s="514"/>
      <c r="G14" s="497"/>
      <c r="H14" s="497"/>
      <c r="I14" s="497"/>
      <c r="J14" s="506" t="s">
        <v>191</v>
      </c>
      <c r="K14" s="507" t="s">
        <v>181</v>
      </c>
      <c r="L14" s="669">
        <f>+L15+L16</f>
        <v>0</v>
      </c>
      <c r="M14" s="669">
        <f>+M15+M16</f>
        <v>0</v>
      </c>
      <c r="N14" s="670">
        <f>+N15+N16</f>
        <v>0</v>
      </c>
      <c r="O14" s="671">
        <f t="shared" ref="O14:P14" si="2">+O15+O16</f>
        <v>0</v>
      </c>
      <c r="P14" s="672">
        <f t="shared" si="2"/>
        <v>0</v>
      </c>
      <c r="Q14" s="574"/>
    </row>
    <row r="15" spans="1:18" ht="16.5" customHeight="1">
      <c r="A15" s="475"/>
      <c r="B15" s="503"/>
      <c r="C15" s="511"/>
      <c r="D15" s="518"/>
      <c r="E15" s="519" t="s">
        <v>192</v>
      </c>
      <c r="F15" s="520"/>
      <c r="G15" s="521" t="s">
        <v>193</v>
      </c>
      <c r="H15" s="522"/>
      <c r="I15" s="497" t="s">
        <v>119</v>
      </c>
      <c r="J15" s="506" t="s">
        <v>194</v>
      </c>
      <c r="K15" s="507" t="s">
        <v>181</v>
      </c>
      <c r="L15" s="508"/>
      <c r="M15" s="508"/>
      <c r="N15" s="666"/>
      <c r="O15" s="667"/>
      <c r="P15" s="668"/>
      <c r="Q15" s="574"/>
    </row>
    <row r="16" spans="1:18" ht="16.5" customHeight="1">
      <c r="A16" s="475"/>
      <c r="B16" s="503"/>
      <c r="C16" s="511"/>
      <c r="D16" s="523"/>
      <c r="E16" s="519" t="s">
        <v>192</v>
      </c>
      <c r="F16" s="520"/>
      <c r="G16" s="521" t="s">
        <v>193</v>
      </c>
      <c r="H16" s="522"/>
      <c r="I16" s="497" t="s">
        <v>119</v>
      </c>
      <c r="J16" s="506" t="s">
        <v>195</v>
      </c>
      <c r="K16" s="507" t="s">
        <v>181</v>
      </c>
      <c r="L16" s="508"/>
      <c r="M16" s="508"/>
      <c r="N16" s="666"/>
      <c r="O16" s="667"/>
      <c r="P16" s="668"/>
      <c r="Q16" s="574"/>
    </row>
    <row r="17" spans="1:18" s="440" customFormat="1" ht="16.5" customHeight="1">
      <c r="A17" s="475"/>
      <c r="B17" s="503"/>
      <c r="C17" s="517"/>
      <c r="D17" s="524" t="s">
        <v>196</v>
      </c>
      <c r="E17" s="496"/>
      <c r="F17" s="497"/>
      <c r="G17" s="497"/>
      <c r="H17" s="497"/>
      <c r="I17" s="497"/>
      <c r="J17" s="506" t="s">
        <v>197</v>
      </c>
      <c r="K17" s="507" t="s">
        <v>181</v>
      </c>
      <c r="L17" s="508"/>
      <c r="M17" s="508"/>
      <c r="N17" s="666"/>
      <c r="O17" s="667"/>
      <c r="P17" s="668"/>
      <c r="Q17" s="574"/>
      <c r="R17" s="435"/>
    </row>
    <row r="18" spans="1:18" s="440" customFormat="1" ht="16.5" customHeight="1">
      <c r="A18" s="475"/>
      <c r="B18" s="503"/>
      <c r="C18" s="504" t="s">
        <v>149</v>
      </c>
      <c r="D18" s="505" t="s">
        <v>198</v>
      </c>
      <c r="E18" s="475"/>
      <c r="F18" s="525"/>
      <c r="G18" s="526"/>
      <c r="H18" s="509"/>
      <c r="I18" s="509"/>
      <c r="J18" s="527" t="s">
        <v>199</v>
      </c>
      <c r="K18" s="507" t="s">
        <v>181</v>
      </c>
      <c r="L18" s="669">
        <f>+L19+L20+L21</f>
        <v>0</v>
      </c>
      <c r="M18" s="669">
        <f>+M19+M20+M21</f>
        <v>0</v>
      </c>
      <c r="N18" s="670">
        <f>+N19+N20+N21</f>
        <v>0</v>
      </c>
      <c r="O18" s="671">
        <f t="shared" ref="O18:P18" si="3">+O19+O20+O21</f>
        <v>0</v>
      </c>
      <c r="P18" s="672">
        <f t="shared" si="3"/>
        <v>0</v>
      </c>
      <c r="Q18" s="574"/>
      <c r="R18" s="435"/>
    </row>
    <row r="19" spans="1:18" s="440" customFormat="1" ht="16.5" customHeight="1">
      <c r="A19" s="475"/>
      <c r="B19" s="503"/>
      <c r="C19" s="511"/>
      <c r="D19" s="512" t="s">
        <v>184</v>
      </c>
      <c r="E19" s="513"/>
      <c r="F19" s="514"/>
      <c r="G19" s="497"/>
      <c r="H19" s="509"/>
      <c r="I19" s="509"/>
      <c r="J19" s="510" t="s">
        <v>200</v>
      </c>
      <c r="K19" s="507" t="s">
        <v>181</v>
      </c>
      <c r="L19" s="508"/>
      <c r="M19" s="508"/>
      <c r="N19" s="666"/>
      <c r="O19" s="667"/>
      <c r="P19" s="668"/>
      <c r="Q19" s="574"/>
      <c r="R19" s="435"/>
    </row>
    <row r="20" spans="1:18" s="440" customFormat="1" ht="16.5" customHeight="1">
      <c r="A20" s="475"/>
      <c r="B20" s="503"/>
      <c r="C20" s="517"/>
      <c r="D20" s="512" t="s">
        <v>186</v>
      </c>
      <c r="E20" s="513"/>
      <c r="F20" s="514"/>
      <c r="G20" s="497"/>
      <c r="H20" s="497"/>
      <c r="I20" s="497"/>
      <c r="J20" s="506" t="s">
        <v>201</v>
      </c>
      <c r="K20" s="507" t="s">
        <v>181</v>
      </c>
      <c r="L20" s="508"/>
      <c r="M20" s="508"/>
      <c r="N20" s="666"/>
      <c r="O20" s="667"/>
      <c r="P20" s="668"/>
      <c r="Q20" s="574"/>
      <c r="R20" s="435"/>
    </row>
    <row r="21" spans="1:18" s="440" customFormat="1" ht="16.5" customHeight="1">
      <c r="A21" s="475"/>
      <c r="B21" s="503"/>
      <c r="C21" s="528"/>
      <c r="D21" s="516" t="s">
        <v>196</v>
      </c>
      <c r="E21" s="496"/>
      <c r="F21" s="497"/>
      <c r="G21" s="497"/>
      <c r="H21" s="497"/>
      <c r="I21" s="497"/>
      <c r="J21" s="506" t="s">
        <v>202</v>
      </c>
      <c r="K21" s="507" t="s">
        <v>181</v>
      </c>
      <c r="L21" s="508"/>
      <c r="M21" s="508"/>
      <c r="N21" s="666"/>
      <c r="O21" s="667"/>
      <c r="P21" s="668"/>
      <c r="Q21" s="574"/>
      <c r="R21" s="435"/>
    </row>
    <row r="22" spans="1:18" s="440" customFormat="1" ht="16.5" customHeight="1">
      <c r="A22" s="475"/>
      <c r="B22" s="503"/>
      <c r="C22" s="504" t="s">
        <v>155</v>
      </c>
      <c r="D22" s="505" t="s">
        <v>203</v>
      </c>
      <c r="E22" s="505"/>
      <c r="F22" s="509"/>
      <c r="G22" s="509"/>
      <c r="H22" s="509"/>
      <c r="I22" s="509"/>
      <c r="J22" s="510" t="s">
        <v>204</v>
      </c>
      <c r="K22" s="507" t="s">
        <v>181</v>
      </c>
      <c r="L22" s="568">
        <f>+L23+L24+L25</f>
        <v>0</v>
      </c>
      <c r="M22" s="568">
        <f t="shared" ref="M22:P22" si="4">+M23+M24+M25</f>
        <v>0</v>
      </c>
      <c r="N22" s="673">
        <f t="shared" si="4"/>
        <v>0</v>
      </c>
      <c r="O22" s="674">
        <f t="shared" si="4"/>
        <v>0</v>
      </c>
      <c r="P22" s="675">
        <f t="shared" si="4"/>
        <v>0</v>
      </c>
      <c r="Q22" s="574"/>
      <c r="R22" s="435"/>
    </row>
    <row r="23" spans="1:18" s="440" customFormat="1" ht="16.5" customHeight="1">
      <c r="A23" s="475"/>
      <c r="B23" s="503"/>
      <c r="C23" s="511"/>
      <c r="D23" s="512" t="s">
        <v>184</v>
      </c>
      <c r="E23" s="529"/>
      <c r="F23" s="516"/>
      <c r="G23" s="497"/>
      <c r="H23" s="509"/>
      <c r="I23" s="509"/>
      <c r="J23" s="510" t="s">
        <v>205</v>
      </c>
      <c r="K23" s="507" t="s">
        <v>181</v>
      </c>
      <c r="L23" s="508"/>
      <c r="M23" s="508"/>
      <c r="N23" s="666"/>
      <c r="O23" s="667"/>
      <c r="P23" s="668"/>
      <c r="Q23" s="574"/>
      <c r="R23" s="435"/>
    </row>
    <row r="24" spans="1:18" s="440" customFormat="1" ht="16.5" customHeight="1">
      <c r="A24" s="475"/>
      <c r="B24" s="503"/>
      <c r="C24" s="517"/>
      <c r="D24" s="512" t="s">
        <v>186</v>
      </c>
      <c r="E24" s="513"/>
      <c r="F24" s="514"/>
      <c r="G24" s="497"/>
      <c r="H24" s="497"/>
      <c r="I24" s="530"/>
      <c r="J24" s="506" t="s">
        <v>206</v>
      </c>
      <c r="K24" s="507" t="s">
        <v>181</v>
      </c>
      <c r="L24" s="508"/>
      <c r="M24" s="508"/>
      <c r="N24" s="666"/>
      <c r="O24" s="667"/>
      <c r="P24" s="668"/>
      <c r="Q24" s="574"/>
      <c r="R24" s="435"/>
    </row>
    <row r="25" spans="1:18" s="440" customFormat="1" ht="16.5" customHeight="1">
      <c r="A25" s="475"/>
      <c r="B25" s="503"/>
      <c r="C25" s="517"/>
      <c r="D25" s="513" t="s">
        <v>196</v>
      </c>
      <c r="E25" s="496"/>
      <c r="F25" s="496"/>
      <c r="G25" s="497"/>
      <c r="H25" s="497"/>
      <c r="I25" s="497"/>
      <c r="J25" s="506" t="s">
        <v>207</v>
      </c>
      <c r="K25" s="507" t="s">
        <v>181</v>
      </c>
      <c r="L25" s="508"/>
      <c r="M25" s="508"/>
      <c r="N25" s="666"/>
      <c r="O25" s="667"/>
      <c r="P25" s="668"/>
      <c r="Q25" s="574"/>
      <c r="R25" s="435"/>
    </row>
    <row r="26" spans="1:18" s="440" customFormat="1" ht="16.5" customHeight="1">
      <c r="A26" s="475"/>
      <c r="B26" s="503"/>
      <c r="C26" s="495" t="s">
        <v>162</v>
      </c>
      <c r="D26" s="496" t="s">
        <v>208</v>
      </c>
      <c r="E26" s="496"/>
      <c r="F26" s="497"/>
      <c r="G26" s="497"/>
      <c r="H26" s="497"/>
      <c r="I26" s="497"/>
      <c r="J26" s="506" t="s">
        <v>209</v>
      </c>
      <c r="K26" s="507" t="s">
        <v>181</v>
      </c>
      <c r="L26" s="508"/>
      <c r="M26" s="508"/>
      <c r="N26" s="666"/>
      <c r="O26" s="667"/>
      <c r="P26" s="668"/>
      <c r="Q26" s="574"/>
      <c r="R26" s="435"/>
    </row>
    <row r="27" spans="1:18" s="440" customFormat="1" ht="16.5" customHeight="1">
      <c r="A27" s="475"/>
      <c r="B27" s="503"/>
      <c r="C27" s="504" t="s">
        <v>210</v>
      </c>
      <c r="D27" s="496" t="s">
        <v>211</v>
      </c>
      <c r="E27" s="496"/>
      <c r="F27" s="497"/>
      <c r="G27" s="497"/>
      <c r="H27" s="497"/>
      <c r="I27" s="497"/>
      <c r="J27" s="531" t="s">
        <v>212</v>
      </c>
      <c r="K27" s="507" t="s">
        <v>181</v>
      </c>
      <c r="L27" s="564">
        <f>IF(K28&lt;&gt;0,K28,0)</f>
        <v>0</v>
      </c>
      <c r="M27" s="564">
        <f>IF(L28&lt;&gt;0,L28,0)</f>
        <v>0</v>
      </c>
      <c r="N27" s="676">
        <f>IF(M28&lt;&gt;0,M28,0)</f>
        <v>0</v>
      </c>
      <c r="O27" s="677">
        <f t="shared" ref="O27:P27" si="5">IF(N28&lt;&gt;0,N28,0)</f>
        <v>0</v>
      </c>
      <c r="P27" s="678">
        <f t="shared" si="5"/>
        <v>0</v>
      </c>
      <c r="Q27" s="574"/>
      <c r="R27" s="435"/>
    </row>
    <row r="28" spans="1:18" s="440" customFormat="1" ht="16.5" customHeight="1" thickBot="1">
      <c r="A28" s="475"/>
      <c r="B28" s="503"/>
      <c r="C28" s="504" t="s">
        <v>213</v>
      </c>
      <c r="D28" s="496" t="s">
        <v>214</v>
      </c>
      <c r="E28" s="496"/>
      <c r="F28" s="530"/>
      <c r="G28" s="530"/>
      <c r="H28" s="530"/>
      <c r="I28" s="530"/>
      <c r="J28" s="532" t="s">
        <v>215</v>
      </c>
      <c r="K28" s="498"/>
      <c r="L28" s="508"/>
      <c r="M28" s="508"/>
      <c r="N28" s="666"/>
      <c r="O28" s="667"/>
      <c r="P28" s="668"/>
      <c r="Q28" s="574"/>
      <c r="R28" s="435"/>
    </row>
    <row r="29" spans="1:18" s="440" customFormat="1" ht="16.5" customHeight="1" thickBot="1">
      <c r="A29" s="475"/>
      <c r="B29" s="533"/>
      <c r="C29" s="534" t="s">
        <v>216</v>
      </c>
      <c r="D29" s="1081" t="s">
        <v>217</v>
      </c>
      <c r="E29" s="1081"/>
      <c r="F29" s="1081"/>
      <c r="G29" s="1081"/>
      <c r="H29" s="1081"/>
      <c r="I29" s="535"/>
      <c r="J29" s="536"/>
      <c r="K29" s="537" t="s">
        <v>181</v>
      </c>
      <c r="L29" s="569">
        <f>(L27+L8+L9+L12)-(L18+L22+L26)-L28</f>
        <v>0</v>
      </c>
      <c r="M29" s="569">
        <f>(M27+M8+M9+M12)-(M18+M22+M26)-M28</f>
        <v>0</v>
      </c>
      <c r="N29" s="679">
        <f>(N27+N8+N9+N12)-(N18+N22+N26)-N28</f>
        <v>0</v>
      </c>
      <c r="O29" s="680">
        <f t="shared" ref="O29:P29" si="6">(O27+O8+O9+O12)-(O18+O22+O26)-O28</f>
        <v>0</v>
      </c>
      <c r="P29" s="681">
        <f t="shared" si="6"/>
        <v>0</v>
      </c>
      <c r="Q29" s="574"/>
      <c r="R29" s="435"/>
    </row>
    <row r="30" spans="1:18" s="440" customFormat="1" ht="16.5" customHeight="1">
      <c r="A30" s="475"/>
      <c r="B30" s="490" t="s">
        <v>218</v>
      </c>
      <c r="C30" s="538"/>
      <c r="D30" s="539"/>
      <c r="E30" s="539"/>
      <c r="F30" s="540"/>
      <c r="G30" s="540"/>
      <c r="H30" s="540"/>
      <c r="I30" s="540"/>
      <c r="J30" s="494"/>
      <c r="K30" s="494"/>
      <c r="M30" s="541"/>
      <c r="N30" s="665"/>
      <c r="O30" s="665"/>
      <c r="P30" s="542"/>
      <c r="Q30" s="574"/>
      <c r="R30" s="435"/>
    </row>
    <row r="31" spans="1:18" s="440" customFormat="1" ht="16.5" customHeight="1">
      <c r="A31" s="475"/>
      <c r="B31" s="543"/>
      <c r="C31" s="504" t="s">
        <v>129</v>
      </c>
      <c r="D31" s="496" t="s">
        <v>219</v>
      </c>
      <c r="E31" s="496"/>
      <c r="F31" s="497"/>
      <c r="G31" s="497"/>
      <c r="H31" s="497"/>
      <c r="I31" s="497"/>
      <c r="J31" s="506" t="s">
        <v>220</v>
      </c>
      <c r="K31" s="507" t="s">
        <v>181</v>
      </c>
      <c r="L31" s="508"/>
      <c r="M31" s="508"/>
      <c r="N31" s="666"/>
      <c r="O31" s="667"/>
      <c r="P31" s="668"/>
      <c r="Q31" s="574"/>
      <c r="R31" s="435"/>
    </row>
    <row r="32" spans="1:18" s="440" customFormat="1" ht="16.5" customHeight="1">
      <c r="A32" s="475"/>
      <c r="B32" s="543"/>
      <c r="C32" s="504" t="s">
        <v>137</v>
      </c>
      <c r="D32" s="505" t="s">
        <v>221</v>
      </c>
      <c r="E32" s="505"/>
      <c r="F32" s="509"/>
      <c r="G32" s="509"/>
      <c r="H32" s="509"/>
      <c r="I32" s="509"/>
      <c r="J32" s="510" t="s">
        <v>222</v>
      </c>
      <c r="K32" s="544" t="s">
        <v>181</v>
      </c>
      <c r="L32" s="669">
        <f>+L33+L34</f>
        <v>0</v>
      </c>
      <c r="M32" s="669">
        <f>+M33+M34</f>
        <v>0</v>
      </c>
      <c r="N32" s="670">
        <f>+N33+N34</f>
        <v>0</v>
      </c>
      <c r="O32" s="671">
        <f t="shared" ref="O32:P32" si="7">+O33+O34</f>
        <v>0</v>
      </c>
      <c r="P32" s="672">
        <f t="shared" si="7"/>
        <v>0</v>
      </c>
      <c r="Q32" s="574"/>
      <c r="R32" s="435"/>
    </row>
    <row r="33" spans="1:18" s="440" customFormat="1" ht="16.5" customHeight="1">
      <c r="A33" s="475"/>
      <c r="B33" s="543"/>
      <c r="C33" s="511"/>
      <c r="D33" s="512" t="s">
        <v>184</v>
      </c>
      <c r="E33" s="513"/>
      <c r="F33" s="514"/>
      <c r="G33" s="497"/>
      <c r="H33" s="509"/>
      <c r="I33" s="509"/>
      <c r="J33" s="510" t="s">
        <v>223</v>
      </c>
      <c r="K33" s="544" t="s">
        <v>181</v>
      </c>
      <c r="L33" s="508"/>
      <c r="M33" s="508"/>
      <c r="N33" s="666"/>
      <c r="O33" s="667"/>
      <c r="P33" s="668"/>
      <c r="Q33" s="574"/>
      <c r="R33" s="435"/>
    </row>
    <row r="34" spans="1:18" s="440" customFormat="1" ht="16.5" customHeight="1">
      <c r="A34" s="475"/>
      <c r="B34" s="543"/>
      <c r="C34" s="511"/>
      <c r="D34" s="512" t="s">
        <v>186</v>
      </c>
      <c r="E34" s="513"/>
      <c r="F34" s="514"/>
      <c r="G34" s="497"/>
      <c r="H34" s="497"/>
      <c r="I34" s="497"/>
      <c r="J34" s="506" t="s">
        <v>224</v>
      </c>
      <c r="K34" s="507" t="s">
        <v>181</v>
      </c>
      <c r="L34" s="508"/>
      <c r="M34" s="508"/>
      <c r="N34" s="666"/>
      <c r="O34" s="667"/>
      <c r="P34" s="668"/>
      <c r="Q34" s="574"/>
      <c r="R34" s="435"/>
    </row>
    <row r="35" spans="1:18" s="440" customFormat="1" ht="16.5" customHeight="1">
      <c r="A35" s="475"/>
      <c r="B35" s="543"/>
      <c r="C35" s="504" t="s">
        <v>142</v>
      </c>
      <c r="D35" s="505" t="s">
        <v>225</v>
      </c>
      <c r="E35" s="505"/>
      <c r="F35" s="509"/>
      <c r="G35" s="509"/>
      <c r="H35" s="509"/>
      <c r="I35" s="509"/>
      <c r="J35" s="510" t="s">
        <v>226</v>
      </c>
      <c r="K35" s="544" t="s">
        <v>181</v>
      </c>
      <c r="L35" s="669">
        <f>+L36+L37+L40</f>
        <v>0</v>
      </c>
      <c r="M35" s="669">
        <f>+M36+M37+M40</f>
        <v>0</v>
      </c>
      <c r="N35" s="670">
        <f>+N36+N37+N40</f>
        <v>0</v>
      </c>
      <c r="O35" s="671">
        <f t="shared" ref="O35:P35" si="8">+O36+O37+O40</f>
        <v>0</v>
      </c>
      <c r="P35" s="672">
        <f t="shared" si="8"/>
        <v>0</v>
      </c>
      <c r="Q35" s="574"/>
      <c r="R35" s="435"/>
    </row>
    <row r="36" spans="1:18" s="440" customFormat="1" ht="16.5" customHeight="1">
      <c r="A36" s="475"/>
      <c r="B36" s="543"/>
      <c r="C36" s="511"/>
      <c r="D36" s="512" t="s">
        <v>184</v>
      </c>
      <c r="E36" s="513"/>
      <c r="F36" s="514"/>
      <c r="G36" s="497"/>
      <c r="H36" s="509"/>
      <c r="I36" s="509"/>
      <c r="J36" s="510" t="s">
        <v>227</v>
      </c>
      <c r="K36" s="544" t="s">
        <v>181</v>
      </c>
      <c r="L36" s="508"/>
      <c r="M36" s="508"/>
      <c r="N36" s="666"/>
      <c r="O36" s="667"/>
      <c r="P36" s="668"/>
      <c r="Q36" s="574"/>
      <c r="R36" s="435"/>
    </row>
    <row r="37" spans="1:18" ht="16.5" customHeight="1">
      <c r="A37" s="475"/>
      <c r="B37" s="543"/>
      <c r="C37" s="517"/>
      <c r="D37" s="512" t="s">
        <v>186</v>
      </c>
      <c r="E37" s="513"/>
      <c r="F37" s="514"/>
      <c r="G37" s="497"/>
      <c r="H37" s="497"/>
      <c r="I37" s="497"/>
      <c r="J37" s="506" t="s">
        <v>228</v>
      </c>
      <c r="K37" s="507" t="s">
        <v>181</v>
      </c>
      <c r="L37" s="669">
        <f>+L38+L39</f>
        <v>0</v>
      </c>
      <c r="M37" s="669">
        <f>+M38+M39</f>
        <v>0</v>
      </c>
      <c r="N37" s="670">
        <f>+N38+N39</f>
        <v>0</v>
      </c>
      <c r="O37" s="671">
        <f t="shared" ref="O37:P37" si="9">+O38+O39</f>
        <v>0</v>
      </c>
      <c r="P37" s="672">
        <f t="shared" si="9"/>
        <v>0</v>
      </c>
      <c r="Q37" s="574"/>
    </row>
    <row r="38" spans="1:18" ht="16.5" customHeight="1">
      <c r="A38" s="475"/>
      <c r="B38" s="543"/>
      <c r="C38" s="511"/>
      <c r="D38" s="518"/>
      <c r="E38" s="519" t="s">
        <v>192</v>
      </c>
      <c r="F38" s="520"/>
      <c r="G38" s="521" t="s">
        <v>193</v>
      </c>
      <c r="H38" s="522"/>
      <c r="I38" s="497" t="s">
        <v>119</v>
      </c>
      <c r="J38" s="506" t="s">
        <v>229</v>
      </c>
      <c r="K38" s="507" t="s">
        <v>181</v>
      </c>
      <c r="L38" s="508"/>
      <c r="M38" s="508"/>
      <c r="N38" s="666"/>
      <c r="O38" s="667"/>
      <c r="P38" s="668"/>
      <c r="Q38" s="574"/>
    </row>
    <row r="39" spans="1:18" ht="16.5" customHeight="1">
      <c r="A39" s="475"/>
      <c r="B39" s="543"/>
      <c r="C39" s="511"/>
      <c r="D39" s="523"/>
      <c r="E39" s="519" t="s">
        <v>192</v>
      </c>
      <c r="F39" s="520"/>
      <c r="G39" s="521" t="s">
        <v>193</v>
      </c>
      <c r="H39" s="522"/>
      <c r="I39" s="497" t="s">
        <v>119</v>
      </c>
      <c r="J39" s="506" t="s">
        <v>230</v>
      </c>
      <c r="K39" s="507" t="s">
        <v>181</v>
      </c>
      <c r="L39" s="508"/>
      <c r="M39" s="508"/>
      <c r="N39" s="666"/>
      <c r="O39" s="667"/>
      <c r="P39" s="668"/>
      <c r="Q39" s="574"/>
    </row>
    <row r="40" spans="1:18" ht="16.5" customHeight="1">
      <c r="A40" s="475"/>
      <c r="B40" s="543"/>
      <c r="C40" s="517"/>
      <c r="D40" s="545" t="s">
        <v>196</v>
      </c>
      <c r="E40" s="546"/>
      <c r="F40" s="547"/>
      <c r="G40" s="497"/>
      <c r="H40" s="497"/>
      <c r="I40" s="497"/>
      <c r="J40" s="506" t="s">
        <v>231</v>
      </c>
      <c r="K40" s="507" t="s">
        <v>181</v>
      </c>
      <c r="L40" s="508"/>
      <c r="M40" s="508"/>
      <c r="N40" s="666"/>
      <c r="O40" s="667"/>
      <c r="P40" s="668"/>
      <c r="Q40" s="574"/>
    </row>
    <row r="41" spans="1:18" ht="16.5" customHeight="1">
      <c r="A41" s="475"/>
      <c r="B41" s="543"/>
      <c r="C41" s="504" t="s">
        <v>149</v>
      </c>
      <c r="D41" s="548" t="s">
        <v>232</v>
      </c>
      <c r="E41" s="475"/>
      <c r="F41" s="525"/>
      <c r="G41" s="549" t="s">
        <v>233</v>
      </c>
      <c r="H41" s="570"/>
      <c r="I41" s="509" t="s">
        <v>119</v>
      </c>
      <c r="J41" s="527" t="s">
        <v>234</v>
      </c>
      <c r="K41" s="550" t="s">
        <v>181</v>
      </c>
      <c r="L41" s="669">
        <f>+L42+L43+L44</f>
        <v>0</v>
      </c>
      <c r="M41" s="669">
        <f>+M42+M43+M44</f>
        <v>0</v>
      </c>
      <c r="N41" s="670">
        <f>+N42+N43+N44</f>
        <v>0</v>
      </c>
      <c r="O41" s="671">
        <f t="shared" ref="O41:P41" si="10">+O42+O43+O44</f>
        <v>0</v>
      </c>
      <c r="P41" s="672">
        <f t="shared" si="10"/>
        <v>0</v>
      </c>
      <c r="Q41" s="574"/>
    </row>
    <row r="42" spans="1:18" ht="16.5" customHeight="1">
      <c r="A42" s="475"/>
      <c r="B42" s="543"/>
      <c r="C42" s="511"/>
      <c r="D42" s="512" t="s">
        <v>184</v>
      </c>
      <c r="E42" s="513"/>
      <c r="F42" s="514"/>
      <c r="G42" s="497"/>
      <c r="H42" s="509"/>
      <c r="I42" s="509"/>
      <c r="J42" s="510" t="s">
        <v>235</v>
      </c>
      <c r="K42" s="544" t="s">
        <v>181</v>
      </c>
      <c r="L42" s="508"/>
      <c r="M42" s="508"/>
      <c r="N42" s="666"/>
      <c r="O42" s="667"/>
      <c r="P42" s="668"/>
      <c r="Q42" s="574"/>
    </row>
    <row r="43" spans="1:18" ht="16.5" customHeight="1">
      <c r="A43" s="475"/>
      <c r="B43" s="543"/>
      <c r="C43" s="517"/>
      <c r="D43" s="512" t="s">
        <v>186</v>
      </c>
      <c r="E43" s="513"/>
      <c r="F43" s="514"/>
      <c r="G43" s="497"/>
      <c r="H43" s="497"/>
      <c r="I43" s="497"/>
      <c r="J43" s="506" t="s">
        <v>236</v>
      </c>
      <c r="K43" s="507" t="s">
        <v>181</v>
      </c>
      <c r="L43" s="508"/>
      <c r="M43" s="508"/>
      <c r="N43" s="666"/>
      <c r="O43" s="667"/>
      <c r="P43" s="668"/>
      <c r="Q43" s="574"/>
    </row>
    <row r="44" spans="1:18" ht="16.5" customHeight="1">
      <c r="A44" s="475"/>
      <c r="B44" s="543"/>
      <c r="C44" s="528"/>
      <c r="D44" s="513" t="s">
        <v>196</v>
      </c>
      <c r="E44" s="505"/>
      <c r="F44" s="497"/>
      <c r="G44" s="497"/>
      <c r="H44" s="497"/>
      <c r="I44" s="497"/>
      <c r="J44" s="506" t="s">
        <v>237</v>
      </c>
      <c r="K44" s="507" t="s">
        <v>181</v>
      </c>
      <c r="L44" s="508"/>
      <c r="M44" s="508"/>
      <c r="N44" s="666"/>
      <c r="O44" s="667"/>
      <c r="P44" s="668"/>
      <c r="Q44" s="574"/>
    </row>
    <row r="45" spans="1:18" ht="16.5" customHeight="1">
      <c r="A45" s="475"/>
      <c r="B45" s="543"/>
      <c r="C45" s="504" t="s">
        <v>238</v>
      </c>
      <c r="D45" s="496" t="s">
        <v>239</v>
      </c>
      <c r="E45" s="496"/>
      <c r="F45" s="497"/>
      <c r="G45" s="497"/>
      <c r="H45" s="497"/>
      <c r="I45" s="497"/>
      <c r="J45" s="506" t="s">
        <v>240</v>
      </c>
      <c r="K45" s="507" t="s">
        <v>181</v>
      </c>
      <c r="L45" s="669">
        <f>+L46+L47+L48</f>
        <v>0</v>
      </c>
      <c r="M45" s="669">
        <f>+M46+M47+M48</f>
        <v>0</v>
      </c>
      <c r="N45" s="670">
        <f>+N46+N47+N48</f>
        <v>0</v>
      </c>
      <c r="O45" s="671">
        <f t="shared" ref="O45:P45" si="11">+O46+O47+O48</f>
        <v>0</v>
      </c>
      <c r="P45" s="672">
        <f t="shared" si="11"/>
        <v>0</v>
      </c>
      <c r="Q45" s="574"/>
    </row>
    <row r="46" spans="1:18" ht="16.5" customHeight="1">
      <c r="A46" s="475"/>
      <c r="B46" s="543"/>
      <c r="C46" s="511"/>
      <c r="D46" s="512" t="s">
        <v>184</v>
      </c>
      <c r="E46" s="505"/>
      <c r="F46" s="509"/>
      <c r="G46" s="509"/>
      <c r="H46" s="509"/>
      <c r="I46" s="509"/>
      <c r="J46" s="510" t="s">
        <v>241</v>
      </c>
      <c r="K46" s="544" t="s">
        <v>181</v>
      </c>
      <c r="L46" s="508"/>
      <c r="M46" s="508"/>
      <c r="N46" s="666"/>
      <c r="O46" s="667"/>
      <c r="P46" s="668"/>
      <c r="Q46" s="574"/>
    </row>
    <row r="47" spans="1:18" ht="16.5" customHeight="1">
      <c r="A47" s="475"/>
      <c r="B47" s="543"/>
      <c r="C47" s="511"/>
      <c r="D47" s="512" t="s">
        <v>186</v>
      </c>
      <c r="E47" s="505"/>
      <c r="F47" s="509"/>
      <c r="G47" s="509"/>
      <c r="H47" s="509"/>
      <c r="I47" s="509"/>
      <c r="J47" s="510" t="s">
        <v>242</v>
      </c>
      <c r="K47" s="544" t="s">
        <v>181</v>
      </c>
      <c r="L47" s="508"/>
      <c r="M47" s="508"/>
      <c r="N47" s="666"/>
      <c r="O47" s="667"/>
      <c r="P47" s="668"/>
      <c r="Q47" s="574"/>
    </row>
    <row r="48" spans="1:18" ht="16.5" customHeight="1">
      <c r="A48" s="475"/>
      <c r="B48" s="543"/>
      <c r="C48" s="511"/>
      <c r="D48" s="513" t="s">
        <v>196</v>
      </c>
      <c r="E48" s="496"/>
      <c r="F48" s="497"/>
      <c r="G48" s="509"/>
      <c r="H48" s="509"/>
      <c r="I48" s="509"/>
      <c r="J48" s="510" t="s">
        <v>243</v>
      </c>
      <c r="K48" s="544" t="s">
        <v>181</v>
      </c>
      <c r="L48" s="508"/>
      <c r="M48" s="508"/>
      <c r="N48" s="666"/>
      <c r="O48" s="667"/>
      <c r="P48" s="668"/>
      <c r="Q48" s="574"/>
    </row>
    <row r="49" spans="1:18" ht="16.5" customHeight="1">
      <c r="A49" s="475"/>
      <c r="B49" s="543"/>
      <c r="C49" s="504" t="s">
        <v>244</v>
      </c>
      <c r="D49" s="505" t="s">
        <v>245</v>
      </c>
      <c r="E49" s="505"/>
      <c r="F49" s="509"/>
      <c r="G49" s="509"/>
      <c r="H49" s="509"/>
      <c r="I49" s="509"/>
      <c r="J49" s="510" t="s">
        <v>246</v>
      </c>
      <c r="K49" s="544" t="s">
        <v>181</v>
      </c>
      <c r="L49" s="568">
        <f>L50+L51+L52</f>
        <v>0</v>
      </c>
      <c r="M49" s="568">
        <f>M50+M51+M52</f>
        <v>0</v>
      </c>
      <c r="N49" s="673">
        <f>N50+N51+N52</f>
        <v>0</v>
      </c>
      <c r="O49" s="674">
        <f t="shared" ref="O49:P49" si="12">O50+O51+O52</f>
        <v>0</v>
      </c>
      <c r="P49" s="675">
        <f t="shared" si="12"/>
        <v>0</v>
      </c>
      <c r="Q49" s="574"/>
    </row>
    <row r="50" spans="1:18" ht="16.5" customHeight="1">
      <c r="A50" s="475"/>
      <c r="B50" s="543"/>
      <c r="C50" s="511"/>
      <c r="D50" s="512" t="s">
        <v>184</v>
      </c>
      <c r="E50" s="513"/>
      <c r="F50" s="505"/>
      <c r="G50" s="509"/>
      <c r="H50" s="509"/>
      <c r="I50" s="509"/>
      <c r="J50" s="510" t="s">
        <v>247</v>
      </c>
      <c r="K50" s="551" t="s">
        <v>181</v>
      </c>
      <c r="L50" s="508"/>
      <c r="M50" s="508"/>
      <c r="N50" s="666"/>
      <c r="O50" s="667"/>
      <c r="P50" s="668"/>
      <c r="Q50" s="574"/>
    </row>
    <row r="51" spans="1:18" ht="16.5" customHeight="1">
      <c r="A51" s="475"/>
      <c r="B51" s="543"/>
      <c r="C51" s="517"/>
      <c r="D51" s="512" t="s">
        <v>186</v>
      </c>
      <c r="E51" s="513"/>
      <c r="F51" s="514"/>
      <c r="G51" s="497"/>
      <c r="H51" s="497"/>
      <c r="I51" s="530"/>
      <c r="J51" s="506" t="s">
        <v>248</v>
      </c>
      <c r="K51" s="507" t="s">
        <v>181</v>
      </c>
      <c r="L51" s="508"/>
      <c r="M51" s="508"/>
      <c r="N51" s="666"/>
      <c r="O51" s="667"/>
      <c r="P51" s="668"/>
      <c r="Q51" s="574"/>
    </row>
    <row r="52" spans="1:18" ht="16.5" customHeight="1">
      <c r="A52" s="475"/>
      <c r="B52" s="543"/>
      <c r="C52" s="517"/>
      <c r="D52" s="513" t="s">
        <v>196</v>
      </c>
      <c r="E52" s="496"/>
      <c r="F52" s="496"/>
      <c r="G52" s="497"/>
      <c r="H52" s="497"/>
      <c r="I52" s="497"/>
      <c r="J52" s="506" t="s">
        <v>249</v>
      </c>
      <c r="K52" s="507" t="s">
        <v>181</v>
      </c>
      <c r="L52" s="508"/>
      <c r="M52" s="508"/>
      <c r="N52" s="666"/>
      <c r="O52" s="667"/>
      <c r="P52" s="668"/>
      <c r="Q52" s="574"/>
    </row>
    <row r="53" spans="1:18" ht="16.5" customHeight="1">
      <c r="A53" s="475"/>
      <c r="B53" s="543"/>
      <c r="C53" s="495" t="s">
        <v>250</v>
      </c>
      <c r="D53" s="496" t="s">
        <v>251</v>
      </c>
      <c r="E53" s="496"/>
      <c r="F53" s="497"/>
      <c r="G53" s="497"/>
      <c r="H53" s="497"/>
      <c r="I53" s="497"/>
      <c r="J53" s="506" t="s">
        <v>252</v>
      </c>
      <c r="K53" s="507" t="s">
        <v>181</v>
      </c>
      <c r="L53" s="508"/>
      <c r="M53" s="508"/>
      <c r="N53" s="666"/>
      <c r="O53" s="667"/>
      <c r="P53" s="668"/>
      <c r="Q53" s="574"/>
    </row>
    <row r="54" spans="1:18" ht="16.5" customHeight="1">
      <c r="A54" s="475"/>
      <c r="B54" s="543"/>
      <c r="C54" s="504" t="s">
        <v>253</v>
      </c>
      <c r="D54" s="505" t="s">
        <v>254</v>
      </c>
      <c r="E54" s="505"/>
      <c r="F54" s="509"/>
      <c r="G54" s="509"/>
      <c r="H54" s="509"/>
      <c r="I54" s="509"/>
      <c r="J54" s="510" t="s">
        <v>255</v>
      </c>
      <c r="K54" s="544" t="s">
        <v>181</v>
      </c>
      <c r="L54" s="508"/>
      <c r="M54" s="508"/>
      <c r="N54" s="666"/>
      <c r="O54" s="667"/>
      <c r="P54" s="668"/>
      <c r="Q54" s="574"/>
    </row>
    <row r="55" spans="1:18" s="440" customFormat="1" ht="16.5" customHeight="1">
      <c r="A55" s="475"/>
      <c r="B55" s="543"/>
      <c r="C55" s="504" t="s">
        <v>210</v>
      </c>
      <c r="D55" s="496" t="s">
        <v>256</v>
      </c>
      <c r="E55" s="496"/>
      <c r="F55" s="530"/>
      <c r="G55" s="530"/>
      <c r="H55" s="530"/>
      <c r="I55" s="530"/>
      <c r="J55" s="531" t="s">
        <v>257</v>
      </c>
      <c r="K55" s="552" t="s">
        <v>181</v>
      </c>
      <c r="L55" s="564">
        <f>IF(K56&lt;&gt;0,K56,0)</f>
        <v>0</v>
      </c>
      <c r="M55" s="564">
        <f>IF(L56&lt;&gt;0,L56,0)</f>
        <v>0</v>
      </c>
      <c r="N55" s="676">
        <f>IF(M56&lt;&gt;0,M56,0)</f>
        <v>0</v>
      </c>
      <c r="O55" s="677">
        <f t="shared" ref="O55:P55" si="13">IF(N56&lt;&gt;0,N56,0)</f>
        <v>0</v>
      </c>
      <c r="P55" s="678">
        <f t="shared" si="13"/>
        <v>0</v>
      </c>
      <c r="Q55" s="574"/>
      <c r="R55" s="435"/>
    </row>
    <row r="56" spans="1:18" ht="20.25" customHeight="1" thickBot="1">
      <c r="A56" s="475"/>
      <c r="B56" s="543"/>
      <c r="C56" s="504" t="s">
        <v>213</v>
      </c>
      <c r="D56" s="496" t="s">
        <v>258</v>
      </c>
      <c r="E56" s="496"/>
      <c r="F56" s="530"/>
      <c r="G56" s="530"/>
      <c r="H56" s="530"/>
      <c r="I56" s="530"/>
      <c r="J56" s="532" t="s">
        <v>259</v>
      </c>
      <c r="K56" s="498"/>
      <c r="L56" s="508"/>
      <c r="M56" s="508"/>
      <c r="N56" s="666"/>
      <c r="O56" s="667"/>
      <c r="P56" s="668"/>
      <c r="Q56" s="574"/>
    </row>
    <row r="57" spans="1:18" ht="20.25" customHeight="1" thickBot="1">
      <c r="A57" s="475"/>
      <c r="B57" s="533"/>
      <c r="C57" s="534" t="s">
        <v>216</v>
      </c>
      <c r="D57" s="1081" t="s">
        <v>260</v>
      </c>
      <c r="E57" s="1081"/>
      <c r="F57" s="1081"/>
      <c r="G57" s="1081"/>
      <c r="H57" s="1081"/>
      <c r="I57" s="535"/>
      <c r="J57" s="536"/>
      <c r="K57" s="537" t="s">
        <v>181</v>
      </c>
      <c r="L57" s="569">
        <f>(L55+L31+L32+L35)-(L41+L45+L53)-L56</f>
        <v>0</v>
      </c>
      <c r="M57" s="569">
        <f>(M55+M31+M32+M35)-(M41+M45+M53)-M56</f>
        <v>0</v>
      </c>
      <c r="N57" s="679">
        <f>(N55+N31+N32+N35)-(N41+N45+N53)-N56</f>
        <v>0</v>
      </c>
      <c r="O57" s="680">
        <f t="shared" ref="O57:P57" si="14">(O55+O31+O32+O35)-(O41+O45+O53)-O56</f>
        <v>0</v>
      </c>
      <c r="P57" s="681">
        <f t="shared" si="14"/>
        <v>0</v>
      </c>
      <c r="Q57" s="574"/>
    </row>
    <row r="58" spans="1:18" ht="18" customHeight="1">
      <c r="A58" s="475"/>
      <c r="B58" s="490" t="s">
        <v>261</v>
      </c>
      <c r="C58" s="538"/>
      <c r="D58" s="539"/>
      <c r="E58" s="539"/>
      <c r="F58" s="540"/>
      <c r="G58" s="540"/>
      <c r="H58" s="540"/>
      <c r="I58" s="540"/>
      <c r="J58" s="494"/>
      <c r="K58" s="494"/>
      <c r="L58" s="553"/>
      <c r="M58" s="553"/>
      <c r="N58" s="665"/>
      <c r="O58" s="665"/>
      <c r="P58" s="554"/>
      <c r="Q58" s="574"/>
    </row>
    <row r="59" spans="1:18" ht="53.1" customHeight="1">
      <c r="A59" s="475"/>
      <c r="B59" s="555"/>
      <c r="C59" s="556" t="s">
        <v>129</v>
      </c>
      <c r="D59" s="1073" t="s">
        <v>262</v>
      </c>
      <c r="E59" s="1073"/>
      <c r="F59" s="1074"/>
      <c r="G59" s="1074"/>
      <c r="H59" s="1074"/>
      <c r="I59" s="1074"/>
      <c r="J59" s="1074"/>
      <c r="K59" s="557" t="s">
        <v>181</v>
      </c>
      <c r="L59" s="558"/>
      <c r="M59" s="558"/>
      <c r="N59" s="682"/>
      <c r="O59" s="683"/>
      <c r="P59" s="684"/>
      <c r="Q59" s="574"/>
    </row>
    <row r="60" spans="1:18" ht="56.1" customHeight="1">
      <c r="A60" s="475"/>
      <c r="B60" s="555"/>
      <c r="C60" s="556" t="s">
        <v>137</v>
      </c>
      <c r="D60" s="1073" t="s">
        <v>263</v>
      </c>
      <c r="E60" s="1073"/>
      <c r="F60" s="1074"/>
      <c r="G60" s="1074"/>
      <c r="H60" s="1074"/>
      <c r="I60" s="1074"/>
      <c r="J60" s="1074"/>
      <c r="K60" s="557" t="s">
        <v>181</v>
      </c>
      <c r="L60" s="559"/>
      <c r="M60" s="559"/>
      <c r="N60" s="685"/>
      <c r="O60" s="686"/>
      <c r="P60" s="687"/>
      <c r="Q60" s="574"/>
    </row>
    <row r="61" spans="1:18" ht="53.1" customHeight="1" thickBot="1">
      <c r="A61" s="475"/>
      <c r="B61" s="560"/>
      <c r="C61" s="561" t="s">
        <v>142</v>
      </c>
      <c r="D61" s="1083" t="s">
        <v>264</v>
      </c>
      <c r="E61" s="1083"/>
      <c r="F61" s="1084"/>
      <c r="G61" s="1084"/>
      <c r="H61" s="1084"/>
      <c r="I61" s="1084"/>
      <c r="J61" s="1084"/>
      <c r="K61" s="562" t="s">
        <v>181</v>
      </c>
      <c r="L61" s="563"/>
      <c r="M61" s="563"/>
      <c r="N61" s="688"/>
      <c r="O61" s="689"/>
      <c r="P61" s="690"/>
      <c r="Q61" s="574"/>
    </row>
    <row r="62" spans="1:18" s="440" customFormat="1" ht="7.5" customHeight="1">
      <c r="B62" s="565"/>
      <c r="C62" s="566"/>
      <c r="D62" s="475"/>
      <c r="E62" s="475"/>
      <c r="F62" s="475"/>
      <c r="G62" s="475"/>
      <c r="H62" s="475"/>
      <c r="I62" s="475"/>
      <c r="J62" s="475"/>
      <c r="K62" s="475"/>
      <c r="L62" s="691"/>
      <c r="M62" s="691"/>
    </row>
    <row r="63" spans="1:18" s="440" customFormat="1" ht="14.85" customHeight="1">
      <c r="B63" s="475" t="s">
        <v>265</v>
      </c>
      <c r="C63" s="566"/>
      <c r="D63" s="567" t="s">
        <v>925</v>
      </c>
      <c r="F63" s="475"/>
      <c r="G63" s="475"/>
      <c r="H63" s="567"/>
      <c r="I63" s="567"/>
      <c r="J63" s="567"/>
      <c r="K63" s="567"/>
      <c r="L63" s="963"/>
      <c r="M63" s="691"/>
      <c r="N63" s="691"/>
      <c r="O63" s="691"/>
    </row>
    <row r="64" spans="1:18" s="567" customFormat="1">
      <c r="A64" s="440"/>
      <c r="B64" s="475" t="s">
        <v>266</v>
      </c>
      <c r="C64" s="474"/>
      <c r="D64" s="475" t="s">
        <v>881</v>
      </c>
      <c r="E64" s="475"/>
      <c r="F64" s="475"/>
      <c r="G64" s="475"/>
    </row>
    <row r="65" spans="1:16" s="567" customFormat="1">
      <c r="A65" s="440"/>
      <c r="B65" s="475" t="s">
        <v>267</v>
      </c>
      <c r="C65" s="474"/>
      <c r="D65" s="475" t="s">
        <v>268</v>
      </c>
      <c r="E65" s="475"/>
      <c r="F65" s="479"/>
      <c r="G65" s="479"/>
      <c r="H65" s="479"/>
      <c r="I65" s="479"/>
      <c r="J65" s="480"/>
      <c r="K65" s="480"/>
    </row>
    <row r="66" spans="1:16" ht="46.5" customHeight="1">
      <c r="B66" s="565" t="s">
        <v>269</v>
      </c>
      <c r="C66" s="474"/>
      <c r="D66" s="1082" t="s">
        <v>882</v>
      </c>
      <c r="E66" s="1082"/>
      <c r="F66" s="1082"/>
      <c r="G66" s="1082"/>
      <c r="H66" s="1082"/>
      <c r="I66" s="1082"/>
      <c r="J66" s="1082"/>
      <c r="K66" s="1082"/>
      <c r="L66" s="1082"/>
      <c r="M66" s="1082"/>
      <c r="N66" s="1082"/>
      <c r="O66" s="447"/>
    </row>
    <row r="67" spans="1:16">
      <c r="D67" s="440" t="s">
        <v>883</v>
      </c>
    </row>
    <row r="68" spans="1:16">
      <c r="D68" s="440" t="s">
        <v>771</v>
      </c>
    </row>
    <row r="69" spans="1:16">
      <c r="D69" s="440" t="s">
        <v>884</v>
      </c>
    </row>
    <row r="70" spans="1:16">
      <c r="D70" s="440" t="s">
        <v>772</v>
      </c>
    </row>
    <row r="71" spans="1:16">
      <c r="D71" s="440" t="s">
        <v>773</v>
      </c>
    </row>
    <row r="72" spans="1:16">
      <c r="D72" s="440" t="s">
        <v>885</v>
      </c>
    </row>
    <row r="73" spans="1:16">
      <c r="D73" s="440" t="s">
        <v>774</v>
      </c>
    </row>
    <row r="74" spans="1:16">
      <c r="D74" s="440" t="s">
        <v>775</v>
      </c>
    </row>
    <row r="75" spans="1:16">
      <c r="D75" s="440" t="s">
        <v>886</v>
      </c>
    </row>
    <row r="76" spans="1:16">
      <c r="D76" s="440" t="s">
        <v>776</v>
      </c>
    </row>
    <row r="77" spans="1:16">
      <c r="D77" s="440" t="s">
        <v>777</v>
      </c>
    </row>
    <row r="79" spans="1:16">
      <c r="A79" s="435"/>
      <c r="B79" s="1071" t="s">
        <v>270</v>
      </c>
      <c r="C79" s="1071"/>
      <c r="D79" s="435" t="s">
        <v>890</v>
      </c>
      <c r="E79" s="435"/>
      <c r="F79" s="804"/>
      <c r="G79" s="804"/>
      <c r="H79" s="804"/>
      <c r="I79" s="804"/>
      <c r="J79" s="805"/>
      <c r="K79" s="805"/>
      <c r="L79" s="435"/>
      <c r="M79" s="435"/>
      <c r="N79" s="435"/>
      <c r="O79" s="435"/>
      <c r="P79" s="435"/>
    </row>
    <row r="80" spans="1:16">
      <c r="A80" s="435"/>
      <c r="B80" s="806"/>
      <c r="C80" s="806"/>
      <c r="D80" s="435" t="s">
        <v>271</v>
      </c>
      <c r="E80" s="435"/>
      <c r="F80" s="804"/>
      <c r="G80" s="804"/>
      <c r="H80" s="804"/>
      <c r="I80" s="804"/>
      <c r="J80" s="805"/>
      <c r="K80" s="805"/>
      <c r="L80" s="435"/>
      <c r="M80" s="435"/>
      <c r="N80" s="435"/>
      <c r="O80" s="435"/>
      <c r="P80" s="435"/>
    </row>
    <row r="81" spans="1:16">
      <c r="A81" s="695"/>
      <c r="B81" s="1072"/>
      <c r="C81" s="1072"/>
      <c r="D81" s="576"/>
      <c r="E81" s="576"/>
      <c r="F81" s="576"/>
      <c r="G81" s="576"/>
      <c r="H81" s="576"/>
      <c r="I81" s="576"/>
      <c r="J81" s="576"/>
      <c r="K81" s="696"/>
      <c r="L81" s="696"/>
      <c r="M81" s="696"/>
      <c r="N81" s="697"/>
      <c r="O81" s="697"/>
      <c r="P81" s="697"/>
    </row>
  </sheetData>
  <mergeCells count="10">
    <mergeCell ref="B79:C79"/>
    <mergeCell ref="B81:C81"/>
    <mergeCell ref="D60:J60"/>
    <mergeCell ref="B4:F4"/>
    <mergeCell ref="G4:J4"/>
    <mergeCell ref="D29:H29"/>
    <mergeCell ref="D57:H57"/>
    <mergeCell ref="D59:J59"/>
    <mergeCell ref="D66:N66"/>
    <mergeCell ref="D61:J61"/>
  </mergeCells>
  <phoneticPr fontId="20"/>
  <printOptions horizontalCentered="1"/>
  <pageMargins left="0.23622047244094491" right="0.35433070866141736" top="0.74803149606299213" bottom="0.31496062992125984" header="0.31496062992125984" footer="0.31496062992125984"/>
  <pageSetup paperSize="9" scale="50" fitToHeight="0" orientation="portrait" r:id="rId1"/>
  <headerFooter>
    <oddHeader xml:space="preserve">&amp;R&amp;U開示版・非開示版&amp;U
※上記いずれかに丸をつけてください。
</oddHead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825CB7-FB16-495E-9BCD-D37495D7FF3B}">
  <sheetPr>
    <tabColor rgb="FF92D050"/>
    <pageSetUpPr fitToPage="1"/>
  </sheetPr>
  <dimension ref="A1:U81"/>
  <sheetViews>
    <sheetView zoomScale="70" zoomScaleNormal="70" zoomScaleSheetLayoutView="100" workbookViewId="0">
      <selection activeCell="P30" sqref="P30"/>
    </sheetView>
  </sheetViews>
  <sheetFormatPr defaultColWidth="9" defaultRowHeight="13.5"/>
  <cols>
    <col min="1" max="2" width="2.125" style="435" customWidth="1"/>
    <col min="3" max="3" width="5.375" style="803" customWidth="1"/>
    <col min="4" max="5" width="3.125" style="435" customWidth="1"/>
    <col min="6" max="6" width="19.875" style="804" customWidth="1"/>
    <col min="7" max="7" width="8.125" style="804" customWidth="1"/>
    <col min="8" max="8" width="17.375" style="804" customWidth="1"/>
    <col min="9" max="9" width="2.875" style="804" customWidth="1"/>
    <col min="10" max="10" width="21.125" style="805" bestFit="1" customWidth="1"/>
    <col min="11" max="11" width="18.625" style="805" customWidth="1"/>
    <col min="12" max="16" width="18.625" style="435" customWidth="1"/>
    <col min="17" max="19" width="11.125" style="435" customWidth="1"/>
    <col min="20" max="16384" width="9" style="435"/>
  </cols>
  <sheetData>
    <row r="1" spans="1:21" s="619" customFormat="1" ht="30" customHeight="1">
      <c r="A1" s="615"/>
      <c r="B1" s="616" t="str">
        <f>コード!A1</f>
        <v>冷延鋼帯及び鋼板（輸入者）</v>
      </c>
      <c r="C1" s="474"/>
      <c r="D1" s="475"/>
      <c r="E1" s="475"/>
      <c r="F1" s="476"/>
      <c r="G1" s="476"/>
      <c r="H1" s="476"/>
      <c r="I1" s="617"/>
      <c r="J1" s="618"/>
      <c r="K1" s="618"/>
      <c r="L1" s="618"/>
      <c r="M1" s="618"/>
      <c r="N1" s="615"/>
      <c r="O1" s="615"/>
      <c r="P1" s="615"/>
      <c r="Q1" s="615"/>
      <c r="T1" s="620"/>
    </row>
    <row r="2" spans="1:21" s="573" customFormat="1" ht="30" customHeight="1">
      <c r="A2" s="473"/>
      <c r="B2" s="184" t="s">
        <v>170</v>
      </c>
      <c r="C2" s="474"/>
      <c r="D2" s="475"/>
      <c r="E2" s="475"/>
      <c r="F2" s="476"/>
      <c r="G2" s="145" t="s">
        <v>272</v>
      </c>
      <c r="H2" s="476"/>
      <c r="I2" s="477"/>
      <c r="J2" s="478"/>
      <c r="K2" s="478"/>
      <c r="L2" s="478"/>
      <c r="M2" s="478"/>
      <c r="N2" s="473"/>
      <c r="O2" s="473"/>
      <c r="P2" s="473"/>
      <c r="Q2" s="473"/>
      <c r="R2" s="571"/>
      <c r="S2" s="572"/>
      <c r="T2" s="571"/>
    </row>
    <row r="3" spans="1:21" ht="12" customHeight="1" thickBot="1">
      <c r="A3" s="475"/>
      <c r="B3" s="475"/>
      <c r="C3" s="474"/>
      <c r="D3" s="475"/>
      <c r="E3" s="475"/>
      <c r="F3" s="479"/>
      <c r="G3" s="479"/>
      <c r="H3" s="479"/>
      <c r="I3" s="479"/>
      <c r="J3" s="480"/>
      <c r="K3" s="480"/>
      <c r="L3" s="480"/>
      <c r="M3" s="480"/>
      <c r="N3" s="475"/>
      <c r="O3" s="481"/>
      <c r="P3" s="481"/>
      <c r="Q3" s="475"/>
      <c r="R3" s="574"/>
      <c r="T3" s="574"/>
      <c r="U3" s="567"/>
    </row>
    <row r="4" spans="1:21" ht="17.100000000000001" customHeight="1" thickBot="1">
      <c r="A4" s="440"/>
      <c r="B4" s="1075" t="s">
        <v>12</v>
      </c>
      <c r="C4" s="1076"/>
      <c r="D4" s="1076"/>
      <c r="E4" s="1076"/>
      <c r="F4" s="1077"/>
      <c r="G4" s="1078" t="str">
        <f>IF(様式一覧表!D5="","",様式一覧表!D5)</f>
        <v>□□株式会社</v>
      </c>
      <c r="H4" s="1079"/>
      <c r="I4" s="1079"/>
      <c r="J4" s="1080"/>
      <c r="K4" s="475"/>
      <c r="L4" s="475"/>
      <c r="M4" s="475"/>
      <c r="N4" s="475"/>
      <c r="O4" s="475"/>
      <c r="P4" s="481"/>
      <c r="Q4" s="476"/>
      <c r="R4" s="574"/>
      <c r="T4" s="574"/>
    </row>
    <row r="5" spans="1:21" s="575" customFormat="1" ht="16.5" customHeight="1" thickBot="1">
      <c r="A5" s="482"/>
      <c r="B5" s="483"/>
      <c r="C5" s="484"/>
      <c r="D5" s="483"/>
      <c r="E5" s="483"/>
      <c r="F5" s="483"/>
      <c r="G5" s="483"/>
      <c r="H5" s="483"/>
      <c r="I5" s="483"/>
      <c r="J5" s="483"/>
      <c r="K5" s="484"/>
      <c r="L5" s="484"/>
      <c r="M5" s="484"/>
      <c r="N5" s="484"/>
      <c r="O5" s="484"/>
      <c r="P5" s="485" t="s">
        <v>171</v>
      </c>
      <c r="Q5" s="483"/>
      <c r="R5" s="574"/>
      <c r="S5" s="435"/>
      <c r="T5" s="574"/>
      <c r="U5" s="576"/>
    </row>
    <row r="6" spans="1:21" ht="51" customHeight="1" thickBot="1">
      <c r="A6" s="567"/>
      <c r="B6" s="698"/>
      <c r="C6" s="699"/>
      <c r="D6" s="700"/>
      <c r="E6" s="700"/>
      <c r="F6" s="701"/>
      <c r="G6" s="701"/>
      <c r="H6" s="701"/>
      <c r="I6" s="701"/>
      <c r="J6" s="702"/>
      <c r="K6" s="703" t="s">
        <v>172</v>
      </c>
      <c r="L6" s="704" t="s">
        <v>173</v>
      </c>
      <c r="M6" s="705" t="s">
        <v>174</v>
      </c>
      <c r="N6" s="706" t="s">
        <v>175</v>
      </c>
      <c r="O6" s="705" t="s">
        <v>176</v>
      </c>
      <c r="P6" s="707" t="s">
        <v>177</v>
      </c>
    </row>
    <row r="7" spans="1:21" ht="18" customHeight="1">
      <c r="A7" s="567"/>
      <c r="B7" s="708" t="s">
        <v>178</v>
      </c>
      <c r="C7" s="709"/>
      <c r="D7" s="710"/>
      <c r="E7" s="710"/>
      <c r="F7" s="711"/>
      <c r="G7" s="711"/>
      <c r="H7" s="711"/>
      <c r="I7" s="711"/>
      <c r="J7" s="720"/>
      <c r="K7" s="720"/>
      <c r="L7" s="721" t="str">
        <f>IF('B-1'!L7=0,"","【"&amp;(IF(ABS('B-1'!L7)&gt;0,100,"0")&amp;"】"))</f>
        <v/>
      </c>
      <c r="M7" s="722" t="str">
        <f>IFERROR("【"&amp;(IF('B-1'!M7&gt;='B-1'!L7,ROUND(100+ABS('B-1'!L7-'B-1'!M7)/ABS('B-1'!L7/100),0),ROUND(100-ABS('B-1'!L7-'B-1'!M7)/ABS('B-1'!L7/100),0))&amp;"】"),"")</f>
        <v/>
      </c>
      <c r="N7" s="713"/>
      <c r="O7" s="713"/>
      <c r="P7" s="714"/>
    </row>
    <row r="8" spans="1:21" ht="16.5" customHeight="1">
      <c r="A8" s="567"/>
      <c r="B8" s="723"/>
      <c r="C8" s="724" t="s">
        <v>129</v>
      </c>
      <c r="D8" s="725" t="s">
        <v>179</v>
      </c>
      <c r="E8" s="716"/>
      <c r="F8" s="520"/>
      <c r="G8" s="520"/>
      <c r="H8" s="520"/>
      <c r="I8" s="520"/>
      <c r="J8" s="726" t="s">
        <v>180</v>
      </c>
      <c r="K8" s="727" t="s">
        <v>181</v>
      </c>
      <c r="L8" s="728" t="str">
        <f>IF('B-1'!L8=0,"","【"&amp;(IF(ABS('B-1'!L8)&gt;0,100,"0")&amp;"】"))</f>
        <v/>
      </c>
      <c r="M8" s="728" t="str">
        <f>IFERROR("【"&amp;(IF('B-1'!M8&gt;='B-1'!L8,ROUND(100+ABS('B-1'!L8-'B-1'!M8)/ABS('B-1'!L8/100),0),ROUND(100-ABS('B-1'!L8-'B-1'!M8)/ABS('B-1'!L8/100),0))&amp;"】"),"")</f>
        <v/>
      </c>
      <c r="N8" s="729" t="str">
        <f>IFERROR("【"&amp;(IF('B-1'!N8&gt;='B-1'!L8,ROUND(100+ABS('B-1'!L8-'B-1'!N8)/ABS('B-1'!L8/100),0),ROUND(100-ABS('B-1'!L8-'B-1'!N8)/ABS('B-1'!L8/100),0))&amp;"】"),"")</f>
        <v/>
      </c>
      <c r="O8" s="728" t="str">
        <f>IFERROR("【"&amp;(IF('B-1'!O8&gt;='B-1'!L8,ROUND(100+ABS('B-1'!L8-'B-1'!O8)/ABS('B-1'!L8/100),0),ROUND(100-ABS('B-1'!L8-'B-1'!O8)/ABS('B-1'!L8/100),0))&amp;"】"),"")</f>
        <v/>
      </c>
      <c r="P8" s="730" t="str">
        <f>IFERROR("【"&amp;(IF('B-1'!P8&gt;='B-1'!L8,ROUND(100+ABS('B-1'!L8-'B-1'!P8)/ABS('B-1'!L8/100),0),ROUND(100-ABS('B-1'!L8-'B-1'!P8)/ABS('B-1'!L8/100),0))&amp;"】"),"")</f>
        <v/>
      </c>
    </row>
    <row r="9" spans="1:21" ht="16.5" customHeight="1">
      <c r="A9" s="567"/>
      <c r="B9" s="723"/>
      <c r="C9" s="724" t="s">
        <v>137</v>
      </c>
      <c r="D9" s="725" t="s">
        <v>182</v>
      </c>
      <c r="E9" s="725"/>
      <c r="F9" s="693"/>
      <c r="G9" s="693"/>
      <c r="H9" s="693"/>
      <c r="I9" s="693"/>
      <c r="J9" s="731" t="s">
        <v>183</v>
      </c>
      <c r="K9" s="727" t="s">
        <v>181</v>
      </c>
      <c r="L9" s="732" t="str">
        <f>IF('B-1'!L9=0,"","【"&amp;(IF(ABS('B-1'!L9)&gt;0,100,"0")&amp;"】"))</f>
        <v/>
      </c>
      <c r="M9" s="732" t="str">
        <f>IFERROR("【"&amp;(IF('B-1'!M9&gt;='B-1'!L9,ROUND(100+ABS('B-1'!L9-'B-1'!M9)/ABS('B-1'!L9/100),0),ROUND(100-ABS('B-1'!L9-'B-1'!M9)/ABS('B-1'!L9/100),0))&amp;"】"),"")</f>
        <v/>
      </c>
      <c r="N9" s="733" t="str">
        <f>IFERROR("【"&amp;(IF('B-1'!N9&gt;='B-1'!L9,ROUND(100+ABS('B-1'!L9-'B-1'!N9)/ABS('B-1'!L9/100),0),ROUND(100-ABS('B-1'!L9-'B-1'!N9)/ABS('B-1'!L9/100),0))&amp;"】"),"")</f>
        <v/>
      </c>
      <c r="O9" s="732" t="str">
        <f>IFERROR("【"&amp;(IF('B-1'!O9&gt;='B-1'!L9,ROUND(100+ABS('B-1'!L9-'B-1'!O9)/ABS('B-1'!L9/100),0),ROUND(100-ABS('B-1'!L9-'B-1'!O9)/ABS('B-1'!L9/100),0))&amp;"】"),"")</f>
        <v/>
      </c>
      <c r="P9" s="734" t="str">
        <f>IFERROR("【"&amp;(IF('B-1'!P9&gt;='B-1'!L9,ROUND(100+ABS('B-1'!L9-'B-1'!P9)/ABS('B-1'!L9/100),0),ROUND(100-ABS('B-1'!L9-'B-1'!P9)/ABS('B-1'!L9/100),0))&amp;"】"),"")</f>
        <v/>
      </c>
    </row>
    <row r="10" spans="1:21" ht="16.5" customHeight="1">
      <c r="A10" s="567"/>
      <c r="B10" s="723"/>
      <c r="C10" s="735"/>
      <c r="D10" s="736" t="s">
        <v>184</v>
      </c>
      <c r="E10" s="737"/>
      <c r="F10" s="738"/>
      <c r="G10" s="520"/>
      <c r="H10" s="693"/>
      <c r="I10" s="693"/>
      <c r="J10" s="731" t="s">
        <v>185</v>
      </c>
      <c r="K10" s="727" t="s">
        <v>181</v>
      </c>
      <c r="L10" s="739" t="str">
        <f>IF('B-1'!L10=0,"","【"&amp;(IF(ABS('B-1'!L10)&gt;0,100,"0")&amp;"】"))</f>
        <v/>
      </c>
      <c r="M10" s="739" t="str">
        <f>IFERROR("【"&amp;(IF('B-1'!M10&gt;='B-1'!L10,ROUND(100+ABS('B-1'!L10-'B-1'!M10)/ABS('B-1'!L10/100),0),ROUND(100-ABS('B-1'!L10-'B-1'!M10)/ABS('B-1'!L10/100),0))&amp;"】"),"")</f>
        <v/>
      </c>
      <c r="N10" s="740" t="str">
        <f>IFERROR("【"&amp;(IF('B-1'!N10&gt;='B-1'!L10,ROUND(100+ABS('B-1'!L10-'B-1'!N10)/ABS('B-1'!L10/100),0),ROUND(100-ABS('B-1'!L10-'B-1'!N10)/ABS('B-1'!L10/100),0))&amp;"】"),"")</f>
        <v/>
      </c>
      <c r="O10" s="739" t="str">
        <f>IFERROR("【"&amp;(IF('B-1'!O10&gt;='B-1'!L10,ROUND(100+ABS('B-1'!L10-'B-1'!O10)/ABS('B-1'!L10/100),0),ROUND(100-ABS('B-1'!L10-'B-1'!O10)/ABS('B-1'!L10/100),0))&amp;"】"),"")</f>
        <v/>
      </c>
      <c r="P10" s="741" t="str">
        <f>IFERROR("【"&amp;(IF('B-1'!P10&gt;='B-1'!L10,ROUND(100+ABS('B-1'!L10-'B-1'!P10)/ABS('B-1'!L10/100),0),ROUND(100-ABS('B-1'!L10-'B-1'!P10)/ABS('B-1'!L10/100),0))&amp;"】"),"")</f>
        <v/>
      </c>
    </row>
    <row r="11" spans="1:21" ht="16.5" customHeight="1">
      <c r="A11" s="567"/>
      <c r="B11" s="723"/>
      <c r="C11" s="742"/>
      <c r="D11" s="743" t="s">
        <v>186</v>
      </c>
      <c r="E11" s="716"/>
      <c r="F11" s="520"/>
      <c r="G11" s="520"/>
      <c r="H11" s="520"/>
      <c r="I11" s="520"/>
      <c r="J11" s="726" t="s">
        <v>187</v>
      </c>
      <c r="K11" s="727" t="s">
        <v>181</v>
      </c>
      <c r="L11" s="717" t="str">
        <f>IF('B-1'!L11=0,"","【"&amp;(IF(ABS('B-1'!L11)&gt;0,100,"0")&amp;"】"))</f>
        <v/>
      </c>
      <c r="M11" s="717" t="str">
        <f>IFERROR("【"&amp;(IF('B-1'!M11&gt;='B-1'!L11,ROUND(100+ABS('B-1'!L11-'B-1'!M11)/ABS('B-1'!L11/100),0),ROUND(100-ABS('B-1'!L11-'B-1'!M11)/ABS('B-1'!L11/100),0))&amp;"】"),"")</f>
        <v/>
      </c>
      <c r="N11" s="718" t="str">
        <f>IFERROR("【"&amp;(IF('B-1'!N11&gt;='B-1'!L11,ROUND(100+ABS('B-1'!L11-'B-1'!N11)/ABS('B-1'!L11/100),0),ROUND(100-ABS('B-1'!L11-'B-1'!N11)/ABS('B-1'!L11/100),0))&amp;"】"),"")</f>
        <v/>
      </c>
      <c r="O11" s="717" t="str">
        <f>IFERROR("【"&amp;(IF('B-1'!O11&gt;='B-1'!L11,ROUND(100+ABS('B-1'!L11-'B-1'!O11)/ABS('B-1'!L11/100),0),ROUND(100-ABS('B-1'!L11-'B-1'!O11)/ABS('B-1'!L11/100),0))&amp;"】"),"")</f>
        <v/>
      </c>
      <c r="P11" s="719" t="str">
        <f>IFERROR("【"&amp;(IF('B-1'!P11&gt;='B-1'!L11,ROUND(100+ABS('B-1'!L11-'B-1'!P11)/ABS('B-1'!L11/100),0),ROUND(100-ABS('B-1'!L11-'B-1'!P11)/ABS('B-1'!L11/100),0))&amp;"】"),"")</f>
        <v/>
      </c>
    </row>
    <row r="12" spans="1:21" ht="16.5" customHeight="1">
      <c r="A12" s="567"/>
      <c r="B12" s="723"/>
      <c r="C12" s="735" t="s">
        <v>142</v>
      </c>
      <c r="D12" s="567" t="s">
        <v>188</v>
      </c>
      <c r="E12" s="567"/>
      <c r="F12" s="694"/>
      <c r="G12" s="694"/>
      <c r="H12" s="694"/>
      <c r="I12" s="693"/>
      <c r="J12" s="731" t="s">
        <v>189</v>
      </c>
      <c r="K12" s="727" t="s">
        <v>181</v>
      </c>
      <c r="L12" s="732" t="str">
        <f>IF('B-1'!L12=0,"","【"&amp;(IF(ABS('B-1'!L12)&gt;0,100,"0")&amp;"】"))</f>
        <v/>
      </c>
      <c r="M12" s="732" t="str">
        <f>IFERROR("【"&amp;(IF('B-1'!M12&gt;='B-1'!L12,ROUND(100+ABS('B-1'!L12-'B-1'!M12)/ABS('B-1'!L12/100),0),ROUND(100-ABS('B-1'!L12-'B-1'!M12)/ABS('B-1'!L12/100),0))&amp;"】"),"")</f>
        <v/>
      </c>
      <c r="N12" s="733" t="str">
        <f>IFERROR("【"&amp;(IF('B-1'!N12&gt;='B-1'!L12,ROUND(100+ABS('B-1'!L12-'B-1'!N12)/ABS('B-1'!L12/100),0),ROUND(100-ABS('B-1'!L12-'B-1'!N12)/ABS('B-1'!L12/100),0))&amp;"】"),"")</f>
        <v/>
      </c>
      <c r="O12" s="732" t="str">
        <f>IFERROR("【"&amp;(IF('B-1'!O12&gt;='B-1'!L12,ROUND(100+ABS('B-1'!L12-'B-1'!O12)/ABS('B-1'!L12/100),0),ROUND(100-ABS('B-1'!L12-'B-1'!O12)/ABS('B-1'!L12/100),0))&amp;"】"),"")</f>
        <v/>
      </c>
      <c r="P12" s="734" t="str">
        <f>IFERROR("【"&amp;(IF('B-1'!P12&gt;='B-1'!L12,ROUND(100+ABS('B-1'!L12-'B-1'!P12)/ABS('B-1'!L12/100),0),ROUND(100-ABS('B-1'!L12-'B-1'!P12)/ABS('B-1'!L12/100),0))&amp;"】"),"")</f>
        <v/>
      </c>
    </row>
    <row r="13" spans="1:21" ht="16.5" customHeight="1">
      <c r="A13" s="567"/>
      <c r="B13" s="723"/>
      <c r="C13" s="735"/>
      <c r="D13" s="736" t="s">
        <v>184</v>
      </c>
      <c r="E13" s="737"/>
      <c r="F13" s="738"/>
      <c r="G13" s="520"/>
      <c r="H13" s="693"/>
      <c r="I13" s="693"/>
      <c r="J13" s="731" t="s">
        <v>190</v>
      </c>
      <c r="K13" s="727" t="s">
        <v>181</v>
      </c>
      <c r="L13" s="717" t="str">
        <f>IF('B-1'!L13=0,"","【"&amp;(IF(ABS('B-1'!L13)&gt;0,100,"0")&amp;"】"))</f>
        <v/>
      </c>
      <c r="M13" s="717" t="str">
        <f>IFERROR("【"&amp;(IF('B-1'!M13&gt;='B-1'!L13,ROUND(100+ABS('B-1'!L13-'B-1'!M13)/ABS('B-1'!L13/100),0),ROUND(100-ABS('B-1'!L13-'B-1'!M13)/ABS('B-1'!L13/100),0))&amp;"】"),"")</f>
        <v/>
      </c>
      <c r="N13" s="718" t="str">
        <f>IFERROR("【"&amp;(IF('B-1'!N13&gt;='B-1'!L13,ROUND(100+ABS('B-1'!L13-'B-1'!N13)/ABS('B-1'!L13/100),0),ROUND(100-ABS('B-1'!L13-'B-1'!N13)/ABS('B-1'!L13/100),0))&amp;"】"),"")</f>
        <v/>
      </c>
      <c r="O13" s="717" t="str">
        <f>IFERROR("【"&amp;(IF('B-1'!O13&gt;='B-1'!L13,ROUND(100+ABS('B-1'!L13-'B-1'!O13)/ABS('B-1'!L13/100),0),ROUND(100-ABS('B-1'!L13-'B-1'!O13)/ABS('B-1'!L13/100),0))&amp;"】"),"")</f>
        <v/>
      </c>
      <c r="P13" s="719" t="str">
        <f>IFERROR("【"&amp;(IF('B-1'!P13&gt;='B-1'!L13,ROUND(100+ABS('B-1'!L13-'B-1'!P13)/ABS('B-1'!L13/100),0),ROUND(100-ABS('B-1'!L13-'B-1'!P13)/ABS('B-1'!L13/100),0))&amp;"】"),"")</f>
        <v/>
      </c>
    </row>
    <row r="14" spans="1:21" ht="16.5" customHeight="1">
      <c r="A14" s="567"/>
      <c r="B14" s="723"/>
      <c r="C14" s="744"/>
      <c r="D14" s="736" t="s">
        <v>186</v>
      </c>
      <c r="E14" s="737"/>
      <c r="F14" s="738"/>
      <c r="G14" s="520"/>
      <c r="H14" s="520"/>
      <c r="I14" s="520"/>
      <c r="J14" s="726" t="s">
        <v>191</v>
      </c>
      <c r="K14" s="727" t="s">
        <v>181</v>
      </c>
      <c r="L14" s="732" t="str">
        <f>IF('B-1'!L14=0,"","【"&amp;(IF(ABS('B-1'!L14)&gt;0,100,"0")&amp;"】"))</f>
        <v/>
      </c>
      <c r="M14" s="732" t="str">
        <f>IFERROR("【"&amp;(IF('B-1'!M14&gt;='B-1'!L14,ROUND(100+ABS('B-1'!L14-'B-1'!M14)/ABS('B-1'!L14/100),0),ROUND(100-ABS('B-1'!L14-'B-1'!M14)/ABS('B-1'!L14/100),0))&amp;"】"),"")</f>
        <v/>
      </c>
      <c r="N14" s="733" t="str">
        <f>IFERROR("【"&amp;(IF('B-1'!N14&gt;='B-1'!L14,ROUND(100+ABS('B-1'!L14-'B-1'!N14)/ABS('B-1'!L14/100),0),ROUND(100-ABS('B-1'!L14-'B-1'!N14)/ABS('B-1'!L14/100),0))&amp;"】"),"")</f>
        <v/>
      </c>
      <c r="O14" s="732" t="str">
        <f>IFERROR("【"&amp;(IF('B-1'!O14&gt;='B-1'!L14,ROUND(100+ABS('B-1'!L14-'B-1'!O14)/ABS('B-1'!L14/100),0),ROUND(100-ABS('B-1'!L14-'B-1'!O14)/ABS('B-1'!L14/100),0))&amp;"】"),"")</f>
        <v/>
      </c>
      <c r="P14" s="734" t="str">
        <f>IFERROR("【"&amp;(IF('B-1'!P14&gt;='B-1'!L14,ROUND(100+ABS('B-1'!L14-'B-1'!P14)/ABS('B-1'!L14/100),0),ROUND(100-ABS('B-1'!L14-'B-1'!P14)/ABS('B-1'!L14/100),0))&amp;"】"),"")</f>
        <v/>
      </c>
    </row>
    <row r="15" spans="1:21" ht="16.5" customHeight="1">
      <c r="A15" s="567"/>
      <c r="B15" s="723"/>
      <c r="C15" s="735"/>
      <c r="D15" s="745"/>
      <c r="E15" s="519" t="s">
        <v>192</v>
      </c>
      <c r="F15" s="520"/>
      <c r="G15" s="521" t="s">
        <v>193</v>
      </c>
      <c r="H15" s="522" t="str">
        <f>IF('B-1'!H15="","",'B-1'!H15)</f>
        <v/>
      </c>
      <c r="I15" s="520" t="s">
        <v>119</v>
      </c>
      <c r="J15" s="726" t="s">
        <v>194</v>
      </c>
      <c r="K15" s="727" t="s">
        <v>181</v>
      </c>
      <c r="L15" s="717" t="str">
        <f>IF('B-1'!L15=0,"","【"&amp;(IF(ABS('B-1'!L15)&gt;0,100,"0")&amp;"】"))</f>
        <v/>
      </c>
      <c r="M15" s="717" t="str">
        <f>IFERROR("【"&amp;(IF('B-1'!M15&gt;='B-1'!L15,ROUND(100+ABS('B-1'!L15-'B-1'!M15)/ABS('B-1'!L15/100),0),ROUND(100-ABS('B-1'!L15-'B-1'!M15)/ABS('B-1'!L15/100),0))&amp;"】"),"")</f>
        <v/>
      </c>
      <c r="N15" s="718" t="str">
        <f>IFERROR("【"&amp;(IF('B-1'!N15&gt;='B-1'!L15,ROUND(100+ABS('B-1'!L15-'B-1'!N15)/ABS('B-1'!L15/100),0),ROUND(100-ABS('B-1'!L15-'B-1'!N15)/ABS('B-1'!L15/100),0))&amp;"】"),"")</f>
        <v/>
      </c>
      <c r="O15" s="717" t="str">
        <f>IFERROR("【"&amp;(IF('B-1'!O15&gt;='B-1'!L15,ROUND(100+ABS('B-1'!L15-'B-1'!O15)/ABS('B-1'!L15/100),0),ROUND(100-ABS('B-1'!L15-'B-1'!O15)/ABS('B-1'!L15/100),0))&amp;"】"),"")</f>
        <v/>
      </c>
      <c r="P15" s="719" t="str">
        <f>IFERROR("【"&amp;(IF('B-1'!P15&gt;='B-1'!L15,ROUND(100+ABS('B-1'!L15-'B-1'!P15)/ABS('B-1'!L15/100),0),ROUND(100-ABS('B-1'!L15-'B-1'!P15)/ABS('B-1'!L15/100),0))&amp;"】"),"")</f>
        <v/>
      </c>
    </row>
    <row r="16" spans="1:21" ht="16.5" customHeight="1">
      <c r="A16" s="567"/>
      <c r="B16" s="723"/>
      <c r="C16" s="735"/>
      <c r="D16" s="746"/>
      <c r="E16" s="519" t="s">
        <v>192</v>
      </c>
      <c r="F16" s="520"/>
      <c r="G16" s="521" t="s">
        <v>193</v>
      </c>
      <c r="H16" s="522" t="str">
        <f>IF('B-1'!H16="","",'B-1'!H16)</f>
        <v/>
      </c>
      <c r="I16" s="520" t="s">
        <v>119</v>
      </c>
      <c r="J16" s="726" t="s">
        <v>195</v>
      </c>
      <c r="K16" s="727" t="s">
        <v>181</v>
      </c>
      <c r="L16" s="717" t="str">
        <f>IF('B-1'!L16=0,"","【"&amp;(IF(ABS('B-1'!L16)&gt;0,100,"0")&amp;"】"))</f>
        <v/>
      </c>
      <c r="M16" s="717" t="str">
        <f>IFERROR("【"&amp;(IF('B-1'!M16&gt;='B-1'!L16,ROUND(100+ABS('B-1'!L16-'B-1'!M16)/ABS('B-1'!L16/100),0),ROUND(100-ABS('B-1'!L16-'B-1'!M16)/ABS('B-1'!L16/100),0))&amp;"】"),"")</f>
        <v/>
      </c>
      <c r="N16" s="718" t="str">
        <f>IFERROR("【"&amp;(IF('B-1'!N16&gt;='B-1'!L16,ROUND(100+ABS('B-1'!L16-'B-1'!N16)/ABS('B-1'!L16/100),0),ROUND(100-ABS('B-1'!L16-'B-1'!N16)/ABS('B-1'!L16/100),0))&amp;"】"),"")</f>
        <v/>
      </c>
      <c r="O16" s="717" t="str">
        <f>IFERROR("【"&amp;(IF('B-1'!O16&gt;='B-1'!L16,ROUND(100+ABS('B-1'!L16-'B-1'!O16)/ABS('B-1'!L16/100),0),ROUND(100-ABS('B-1'!L16-'B-1'!O16)/ABS('B-1'!L16/100),0))&amp;"】"),"")</f>
        <v/>
      </c>
      <c r="P16" s="719" t="str">
        <f>IFERROR("【"&amp;(IF('B-1'!P16&gt;='B-1'!L16,ROUND(100+ABS('B-1'!L16-'B-1'!P16)/ABS('B-1'!L16/100),0),ROUND(100-ABS('B-1'!L16-'B-1'!P16)/ABS('B-1'!L16/100),0))&amp;"】"),"")</f>
        <v/>
      </c>
    </row>
    <row r="17" spans="1:16" ht="16.5" customHeight="1">
      <c r="A17" s="567"/>
      <c r="B17" s="723"/>
      <c r="C17" s="744"/>
      <c r="D17" s="747" t="s">
        <v>196</v>
      </c>
      <c r="E17" s="716"/>
      <c r="F17" s="520"/>
      <c r="G17" s="520"/>
      <c r="H17" s="520"/>
      <c r="I17" s="520"/>
      <c r="J17" s="726" t="s">
        <v>197</v>
      </c>
      <c r="K17" s="727" t="s">
        <v>181</v>
      </c>
      <c r="L17" s="717" t="str">
        <f>IF('B-1'!L17=0,"","【"&amp;(IF(ABS('B-1'!L17)&gt;0,100,"0")&amp;"】"))</f>
        <v/>
      </c>
      <c r="M17" s="717" t="str">
        <f>IFERROR("【"&amp;(IF('B-1'!M17&gt;='B-1'!L17,ROUND(100+ABS('B-1'!L17-'B-1'!M17)/ABS('B-1'!L17/100),0),ROUND(100-ABS('B-1'!L17-'B-1'!M17)/ABS('B-1'!L17/100),0))&amp;"】"),"")</f>
        <v/>
      </c>
      <c r="N17" s="718" t="str">
        <f>IFERROR("【"&amp;(IF('B-1'!N17&gt;='B-1'!L17,ROUND(100+ABS('B-1'!L17-'B-1'!N17)/ABS('B-1'!L17/100),0),ROUND(100-ABS('B-1'!L17-'B-1'!N17)/ABS('B-1'!L17/100),0))&amp;"】"),"")</f>
        <v/>
      </c>
      <c r="O17" s="717" t="str">
        <f>IFERROR("【"&amp;(IF('B-1'!O17&gt;='B-1'!L17,ROUND(100+ABS('B-1'!L17-'B-1'!O17)/ABS('B-1'!L17/100),0),ROUND(100-ABS('B-1'!L17-'B-1'!O17)/ABS('B-1'!L17/100),0))&amp;"】"),"")</f>
        <v/>
      </c>
      <c r="P17" s="719" t="str">
        <f>IFERROR("【"&amp;(IF('B-1'!P17&gt;='B-1'!L17,ROUND(100+ABS('B-1'!L17-'B-1'!P17)/ABS('B-1'!L17/100),0),ROUND(100-ABS('B-1'!L17-'B-1'!P17)/ABS('B-1'!L17/100),0))&amp;"】"),"")</f>
        <v/>
      </c>
    </row>
    <row r="18" spans="1:16" ht="16.5" customHeight="1">
      <c r="A18" s="567"/>
      <c r="B18" s="723"/>
      <c r="C18" s="724" t="s">
        <v>149</v>
      </c>
      <c r="D18" s="725" t="s">
        <v>198</v>
      </c>
      <c r="E18" s="567"/>
      <c r="F18" s="748"/>
      <c r="G18" s="749"/>
      <c r="H18" s="693"/>
      <c r="I18" s="693"/>
      <c r="J18" s="750" t="s">
        <v>199</v>
      </c>
      <c r="K18" s="727" t="s">
        <v>181</v>
      </c>
      <c r="L18" s="732" t="str">
        <f>IF('B-1'!L18=0,"","【"&amp;(IF(ABS('B-1'!L18)&gt;0,100,"0")&amp;"】"))</f>
        <v/>
      </c>
      <c r="M18" s="732" t="str">
        <f>IFERROR("【"&amp;(IF('B-1'!M18&gt;='B-1'!L18,ROUND(100+ABS('B-1'!L18-'B-1'!M18)/ABS('B-1'!L18/100),0),ROUND(100-ABS('B-1'!L18-'B-1'!M18)/ABS('B-1'!L18/100),0))&amp;"】"),"")</f>
        <v/>
      </c>
      <c r="N18" s="733" t="str">
        <f>IFERROR("【"&amp;(IF('B-1'!N18&gt;='B-1'!L18,ROUND(100+ABS('B-1'!L18-'B-1'!N18)/ABS('B-1'!L18/100),0),ROUND(100-ABS('B-1'!L18-'B-1'!N18)/ABS('B-1'!L18/100),0))&amp;"】"),"")</f>
        <v/>
      </c>
      <c r="O18" s="732" t="str">
        <f>IFERROR("【"&amp;(IF('B-1'!O18&gt;='B-1'!L18,ROUND(100+ABS('B-1'!L18-'B-1'!O18)/ABS('B-1'!L18/100),0),ROUND(100-ABS('B-1'!L18-'B-1'!O18)/ABS('B-1'!L18/100),0))&amp;"】"),"")</f>
        <v/>
      </c>
      <c r="P18" s="734" t="str">
        <f>IFERROR("【"&amp;(IF('B-1'!P18&gt;='B-1'!L18,ROUND(100+ABS('B-1'!L18-'B-1'!P18)/ABS('B-1'!L18/100),0),ROUND(100-ABS('B-1'!L18-'B-1'!P18)/ABS('B-1'!L18/100),0))&amp;"】"),"")</f>
        <v/>
      </c>
    </row>
    <row r="19" spans="1:16" ht="16.5" customHeight="1">
      <c r="A19" s="567"/>
      <c r="B19" s="723"/>
      <c r="C19" s="735"/>
      <c r="D19" s="736" t="s">
        <v>184</v>
      </c>
      <c r="E19" s="737"/>
      <c r="F19" s="738"/>
      <c r="G19" s="520"/>
      <c r="H19" s="693"/>
      <c r="I19" s="693"/>
      <c r="J19" s="731" t="s">
        <v>200</v>
      </c>
      <c r="K19" s="727" t="s">
        <v>181</v>
      </c>
      <c r="L19" s="717" t="str">
        <f>IF('B-1'!L19=0,"","【"&amp;(IF(ABS('B-1'!L19)&gt;0,100,"0")&amp;"】"))</f>
        <v/>
      </c>
      <c r="M19" s="717" t="str">
        <f>IFERROR("【"&amp;(IF('B-1'!M19&gt;='B-1'!L19,ROUND(100+ABS('B-1'!L19-'B-1'!M19)/ABS('B-1'!L19/100),0),ROUND(100-ABS('B-1'!L19-'B-1'!M19)/ABS('B-1'!L19/100),0))&amp;"】"),"")</f>
        <v/>
      </c>
      <c r="N19" s="718" t="str">
        <f>IFERROR("【"&amp;(IF('B-1'!N19&gt;='B-1'!L19,ROUND(100+ABS('B-1'!L19-'B-1'!N19)/ABS('B-1'!L19/100),0),ROUND(100-ABS('B-1'!L19-'B-1'!N19)/ABS('B-1'!L19/100),0))&amp;"】"),"")</f>
        <v/>
      </c>
      <c r="O19" s="717" t="str">
        <f>IFERROR("【"&amp;(IF('B-1'!O19&gt;='B-1'!L19,ROUND(100+ABS('B-1'!L19-'B-1'!O19)/ABS('B-1'!L19/100),0),ROUND(100-ABS('B-1'!L19-'B-1'!O19)/ABS('B-1'!L19/100),0))&amp;"】"),"")</f>
        <v/>
      </c>
      <c r="P19" s="719" t="str">
        <f>IFERROR("【"&amp;(IF('B-1'!P19&gt;='B-1'!L19,ROUND(100+ABS('B-1'!L19-'B-1'!P19)/ABS('B-1'!L19/100),0),ROUND(100-ABS('B-1'!L19-'B-1'!P19)/ABS('B-1'!L19/100),0))&amp;"】"),"")</f>
        <v/>
      </c>
    </row>
    <row r="20" spans="1:16" ht="16.5" customHeight="1">
      <c r="A20" s="567"/>
      <c r="B20" s="723"/>
      <c r="C20" s="744"/>
      <c r="D20" s="736" t="s">
        <v>186</v>
      </c>
      <c r="E20" s="737"/>
      <c r="F20" s="738"/>
      <c r="G20" s="520"/>
      <c r="H20" s="520"/>
      <c r="I20" s="520"/>
      <c r="J20" s="726" t="s">
        <v>201</v>
      </c>
      <c r="K20" s="727" t="s">
        <v>181</v>
      </c>
      <c r="L20" s="717" t="str">
        <f>IF('B-1'!L20=0,"","【"&amp;(IF(ABS('B-1'!L20)&gt;0,100,"0")&amp;"】"))</f>
        <v/>
      </c>
      <c r="M20" s="717" t="str">
        <f>IFERROR("【"&amp;(IF('B-1'!M20&gt;='B-1'!L20,ROUND(100+ABS('B-1'!L20-'B-1'!M20)/ABS('B-1'!L20/100),0),ROUND(100-ABS('B-1'!L20-'B-1'!M20)/ABS('B-1'!L20/100),0))&amp;"】"),"")</f>
        <v/>
      </c>
      <c r="N20" s="718" t="str">
        <f>IFERROR("【"&amp;(IF('B-1'!N20&gt;='B-1'!L20,ROUND(100+ABS('B-1'!L20-'B-1'!N20)/ABS('B-1'!L20/100),0),ROUND(100-ABS('B-1'!L20-'B-1'!N20)/ABS('B-1'!L20/100),0))&amp;"】"),"")</f>
        <v/>
      </c>
      <c r="O20" s="717" t="str">
        <f>IFERROR("【"&amp;(IF('B-1'!O20&gt;='B-1'!L20,ROUND(100+ABS('B-1'!L20-'B-1'!O20)/ABS('B-1'!L20/100),0),ROUND(100-ABS('B-1'!L20-'B-1'!O20)/ABS('B-1'!L20/100),0))&amp;"】"),"")</f>
        <v/>
      </c>
      <c r="P20" s="719" t="str">
        <f>IFERROR("【"&amp;(IF('B-1'!P20&gt;='B-1'!L20,ROUND(100+ABS('B-1'!L20-'B-1'!P20)/ABS('B-1'!L20/100),0),ROUND(100-ABS('B-1'!L20-'B-1'!P20)/ABS('B-1'!L20/100),0))&amp;"】"),"")</f>
        <v/>
      </c>
    </row>
    <row r="21" spans="1:16" ht="16.5" customHeight="1">
      <c r="A21" s="567"/>
      <c r="B21" s="723"/>
      <c r="C21" s="751"/>
      <c r="D21" s="743" t="s">
        <v>196</v>
      </c>
      <c r="E21" s="716"/>
      <c r="F21" s="520"/>
      <c r="G21" s="520"/>
      <c r="H21" s="520"/>
      <c r="I21" s="520"/>
      <c r="J21" s="726" t="s">
        <v>202</v>
      </c>
      <c r="K21" s="727" t="s">
        <v>181</v>
      </c>
      <c r="L21" s="717" t="str">
        <f>IF('B-1'!L21=0,"","【"&amp;(IF(ABS('B-1'!L21)&gt;0,100,"0")&amp;"】"))</f>
        <v/>
      </c>
      <c r="M21" s="717" t="str">
        <f>IFERROR("【"&amp;(IF('B-1'!M21&gt;='B-1'!L21,ROUND(100+ABS('B-1'!L21-'B-1'!M21)/ABS('B-1'!L21/100),0),ROUND(100-ABS('B-1'!L21-'B-1'!M21)/ABS('B-1'!L21/100),0))&amp;"】"),"")</f>
        <v/>
      </c>
      <c r="N21" s="718" t="str">
        <f>IFERROR("【"&amp;(IF('B-1'!N21&gt;='B-1'!L21,ROUND(100+ABS('B-1'!L21-'B-1'!N21)/ABS('B-1'!L21/100),0),ROUND(100-ABS('B-1'!L21-'B-1'!N21)/ABS('B-1'!L21/100),0))&amp;"】"),"")</f>
        <v/>
      </c>
      <c r="O21" s="717" t="str">
        <f>IFERROR("【"&amp;(IF('B-1'!O21&gt;='B-1'!L21,ROUND(100+ABS('B-1'!L21-'B-1'!O21)/ABS('B-1'!L21/100),0),ROUND(100-ABS('B-1'!L21-'B-1'!O21)/ABS('B-1'!L21/100),0))&amp;"】"),"")</f>
        <v/>
      </c>
      <c r="P21" s="719" t="str">
        <f>IFERROR("【"&amp;(IF('B-1'!P21&gt;='B-1'!L21,ROUND(100+ABS('B-1'!L21-'B-1'!P21)/ABS('B-1'!L21/100),0),ROUND(100-ABS('B-1'!L21-'B-1'!P21)/ABS('B-1'!L21/100),0))&amp;"】"),"")</f>
        <v/>
      </c>
    </row>
    <row r="22" spans="1:16" ht="16.5" customHeight="1">
      <c r="A22" s="567"/>
      <c r="B22" s="723"/>
      <c r="C22" s="724" t="s">
        <v>155</v>
      </c>
      <c r="D22" s="725" t="s">
        <v>203</v>
      </c>
      <c r="E22" s="725"/>
      <c r="F22" s="693"/>
      <c r="G22" s="693"/>
      <c r="H22" s="693"/>
      <c r="I22" s="693"/>
      <c r="J22" s="731" t="s">
        <v>204</v>
      </c>
      <c r="K22" s="727" t="s">
        <v>181</v>
      </c>
      <c r="L22" s="732" t="str">
        <f>IF('B-1'!L22=0,"","【"&amp;(IF(ABS('B-1'!L22)&gt;0,100,"0")&amp;"】"))</f>
        <v/>
      </c>
      <c r="M22" s="732" t="str">
        <f>IFERROR("【"&amp;(IF('B-1'!M22&gt;='B-1'!L22,ROUND(100+ABS('B-1'!L22-'B-1'!M22)/ABS('B-1'!L22/100),0),ROUND(100-ABS('B-1'!L22-'B-1'!M22)/ABS('B-1'!L22/100),0))&amp;"】"),"")</f>
        <v/>
      </c>
      <c r="N22" s="733" t="str">
        <f>IFERROR("【"&amp;(IF('B-1'!N22&gt;='B-1'!L22,ROUND(100+ABS('B-1'!L22-'B-1'!N22)/ABS('B-1'!L22/100),0),ROUND(100-ABS('B-1'!L22-'B-1'!N22)/ABS('B-1'!L22/100),0))&amp;"】"),"")</f>
        <v/>
      </c>
      <c r="O22" s="732" t="str">
        <f>IFERROR("【"&amp;(IF('B-1'!O22&gt;='B-1'!L22,ROUND(100+ABS('B-1'!L22-'B-1'!O22)/ABS('B-1'!L22/100),0),ROUND(100-ABS('B-1'!L22-'B-1'!O22)/ABS('B-1'!L22/100),0))&amp;"】"),"")</f>
        <v/>
      </c>
      <c r="P22" s="734" t="str">
        <f>IFERROR("【"&amp;(IF('B-1'!P22&gt;='B-1'!L22,ROUND(100+ABS('B-1'!L22-'B-1'!P22)/ABS('B-1'!L22/100),0),ROUND(100-ABS('B-1'!L22-'B-1'!P22)/ABS('B-1'!L22/100),0))&amp;"】"),"")</f>
        <v/>
      </c>
    </row>
    <row r="23" spans="1:16" ht="16.5" customHeight="1">
      <c r="A23" s="567"/>
      <c r="B23" s="723"/>
      <c r="C23" s="735"/>
      <c r="D23" s="736" t="s">
        <v>184</v>
      </c>
      <c r="E23" s="752"/>
      <c r="F23" s="743"/>
      <c r="G23" s="520"/>
      <c r="H23" s="693"/>
      <c r="I23" s="693"/>
      <c r="J23" s="731" t="s">
        <v>205</v>
      </c>
      <c r="K23" s="727" t="s">
        <v>181</v>
      </c>
      <c r="L23" s="717" t="str">
        <f>IF('B-1'!L23=0,"","【"&amp;(IF(ABS('B-1'!L23)&gt;0,100,"0")&amp;"】"))</f>
        <v/>
      </c>
      <c r="M23" s="717" t="str">
        <f>IFERROR("【"&amp;(IF('B-1'!M23&gt;='B-1'!L23,ROUND(100+ABS('B-1'!L23-'B-1'!M23)/ABS('B-1'!L23/100),0),ROUND(100-ABS('B-1'!L23-'B-1'!M23)/ABS('B-1'!L23/100),0))&amp;"】"),"")</f>
        <v/>
      </c>
      <c r="N23" s="718" t="str">
        <f>IFERROR("【"&amp;(IF('B-1'!N23&gt;='B-1'!L23,ROUND(100+ABS('B-1'!L23-'B-1'!N23)/ABS('B-1'!L23/100),0),ROUND(100-ABS('B-1'!L23-'B-1'!N23)/ABS('B-1'!L23/100),0))&amp;"】"),"")</f>
        <v/>
      </c>
      <c r="O23" s="717" t="str">
        <f>IFERROR("【"&amp;(IF('B-1'!O23&gt;='B-1'!L23,ROUND(100+ABS('B-1'!L23-'B-1'!O23)/ABS('B-1'!L23/100),0),ROUND(100-ABS('B-1'!L23-'B-1'!O23)/ABS('B-1'!L23/100),0))&amp;"】"),"")</f>
        <v/>
      </c>
      <c r="P23" s="719" t="str">
        <f>IFERROR("【"&amp;(IF('B-1'!P23&gt;='B-1'!L23,ROUND(100+ABS('B-1'!L23-'B-1'!P23)/ABS('B-1'!L23/100),0),ROUND(100-ABS('B-1'!L23-'B-1'!P23)/ABS('B-1'!L23/100),0))&amp;"】"),"")</f>
        <v/>
      </c>
    </row>
    <row r="24" spans="1:16" ht="16.5" customHeight="1">
      <c r="A24" s="567"/>
      <c r="B24" s="723"/>
      <c r="C24" s="744"/>
      <c r="D24" s="736" t="s">
        <v>186</v>
      </c>
      <c r="E24" s="737"/>
      <c r="F24" s="738"/>
      <c r="G24" s="520"/>
      <c r="H24" s="520"/>
      <c r="I24" s="753"/>
      <c r="J24" s="726" t="s">
        <v>206</v>
      </c>
      <c r="K24" s="727" t="s">
        <v>181</v>
      </c>
      <c r="L24" s="717" t="str">
        <f>IF('B-1'!L24=0,"","【"&amp;(IF(ABS('B-1'!L24)&gt;0,100,"0")&amp;"】"))</f>
        <v/>
      </c>
      <c r="M24" s="717" t="str">
        <f>IFERROR("【"&amp;(IF('B-1'!M24&gt;='B-1'!L24,ROUND(100+ABS('B-1'!L24-'B-1'!M24)/ABS('B-1'!L24/100),0),ROUND(100-ABS('B-1'!L24-'B-1'!M24)/ABS('B-1'!L24/100),0))&amp;"】"),"")</f>
        <v/>
      </c>
      <c r="N24" s="718" t="str">
        <f>IFERROR("【"&amp;(IF('B-1'!N24&gt;='B-1'!L24,ROUND(100+ABS('B-1'!L24-'B-1'!N24)/ABS('B-1'!L24/100),0),ROUND(100-ABS('B-1'!L24-'B-1'!N24)/ABS('B-1'!L24/100),0))&amp;"】"),"")</f>
        <v/>
      </c>
      <c r="O24" s="717" t="str">
        <f>IFERROR("【"&amp;(IF('B-1'!O24&gt;='B-1'!L24,ROUND(100+ABS('B-1'!L24-'B-1'!O24)/ABS('B-1'!L24/100),0),ROUND(100-ABS('B-1'!L24-'B-1'!O24)/ABS('B-1'!L24/100),0))&amp;"】"),"")</f>
        <v/>
      </c>
      <c r="P24" s="719" t="str">
        <f>IFERROR("【"&amp;(IF('B-1'!P24&gt;='B-1'!L24,ROUND(100+ABS('B-1'!L24-'B-1'!P24)/ABS('B-1'!L24/100),0),ROUND(100-ABS('B-1'!L24-'B-1'!P24)/ABS('B-1'!L24/100),0))&amp;"】"),"")</f>
        <v/>
      </c>
    </row>
    <row r="25" spans="1:16" ht="16.5" customHeight="1">
      <c r="A25" s="567"/>
      <c r="B25" s="723"/>
      <c r="C25" s="744"/>
      <c r="D25" s="737" t="s">
        <v>196</v>
      </c>
      <c r="E25" s="716"/>
      <c r="F25" s="716"/>
      <c r="G25" s="520"/>
      <c r="H25" s="520"/>
      <c r="I25" s="520"/>
      <c r="J25" s="726" t="s">
        <v>207</v>
      </c>
      <c r="K25" s="727" t="s">
        <v>181</v>
      </c>
      <c r="L25" s="754" t="str">
        <f>IF('B-1'!L25=0,"","【"&amp;(IF(ABS('B-1'!L25)&gt;0,100,"0")&amp;"】"))</f>
        <v/>
      </c>
      <c r="M25" s="754" t="str">
        <f>IFERROR("【"&amp;(IF('B-1'!M25&gt;='B-1'!L25,ROUND(100+ABS('B-1'!L25-'B-1'!M25)/ABS('B-1'!L25/100),0),ROUND(100-ABS('B-1'!L25-'B-1'!M25)/ABS('B-1'!L25/100),0))&amp;"】"),"")</f>
        <v/>
      </c>
      <c r="N25" s="755" t="str">
        <f>IFERROR("【"&amp;(IF('B-1'!N25&gt;='B-1'!L25,ROUND(100+ABS('B-1'!L25-'B-1'!N25)/ABS('B-1'!L25/100),0),ROUND(100-ABS('B-1'!L25-'B-1'!N25)/ABS('B-1'!L25/100),0))&amp;"】"),"")</f>
        <v/>
      </c>
      <c r="O25" s="754" t="str">
        <f>IFERROR("【"&amp;(IF('B-1'!O25&gt;='B-1'!L25,ROUND(100+ABS('B-1'!L25-'B-1'!O25)/ABS('B-1'!L25/100),0),ROUND(100-ABS('B-1'!L25-'B-1'!O25)/ABS('B-1'!L25/100),0))&amp;"】"),"")</f>
        <v/>
      </c>
      <c r="P25" s="756" t="str">
        <f>IFERROR("【"&amp;(IF('B-1'!P25&gt;='B-1'!L25,ROUND(100+ABS('B-1'!L25-'B-1'!P25)/ABS('B-1'!L25/100),0),ROUND(100-ABS('B-1'!L25-'B-1'!P25)/ABS('B-1'!L25/100),0))&amp;"】"),"")</f>
        <v/>
      </c>
    </row>
    <row r="26" spans="1:16" ht="16.5" customHeight="1">
      <c r="A26" s="567"/>
      <c r="B26" s="723"/>
      <c r="C26" s="715" t="s">
        <v>162</v>
      </c>
      <c r="D26" s="716" t="s">
        <v>208</v>
      </c>
      <c r="E26" s="716"/>
      <c r="F26" s="520"/>
      <c r="G26" s="520"/>
      <c r="H26" s="520"/>
      <c r="I26" s="520"/>
      <c r="J26" s="726" t="s">
        <v>209</v>
      </c>
      <c r="K26" s="727" t="s">
        <v>181</v>
      </c>
      <c r="L26" s="717" t="str">
        <f>IF('B-1'!L26=0,"","【"&amp;(IF(ABS('B-1'!L26)&gt;0,100,"0")&amp;"】"))</f>
        <v/>
      </c>
      <c r="M26" s="717" t="str">
        <f>IFERROR("【"&amp;(IF('B-1'!M26&gt;='B-1'!L26,ROUND(100+ABS('B-1'!L26-'B-1'!M26)/ABS('B-1'!L26/100),0),ROUND(100-ABS('B-1'!L26-'B-1'!M26)/ABS('B-1'!L26/100),0))&amp;"】"),"")</f>
        <v/>
      </c>
      <c r="N26" s="718" t="str">
        <f>IFERROR("【"&amp;(IF('B-1'!N26&gt;='B-1'!L26,ROUND(100+ABS('B-1'!L26-'B-1'!N26)/ABS('B-1'!L26/100),0),ROUND(100-ABS('B-1'!L26-'B-1'!N26)/ABS('B-1'!L26/100),0))&amp;"】"),"")</f>
        <v/>
      </c>
      <c r="O26" s="717" t="str">
        <f>IFERROR("【"&amp;(IF('B-1'!O26&gt;='B-1'!L26,ROUND(100+ABS('B-1'!L26-'B-1'!O26)/ABS('B-1'!L26/100),0),ROUND(100-ABS('B-1'!L26-'B-1'!O26)/ABS('B-1'!L26/100),0))&amp;"】"),"")</f>
        <v/>
      </c>
      <c r="P26" s="719" t="str">
        <f>IFERROR("【"&amp;(IF('B-1'!P26&gt;='B-1'!L26,ROUND(100+ABS('B-1'!L26-'B-1'!P26)/ABS('B-1'!L26/100),0),ROUND(100-ABS('B-1'!L26-'B-1'!P26)/ABS('B-1'!L26/100),0))&amp;"】"),"")</f>
        <v/>
      </c>
    </row>
    <row r="27" spans="1:16" ht="16.5" customHeight="1">
      <c r="A27" s="567"/>
      <c r="B27" s="723"/>
      <c r="C27" s="724" t="s">
        <v>210</v>
      </c>
      <c r="D27" s="716" t="s">
        <v>211</v>
      </c>
      <c r="E27" s="716"/>
      <c r="F27" s="520"/>
      <c r="G27" s="520"/>
      <c r="H27" s="520"/>
      <c r="I27" s="520"/>
      <c r="J27" s="757" t="s">
        <v>212</v>
      </c>
      <c r="K27" s="727" t="s">
        <v>181</v>
      </c>
      <c r="L27" s="732" t="str">
        <f>IF('B-1'!L27=0,"","【"&amp;(IF(ABS('B-1'!L27)&gt;0,100,"0")&amp;"】"))</f>
        <v/>
      </c>
      <c r="M27" s="732" t="str">
        <f>IFERROR("【"&amp;(IF('B-1'!M27&gt;='B-1'!L27,ROUND(100+ABS('B-1'!L27-'B-1'!M27)/ABS('B-1'!L27/100),0),ROUND(100-ABS('B-1'!L27-'B-1'!M27)/ABS('B-1'!L27/100),0))&amp;"】"),"")</f>
        <v/>
      </c>
      <c r="N27" s="733" t="str">
        <f>IFERROR("【"&amp;(IF('B-1'!N27&gt;='B-1'!L27,ROUND(100+ABS('B-1'!L27-'B-1'!N27)/ABS('B-1'!L27/100),0),ROUND(100-ABS('B-1'!L27-'B-1'!N27)/ABS('B-1'!L27/100),0))&amp;"】"),"")</f>
        <v/>
      </c>
      <c r="O27" s="732" t="str">
        <f>IFERROR("【"&amp;(IF('B-1'!O27&gt;='B-1'!L27,ROUND(100+ABS('B-1'!L27-'B-1'!O27)/ABS('B-1'!L27/100),0),ROUND(100-ABS('B-1'!L27-'B-1'!O27)/ABS('B-1'!L27/100),0))&amp;"】"),"")</f>
        <v/>
      </c>
      <c r="P27" s="734" t="str">
        <f>IFERROR("【"&amp;(IF('B-1'!P27&gt;='B-1'!L27,ROUND(100+ABS('B-1'!L27-'B-1'!P27)/ABS('B-1'!L27/100),0),ROUND(100-ABS('B-1'!L27-'B-1'!P27)/ABS('B-1'!L27/100),0))&amp;"】"),"")</f>
        <v/>
      </c>
    </row>
    <row r="28" spans="1:16" ht="16.5" customHeight="1" thickBot="1">
      <c r="A28" s="567"/>
      <c r="B28" s="723"/>
      <c r="C28" s="724" t="s">
        <v>213</v>
      </c>
      <c r="D28" s="716" t="s">
        <v>214</v>
      </c>
      <c r="E28" s="716"/>
      <c r="F28" s="753"/>
      <c r="G28" s="753"/>
      <c r="H28" s="753"/>
      <c r="I28" s="753"/>
      <c r="J28" s="758" t="s">
        <v>215</v>
      </c>
      <c r="K28" s="727" t="s">
        <v>181</v>
      </c>
      <c r="L28" s="759" t="str">
        <f>IF('B-1'!L28=0,"","【"&amp;(IF(ABS('B-1'!L28)&gt;0,100,"0")&amp;"】"))</f>
        <v/>
      </c>
      <c r="M28" s="759" t="str">
        <f>IFERROR("【"&amp;(IF('B-1'!M28&gt;='B-1'!L28,ROUND(100+ABS('B-1'!L28-'B-1'!M28)/ABS('B-1'!L28/100),0),ROUND(100-ABS('B-1'!L28-'B-1'!M28)/ABS('B-1'!L28/100),0))&amp;"】"),"")</f>
        <v/>
      </c>
      <c r="N28" s="760" t="str">
        <f>IFERROR("【"&amp;(IF('B-1'!N28&gt;='B-1'!L28,ROUND(100+ABS('B-1'!L28-'B-1'!N28)/ABS('B-1'!L28/100),0),ROUND(100-ABS('B-1'!L28-'B-1'!N28)/ABS('B-1'!L28/100),0))&amp;"】"),"")</f>
        <v/>
      </c>
      <c r="O28" s="759" t="str">
        <f>IFERROR("【"&amp;(IF('B-1'!O28&gt;='B-1'!L28,ROUND(100+ABS('B-1'!L28-'B-1'!O28)/ABS('B-1'!L28/100),0),ROUND(100-ABS('B-1'!L28-'B-1'!O28)/ABS('B-1'!L28/100),0))&amp;"】"),"")</f>
        <v/>
      </c>
      <c r="P28" s="761" t="str">
        <f>IFERROR("【"&amp;(IF('B-1'!P28&gt;='B-1'!L28,ROUND(100+ABS('B-1'!L28-'B-1'!P28)/ABS('B-1'!L28/100),0),ROUND(100-ABS('B-1'!L28-'B-1'!P28)/ABS('B-1'!L28/100),0))&amp;"】"),"")</f>
        <v/>
      </c>
    </row>
    <row r="29" spans="1:16" ht="16.5" customHeight="1" thickBot="1">
      <c r="A29" s="567"/>
      <c r="B29" s="762"/>
      <c r="C29" s="763" t="s">
        <v>216</v>
      </c>
      <c r="D29" s="1085" t="s">
        <v>217</v>
      </c>
      <c r="E29" s="1085"/>
      <c r="F29" s="1085"/>
      <c r="G29" s="1085"/>
      <c r="H29" s="1085"/>
      <c r="I29" s="764"/>
      <c r="J29" s="765"/>
      <c r="K29" s="766" t="s">
        <v>181</v>
      </c>
      <c r="L29" s="767" t="str">
        <f>IF('B-1'!L29=0,"","【"&amp;(IF(ABS('B-1'!L29)&gt;0,100,"0")&amp;"】"))</f>
        <v/>
      </c>
      <c r="M29" s="767" t="str">
        <f>IFERROR("【"&amp;(IF('B-1'!M29&gt;='B-1'!L29,ROUND(100+ABS('B-1'!L29-'B-1'!M29)/ABS('B-1'!L29/100),0),ROUND(100-ABS('B-1'!L29-'B-1'!M29)/ABS('B-1'!L29/100),0))&amp;"】"),"")</f>
        <v/>
      </c>
      <c r="N29" s="768" t="str">
        <f>IFERROR("【"&amp;(IF('B-1'!N29&gt;='B-1'!L29,ROUND(100+ABS('B-1'!L29-'B-1'!N29)/ABS('B-1'!L29/100),0),ROUND(100-ABS('B-1'!L29-'B-1'!N29)/ABS('B-1'!L29/100),0))&amp;"】"),"")</f>
        <v/>
      </c>
      <c r="O29" s="767" t="str">
        <f>IFERROR("【"&amp;(IF('B-1'!O29&gt;='B-1'!L29,ROUND(100+ABS('B-1'!L29-'B-1'!O29)/ABS('B-1'!L29/100),0),ROUND(100-ABS('B-1'!L29-'B-1'!O29)/ABS('B-1'!L29/100),0))&amp;"】"),"")</f>
        <v/>
      </c>
      <c r="P29" s="769" t="str">
        <f>IFERROR("【"&amp;(IF('B-1'!P29&gt;='B-1'!L29,ROUND(100+ABS('B-1'!L29-'B-1'!P29)/ABS('B-1'!L29/100),0),ROUND(100-ABS('B-1'!L29-'B-1'!P29)/ABS('B-1'!L29/100),0))&amp;"】"),"")</f>
        <v/>
      </c>
    </row>
    <row r="30" spans="1:16" ht="16.5" customHeight="1">
      <c r="A30" s="567"/>
      <c r="B30" s="708" t="s">
        <v>218</v>
      </c>
      <c r="C30" s="770"/>
      <c r="D30" s="771"/>
      <c r="E30" s="771"/>
      <c r="F30" s="772"/>
      <c r="G30" s="772"/>
      <c r="H30" s="772"/>
      <c r="I30" s="772"/>
      <c r="J30" s="712"/>
      <c r="K30" s="712"/>
      <c r="L30" s="773" t="str">
        <f>IF('B-1'!L30=0,"","【"&amp;(IF(ABS('B-1'!L30)&gt;0,100,"0")&amp;"】"))</f>
        <v/>
      </c>
      <c r="M30" s="773" t="str">
        <f>IFERROR("【"&amp;(IF('B-1'!M30&gt;='B-1'!L30,ROUND(100+ABS('B-1'!L30-'B-1'!M30)/ABS('B-1'!L30/100),0),ROUND(100-ABS('B-1'!L30-'B-1'!M30)/ABS('B-1'!L30/100),0))&amp;"】"),"")</f>
        <v/>
      </c>
      <c r="N30" s="713"/>
      <c r="O30" s="713"/>
      <c r="P30" s="714"/>
    </row>
    <row r="31" spans="1:16" ht="16.5" customHeight="1">
      <c r="A31" s="567"/>
      <c r="B31" s="774"/>
      <c r="C31" s="724" t="s">
        <v>129</v>
      </c>
      <c r="D31" s="716" t="s">
        <v>219</v>
      </c>
      <c r="E31" s="716"/>
      <c r="F31" s="520"/>
      <c r="G31" s="520"/>
      <c r="H31" s="520"/>
      <c r="I31" s="520"/>
      <c r="J31" s="726" t="s">
        <v>220</v>
      </c>
      <c r="K31" s="727" t="s">
        <v>181</v>
      </c>
      <c r="L31" s="728" t="str">
        <f>IF('B-1'!L31=0,"","【"&amp;(IF(ABS('B-1'!L31)&gt;0,100,"0")&amp;"】"))</f>
        <v/>
      </c>
      <c r="M31" s="728" t="str">
        <f>IFERROR("【"&amp;(IF('B-1'!M31&gt;='B-1'!L31,ROUND(100+ABS('B-1'!L31-'B-1'!M31)/ABS('B-1'!L31/100),0),ROUND(100-ABS('B-1'!L31-'B-1'!M31)/ABS('B-1'!L31/100),0))&amp;"】"),"")</f>
        <v/>
      </c>
      <c r="N31" s="729" t="str">
        <f>IFERROR("【"&amp;(IF('B-1'!N31&gt;='B-1'!L31,ROUND(100+ABS('B-1'!L31-'B-1'!N31)/ABS('B-1'!L31/100),0),ROUND(100-ABS('B-1'!L31-'B-1'!N31)/ABS('B-1'!L31/100),0))&amp;"】"),"")</f>
        <v/>
      </c>
      <c r="O31" s="728" t="str">
        <f>IFERROR("【"&amp;(IF('B-1'!O31&gt;='B-1'!L31,ROUND(100+ABS('B-1'!L31-'B-1'!O31)/ABS('B-1'!L31/100),0),ROUND(100-ABS('B-1'!L31-'B-1'!O31)/ABS('B-1'!L31/100),0))&amp;"】"),"")</f>
        <v/>
      </c>
      <c r="P31" s="730" t="str">
        <f>IFERROR("【"&amp;(IF('B-1'!P31&gt;='B-1'!L31,ROUND(100+ABS('B-1'!L31-'B-1'!P31)/ABS('B-1'!L31/100),0),ROUND(100-ABS('B-1'!L31-'B-1'!P31)/ABS('B-1'!L31/100),0))&amp;"】"),"")</f>
        <v/>
      </c>
    </row>
    <row r="32" spans="1:16" ht="16.5" customHeight="1">
      <c r="A32" s="567"/>
      <c r="B32" s="774"/>
      <c r="C32" s="724" t="s">
        <v>137</v>
      </c>
      <c r="D32" s="725" t="s">
        <v>221</v>
      </c>
      <c r="E32" s="725"/>
      <c r="F32" s="693"/>
      <c r="G32" s="693"/>
      <c r="H32" s="693"/>
      <c r="I32" s="693"/>
      <c r="J32" s="731" t="s">
        <v>222</v>
      </c>
      <c r="K32" s="775" t="s">
        <v>181</v>
      </c>
      <c r="L32" s="732" t="str">
        <f>IF('B-1'!L32=0,"","【"&amp;(IF(ABS('B-1'!L32)&gt;0,100,"0")&amp;"】"))</f>
        <v/>
      </c>
      <c r="M32" s="732" t="str">
        <f>IFERROR("【"&amp;(IF('B-1'!M32&gt;='B-1'!L32,ROUND(100+ABS('B-1'!L32-'B-1'!M32)/ABS('B-1'!L32/100),0),ROUND(100-ABS('B-1'!L32-'B-1'!M32)/ABS('B-1'!L32/100),0))&amp;"】"),"")</f>
        <v/>
      </c>
      <c r="N32" s="733" t="str">
        <f>IFERROR("【"&amp;(IF('B-1'!N32&gt;='B-1'!L32,ROUND(100+ABS('B-1'!L32-'B-1'!N32)/ABS('B-1'!L32/100),0),ROUND(100-ABS('B-1'!L32-'B-1'!N32)/ABS('B-1'!L32/100),0))&amp;"】"),"")</f>
        <v/>
      </c>
      <c r="O32" s="732" t="str">
        <f>IFERROR("【"&amp;(IF('B-1'!O32&gt;='B-1'!L32,ROUND(100+ABS('B-1'!L32-'B-1'!O32)/ABS('B-1'!L32/100),0),ROUND(100-ABS('B-1'!L32-'B-1'!O32)/ABS('B-1'!L32/100),0))&amp;"】"),"")</f>
        <v/>
      </c>
      <c r="P32" s="734" t="str">
        <f>IFERROR("【"&amp;(IF('B-1'!P32&gt;='B-1'!L32,ROUND(100+ABS('B-1'!L32-'B-1'!P32)/ABS('B-1'!L32/100),0),ROUND(100-ABS('B-1'!L32-'B-1'!P32)/ABS('B-1'!L32/100),0))&amp;"】"),"")</f>
        <v/>
      </c>
    </row>
    <row r="33" spans="1:16" ht="16.5" customHeight="1">
      <c r="A33" s="567"/>
      <c r="B33" s="774"/>
      <c r="C33" s="735"/>
      <c r="D33" s="736" t="s">
        <v>184</v>
      </c>
      <c r="E33" s="737"/>
      <c r="F33" s="738"/>
      <c r="G33" s="520"/>
      <c r="H33" s="693"/>
      <c r="I33" s="693"/>
      <c r="J33" s="731" t="s">
        <v>223</v>
      </c>
      <c r="K33" s="775" t="s">
        <v>181</v>
      </c>
      <c r="L33" s="717" t="str">
        <f>IF('B-1'!L33=0,"","【"&amp;(IF(ABS('B-1'!L33)&gt;0,100,"0")&amp;"】"))</f>
        <v/>
      </c>
      <c r="M33" s="717" t="str">
        <f>IFERROR("【"&amp;(IF('B-1'!M33&gt;='B-1'!L33,ROUND(100+ABS('B-1'!L33-'B-1'!M33)/ABS('B-1'!L33/100),0),ROUND(100-ABS('B-1'!L33-'B-1'!M33)/ABS('B-1'!L33/100),0))&amp;"】"),"")</f>
        <v/>
      </c>
      <c r="N33" s="718" t="str">
        <f>IFERROR("【"&amp;(IF('B-1'!N33&gt;='B-1'!L33,ROUND(100+ABS('B-1'!L33-'B-1'!N33)/ABS('B-1'!L33/100),0),ROUND(100-ABS('B-1'!L33-'B-1'!N33)/ABS('B-1'!L33/100),0))&amp;"】"),"")</f>
        <v/>
      </c>
      <c r="O33" s="717" t="str">
        <f>IFERROR("【"&amp;(IF('B-1'!O33&gt;='B-1'!L33,ROUND(100+ABS('B-1'!L33-'B-1'!O33)/ABS('B-1'!L33/100),0),ROUND(100-ABS('B-1'!L33-'B-1'!O33)/ABS('B-1'!L33/100),0))&amp;"】"),"")</f>
        <v/>
      </c>
      <c r="P33" s="719" t="str">
        <f>IFERROR("【"&amp;(IF('B-1'!P33&gt;='B-1'!L33,ROUND(100+ABS('B-1'!L33-'B-1'!P33)/ABS('B-1'!L33/100),0),ROUND(100-ABS('B-1'!L33-'B-1'!P33)/ABS('B-1'!L33/100),0))&amp;"】"),"")</f>
        <v/>
      </c>
    </row>
    <row r="34" spans="1:16" ht="16.5" customHeight="1">
      <c r="A34" s="567"/>
      <c r="B34" s="774"/>
      <c r="C34" s="735"/>
      <c r="D34" s="736" t="s">
        <v>186</v>
      </c>
      <c r="E34" s="737"/>
      <c r="F34" s="738"/>
      <c r="G34" s="520"/>
      <c r="H34" s="520"/>
      <c r="I34" s="520"/>
      <c r="J34" s="726" t="s">
        <v>224</v>
      </c>
      <c r="K34" s="727" t="s">
        <v>181</v>
      </c>
      <c r="L34" s="717" t="str">
        <f>IF('B-1'!L34=0,"","【"&amp;(IF(ABS('B-1'!L34)&gt;0,100,"0")&amp;"】"))</f>
        <v/>
      </c>
      <c r="M34" s="717" t="str">
        <f>IFERROR("【"&amp;(IF('B-1'!M34&gt;='B-1'!L34,ROUND(100+ABS('B-1'!L34-'B-1'!M34)/ABS('B-1'!L34/100),0),ROUND(100-ABS('B-1'!L34-'B-1'!M34)/ABS('B-1'!L34/100),0))&amp;"】"),"")</f>
        <v/>
      </c>
      <c r="N34" s="718" t="str">
        <f>IFERROR("【"&amp;(IF('B-1'!N34&gt;='B-1'!L34,ROUND(100+ABS('B-1'!L34-'B-1'!N34)/ABS('B-1'!L34/100),0),ROUND(100-ABS('B-1'!L34-'B-1'!N34)/ABS('B-1'!L34/100),0))&amp;"】"),"")</f>
        <v/>
      </c>
      <c r="O34" s="717" t="str">
        <f>IFERROR("【"&amp;(IF('B-1'!O34&gt;='B-1'!L34,ROUND(100+ABS('B-1'!L34-'B-1'!O34)/ABS('B-1'!L34/100),0),ROUND(100-ABS('B-1'!L34-'B-1'!O34)/ABS('B-1'!L34/100),0))&amp;"】"),"")</f>
        <v/>
      </c>
      <c r="P34" s="719" t="str">
        <f>IFERROR("【"&amp;(IF('B-1'!P34&gt;='B-1'!L34,ROUND(100+ABS('B-1'!L34-'B-1'!P34)/ABS('B-1'!L34/100),0),ROUND(100-ABS('B-1'!L34-'B-1'!P34)/ABS('B-1'!L34/100),0))&amp;"】"),"")</f>
        <v/>
      </c>
    </row>
    <row r="35" spans="1:16" ht="16.5" customHeight="1">
      <c r="A35" s="567"/>
      <c r="B35" s="774"/>
      <c r="C35" s="724" t="s">
        <v>142</v>
      </c>
      <c r="D35" s="725" t="s">
        <v>225</v>
      </c>
      <c r="E35" s="725"/>
      <c r="F35" s="693"/>
      <c r="G35" s="693"/>
      <c r="H35" s="693"/>
      <c r="I35" s="693"/>
      <c r="J35" s="731" t="s">
        <v>226</v>
      </c>
      <c r="K35" s="775" t="s">
        <v>181</v>
      </c>
      <c r="L35" s="732" t="str">
        <f>IF('B-1'!L35=0,"","【"&amp;(IF(ABS('B-1'!L35)&gt;0,100,"0")&amp;"】"))</f>
        <v/>
      </c>
      <c r="M35" s="732" t="str">
        <f>IFERROR("【"&amp;(IF('B-1'!M35&gt;='B-1'!L35,ROUND(100+ABS('B-1'!L35-'B-1'!M35)/ABS('B-1'!L35/100),0),ROUND(100-ABS('B-1'!L35-'B-1'!M35)/ABS('B-1'!L35/100),0))&amp;"】"),"")</f>
        <v/>
      </c>
      <c r="N35" s="733" t="str">
        <f>IFERROR("【"&amp;(IF('B-1'!N35&gt;='B-1'!L35,ROUND(100+ABS('B-1'!L35-'B-1'!N35)/ABS('B-1'!L35/100),0),ROUND(100-ABS('B-1'!L35-'B-1'!N35)/ABS('B-1'!L35/100),0))&amp;"】"),"")</f>
        <v/>
      </c>
      <c r="O35" s="732" t="str">
        <f>IFERROR("【"&amp;(IF('B-1'!O35&gt;='B-1'!L35,ROUND(100+ABS('B-1'!L35-'B-1'!O35)/ABS('B-1'!L35/100),0),ROUND(100-ABS('B-1'!L35-'B-1'!O35)/ABS('B-1'!L35/100),0))&amp;"】"),"")</f>
        <v/>
      </c>
      <c r="P35" s="734" t="str">
        <f>IFERROR("【"&amp;(IF('B-1'!P35&gt;='B-1'!L35,ROUND(100+ABS('B-1'!L35-'B-1'!P35)/ABS('B-1'!L35/100),0),ROUND(100-ABS('B-1'!L35-'B-1'!P35)/ABS('B-1'!L35/100),0))&amp;"】"),"")</f>
        <v/>
      </c>
    </row>
    <row r="36" spans="1:16" ht="16.5" customHeight="1">
      <c r="A36" s="567"/>
      <c r="B36" s="774"/>
      <c r="C36" s="735"/>
      <c r="D36" s="736" t="s">
        <v>184</v>
      </c>
      <c r="E36" s="737"/>
      <c r="F36" s="738"/>
      <c r="G36" s="520"/>
      <c r="H36" s="693"/>
      <c r="I36" s="693"/>
      <c r="J36" s="731" t="s">
        <v>227</v>
      </c>
      <c r="K36" s="775" t="s">
        <v>181</v>
      </c>
      <c r="L36" s="717" t="str">
        <f>IF('B-1'!L36=0,"","【"&amp;(IF(ABS('B-1'!L36)&gt;0,100,"0")&amp;"】"))</f>
        <v/>
      </c>
      <c r="M36" s="717" t="str">
        <f>IFERROR("【"&amp;(IF('B-1'!M36&gt;='B-1'!L36,ROUND(100+ABS('B-1'!L36-'B-1'!M36)/ABS('B-1'!L36/100),0),ROUND(100-ABS('B-1'!L36-'B-1'!M36)/ABS('B-1'!L36/100),0))&amp;"】"),"")</f>
        <v/>
      </c>
      <c r="N36" s="718" t="str">
        <f>IFERROR("【"&amp;(IF('B-1'!N36&gt;='B-1'!L36,ROUND(100+ABS('B-1'!L36-'B-1'!N36)/ABS('B-1'!L36/100),0),ROUND(100-ABS('B-1'!L36-'B-1'!N36)/ABS('B-1'!L36/100),0))&amp;"】"),"")</f>
        <v/>
      </c>
      <c r="O36" s="717" t="str">
        <f>IFERROR("【"&amp;(IF('B-1'!O36&gt;='B-1'!L36,ROUND(100+ABS('B-1'!L36-'B-1'!O36)/ABS('B-1'!L36/100),0),ROUND(100-ABS('B-1'!L36-'B-1'!O36)/ABS('B-1'!L36/100),0))&amp;"】"),"")</f>
        <v/>
      </c>
      <c r="P36" s="719" t="str">
        <f>IFERROR("【"&amp;(IF('B-1'!P36&gt;='B-1'!L36,ROUND(100+ABS('B-1'!L36-'B-1'!P36)/ABS('B-1'!L36/100),0),ROUND(100-ABS('B-1'!L36-'B-1'!P36)/ABS('B-1'!L36/100),0))&amp;"】"),"")</f>
        <v/>
      </c>
    </row>
    <row r="37" spans="1:16" ht="16.5" customHeight="1">
      <c r="A37" s="567"/>
      <c r="B37" s="774"/>
      <c r="C37" s="744"/>
      <c r="D37" s="736" t="s">
        <v>186</v>
      </c>
      <c r="E37" s="737"/>
      <c r="F37" s="738"/>
      <c r="G37" s="520"/>
      <c r="H37" s="520"/>
      <c r="I37" s="520"/>
      <c r="J37" s="726" t="s">
        <v>228</v>
      </c>
      <c r="K37" s="727" t="s">
        <v>181</v>
      </c>
      <c r="L37" s="732" t="str">
        <f>IF('B-1'!L37=0,"","【"&amp;(IF(ABS('B-1'!L37)&gt;0,100,"0")&amp;"】"))</f>
        <v/>
      </c>
      <c r="M37" s="732" t="str">
        <f>IFERROR("【"&amp;(IF('B-1'!M37&gt;='B-1'!L37,ROUND(100+ABS('B-1'!L37-'B-1'!M37)/ABS('B-1'!L37/100),0),ROUND(100-ABS('B-1'!L37-'B-1'!M37)/ABS('B-1'!L37/100),0))&amp;"】"),"")</f>
        <v/>
      </c>
      <c r="N37" s="733" t="str">
        <f>IFERROR("【"&amp;(IF('B-1'!N37&gt;='B-1'!L37,ROUND(100+ABS('B-1'!L37-'B-1'!N37)/ABS('B-1'!L37/100),0),ROUND(100-ABS('B-1'!L37-'B-1'!N37)/ABS('B-1'!L37/100),0))&amp;"】"),"")</f>
        <v/>
      </c>
      <c r="O37" s="732" t="str">
        <f>IFERROR("【"&amp;(IF('B-1'!O37&gt;='B-1'!L37,ROUND(100+ABS('B-1'!L37-'B-1'!O37)/ABS('B-1'!L37/100),0),ROUND(100-ABS('B-1'!L37-'B-1'!O37)/ABS('B-1'!L37/100),0))&amp;"】"),"")</f>
        <v/>
      </c>
      <c r="P37" s="734" t="str">
        <f>IFERROR("【"&amp;(IF('B-1'!P37&gt;='B-1'!L37,ROUND(100+ABS('B-1'!L37-'B-1'!P37)/ABS('B-1'!L37/100),0),ROUND(100-ABS('B-1'!L37-'B-1'!P37)/ABS('B-1'!L37/100),0))&amp;"】"),"")</f>
        <v/>
      </c>
    </row>
    <row r="38" spans="1:16" ht="16.5" customHeight="1">
      <c r="A38" s="567"/>
      <c r="B38" s="774"/>
      <c r="C38" s="735"/>
      <c r="D38" s="745"/>
      <c r="E38" s="519" t="s">
        <v>192</v>
      </c>
      <c r="F38" s="520"/>
      <c r="G38" s="521" t="s">
        <v>193</v>
      </c>
      <c r="H38" s="522" t="str">
        <f>IF('B-1'!H38="","",'B-1'!H38)</f>
        <v/>
      </c>
      <c r="I38" s="520" t="s">
        <v>119</v>
      </c>
      <c r="J38" s="726" t="s">
        <v>229</v>
      </c>
      <c r="K38" s="727" t="s">
        <v>181</v>
      </c>
      <c r="L38" s="717" t="str">
        <f>IF('B-1'!L38=0,"","【"&amp;(IF(ABS('B-1'!L38)&gt;0,100,"0")&amp;"】"))</f>
        <v/>
      </c>
      <c r="M38" s="717" t="str">
        <f>IFERROR("【"&amp;(IF('B-1'!M38&gt;='B-1'!L38,ROUND(100+ABS('B-1'!L38-'B-1'!M38)/ABS('B-1'!L38/100),0),ROUND(100-ABS('B-1'!L38-'B-1'!M38)/ABS('B-1'!L38/100),0))&amp;"】"),"")</f>
        <v/>
      </c>
      <c r="N38" s="718" t="str">
        <f>IFERROR("【"&amp;(IF('B-1'!N38&gt;='B-1'!L38,ROUND(100+ABS('B-1'!L38-'B-1'!N38)/ABS('B-1'!L38/100),0),ROUND(100-ABS('B-1'!L38-'B-1'!N38)/ABS('B-1'!L38/100),0))&amp;"】"),"")</f>
        <v/>
      </c>
      <c r="O38" s="717" t="str">
        <f>IFERROR("【"&amp;(IF('B-1'!O38&gt;='B-1'!L38,ROUND(100+ABS('B-1'!L38-'B-1'!O38)/ABS('B-1'!L38/100),0),ROUND(100-ABS('B-1'!L38-'B-1'!O38)/ABS('B-1'!L38/100),0))&amp;"】"),"")</f>
        <v/>
      </c>
      <c r="P38" s="719" t="str">
        <f>IFERROR("【"&amp;(IF('B-1'!P38&gt;='B-1'!L38,ROUND(100+ABS('B-1'!L38-'B-1'!P38)/ABS('B-1'!L38/100),0),ROUND(100-ABS('B-1'!L38-'B-1'!P38)/ABS('B-1'!L38/100),0))&amp;"】"),"")</f>
        <v/>
      </c>
    </row>
    <row r="39" spans="1:16" ht="16.5" customHeight="1">
      <c r="A39" s="567"/>
      <c r="B39" s="774"/>
      <c r="C39" s="735"/>
      <c r="D39" s="746"/>
      <c r="E39" s="519" t="s">
        <v>192</v>
      </c>
      <c r="F39" s="520"/>
      <c r="G39" s="521" t="s">
        <v>193</v>
      </c>
      <c r="H39" s="522" t="str">
        <f>IF('B-1'!H39="","",'B-1'!H39)</f>
        <v/>
      </c>
      <c r="I39" s="520" t="s">
        <v>119</v>
      </c>
      <c r="J39" s="726" t="s">
        <v>230</v>
      </c>
      <c r="K39" s="727" t="s">
        <v>181</v>
      </c>
      <c r="L39" s="717" t="str">
        <f>IF('B-1'!L39=0,"","【"&amp;(IF(ABS('B-1'!L39)&gt;0,100,"0")&amp;"】"))</f>
        <v/>
      </c>
      <c r="M39" s="717" t="str">
        <f>IFERROR("【"&amp;(IF('B-1'!M39&gt;='B-1'!L39,ROUND(100+ABS('B-1'!L39-'B-1'!M39)/ABS('B-1'!L39/100),0),ROUND(100-ABS('B-1'!L39-'B-1'!M39)/ABS('B-1'!L39/100),0))&amp;"】"),"")</f>
        <v/>
      </c>
      <c r="N39" s="718" t="str">
        <f>IFERROR("【"&amp;(IF('B-1'!N39&gt;='B-1'!L39,ROUND(100+ABS('B-1'!L39-'B-1'!N39)/ABS('B-1'!L39/100),0),ROUND(100-ABS('B-1'!L39-'B-1'!N39)/ABS('B-1'!L39/100),0))&amp;"】"),"")</f>
        <v/>
      </c>
      <c r="O39" s="717" t="str">
        <f>IFERROR("【"&amp;(IF('B-1'!O39&gt;='B-1'!L39,ROUND(100+ABS('B-1'!L39-'B-1'!O39)/ABS('B-1'!L39/100),0),ROUND(100-ABS('B-1'!L39-'B-1'!O39)/ABS('B-1'!L39/100),0))&amp;"】"),"")</f>
        <v/>
      </c>
      <c r="P39" s="719" t="str">
        <f>IFERROR("【"&amp;(IF('B-1'!P39&gt;='B-1'!L39,ROUND(100+ABS('B-1'!L39-'B-1'!P39)/ABS('B-1'!L39/100),0),ROUND(100-ABS('B-1'!L39-'B-1'!P39)/ABS('B-1'!L39/100),0))&amp;"】"),"")</f>
        <v/>
      </c>
    </row>
    <row r="40" spans="1:16" ht="16.5" customHeight="1">
      <c r="A40" s="567"/>
      <c r="B40" s="774"/>
      <c r="C40" s="744"/>
      <c r="D40" s="776" t="s">
        <v>196</v>
      </c>
      <c r="E40" s="777"/>
      <c r="F40" s="692"/>
      <c r="G40" s="520"/>
      <c r="H40" s="520"/>
      <c r="I40" s="520"/>
      <c r="J40" s="726" t="s">
        <v>231</v>
      </c>
      <c r="K40" s="727" t="s">
        <v>181</v>
      </c>
      <c r="L40" s="717" t="str">
        <f>IF('B-1'!L40=0,"","【"&amp;(IF(ABS('B-1'!L40)&gt;0,100,"0")&amp;"】"))</f>
        <v/>
      </c>
      <c r="M40" s="717" t="str">
        <f>IFERROR("【"&amp;(IF('B-1'!M40&gt;='B-1'!L40,ROUND(100+ABS('B-1'!L40-'B-1'!M40)/ABS('B-1'!L40/100),0),ROUND(100-ABS('B-1'!L40-'B-1'!M40)/ABS('B-1'!L40/100),0))&amp;"】"),"")</f>
        <v/>
      </c>
      <c r="N40" s="718" t="str">
        <f>IFERROR("【"&amp;(IF('B-1'!N40&gt;='B-1'!L40,ROUND(100+ABS('B-1'!L40-'B-1'!N40)/ABS('B-1'!L40/100),0),ROUND(100-ABS('B-1'!L40-'B-1'!N40)/ABS('B-1'!L40/100),0))&amp;"】"),"")</f>
        <v/>
      </c>
      <c r="O40" s="717" t="str">
        <f>IFERROR("【"&amp;(IF('B-1'!O40&gt;='B-1'!L40,ROUND(100+ABS('B-1'!L40-'B-1'!O40)/ABS('B-1'!L40/100),0),ROUND(100-ABS('B-1'!L40-'B-1'!O40)/ABS('B-1'!L40/100),0))&amp;"】"),"")</f>
        <v/>
      </c>
      <c r="P40" s="719" t="str">
        <f>IFERROR("【"&amp;(IF('B-1'!P40&gt;='B-1'!L40,ROUND(100+ABS('B-1'!L40-'B-1'!P40)/ABS('B-1'!L40/100),0),ROUND(100-ABS('B-1'!L40-'B-1'!P40)/ABS('B-1'!L40/100),0))&amp;"】"),"")</f>
        <v/>
      </c>
    </row>
    <row r="41" spans="1:16" ht="16.5" customHeight="1">
      <c r="A41" s="567"/>
      <c r="B41" s="774"/>
      <c r="C41" s="724" t="s">
        <v>149</v>
      </c>
      <c r="D41" s="778" t="s">
        <v>232</v>
      </c>
      <c r="E41" s="567"/>
      <c r="F41" s="748"/>
      <c r="G41" s="779" t="s">
        <v>233</v>
      </c>
      <c r="H41" s="780" t="str">
        <f>IF('B-1'!H41="","",'B-1'!H41)</f>
        <v/>
      </c>
      <c r="I41" s="693" t="s">
        <v>119</v>
      </c>
      <c r="J41" s="750" t="s">
        <v>234</v>
      </c>
      <c r="K41" s="781" t="s">
        <v>181</v>
      </c>
      <c r="L41" s="732" t="str">
        <f>IF('B-1'!L41=0,"","【"&amp;(IF(ABS('B-1'!L41)&gt;0,100,"0")&amp;"】"))</f>
        <v/>
      </c>
      <c r="M41" s="732" t="str">
        <f>IFERROR("【"&amp;(IF('B-1'!M41&gt;='B-1'!L41,ROUND(100+ABS('B-1'!L41-'B-1'!M41)/ABS('B-1'!L41/100),0),ROUND(100-ABS('B-1'!L41-'B-1'!M41)/ABS('B-1'!L41/100),0))&amp;"】"),"")</f>
        <v/>
      </c>
      <c r="N41" s="733" t="str">
        <f>IFERROR("【"&amp;(IF('B-1'!N41&gt;='B-1'!L41,ROUND(100+ABS('B-1'!L41-'B-1'!N41)/ABS('B-1'!L41/100),0),ROUND(100-ABS('B-1'!L41-'B-1'!N41)/ABS('B-1'!L41/100),0))&amp;"】"),"")</f>
        <v/>
      </c>
      <c r="O41" s="732" t="str">
        <f>IFERROR("【"&amp;(IF('B-1'!O41&gt;='B-1'!L41,ROUND(100+ABS('B-1'!L41-'B-1'!O41)/ABS('B-1'!L41/100),0),ROUND(100-ABS('B-1'!L41-'B-1'!O41)/ABS('B-1'!L41/100),0))&amp;"】"),"")</f>
        <v/>
      </c>
      <c r="P41" s="734" t="str">
        <f>IFERROR("【"&amp;(IF('B-1'!P41&gt;='B-1'!L41,ROUND(100+ABS('B-1'!L41-'B-1'!P41)/ABS('B-1'!L41/100),0),ROUND(100-ABS('B-1'!L41-'B-1'!P41)/ABS('B-1'!L41/100),0))&amp;"】"),"")</f>
        <v/>
      </c>
    </row>
    <row r="42" spans="1:16" ht="16.5" customHeight="1">
      <c r="A42" s="567"/>
      <c r="B42" s="774"/>
      <c r="C42" s="735"/>
      <c r="D42" s="736" t="s">
        <v>184</v>
      </c>
      <c r="E42" s="737"/>
      <c r="F42" s="738"/>
      <c r="G42" s="520"/>
      <c r="H42" s="693"/>
      <c r="I42" s="693"/>
      <c r="J42" s="731" t="s">
        <v>235</v>
      </c>
      <c r="K42" s="775" t="s">
        <v>181</v>
      </c>
      <c r="L42" s="717" t="str">
        <f>IF('B-1'!L42=0,"","【"&amp;(IF(ABS('B-1'!L42)&gt;0,100,"0")&amp;"】"))</f>
        <v/>
      </c>
      <c r="M42" s="717" t="str">
        <f>IFERROR("【"&amp;(IF('B-1'!M42&gt;='B-1'!L42,ROUND(100+ABS('B-1'!L42-'B-1'!M42)/ABS('B-1'!L42/100),0),ROUND(100-ABS('B-1'!L42-'B-1'!M42)/ABS('B-1'!L42/100),0))&amp;"】"),"")</f>
        <v/>
      </c>
      <c r="N42" s="718" t="str">
        <f>IFERROR("【"&amp;(IF('B-1'!N42&gt;='B-1'!L42,ROUND(100+ABS('B-1'!L42-'B-1'!N42)/ABS('B-1'!L42/100),0),ROUND(100-ABS('B-1'!L42-'B-1'!N42)/ABS('B-1'!L42/100),0))&amp;"】"),"")</f>
        <v/>
      </c>
      <c r="O42" s="717" t="str">
        <f>IFERROR("【"&amp;(IF('B-1'!O42&gt;='B-1'!L42,ROUND(100+ABS('B-1'!L42-'B-1'!O42)/ABS('B-1'!L42/100),0),ROUND(100-ABS('B-1'!L42-'B-1'!O42)/ABS('B-1'!L42/100),0))&amp;"】"),"")</f>
        <v/>
      </c>
      <c r="P42" s="719" t="str">
        <f>IFERROR("【"&amp;(IF('B-1'!P42&gt;='B-1'!L42,ROUND(100+ABS('B-1'!L42-'B-1'!P42)/ABS('B-1'!L42/100),0),ROUND(100-ABS('B-1'!L42-'B-1'!P42)/ABS('B-1'!L42/100),0))&amp;"】"),"")</f>
        <v/>
      </c>
    </row>
    <row r="43" spans="1:16" ht="16.5" customHeight="1">
      <c r="A43" s="567"/>
      <c r="B43" s="774"/>
      <c r="C43" s="744"/>
      <c r="D43" s="736" t="s">
        <v>186</v>
      </c>
      <c r="E43" s="737"/>
      <c r="F43" s="738"/>
      <c r="G43" s="520"/>
      <c r="H43" s="520"/>
      <c r="I43" s="520"/>
      <c r="J43" s="726" t="s">
        <v>236</v>
      </c>
      <c r="K43" s="727" t="s">
        <v>181</v>
      </c>
      <c r="L43" s="717" t="str">
        <f>IF('B-1'!L43=0,"","【"&amp;(IF(ABS('B-1'!L43)&gt;0,100,"0")&amp;"】"))</f>
        <v/>
      </c>
      <c r="M43" s="717" t="str">
        <f>IFERROR("【"&amp;(IF('B-1'!M43&gt;='B-1'!L43,ROUND(100+ABS('B-1'!L43-'B-1'!M43)/ABS('B-1'!L43/100),0),ROUND(100-ABS('B-1'!L43-'B-1'!M43)/ABS('B-1'!L43/100),0))&amp;"】"),"")</f>
        <v/>
      </c>
      <c r="N43" s="718" t="str">
        <f>IFERROR("【"&amp;(IF('B-1'!N43&gt;='B-1'!L43,ROUND(100+ABS('B-1'!L43-'B-1'!N43)/ABS('B-1'!L43/100),0),ROUND(100-ABS('B-1'!L43-'B-1'!N43)/ABS('B-1'!L43/100),0))&amp;"】"),"")</f>
        <v/>
      </c>
      <c r="O43" s="717" t="str">
        <f>IFERROR("【"&amp;(IF('B-1'!O43&gt;='B-1'!L43,ROUND(100+ABS('B-1'!L43-'B-1'!O43)/ABS('B-1'!L43/100),0),ROUND(100-ABS('B-1'!L43-'B-1'!O43)/ABS('B-1'!L43/100),0))&amp;"】"),"")</f>
        <v/>
      </c>
      <c r="P43" s="719" t="str">
        <f>IFERROR("【"&amp;(IF('B-1'!P43&gt;='B-1'!L43,ROUND(100+ABS('B-1'!L43-'B-1'!P43)/ABS('B-1'!L43/100),0),ROUND(100-ABS('B-1'!L43-'B-1'!P43)/ABS('B-1'!L43/100),0))&amp;"】"),"")</f>
        <v/>
      </c>
    </row>
    <row r="44" spans="1:16" ht="16.5" customHeight="1">
      <c r="A44" s="567"/>
      <c r="B44" s="774"/>
      <c r="C44" s="751"/>
      <c r="D44" s="737" t="s">
        <v>196</v>
      </c>
      <c r="E44" s="725"/>
      <c r="F44" s="520"/>
      <c r="G44" s="520"/>
      <c r="H44" s="520"/>
      <c r="I44" s="520"/>
      <c r="J44" s="726" t="s">
        <v>237</v>
      </c>
      <c r="K44" s="727" t="s">
        <v>181</v>
      </c>
      <c r="L44" s="717" t="str">
        <f>IF('B-1'!L44=0,"","【"&amp;(IF(ABS('B-1'!L44)&gt;0,100,"0")&amp;"】"))</f>
        <v/>
      </c>
      <c r="M44" s="717" t="str">
        <f>IFERROR("【"&amp;(IF('B-1'!M44&gt;='B-1'!L44,ROUND(100+ABS('B-1'!L44-'B-1'!M44)/ABS('B-1'!L44/100),0),ROUND(100-ABS('B-1'!L44-'B-1'!M44)/ABS('B-1'!L44/100),0))&amp;"】"),"")</f>
        <v/>
      </c>
      <c r="N44" s="718" t="str">
        <f>IFERROR("【"&amp;(IF('B-1'!N44&gt;='B-1'!L44,ROUND(100+ABS('B-1'!L44-'B-1'!N44)/ABS('B-1'!L44/100),0),ROUND(100-ABS('B-1'!L44-'B-1'!N44)/ABS('B-1'!L44/100),0))&amp;"】"),"")</f>
        <v/>
      </c>
      <c r="O44" s="717" t="str">
        <f>IFERROR("【"&amp;(IF('B-1'!O44&gt;='B-1'!L44,ROUND(100+ABS('B-1'!L44-'B-1'!O44)/ABS('B-1'!L44/100),0),ROUND(100-ABS('B-1'!L44-'B-1'!O44)/ABS('B-1'!L44/100),0))&amp;"】"),"")</f>
        <v/>
      </c>
      <c r="P44" s="719" t="str">
        <f>IFERROR("【"&amp;(IF('B-1'!P44&gt;='B-1'!L44,ROUND(100+ABS('B-1'!L44-'B-1'!P44)/ABS('B-1'!L44/100),0),ROUND(100-ABS('B-1'!L44-'B-1'!P44)/ABS('B-1'!L44/100),0))&amp;"】"),"")</f>
        <v/>
      </c>
    </row>
    <row r="45" spans="1:16" ht="16.5" customHeight="1">
      <c r="A45" s="567"/>
      <c r="B45" s="774"/>
      <c r="C45" s="724" t="s">
        <v>238</v>
      </c>
      <c r="D45" s="716" t="s">
        <v>239</v>
      </c>
      <c r="E45" s="716"/>
      <c r="F45" s="520"/>
      <c r="G45" s="520"/>
      <c r="H45" s="520"/>
      <c r="I45" s="520"/>
      <c r="J45" s="726" t="s">
        <v>240</v>
      </c>
      <c r="K45" s="727" t="s">
        <v>181</v>
      </c>
      <c r="L45" s="732" t="str">
        <f>IF('B-1'!L45=0,"","【"&amp;(IF(ABS('B-1'!L45)&gt;0,100,"0")&amp;"】"))</f>
        <v/>
      </c>
      <c r="M45" s="732" t="str">
        <f>IFERROR("【"&amp;(IF('B-1'!M45&gt;='B-1'!L45,ROUND(100+ABS('B-1'!L45-'B-1'!M45)/ABS('B-1'!L45/100),0),ROUND(100-ABS('B-1'!L45-'B-1'!M45)/ABS('B-1'!L45/100),0))&amp;"】"),"")</f>
        <v/>
      </c>
      <c r="N45" s="733" t="str">
        <f>IFERROR("【"&amp;(IF('B-1'!N45&gt;='B-1'!L45,ROUND(100+ABS('B-1'!L45-'B-1'!N45)/ABS('B-1'!L45/100),0),ROUND(100-ABS('B-1'!L45-'B-1'!N45)/ABS('B-1'!L45/100),0))&amp;"】"),"")</f>
        <v/>
      </c>
      <c r="O45" s="732" t="str">
        <f>IFERROR("【"&amp;(IF('B-1'!O45&gt;='B-1'!L45,ROUND(100+ABS('B-1'!L45-'B-1'!O45)/ABS('B-1'!L45/100),0),ROUND(100-ABS('B-1'!L45-'B-1'!O45)/ABS('B-1'!L45/100),0))&amp;"】"),"")</f>
        <v/>
      </c>
      <c r="P45" s="734" t="str">
        <f>IFERROR("【"&amp;(IF('B-1'!P45&gt;='B-1'!L45,ROUND(100+ABS('B-1'!L45-'B-1'!P45)/ABS('B-1'!L45/100),0),ROUND(100-ABS('B-1'!L45-'B-1'!P45)/ABS('B-1'!L45/100),0))&amp;"】"),"")</f>
        <v/>
      </c>
    </row>
    <row r="46" spans="1:16" ht="16.5" customHeight="1">
      <c r="A46" s="567"/>
      <c r="B46" s="774"/>
      <c r="C46" s="735"/>
      <c r="D46" s="736" t="s">
        <v>184</v>
      </c>
      <c r="E46" s="725"/>
      <c r="F46" s="693"/>
      <c r="G46" s="693"/>
      <c r="H46" s="693"/>
      <c r="I46" s="693"/>
      <c r="J46" s="731" t="s">
        <v>241</v>
      </c>
      <c r="K46" s="775" t="s">
        <v>181</v>
      </c>
      <c r="L46" s="717" t="str">
        <f>IF('B-1'!L46=0,"","【"&amp;(IF(ABS('B-1'!L46)&gt;0,100,"0")&amp;"】"))</f>
        <v/>
      </c>
      <c r="M46" s="717" t="str">
        <f>IFERROR("【"&amp;(IF('B-1'!M46&gt;='B-1'!L46,ROUND(100+ABS('B-1'!L46-'B-1'!M46)/ABS('B-1'!L46/100),0),ROUND(100-ABS('B-1'!L46-'B-1'!M46)/ABS('B-1'!L46/100),0))&amp;"】"),"")</f>
        <v/>
      </c>
      <c r="N46" s="718" t="str">
        <f>IFERROR("【"&amp;(IF('B-1'!N46&gt;='B-1'!L46,ROUND(100+ABS('B-1'!L46-'B-1'!N46)/ABS('B-1'!L46/100),0),ROUND(100-ABS('B-1'!L46-'B-1'!N46)/ABS('B-1'!L46/100),0))&amp;"】"),"")</f>
        <v/>
      </c>
      <c r="O46" s="717" t="str">
        <f>IFERROR("【"&amp;(IF('B-1'!O46&gt;='B-1'!L46,ROUND(100+ABS('B-1'!L46-'B-1'!O46)/ABS('B-1'!L46/100),0),ROUND(100-ABS('B-1'!L46-'B-1'!O46)/ABS('B-1'!L46/100),0))&amp;"】"),"")</f>
        <v/>
      </c>
      <c r="P46" s="719" t="str">
        <f>IFERROR("【"&amp;(IF('B-1'!P46&gt;='B-1'!L46,ROUND(100+ABS('B-1'!L46-'B-1'!P46)/ABS('B-1'!L46/100),0),ROUND(100-ABS('B-1'!L46-'B-1'!P46)/ABS('B-1'!L46/100),0))&amp;"】"),"")</f>
        <v/>
      </c>
    </row>
    <row r="47" spans="1:16" ht="16.5" customHeight="1">
      <c r="A47" s="567"/>
      <c r="B47" s="774"/>
      <c r="C47" s="735"/>
      <c r="D47" s="736" t="s">
        <v>186</v>
      </c>
      <c r="E47" s="725"/>
      <c r="F47" s="693"/>
      <c r="G47" s="693"/>
      <c r="H47" s="693"/>
      <c r="I47" s="693"/>
      <c r="J47" s="731" t="s">
        <v>242</v>
      </c>
      <c r="K47" s="775" t="s">
        <v>181</v>
      </c>
      <c r="L47" s="717" t="str">
        <f>IF('B-1'!L47=0,"","【"&amp;(IF(ABS('B-1'!L47)&gt;0,100,"0")&amp;"】"))</f>
        <v/>
      </c>
      <c r="M47" s="717" t="str">
        <f>IFERROR("【"&amp;(IF('B-1'!M47&gt;='B-1'!L47,ROUND(100+ABS('B-1'!L47-'B-1'!M47)/ABS('B-1'!L47/100),0),ROUND(100-ABS('B-1'!L47-'B-1'!M47)/ABS('B-1'!L47/100),0))&amp;"】"),"")</f>
        <v/>
      </c>
      <c r="N47" s="718" t="str">
        <f>IFERROR("【"&amp;(IF('B-1'!N47&gt;='B-1'!L47,ROUND(100+ABS('B-1'!L47-'B-1'!N47)/ABS('B-1'!L47/100),0),ROUND(100-ABS('B-1'!L47-'B-1'!N47)/ABS('B-1'!L47/100),0))&amp;"】"),"")</f>
        <v/>
      </c>
      <c r="O47" s="717" t="str">
        <f>IFERROR("【"&amp;(IF('B-1'!O47&gt;='B-1'!L47,ROUND(100+ABS('B-1'!L47-'B-1'!O47)/ABS('B-1'!L47/100),0),ROUND(100-ABS('B-1'!L47-'B-1'!O47)/ABS('B-1'!L47/100),0))&amp;"】"),"")</f>
        <v/>
      </c>
      <c r="P47" s="719" t="str">
        <f>IFERROR("【"&amp;(IF('B-1'!P47&gt;='B-1'!L47,ROUND(100+ABS('B-1'!L47-'B-1'!P47)/ABS('B-1'!L47/100),0),ROUND(100-ABS('B-1'!L47-'B-1'!P47)/ABS('B-1'!L47/100),0))&amp;"】"),"")</f>
        <v/>
      </c>
    </row>
    <row r="48" spans="1:16" ht="16.5" customHeight="1">
      <c r="A48" s="567"/>
      <c r="B48" s="774"/>
      <c r="C48" s="735"/>
      <c r="D48" s="737" t="s">
        <v>196</v>
      </c>
      <c r="E48" s="716"/>
      <c r="F48" s="520"/>
      <c r="G48" s="693"/>
      <c r="H48" s="693"/>
      <c r="I48" s="693"/>
      <c r="J48" s="731" t="s">
        <v>243</v>
      </c>
      <c r="K48" s="775" t="s">
        <v>181</v>
      </c>
      <c r="L48" s="717" t="str">
        <f>IF('B-1'!L48=0,"","【"&amp;(IF(ABS('B-1'!L48)&gt;0,100,"0")&amp;"】"))</f>
        <v/>
      </c>
      <c r="M48" s="717" t="str">
        <f>IFERROR("【"&amp;(IF('B-1'!M48&gt;='B-1'!L48,ROUND(100+ABS('B-1'!L48-'B-1'!M48)/ABS('B-1'!L48/100),0),ROUND(100-ABS('B-1'!L48-'B-1'!M48)/ABS('B-1'!L48/100),0))&amp;"】"),"")</f>
        <v/>
      </c>
      <c r="N48" s="718" t="str">
        <f>IFERROR("【"&amp;(IF('B-1'!N48&gt;='B-1'!L48,ROUND(100+ABS('B-1'!L48-'B-1'!N48)/ABS('B-1'!L48/100),0),ROUND(100-ABS('B-1'!L48-'B-1'!N48)/ABS('B-1'!L48/100),0))&amp;"】"),"")</f>
        <v/>
      </c>
      <c r="O48" s="717" t="str">
        <f>IFERROR("【"&amp;(IF('B-1'!O48&gt;='B-1'!L48,ROUND(100+ABS('B-1'!L48-'B-1'!O48)/ABS('B-1'!L48/100),0),ROUND(100-ABS('B-1'!L48-'B-1'!O48)/ABS('B-1'!L48/100),0))&amp;"】"),"")</f>
        <v/>
      </c>
      <c r="P48" s="719" t="str">
        <f>IFERROR("【"&amp;(IF('B-1'!P48&gt;='B-1'!L48,ROUND(100+ABS('B-1'!L48-'B-1'!P48)/ABS('B-1'!L48/100),0),ROUND(100-ABS('B-1'!L48-'B-1'!P48)/ABS('B-1'!L48/100),0))&amp;"】"),"")</f>
        <v/>
      </c>
    </row>
    <row r="49" spans="1:16" ht="16.5" customHeight="1">
      <c r="A49" s="567"/>
      <c r="B49" s="774"/>
      <c r="C49" s="724" t="s">
        <v>244</v>
      </c>
      <c r="D49" s="725" t="s">
        <v>245</v>
      </c>
      <c r="E49" s="725"/>
      <c r="F49" s="693"/>
      <c r="G49" s="693"/>
      <c r="H49" s="693"/>
      <c r="I49" s="693"/>
      <c r="J49" s="731" t="s">
        <v>246</v>
      </c>
      <c r="K49" s="775" t="s">
        <v>181</v>
      </c>
      <c r="L49" s="732" t="str">
        <f>IF('B-1'!L49=0,"","【"&amp;(IF(ABS('B-1'!L49)&gt;0,100,"0")&amp;"】"))</f>
        <v/>
      </c>
      <c r="M49" s="732" t="str">
        <f>IFERROR("【"&amp;(IF('B-1'!M49&gt;='B-1'!L49,ROUND(100+ABS('B-1'!L49-'B-1'!M49)/ABS('B-1'!L49/100),0),ROUND(100-ABS('B-1'!L49-'B-1'!M49)/ABS('B-1'!L49/100),0))&amp;"】"),"")</f>
        <v/>
      </c>
      <c r="N49" s="733" t="str">
        <f>IFERROR("【"&amp;(IF('B-1'!N49&gt;='B-1'!L49,ROUND(100+ABS('B-1'!L49-'B-1'!N49)/ABS('B-1'!L49/100),0),ROUND(100-ABS('B-1'!L49-'B-1'!N49)/ABS('B-1'!L49/100),0))&amp;"】"),"")</f>
        <v/>
      </c>
      <c r="O49" s="732" t="str">
        <f>IFERROR("【"&amp;(IF('B-1'!O49&gt;='B-1'!L49,ROUND(100+ABS('B-1'!L49-'B-1'!O49)/ABS('B-1'!L49/100),0),ROUND(100-ABS('B-1'!L49-'B-1'!O49)/ABS('B-1'!L49/100),0))&amp;"】"),"")</f>
        <v/>
      </c>
      <c r="P49" s="734" t="str">
        <f>IFERROR("【"&amp;(IF('B-1'!P49&gt;='B-1'!L49,ROUND(100+ABS('B-1'!L49-'B-1'!P49)/ABS('B-1'!L49/100),0),ROUND(100-ABS('B-1'!L49-'B-1'!P49)/ABS('B-1'!L49/100),0))&amp;"】"),"")</f>
        <v/>
      </c>
    </row>
    <row r="50" spans="1:16" ht="16.5" customHeight="1">
      <c r="A50" s="567"/>
      <c r="B50" s="774"/>
      <c r="C50" s="735"/>
      <c r="D50" s="736" t="s">
        <v>184</v>
      </c>
      <c r="E50" s="737"/>
      <c r="F50" s="725"/>
      <c r="G50" s="693"/>
      <c r="H50" s="693"/>
      <c r="I50" s="693"/>
      <c r="J50" s="731" t="s">
        <v>247</v>
      </c>
      <c r="K50" s="782" t="s">
        <v>181</v>
      </c>
      <c r="L50" s="717" t="str">
        <f>IF('B-1'!L50=0,"","【"&amp;(IF(ABS('B-1'!L50)&gt;0,100,"0")&amp;"】"))</f>
        <v/>
      </c>
      <c r="M50" s="717" t="str">
        <f>IFERROR("【"&amp;(IF('B-1'!M50&gt;='B-1'!L50,ROUND(100+ABS('B-1'!L50-'B-1'!M50)/ABS('B-1'!L50/100),0),ROUND(100-ABS('B-1'!L50-'B-1'!M50)/ABS('B-1'!L50/100),0))&amp;"】"),"")</f>
        <v/>
      </c>
      <c r="N50" s="718" t="str">
        <f>IFERROR("【"&amp;(IF('B-1'!N50&gt;='B-1'!L50,ROUND(100+ABS('B-1'!L50-'B-1'!N50)/ABS('B-1'!L50/100),0),ROUND(100-ABS('B-1'!L50-'B-1'!N50)/ABS('B-1'!L50/100),0))&amp;"】"),"")</f>
        <v/>
      </c>
      <c r="O50" s="717" t="str">
        <f>IFERROR("【"&amp;(IF('B-1'!O50&gt;='B-1'!L50,ROUND(100+ABS('B-1'!L50-'B-1'!O50)/ABS('B-1'!L50/100),0),ROUND(100-ABS('B-1'!L50-'B-1'!O50)/ABS('B-1'!L50/100),0))&amp;"】"),"")</f>
        <v/>
      </c>
      <c r="P50" s="719" t="str">
        <f>IFERROR("【"&amp;(IF('B-1'!P50&gt;='B-1'!L50,ROUND(100+ABS('B-1'!L50-'B-1'!P50)/ABS('B-1'!L50/100),0),ROUND(100-ABS('B-1'!L50-'B-1'!P50)/ABS('B-1'!L50/100),0))&amp;"】"),"")</f>
        <v/>
      </c>
    </row>
    <row r="51" spans="1:16" ht="16.5" customHeight="1">
      <c r="A51" s="567"/>
      <c r="B51" s="774"/>
      <c r="C51" s="744"/>
      <c r="D51" s="736" t="s">
        <v>186</v>
      </c>
      <c r="E51" s="737"/>
      <c r="F51" s="738"/>
      <c r="G51" s="520"/>
      <c r="H51" s="520"/>
      <c r="I51" s="753"/>
      <c r="J51" s="726" t="s">
        <v>248</v>
      </c>
      <c r="K51" s="727" t="s">
        <v>181</v>
      </c>
      <c r="L51" s="717" t="str">
        <f>IF('B-1'!L51=0,"","【"&amp;(IF(ABS('B-1'!L51)&gt;0,100,"0")&amp;"】"))</f>
        <v/>
      </c>
      <c r="M51" s="717" t="str">
        <f>IFERROR("【"&amp;(IF('B-1'!M51&gt;='B-1'!L51,ROUND(100+ABS('B-1'!L51-'B-1'!M51)/ABS('B-1'!L51/100),0),ROUND(100-ABS('B-1'!L51-'B-1'!M51)/ABS('B-1'!L51/100),0))&amp;"】"),"")</f>
        <v/>
      </c>
      <c r="N51" s="718" t="str">
        <f>IFERROR("【"&amp;(IF('B-1'!N51&gt;='B-1'!L51,ROUND(100+ABS('B-1'!L51-'B-1'!N51)/ABS('B-1'!L51/100),0),ROUND(100-ABS('B-1'!L51-'B-1'!N51)/ABS('B-1'!L51/100),0))&amp;"】"),"")</f>
        <v/>
      </c>
      <c r="O51" s="717" t="str">
        <f>IFERROR("【"&amp;(IF('B-1'!O51&gt;='B-1'!L51,ROUND(100+ABS('B-1'!L51-'B-1'!O51)/ABS('B-1'!L51/100),0),ROUND(100-ABS('B-1'!L51-'B-1'!O51)/ABS('B-1'!L51/100),0))&amp;"】"),"")</f>
        <v/>
      </c>
      <c r="P51" s="719" t="str">
        <f>IFERROR("【"&amp;(IF('B-1'!P51&gt;='B-1'!L51,ROUND(100+ABS('B-1'!L51-'B-1'!P51)/ABS('B-1'!L51/100),0),ROUND(100-ABS('B-1'!L51-'B-1'!P51)/ABS('B-1'!L51/100),0))&amp;"】"),"")</f>
        <v/>
      </c>
    </row>
    <row r="52" spans="1:16" ht="16.5" customHeight="1">
      <c r="A52" s="567"/>
      <c r="B52" s="774"/>
      <c r="C52" s="744"/>
      <c r="D52" s="737" t="s">
        <v>196</v>
      </c>
      <c r="E52" s="716"/>
      <c r="F52" s="716"/>
      <c r="G52" s="520"/>
      <c r="H52" s="520"/>
      <c r="I52" s="520"/>
      <c r="J52" s="726" t="s">
        <v>249</v>
      </c>
      <c r="K52" s="727" t="s">
        <v>181</v>
      </c>
      <c r="L52" s="754" t="str">
        <f>IF('B-1'!L52=0,"","【"&amp;(IF(ABS('B-1'!L52)&gt;0,100,"0")&amp;"】"))</f>
        <v/>
      </c>
      <c r="M52" s="754" t="str">
        <f>IFERROR("【"&amp;(IF('B-1'!M52&gt;='B-1'!L52,ROUND(100+ABS('B-1'!L52-'B-1'!M52)/ABS('B-1'!L52/100),0),ROUND(100-ABS('B-1'!L52-'B-1'!M52)/ABS('B-1'!L52/100),0))&amp;"】"),"")</f>
        <v/>
      </c>
      <c r="N52" s="755" t="str">
        <f>IFERROR("【"&amp;(IF('B-1'!N52&gt;='B-1'!L52,ROUND(100+ABS('B-1'!L52-'B-1'!N52)/ABS('B-1'!L52/100),0),ROUND(100-ABS('B-1'!L52-'B-1'!N52)/ABS('B-1'!L52/100),0))&amp;"】"),"")</f>
        <v/>
      </c>
      <c r="O52" s="754" t="str">
        <f>IFERROR("【"&amp;(IF('B-1'!O52&gt;='B-1'!L52,ROUND(100+ABS('B-1'!L52-'B-1'!O52)/ABS('B-1'!L52/100),0),ROUND(100-ABS('B-1'!L52-'B-1'!O52)/ABS('B-1'!L52/100),0))&amp;"】"),"")</f>
        <v/>
      </c>
      <c r="P52" s="756" t="str">
        <f>IFERROR("【"&amp;(IF('B-1'!P52&gt;='B-1'!L52,ROUND(100+ABS('B-1'!L52-'B-1'!P52)/ABS('B-1'!L52/100),0),ROUND(100-ABS('B-1'!L52-'B-1'!P52)/ABS('B-1'!L52/100),0))&amp;"】"),"")</f>
        <v/>
      </c>
    </row>
    <row r="53" spans="1:16" ht="16.5" customHeight="1">
      <c r="A53" s="567"/>
      <c r="B53" s="774"/>
      <c r="C53" s="715" t="s">
        <v>250</v>
      </c>
      <c r="D53" s="716" t="s">
        <v>251</v>
      </c>
      <c r="E53" s="716"/>
      <c r="F53" s="520"/>
      <c r="G53" s="520"/>
      <c r="H53" s="520"/>
      <c r="I53" s="520"/>
      <c r="J53" s="726" t="s">
        <v>252</v>
      </c>
      <c r="K53" s="727" t="s">
        <v>181</v>
      </c>
      <c r="L53" s="717" t="str">
        <f>IF('B-1'!L53=0,"","【"&amp;(IF(ABS('B-1'!L53)&gt;0,100,"0")&amp;"】"))</f>
        <v/>
      </c>
      <c r="M53" s="717" t="str">
        <f>IFERROR("【"&amp;(IF('B-1'!M53&gt;='B-1'!L53,ROUND(100+ABS('B-1'!L53-'B-1'!M53)/ABS('B-1'!L53/100),0),ROUND(100-ABS('B-1'!L53-'B-1'!M53)/ABS('B-1'!L53/100),0))&amp;"】"),"")</f>
        <v/>
      </c>
      <c r="N53" s="718" t="str">
        <f>IFERROR("【"&amp;(IF('B-1'!N53&gt;='B-1'!L53,ROUND(100+ABS('B-1'!L53-'B-1'!N53)/ABS('B-1'!L53/100),0),ROUND(100-ABS('B-1'!L53-'B-1'!N53)/ABS('B-1'!L53/100),0))&amp;"】"),"")</f>
        <v/>
      </c>
      <c r="O53" s="717" t="str">
        <f>IFERROR("【"&amp;(IF('B-1'!O53&gt;='B-1'!L53,ROUND(100+ABS('B-1'!L53-'B-1'!O53)/ABS('B-1'!L53/100),0),ROUND(100-ABS('B-1'!L53-'B-1'!O53)/ABS('B-1'!L53/100),0))&amp;"】"),"")</f>
        <v/>
      </c>
      <c r="P53" s="719" t="str">
        <f>IFERROR("【"&amp;(IF('B-1'!P53&gt;='B-1'!L53,ROUND(100+ABS('B-1'!L53-'B-1'!P53)/ABS('B-1'!L53/100),0),ROUND(100-ABS('B-1'!L53-'B-1'!P53)/ABS('B-1'!L53/100),0))&amp;"】"),"")</f>
        <v/>
      </c>
    </row>
    <row r="54" spans="1:16" ht="16.5" customHeight="1">
      <c r="A54" s="567"/>
      <c r="B54" s="774"/>
      <c r="C54" s="724" t="s">
        <v>253</v>
      </c>
      <c r="D54" s="725" t="s">
        <v>254</v>
      </c>
      <c r="E54" s="725"/>
      <c r="F54" s="693"/>
      <c r="G54" s="693"/>
      <c r="H54" s="693"/>
      <c r="I54" s="693"/>
      <c r="J54" s="731" t="s">
        <v>255</v>
      </c>
      <c r="K54" s="775" t="s">
        <v>181</v>
      </c>
      <c r="L54" s="717" t="str">
        <f>IF('B-1'!L54=0,"","【"&amp;(IF(ABS('B-1'!L54)&gt;0,100,"0")&amp;"】"))</f>
        <v/>
      </c>
      <c r="M54" s="717" t="str">
        <f>IFERROR("【"&amp;(IF('B-1'!M54&gt;='B-1'!L54,ROUND(100+ABS('B-1'!L54-'B-1'!M54)/ABS('B-1'!L54/100),0),ROUND(100-ABS('B-1'!L54-'B-1'!M54)/ABS('B-1'!L54/100),0))&amp;"】"),"")</f>
        <v/>
      </c>
      <c r="N54" s="718" t="str">
        <f>IFERROR("【"&amp;(IF('B-1'!N54&gt;='B-1'!L54,ROUND(100+ABS('B-1'!L54-'B-1'!N54)/ABS('B-1'!L54/100),0),ROUND(100-ABS('B-1'!L54-'B-1'!N54)/ABS('B-1'!L54/100),0))&amp;"】"),"")</f>
        <v/>
      </c>
      <c r="O54" s="717" t="str">
        <f>IFERROR("【"&amp;(IF('B-1'!O54&gt;='B-1'!L54,ROUND(100+ABS('B-1'!L54-'B-1'!O54)/ABS('B-1'!L54/100),0),ROUND(100-ABS('B-1'!L54-'B-1'!O54)/ABS('B-1'!L54/100),0))&amp;"】"),"")</f>
        <v/>
      </c>
      <c r="P54" s="719" t="str">
        <f>IFERROR("【"&amp;(IF('B-1'!P54&gt;='B-1'!L54,ROUND(100+ABS('B-1'!L54-'B-1'!P54)/ABS('B-1'!L54/100),0),ROUND(100-ABS('B-1'!L54-'B-1'!P54)/ABS('B-1'!L54/100),0))&amp;"】"),"")</f>
        <v/>
      </c>
    </row>
    <row r="55" spans="1:16" ht="16.5" customHeight="1">
      <c r="A55" s="567"/>
      <c r="B55" s="774"/>
      <c r="C55" s="724" t="s">
        <v>210</v>
      </c>
      <c r="D55" s="716" t="s">
        <v>256</v>
      </c>
      <c r="E55" s="716"/>
      <c r="F55" s="753"/>
      <c r="G55" s="753"/>
      <c r="H55" s="753"/>
      <c r="I55" s="753"/>
      <c r="J55" s="757" t="s">
        <v>257</v>
      </c>
      <c r="K55" s="783" t="s">
        <v>181</v>
      </c>
      <c r="L55" s="732" t="str">
        <f>IF('B-1'!L55=0,"","【"&amp;(IF(ABS('B-1'!L55)&gt;0,100,"0")&amp;"】"))</f>
        <v/>
      </c>
      <c r="M55" s="732" t="str">
        <f>IFERROR("【"&amp;(IF('B-1'!M55&gt;='B-1'!L55,ROUND(100+ABS('B-1'!L55-'B-1'!M55)/ABS('B-1'!L55/100),0),ROUND(100-ABS('B-1'!L55-'B-1'!M55)/ABS('B-1'!L55/100),0))&amp;"】"),"")</f>
        <v/>
      </c>
      <c r="N55" s="733" t="str">
        <f>IFERROR("【"&amp;(IF('B-1'!N55&gt;='B-1'!L55,ROUND(100+ABS('B-1'!L55-'B-1'!N55)/ABS('B-1'!L55/100),0),ROUND(100-ABS('B-1'!L55-'B-1'!N55)/ABS('B-1'!L55/100),0))&amp;"】"),"")</f>
        <v/>
      </c>
      <c r="O55" s="732" t="str">
        <f>IFERROR("【"&amp;(IF('B-1'!O55&gt;='B-1'!L55,ROUND(100+ABS('B-1'!L55-'B-1'!O55)/ABS('B-1'!L55/100),0),ROUND(100-ABS('B-1'!L55-'B-1'!O55)/ABS('B-1'!L55/100),0))&amp;"】"),"")</f>
        <v/>
      </c>
      <c r="P55" s="734" t="str">
        <f>IFERROR("【"&amp;(IF('B-1'!P55&gt;='B-1'!L55,ROUND(100+ABS('B-1'!L55-'B-1'!P55)/ABS('B-1'!L55/100),0),ROUND(100-ABS('B-1'!L55-'B-1'!P55)/ABS('B-1'!L55/100),0))&amp;"】"),"")</f>
        <v/>
      </c>
    </row>
    <row r="56" spans="1:16" ht="20.25" customHeight="1" thickBot="1">
      <c r="A56" s="567"/>
      <c r="B56" s="774"/>
      <c r="C56" s="724" t="s">
        <v>213</v>
      </c>
      <c r="D56" s="716" t="s">
        <v>258</v>
      </c>
      <c r="E56" s="716"/>
      <c r="F56" s="753"/>
      <c r="G56" s="753"/>
      <c r="H56" s="753"/>
      <c r="I56" s="753"/>
      <c r="J56" s="758" t="s">
        <v>259</v>
      </c>
      <c r="K56" s="783" t="s">
        <v>181</v>
      </c>
      <c r="L56" s="759" t="str">
        <f>IF('B-1'!L56=0,"","【"&amp;(IF(ABS('B-1'!L56)&gt;0,100,"0")&amp;"】"))</f>
        <v/>
      </c>
      <c r="M56" s="759" t="str">
        <f>IFERROR("【"&amp;(IF('B-1'!M56&gt;='B-1'!L56,ROUND(100+ABS('B-1'!L56-'B-1'!M56)/ABS('B-1'!L56/100),0),ROUND(100-ABS('B-1'!L56-'B-1'!M56)/ABS('B-1'!L56/100),0))&amp;"】"),"")</f>
        <v/>
      </c>
      <c r="N56" s="760" t="str">
        <f>IFERROR("【"&amp;(IF('B-1'!N56&gt;='B-1'!L56,ROUND(100+ABS('B-1'!L56-'B-1'!N56)/ABS('B-1'!L56/100),0),ROUND(100-ABS('B-1'!L56-'B-1'!N56)/ABS('B-1'!L56/100),0))&amp;"】"),"")</f>
        <v/>
      </c>
      <c r="O56" s="759" t="str">
        <f>IFERROR("【"&amp;(IF('B-1'!O56&gt;='B-1'!L56,ROUND(100+ABS('B-1'!L56-'B-1'!O56)/ABS('B-1'!L56/100),0),ROUND(100-ABS('B-1'!L56-'B-1'!O56)/ABS('B-1'!L56/100),0))&amp;"】"),"")</f>
        <v/>
      </c>
      <c r="P56" s="761" t="str">
        <f>IFERROR("【"&amp;(IF('B-1'!P56&gt;='B-1'!L56,ROUND(100+ABS('B-1'!L56-'B-1'!P56)/ABS('B-1'!L56/100),0),ROUND(100-ABS('B-1'!L56-'B-1'!P56)/ABS('B-1'!L56/100),0))&amp;"】"),"")</f>
        <v/>
      </c>
    </row>
    <row r="57" spans="1:16" ht="20.25" customHeight="1" thickBot="1">
      <c r="A57" s="567"/>
      <c r="B57" s="762"/>
      <c r="C57" s="763" t="s">
        <v>216</v>
      </c>
      <c r="D57" s="1085" t="s">
        <v>260</v>
      </c>
      <c r="E57" s="1085"/>
      <c r="F57" s="1085"/>
      <c r="G57" s="1085"/>
      <c r="H57" s="1085"/>
      <c r="I57" s="764"/>
      <c r="J57" s="765"/>
      <c r="K57" s="766" t="s">
        <v>181</v>
      </c>
      <c r="L57" s="767" t="str">
        <f>IF('B-1'!L57=0,"","【"&amp;(IF(ABS('B-1'!L57)&gt;0,100,"0")&amp;"】"))</f>
        <v/>
      </c>
      <c r="M57" s="767" t="str">
        <f>IFERROR("【"&amp;(IF('B-1'!M57&gt;='B-1'!L57,ROUND(100+ABS('B-1'!L57-'B-1'!M57)/ABS('B-1'!L57/100),0),ROUND(100-ABS('B-1'!L57-'B-1'!M57)/ABS('B-1'!L57/100),0))&amp;"】"),"")</f>
        <v/>
      </c>
      <c r="N57" s="768" t="str">
        <f>IFERROR("【"&amp;(IF('B-1'!N57&gt;='B-1'!L57,ROUND(100+ABS('B-1'!L57-'B-1'!N57)/ABS('B-1'!L57/100),0),ROUND(100-ABS('B-1'!L57-'B-1'!N57)/ABS('B-1'!L57/100),0))&amp;"】"),"")</f>
        <v/>
      </c>
      <c r="O57" s="767" t="str">
        <f>IFERROR("【"&amp;(IF('B-1'!O57&gt;='B-1'!L57,ROUND(100+ABS('B-1'!L57-'B-1'!O57)/ABS('B-1'!L57/100),0),ROUND(100-ABS('B-1'!L57-'B-1'!O57)/ABS('B-1'!L57/100),0))&amp;"】"),"")</f>
        <v/>
      </c>
      <c r="P57" s="769" t="str">
        <f>IFERROR("【"&amp;(IF('B-1'!P57&gt;='B-1'!L57,ROUND(100+ABS('B-1'!L57-'B-1'!P57)/ABS('B-1'!L57/100),0),ROUND(100-ABS('B-1'!L57-'B-1'!P57)/ABS('B-1'!L57/100),0))&amp;"】"),"")</f>
        <v/>
      </c>
    </row>
    <row r="58" spans="1:16" ht="18" customHeight="1">
      <c r="A58" s="567"/>
      <c r="B58" s="708" t="s">
        <v>261</v>
      </c>
      <c r="C58" s="770"/>
      <c r="D58" s="771"/>
      <c r="E58" s="771"/>
      <c r="F58" s="772"/>
      <c r="G58" s="772"/>
      <c r="H58" s="772"/>
      <c r="I58" s="772"/>
      <c r="J58" s="712"/>
      <c r="K58" s="712"/>
      <c r="L58" s="784"/>
      <c r="M58" s="784"/>
      <c r="N58" s="713"/>
      <c r="O58" s="713"/>
      <c r="P58" s="714"/>
    </row>
    <row r="59" spans="1:16" ht="53.1" customHeight="1">
      <c r="A59" s="567"/>
      <c r="B59" s="785"/>
      <c r="C59" s="786" t="s">
        <v>129</v>
      </c>
      <c r="D59" s="1086" t="s">
        <v>262</v>
      </c>
      <c r="E59" s="1086"/>
      <c r="F59" s="1087"/>
      <c r="G59" s="1087"/>
      <c r="H59" s="1087"/>
      <c r="I59" s="1087"/>
      <c r="J59" s="1087"/>
      <c r="K59" s="787" t="s">
        <v>181</v>
      </c>
      <c r="L59" s="788" t="str">
        <f>IF('B-1'!L59="","",'B-1'!L59)</f>
        <v/>
      </c>
      <c r="M59" s="788" t="str">
        <f>IF('B-1'!M59="","",'B-1'!M59)</f>
        <v/>
      </c>
      <c r="N59" s="789" t="str">
        <f>IF('B-1'!N59="","",'B-1'!N59)</f>
        <v/>
      </c>
      <c r="O59" s="788" t="str">
        <f>IF('B-1'!O59="","",'B-1'!O59)</f>
        <v/>
      </c>
      <c r="P59" s="790" t="str">
        <f>IF('B-1'!P59="","",'B-1'!P59)</f>
        <v/>
      </c>
    </row>
    <row r="60" spans="1:16" ht="56.1" customHeight="1">
      <c r="A60" s="567"/>
      <c r="B60" s="785"/>
      <c r="C60" s="786" t="s">
        <v>137</v>
      </c>
      <c r="D60" s="1086" t="s">
        <v>263</v>
      </c>
      <c r="E60" s="1086"/>
      <c r="F60" s="1087"/>
      <c r="G60" s="1087"/>
      <c r="H60" s="1087"/>
      <c r="I60" s="1087"/>
      <c r="J60" s="1087"/>
      <c r="K60" s="787" t="s">
        <v>181</v>
      </c>
      <c r="L60" s="791" t="str">
        <f>IF('B-1'!L60="","",'B-1'!L60)</f>
        <v/>
      </c>
      <c r="M60" s="791" t="str">
        <f>IF('B-1'!M60="","",'B-1'!M60)</f>
        <v/>
      </c>
      <c r="N60" s="792" t="str">
        <f>IF('B-1'!N60="","",'B-1'!N60)</f>
        <v/>
      </c>
      <c r="O60" s="791" t="str">
        <f>IF('B-1'!O60="","",'B-1'!O60)</f>
        <v/>
      </c>
      <c r="P60" s="793" t="str">
        <f>IF('B-1'!P60="","",'B-1'!P60)</f>
        <v/>
      </c>
    </row>
    <row r="61" spans="1:16" ht="53.1" customHeight="1" thickBot="1">
      <c r="A61" s="567"/>
      <c r="B61" s="794"/>
      <c r="C61" s="795" t="s">
        <v>142</v>
      </c>
      <c r="D61" s="1089" t="s">
        <v>264</v>
      </c>
      <c r="E61" s="1089"/>
      <c r="F61" s="1090"/>
      <c r="G61" s="1090"/>
      <c r="H61" s="1090"/>
      <c r="I61" s="1090"/>
      <c r="J61" s="1090"/>
      <c r="K61" s="796" t="s">
        <v>181</v>
      </c>
      <c r="L61" s="797" t="str">
        <f>IF('B-1'!L61="","",'B-1'!L61)</f>
        <v/>
      </c>
      <c r="M61" s="797" t="str">
        <f>IF('B-1'!M61="","",'B-1'!M61)</f>
        <v/>
      </c>
      <c r="N61" s="798" t="str">
        <f>IF('B-1'!N61="","",'B-1'!N61)</f>
        <v/>
      </c>
      <c r="O61" s="797" t="str">
        <f>IF('B-1'!O61="","",'B-1'!O61)</f>
        <v/>
      </c>
      <c r="P61" s="799" t="str">
        <f>IF('B-1'!P61="","",'B-1'!P61)</f>
        <v/>
      </c>
    </row>
    <row r="62" spans="1:16" ht="7.5" customHeight="1">
      <c r="A62" s="567"/>
      <c r="B62" s="800"/>
      <c r="C62" s="801"/>
      <c r="D62" s="710"/>
      <c r="E62" s="710"/>
      <c r="F62" s="710"/>
      <c r="G62" s="710"/>
      <c r="H62" s="710"/>
      <c r="I62" s="710"/>
      <c r="J62" s="710"/>
      <c r="K62" s="710"/>
      <c r="L62" s="802"/>
      <c r="M62" s="802"/>
      <c r="N62" s="802"/>
      <c r="O62" s="802"/>
      <c r="P62" s="802"/>
    </row>
    <row r="63" spans="1:16" ht="14.85" customHeight="1">
      <c r="A63" s="440"/>
      <c r="B63" s="475" t="s">
        <v>265</v>
      </c>
      <c r="C63" s="566"/>
      <c r="D63" s="567" t="s">
        <v>924</v>
      </c>
      <c r="F63" s="567"/>
      <c r="G63" s="567"/>
      <c r="H63" s="567"/>
      <c r="I63" s="567"/>
      <c r="J63" s="567"/>
      <c r="K63" s="567"/>
      <c r="L63" s="963"/>
      <c r="M63" s="963"/>
      <c r="N63" s="963"/>
      <c r="O63" s="802"/>
      <c r="P63" s="802"/>
    </row>
    <row r="64" spans="1:16" s="567" customFormat="1">
      <c r="A64" s="440"/>
      <c r="B64" s="475" t="s">
        <v>266</v>
      </c>
      <c r="C64" s="474"/>
      <c r="D64" s="567" t="s">
        <v>881</v>
      </c>
    </row>
    <row r="65" spans="1:16" s="567" customFormat="1">
      <c r="A65" s="440"/>
      <c r="B65" s="475" t="s">
        <v>267</v>
      </c>
      <c r="C65" s="474"/>
      <c r="D65" s="567" t="s">
        <v>268</v>
      </c>
      <c r="F65" s="694"/>
      <c r="G65" s="694"/>
      <c r="H65" s="694"/>
      <c r="I65" s="694"/>
      <c r="J65" s="962"/>
      <c r="K65" s="962"/>
    </row>
    <row r="66" spans="1:16" ht="46.5" customHeight="1">
      <c r="A66" s="440"/>
      <c r="B66" s="565" t="s">
        <v>269</v>
      </c>
      <c r="C66" s="474"/>
      <c r="D66" s="1088" t="s">
        <v>882</v>
      </c>
      <c r="E66" s="1088"/>
      <c r="F66" s="1088"/>
      <c r="G66" s="1088"/>
      <c r="H66" s="1088"/>
      <c r="I66" s="1088"/>
      <c r="J66" s="1088"/>
      <c r="K66" s="1088"/>
      <c r="L66" s="1088"/>
      <c r="M66" s="1088"/>
      <c r="N66" s="1088"/>
    </row>
    <row r="67" spans="1:16">
      <c r="A67" s="440"/>
      <c r="B67" s="440"/>
      <c r="C67" s="450"/>
      <c r="D67" s="440" t="s">
        <v>883</v>
      </c>
      <c r="E67" s="440"/>
      <c r="F67" s="448"/>
      <c r="G67" s="448"/>
      <c r="H67" s="448"/>
      <c r="I67" s="448"/>
      <c r="J67" s="441"/>
      <c r="K67" s="441"/>
      <c r="L67" s="440"/>
      <c r="M67" s="440"/>
      <c r="N67" s="440"/>
      <c r="O67" s="440"/>
      <c r="P67" s="440"/>
    </row>
    <row r="68" spans="1:16">
      <c r="A68" s="440"/>
      <c r="B68" s="440"/>
      <c r="C68" s="450"/>
      <c r="D68" s="440" t="s">
        <v>771</v>
      </c>
      <c r="E68" s="440"/>
      <c r="F68" s="448"/>
      <c r="G68" s="448"/>
      <c r="H68" s="448"/>
      <c r="I68" s="448"/>
      <c r="J68" s="441"/>
      <c r="K68" s="441"/>
      <c r="L68" s="440"/>
      <c r="M68" s="440"/>
      <c r="N68" s="440"/>
      <c r="O68" s="440"/>
      <c r="P68" s="440"/>
    </row>
    <row r="69" spans="1:16">
      <c r="A69" s="440"/>
      <c r="B69" s="440"/>
      <c r="C69" s="450"/>
      <c r="D69" s="440" t="s">
        <v>884</v>
      </c>
      <c r="E69" s="440"/>
      <c r="F69" s="448"/>
      <c r="G69" s="448"/>
      <c r="H69" s="448"/>
      <c r="I69" s="448"/>
      <c r="J69" s="441"/>
      <c r="K69" s="441"/>
      <c r="L69" s="440"/>
      <c r="M69" s="440"/>
      <c r="N69" s="440"/>
      <c r="O69" s="440"/>
      <c r="P69" s="440"/>
    </row>
    <row r="70" spans="1:16">
      <c r="A70" s="440"/>
      <c r="B70" s="440"/>
      <c r="C70" s="450"/>
      <c r="D70" s="440" t="s">
        <v>772</v>
      </c>
      <c r="E70" s="440"/>
      <c r="F70" s="448"/>
      <c r="G70" s="448"/>
      <c r="H70" s="448"/>
      <c r="I70" s="448"/>
      <c r="J70" s="441"/>
      <c r="K70" s="441"/>
      <c r="L70" s="440"/>
      <c r="M70" s="440"/>
      <c r="N70" s="440"/>
      <c r="O70" s="440"/>
      <c r="P70" s="440"/>
    </row>
    <row r="71" spans="1:16">
      <c r="A71" s="440"/>
      <c r="B71" s="440"/>
      <c r="C71" s="450"/>
      <c r="D71" s="440" t="s">
        <v>773</v>
      </c>
      <c r="E71" s="440"/>
      <c r="F71" s="448"/>
      <c r="G71" s="448"/>
      <c r="H71" s="448"/>
      <c r="I71" s="448"/>
      <c r="J71" s="441"/>
      <c r="K71" s="441"/>
      <c r="L71" s="440"/>
      <c r="M71" s="440"/>
      <c r="N71" s="440"/>
      <c r="O71" s="440"/>
      <c r="P71" s="440"/>
    </row>
    <row r="72" spans="1:16">
      <c r="A72" s="440"/>
      <c r="B72" s="440"/>
      <c r="C72" s="450"/>
      <c r="D72" s="440" t="s">
        <v>885</v>
      </c>
      <c r="E72" s="440"/>
      <c r="F72" s="448"/>
      <c r="G72" s="448"/>
      <c r="H72" s="448"/>
      <c r="I72" s="448"/>
      <c r="J72" s="441"/>
      <c r="K72" s="441"/>
      <c r="L72" s="440"/>
      <c r="M72" s="440"/>
      <c r="N72" s="440"/>
      <c r="O72" s="440"/>
      <c r="P72" s="440"/>
    </row>
    <row r="73" spans="1:16">
      <c r="A73" s="440"/>
      <c r="B73" s="440"/>
      <c r="C73" s="450"/>
      <c r="D73" s="440" t="s">
        <v>774</v>
      </c>
      <c r="E73" s="440"/>
      <c r="F73" s="448"/>
      <c r="G73" s="448"/>
      <c r="H73" s="448"/>
      <c r="I73" s="448"/>
      <c r="J73" s="441"/>
      <c r="K73" s="441"/>
      <c r="L73" s="440"/>
      <c r="M73" s="440"/>
      <c r="N73" s="440"/>
      <c r="O73" s="440"/>
      <c r="P73" s="440"/>
    </row>
    <row r="74" spans="1:16">
      <c r="A74" s="440"/>
      <c r="B74" s="440"/>
      <c r="C74" s="450"/>
      <c r="D74" s="440" t="s">
        <v>775</v>
      </c>
      <c r="E74" s="440"/>
      <c r="F74" s="448"/>
      <c r="G74" s="448"/>
      <c r="H74" s="448"/>
      <c r="I74" s="448"/>
      <c r="J74" s="441"/>
      <c r="K74" s="441"/>
      <c r="L74" s="440"/>
      <c r="M74" s="440"/>
      <c r="N74" s="440"/>
      <c r="O74" s="440"/>
      <c r="P74" s="440"/>
    </row>
    <row r="75" spans="1:16">
      <c r="A75" s="440"/>
      <c r="B75" s="440"/>
      <c r="C75" s="450"/>
      <c r="D75" s="440" t="s">
        <v>886</v>
      </c>
      <c r="E75" s="440"/>
      <c r="F75" s="448"/>
      <c r="G75" s="448"/>
      <c r="H75" s="448"/>
      <c r="I75" s="448"/>
      <c r="J75" s="441"/>
      <c r="K75" s="441"/>
      <c r="L75" s="440"/>
      <c r="M75" s="440"/>
      <c r="N75" s="440"/>
      <c r="O75" s="440"/>
      <c r="P75" s="440"/>
    </row>
    <row r="76" spans="1:16">
      <c r="A76" s="440"/>
      <c r="B76" s="440"/>
      <c r="C76" s="450"/>
      <c r="D76" s="440" t="s">
        <v>776</v>
      </c>
      <c r="E76" s="440"/>
      <c r="F76" s="448"/>
      <c r="G76" s="448"/>
      <c r="H76" s="448"/>
      <c r="I76" s="448"/>
      <c r="J76" s="441"/>
      <c r="K76" s="441"/>
      <c r="L76" s="440"/>
      <c r="M76" s="440"/>
      <c r="N76" s="440"/>
      <c r="O76" s="440"/>
      <c r="P76" s="440"/>
    </row>
    <row r="77" spans="1:16">
      <c r="A77" s="440"/>
      <c r="B77" s="440"/>
      <c r="C77" s="450"/>
      <c r="D77" s="440" t="s">
        <v>777</v>
      </c>
      <c r="E77" s="440"/>
      <c r="F77" s="448"/>
      <c r="G77" s="448"/>
      <c r="H77" s="448"/>
      <c r="I77" s="448"/>
      <c r="J77" s="441"/>
      <c r="K77" s="441"/>
      <c r="L77" s="440"/>
      <c r="M77" s="440"/>
      <c r="N77" s="440"/>
      <c r="O77" s="440"/>
      <c r="P77" s="440"/>
    </row>
    <row r="78" spans="1:16">
      <c r="A78" s="440"/>
      <c r="B78" s="440"/>
      <c r="C78" s="450"/>
      <c r="D78" s="440"/>
      <c r="E78" s="440"/>
      <c r="F78" s="448"/>
      <c r="G78" s="448"/>
      <c r="H78" s="448"/>
      <c r="I78" s="448"/>
      <c r="J78" s="441"/>
      <c r="K78" s="441"/>
      <c r="L78" s="440"/>
      <c r="M78" s="440"/>
      <c r="N78" s="440"/>
    </row>
    <row r="79" spans="1:16">
      <c r="B79" s="1071" t="s">
        <v>270</v>
      </c>
      <c r="C79" s="1071"/>
      <c r="D79" s="435" t="s">
        <v>890</v>
      </c>
    </row>
    <row r="80" spans="1:16">
      <c r="B80" s="806"/>
      <c r="C80" s="806"/>
      <c r="D80" s="435" t="s">
        <v>271</v>
      </c>
    </row>
    <row r="81" spans="1:16">
      <c r="A81" s="695"/>
      <c r="B81" s="1072"/>
      <c r="C81" s="1072"/>
      <c r="D81" s="576"/>
      <c r="E81" s="576"/>
      <c r="F81" s="576"/>
      <c r="G81" s="576"/>
      <c r="H81" s="576"/>
      <c r="I81" s="576"/>
      <c r="J81" s="576"/>
      <c r="K81" s="696"/>
      <c r="L81" s="696"/>
      <c r="M81" s="696"/>
      <c r="N81" s="697"/>
      <c r="O81" s="697"/>
      <c r="P81" s="697"/>
    </row>
  </sheetData>
  <mergeCells count="10">
    <mergeCell ref="D66:N66"/>
    <mergeCell ref="B79:C79"/>
    <mergeCell ref="B81:C81"/>
    <mergeCell ref="D61:J61"/>
    <mergeCell ref="D60:J60"/>
    <mergeCell ref="B4:F4"/>
    <mergeCell ref="G4:J4"/>
    <mergeCell ref="D29:H29"/>
    <mergeCell ref="D57:H57"/>
    <mergeCell ref="D59:J59"/>
  </mergeCells>
  <phoneticPr fontId="20"/>
  <pageMargins left="0.23622047244094491" right="0.35433070866141736" top="0.74803149606299213" bottom="0.28999999999999998" header="0.31496062992125984" footer="0.31496062992125984"/>
  <pageSetup paperSize="9" scale="50" fitToHeight="0" orientation="portrait" r:id="rId1"/>
  <headerFooter>
    <oddHeader xml:space="preserve">&amp;R&amp;U開示版・非開示版&amp;U
※上記いずれかに丸をつけてください。
</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BACEC4-8018-4A0B-AE3E-D36C768280F9}">
  <sheetPr>
    <pageSetUpPr fitToPage="1"/>
  </sheetPr>
  <dimension ref="A1:GMJ506"/>
  <sheetViews>
    <sheetView showGridLines="0" zoomScale="70" zoomScaleNormal="70" zoomScaleSheetLayoutView="100" workbookViewId="0">
      <selection activeCell="E21" sqref="E21"/>
    </sheetView>
  </sheetViews>
  <sheetFormatPr defaultColWidth="9" defaultRowHeight="13.5"/>
  <cols>
    <col min="1" max="1" width="2.375" style="21" customWidth="1"/>
    <col min="2" max="8" width="20.625" style="21" customWidth="1"/>
    <col min="9" max="9" width="27.125" style="21" bestFit="1" customWidth="1"/>
    <col min="10" max="10" width="28.375" style="21" customWidth="1"/>
    <col min="11" max="11" width="28.125" style="21" customWidth="1"/>
    <col min="12" max="12" width="32" style="21" customWidth="1"/>
    <col min="13" max="13" width="18.625" style="21" customWidth="1"/>
    <col min="14" max="26" width="20.625" style="21" customWidth="1"/>
    <col min="27" max="27" width="25.875" style="21" customWidth="1"/>
    <col min="28" max="30" width="20.625" style="21" customWidth="1"/>
    <col min="31" max="31" width="2" style="21" customWidth="1"/>
    <col min="32" max="32" width="1.625" style="21" customWidth="1"/>
    <col min="33" max="16384" width="9" style="21"/>
  </cols>
  <sheetData>
    <row r="1" spans="1:31" ht="32.85" customHeight="1">
      <c r="A1" s="100"/>
      <c r="B1" s="124" t="str">
        <f>コード!A1</f>
        <v>冷延鋼帯及び鋼板（輸入者）</v>
      </c>
      <c r="C1" s="124"/>
      <c r="D1" s="124"/>
      <c r="I1" s="315"/>
    </row>
    <row r="2" spans="1:31" ht="21.6" customHeight="1">
      <c r="B2" s="145" t="s">
        <v>273</v>
      </c>
      <c r="C2" s="145"/>
      <c r="D2" s="145"/>
      <c r="I2" s="315"/>
    </row>
    <row r="3" spans="1:31" ht="6" customHeight="1" thickBot="1">
      <c r="I3" s="315"/>
    </row>
    <row r="4" spans="1:31" s="1" customFormat="1" ht="19.5" customHeight="1" thickBot="1">
      <c r="B4" s="291" t="s">
        <v>12</v>
      </c>
      <c r="C4" s="292"/>
      <c r="D4" s="967" t="str">
        <f>IF(様式一覧表!D5="","",様式一覧表!D5)</f>
        <v>□□株式会社</v>
      </c>
      <c r="E4" s="968"/>
      <c r="F4" s="969"/>
      <c r="I4" s="72"/>
      <c r="J4" s="165"/>
      <c r="K4" s="165"/>
      <c r="L4" s="165"/>
      <c r="M4" s="165"/>
      <c r="N4" s="165"/>
      <c r="O4" s="165"/>
      <c r="P4" s="165"/>
      <c r="Q4" s="165"/>
      <c r="R4" s="165"/>
      <c r="S4" s="165"/>
      <c r="T4" s="165"/>
      <c r="U4" s="165"/>
      <c r="V4" s="165"/>
      <c r="W4" s="165"/>
      <c r="X4" s="165"/>
      <c r="Y4" s="22"/>
      <c r="Z4" s="165"/>
      <c r="AA4" s="22"/>
      <c r="AB4" s="22"/>
      <c r="AC4" s="22"/>
    </row>
    <row r="5" spans="1:31" customFormat="1"/>
    <row r="6" spans="1:31" s="807" customFormat="1" ht="14.25">
      <c r="B6" s="970" t="s">
        <v>274</v>
      </c>
      <c r="C6" s="970"/>
      <c r="D6" s="970"/>
      <c r="E6" s="970"/>
      <c r="F6" s="970"/>
      <c r="G6" s="970"/>
      <c r="H6" s="970"/>
      <c r="I6" s="970"/>
      <c r="J6" s="970"/>
      <c r="K6" s="970"/>
      <c r="L6" s="970"/>
      <c r="M6" s="970"/>
      <c r="N6" s="970"/>
      <c r="O6" s="970"/>
      <c r="P6" s="970"/>
      <c r="Q6" s="970"/>
      <c r="R6" s="970"/>
      <c r="S6" s="970"/>
      <c r="T6" s="970"/>
      <c r="U6" s="970"/>
      <c r="V6" s="970"/>
      <c r="W6" s="970"/>
      <c r="X6" s="970"/>
      <c r="Y6" s="970"/>
      <c r="Z6" s="970"/>
      <c r="AA6" s="970"/>
      <c r="AB6" s="970"/>
      <c r="AC6" s="970"/>
      <c r="AD6" s="970"/>
      <c r="AE6" s="808"/>
    </row>
    <row r="7" spans="1:31" s="91" customFormat="1" ht="14.25"/>
    <row r="8" spans="1:31" s="91" customFormat="1" ht="14.25">
      <c r="B8" s="110" t="s">
        <v>103</v>
      </c>
      <c r="C8" s="111"/>
      <c r="D8" s="111"/>
      <c r="E8" s="111"/>
      <c r="F8" s="111"/>
      <c r="G8" s="111"/>
      <c r="H8" s="111"/>
      <c r="I8" s="111"/>
      <c r="J8" s="111"/>
      <c r="K8" s="111"/>
      <c r="L8" s="111"/>
      <c r="M8" s="112"/>
    </row>
    <row r="9" spans="1:31">
      <c r="B9" s="182" t="s">
        <v>275</v>
      </c>
      <c r="M9" s="183"/>
    </row>
    <row r="10" spans="1:31" s="456" customFormat="1">
      <c r="B10" s="346" t="s">
        <v>276</v>
      </c>
      <c r="M10" s="839"/>
    </row>
    <row r="11" spans="1:31" s="456" customFormat="1">
      <c r="B11" s="346" t="s">
        <v>277</v>
      </c>
      <c r="M11" s="839"/>
    </row>
    <row r="12" spans="1:31">
      <c r="B12" s="115" t="s">
        <v>278</v>
      </c>
      <c r="C12" s="842"/>
      <c r="D12" s="842"/>
      <c r="M12" s="183"/>
    </row>
    <row r="13" spans="1:31" s="91" customFormat="1" ht="14.25">
      <c r="B13" s="182" t="s">
        <v>279</v>
      </c>
      <c r="C13" s="315"/>
      <c r="D13" s="315"/>
      <c r="E13" s="315"/>
      <c r="F13" s="315"/>
      <c r="G13" s="315"/>
      <c r="H13" s="315"/>
      <c r="I13" s="315"/>
      <c r="J13" s="315"/>
      <c r="K13" s="315"/>
      <c r="L13" s="315"/>
      <c r="M13" s="403"/>
      <c r="N13" s="315"/>
      <c r="O13" s="315"/>
      <c r="P13" s="315"/>
      <c r="Q13" s="315"/>
      <c r="R13" s="315"/>
      <c r="S13" s="315"/>
      <c r="T13" s="315"/>
      <c r="U13" s="315"/>
      <c r="V13" s="315"/>
      <c r="W13" s="315"/>
      <c r="X13" s="315"/>
      <c r="Y13" s="315"/>
      <c r="Z13" s="315"/>
      <c r="AA13" s="315"/>
      <c r="AB13" s="315"/>
      <c r="AC13" s="315"/>
      <c r="AD13"/>
      <c r="AE13"/>
    </row>
    <row r="14" spans="1:31">
      <c r="B14" s="182" t="s">
        <v>280</v>
      </c>
      <c r="G14" s="843"/>
      <c r="H14" s="843"/>
      <c r="M14" s="183"/>
    </row>
    <row r="15" spans="1:31">
      <c r="B15" s="182" t="s">
        <v>281</v>
      </c>
      <c r="M15" s="183"/>
    </row>
    <row r="16" spans="1:31">
      <c r="B16" s="214"/>
      <c r="C16" s="113"/>
      <c r="D16" s="113"/>
      <c r="E16" s="113"/>
      <c r="F16" s="113"/>
      <c r="G16" s="113"/>
      <c r="H16" s="113"/>
      <c r="I16" s="113"/>
      <c r="J16" s="113"/>
      <c r="K16" s="113"/>
      <c r="L16" s="113"/>
      <c r="M16" s="114"/>
    </row>
    <row r="17" spans="1:5080" s="91" customFormat="1" ht="41.25" thickBot="1">
      <c r="B17" s="108"/>
      <c r="C17" s="108"/>
      <c r="D17" s="108"/>
      <c r="E17" s="108"/>
      <c r="F17" s="108"/>
      <c r="G17" s="108"/>
      <c r="H17" s="108"/>
      <c r="I17" s="108"/>
      <c r="J17" s="108"/>
      <c r="K17" s="108"/>
      <c r="L17" s="809" t="s">
        <v>282</v>
      </c>
      <c r="M17" s="108"/>
      <c r="N17" s="108"/>
      <c r="O17" s="108"/>
      <c r="P17" s="108"/>
      <c r="Q17" s="108"/>
      <c r="R17" s="108"/>
      <c r="S17" s="108"/>
      <c r="T17" s="108"/>
      <c r="U17" s="108"/>
      <c r="V17" s="108"/>
      <c r="W17" s="108"/>
      <c r="X17" s="108"/>
      <c r="Y17" s="108"/>
      <c r="Z17" s="108"/>
      <c r="AA17" s="108"/>
      <c r="AB17" s="108"/>
      <c r="AC17" s="108"/>
      <c r="AD17" s="108"/>
      <c r="AE17" s="108"/>
    </row>
    <row r="18" spans="1:5080" s="810" customFormat="1" ht="68.25" thickBot="1">
      <c r="B18" s="844" t="s">
        <v>283</v>
      </c>
      <c r="C18" s="811" t="s">
        <v>284</v>
      </c>
      <c r="D18" s="811" t="s">
        <v>285</v>
      </c>
      <c r="E18" s="812" t="s">
        <v>286</v>
      </c>
      <c r="F18" s="812" t="s">
        <v>287</v>
      </c>
      <c r="G18" s="840" t="s">
        <v>288</v>
      </c>
      <c r="H18" s="812" t="s">
        <v>289</v>
      </c>
      <c r="I18" s="812" t="s">
        <v>917</v>
      </c>
      <c r="J18" s="840" t="s">
        <v>290</v>
      </c>
      <c r="K18" s="840" t="s">
        <v>291</v>
      </c>
      <c r="L18" s="841" t="s">
        <v>292</v>
      </c>
      <c r="M18" s="841" t="s">
        <v>293</v>
      </c>
      <c r="N18" s="813" t="s">
        <v>294</v>
      </c>
      <c r="O18" s="815" t="s">
        <v>295</v>
      </c>
      <c r="P18" s="813" t="s">
        <v>296</v>
      </c>
      <c r="Q18" s="814" t="s">
        <v>297</v>
      </c>
      <c r="R18" s="815" t="s">
        <v>298</v>
      </c>
      <c r="S18" s="813" t="s">
        <v>299</v>
      </c>
      <c r="T18" s="813" t="s">
        <v>300</v>
      </c>
      <c r="U18" s="813" t="s">
        <v>301</v>
      </c>
      <c r="V18" s="815" t="s">
        <v>302</v>
      </c>
      <c r="W18" s="814" t="s">
        <v>303</v>
      </c>
      <c r="X18" s="814" t="s">
        <v>304</v>
      </c>
      <c r="Y18" s="814" t="s">
        <v>305</v>
      </c>
      <c r="Z18" s="814" t="s">
        <v>306</v>
      </c>
      <c r="AA18" s="814" t="s">
        <v>307</v>
      </c>
      <c r="AB18" s="814" t="s">
        <v>308</v>
      </c>
      <c r="AC18" s="814" t="s">
        <v>309</v>
      </c>
      <c r="AD18" s="845" t="s">
        <v>310</v>
      </c>
    </row>
    <row r="19" spans="1:5080" s="315" customFormat="1" ht="30" customHeight="1">
      <c r="B19" s="820" t="s">
        <v>311</v>
      </c>
      <c r="C19" s="579" t="str">
        <f>IF(様式一覧表!$D$5="","",様式一覧表!$D$5)</f>
        <v>□□株式会社</v>
      </c>
      <c r="D19" s="580" t="s">
        <v>312</v>
      </c>
      <c r="E19" s="581" t="s">
        <v>313</v>
      </c>
      <c r="F19" s="109" t="s">
        <v>314</v>
      </c>
      <c r="G19" s="109" t="s">
        <v>315</v>
      </c>
      <c r="H19" s="209" t="s">
        <v>315</v>
      </c>
      <c r="I19" s="209" t="s">
        <v>315</v>
      </c>
      <c r="J19" s="209" t="s">
        <v>315</v>
      </c>
      <c r="K19" s="209" t="s">
        <v>315</v>
      </c>
      <c r="L19" s="209" t="s">
        <v>315</v>
      </c>
      <c r="M19" s="209" t="s">
        <v>315</v>
      </c>
      <c r="N19" s="395"/>
      <c r="O19" s="395"/>
      <c r="P19" s="109" t="s">
        <v>315</v>
      </c>
      <c r="Q19" s="816" t="str">
        <f>IFERROR(O19/N19,"")</f>
        <v/>
      </c>
      <c r="R19" s="397"/>
      <c r="S19" s="397"/>
      <c r="T19" s="397"/>
      <c r="U19" s="397"/>
      <c r="V19" s="397"/>
      <c r="W19" s="817" t="str">
        <f>IFERROR(R19/N19,"")</f>
        <v/>
      </c>
      <c r="X19" s="817" t="str">
        <f>IFERROR(S19/N19,"")</f>
        <v/>
      </c>
      <c r="Y19" s="817" t="str">
        <f>IFERROR(T19/N19,"")</f>
        <v/>
      </c>
      <c r="Z19" s="817" t="str">
        <f>IFERROR(U19/N19,"")</f>
        <v/>
      </c>
      <c r="AA19" s="817" t="str">
        <f>IFERROR(V19/N19,"")</f>
        <v/>
      </c>
      <c r="AB19" s="817" t="str">
        <f>IFERROR((R19+S19+T19+U19+V19)/N19,"")</f>
        <v/>
      </c>
      <c r="AC19" s="818" t="str">
        <f>IFERROR(Q19-AB19,"")</f>
        <v/>
      </c>
      <c r="AD19" s="819" t="str">
        <f>IF(O19-R19-S19-T19-V19&lt;&gt;0,O19-R19-S19-T19-U19-V19,"")</f>
        <v/>
      </c>
    </row>
    <row r="20" spans="1:5080" s="315" customFormat="1" ht="30" customHeight="1">
      <c r="B20" s="820" t="s">
        <v>311</v>
      </c>
      <c r="C20" s="319" t="str">
        <f>IF(様式一覧表!$D$5="","",様式一覧表!$D$5)</f>
        <v>□□株式会社</v>
      </c>
      <c r="D20" s="288" t="s">
        <v>312</v>
      </c>
      <c r="E20" s="286" t="s">
        <v>316</v>
      </c>
      <c r="F20" s="821"/>
      <c r="G20" s="822"/>
      <c r="H20" s="389"/>
      <c r="I20" s="393"/>
      <c r="J20" s="393"/>
      <c r="K20" s="393"/>
      <c r="L20" s="393"/>
      <c r="M20" s="393"/>
      <c r="N20" s="395"/>
      <c r="O20" s="395"/>
      <c r="P20" s="823"/>
      <c r="Q20" s="824" t="str">
        <f t="shared" ref="Q20:Q83" si="0">IFERROR(O20/N20,"")</f>
        <v/>
      </c>
      <c r="R20" s="397"/>
      <c r="S20" s="397"/>
      <c r="T20" s="397"/>
      <c r="U20" s="397"/>
      <c r="V20" s="397"/>
      <c r="W20" s="824" t="str">
        <f t="shared" ref="W20:W83" si="1">IFERROR(R20/N20,"")</f>
        <v/>
      </c>
      <c r="X20" s="824" t="str">
        <f t="shared" ref="X20:X83" si="2">IFERROR(S20/N20,"")</f>
        <v/>
      </c>
      <c r="Y20" s="824" t="str">
        <f t="shared" ref="Y20:Y83" si="3">IFERROR(T20/N20,"")</f>
        <v/>
      </c>
      <c r="Z20" s="817" t="str">
        <f t="shared" ref="Z20:Z31" si="4">IFERROR(U20/N20,"")</f>
        <v/>
      </c>
      <c r="AA20" s="824" t="str">
        <f t="shared" ref="AA20:AA83" si="5">IFERROR(V20/N20,"")</f>
        <v/>
      </c>
      <c r="AB20" s="824" t="str">
        <f t="shared" ref="AB20:AB83" si="6">IFERROR((R20+S20+T20+U20+V20)/N20,"")</f>
        <v/>
      </c>
      <c r="AC20" s="825" t="str">
        <f t="shared" ref="AC20:AC83" si="7">IFERROR(Q20-AB20,"")</f>
        <v/>
      </c>
      <c r="AD20" s="826" t="str">
        <f t="shared" ref="AD20:AD31" si="8">IF(O20-R20-S20-T20-V20&lt;&gt;0,O20-R20-S20-T20-U20-V20,"")</f>
        <v/>
      </c>
    </row>
    <row r="21" spans="1:5080" s="315" customFormat="1" ht="30" customHeight="1">
      <c r="B21" s="820" t="s">
        <v>311</v>
      </c>
      <c r="C21" s="319" t="str">
        <f>IF(様式一覧表!$D$5="","",様式一覧表!$D$5)</f>
        <v>□□株式会社</v>
      </c>
      <c r="D21" s="285" t="s">
        <v>312</v>
      </c>
      <c r="E21" s="286" t="s">
        <v>316</v>
      </c>
      <c r="F21" s="821"/>
      <c r="G21" s="822"/>
      <c r="H21" s="389"/>
      <c r="I21" s="393"/>
      <c r="J21" s="393"/>
      <c r="K21" s="393"/>
      <c r="L21" s="393"/>
      <c r="M21" s="393"/>
      <c r="N21" s="395"/>
      <c r="O21" s="395"/>
      <c r="P21" s="823"/>
      <c r="Q21" s="824" t="str">
        <f t="shared" si="0"/>
        <v/>
      </c>
      <c r="R21" s="397"/>
      <c r="S21" s="397"/>
      <c r="T21" s="397"/>
      <c r="U21" s="397"/>
      <c r="V21" s="397"/>
      <c r="W21" s="824" t="str">
        <f t="shared" si="1"/>
        <v/>
      </c>
      <c r="X21" s="824" t="str">
        <f t="shared" si="2"/>
        <v/>
      </c>
      <c r="Y21" s="824" t="str">
        <f t="shared" si="3"/>
        <v/>
      </c>
      <c r="Z21" s="817" t="str">
        <f t="shared" si="4"/>
        <v/>
      </c>
      <c r="AA21" s="824" t="str">
        <f t="shared" si="5"/>
        <v/>
      </c>
      <c r="AB21" s="824" t="str">
        <f t="shared" si="6"/>
        <v/>
      </c>
      <c r="AC21" s="825" t="str">
        <f t="shared" si="7"/>
        <v/>
      </c>
      <c r="AD21" s="826" t="str">
        <f t="shared" si="8"/>
        <v/>
      </c>
    </row>
    <row r="22" spans="1:5080" s="315" customFormat="1" ht="30" customHeight="1">
      <c r="B22" s="820" t="s">
        <v>311</v>
      </c>
      <c r="C22" s="319" t="str">
        <f>IF(様式一覧表!$D$5="","",様式一覧表!$D$5)</f>
        <v>□□株式会社</v>
      </c>
      <c r="D22" s="285" t="s">
        <v>312</v>
      </c>
      <c r="E22" s="286" t="s">
        <v>316</v>
      </c>
      <c r="F22" s="821"/>
      <c r="G22" s="822"/>
      <c r="H22" s="389"/>
      <c r="I22" s="393"/>
      <c r="J22" s="393"/>
      <c r="K22" s="393"/>
      <c r="L22" s="393"/>
      <c r="M22" s="393"/>
      <c r="N22" s="395"/>
      <c r="O22" s="395"/>
      <c r="P22" s="823"/>
      <c r="Q22" s="824" t="str">
        <f t="shared" si="0"/>
        <v/>
      </c>
      <c r="R22" s="397"/>
      <c r="S22" s="397"/>
      <c r="T22" s="397"/>
      <c r="U22" s="397"/>
      <c r="V22" s="397"/>
      <c r="W22" s="824" t="str">
        <f t="shared" si="1"/>
        <v/>
      </c>
      <c r="X22" s="824" t="str">
        <f t="shared" si="2"/>
        <v/>
      </c>
      <c r="Y22" s="824" t="str">
        <f t="shared" si="3"/>
        <v/>
      </c>
      <c r="Z22" s="817" t="str">
        <f t="shared" si="4"/>
        <v/>
      </c>
      <c r="AA22" s="824" t="str">
        <f t="shared" si="5"/>
        <v/>
      </c>
      <c r="AB22" s="824" t="str">
        <f t="shared" si="6"/>
        <v/>
      </c>
      <c r="AC22" s="825" t="str">
        <f t="shared" si="7"/>
        <v/>
      </c>
      <c r="AD22" s="826" t="str">
        <f t="shared" si="8"/>
        <v/>
      </c>
    </row>
    <row r="23" spans="1:5080" s="315" customFormat="1" ht="30" customHeight="1">
      <c r="B23" s="820" t="s">
        <v>311</v>
      </c>
      <c r="C23" s="319" t="str">
        <f>IF(様式一覧表!$D$5="","",様式一覧表!$D$5)</f>
        <v>□□株式会社</v>
      </c>
      <c r="D23" s="285" t="s">
        <v>312</v>
      </c>
      <c r="E23" s="286" t="s">
        <v>316</v>
      </c>
      <c r="F23" s="821"/>
      <c r="G23" s="822"/>
      <c r="H23" s="389"/>
      <c r="I23" s="393"/>
      <c r="J23" s="393"/>
      <c r="K23" s="393"/>
      <c r="L23" s="393"/>
      <c r="M23" s="393"/>
      <c r="N23" s="395"/>
      <c r="O23" s="395"/>
      <c r="P23" s="823"/>
      <c r="Q23" s="824" t="str">
        <f t="shared" si="0"/>
        <v/>
      </c>
      <c r="R23" s="397"/>
      <c r="S23" s="397"/>
      <c r="T23" s="397"/>
      <c r="U23" s="397"/>
      <c r="V23" s="397"/>
      <c r="W23" s="824" t="str">
        <f t="shared" si="1"/>
        <v/>
      </c>
      <c r="X23" s="824" t="str">
        <f t="shared" si="2"/>
        <v/>
      </c>
      <c r="Y23" s="824" t="str">
        <f t="shared" si="3"/>
        <v/>
      </c>
      <c r="Z23" s="817" t="str">
        <f t="shared" si="4"/>
        <v/>
      </c>
      <c r="AA23" s="824" t="str">
        <f t="shared" si="5"/>
        <v/>
      </c>
      <c r="AB23" s="824" t="str">
        <f t="shared" si="6"/>
        <v/>
      </c>
      <c r="AC23" s="825" t="str">
        <f t="shared" si="7"/>
        <v/>
      </c>
      <c r="AD23" s="826" t="str">
        <f t="shared" si="8"/>
        <v/>
      </c>
    </row>
    <row r="24" spans="1:5080" s="315" customFormat="1" ht="30" customHeight="1">
      <c r="B24" s="820" t="s">
        <v>311</v>
      </c>
      <c r="C24" s="319" t="str">
        <f>IF(様式一覧表!$D$5="","",様式一覧表!$D$5)</f>
        <v>□□株式会社</v>
      </c>
      <c r="D24" s="285" t="s">
        <v>312</v>
      </c>
      <c r="E24" s="286" t="s">
        <v>316</v>
      </c>
      <c r="F24" s="821"/>
      <c r="G24" s="822"/>
      <c r="H24" s="389"/>
      <c r="I24" s="393"/>
      <c r="J24" s="393"/>
      <c r="K24" s="393"/>
      <c r="L24" s="393"/>
      <c r="M24" s="393"/>
      <c r="N24" s="395"/>
      <c r="O24" s="395"/>
      <c r="P24" s="823"/>
      <c r="Q24" s="824" t="str">
        <f t="shared" si="0"/>
        <v/>
      </c>
      <c r="R24" s="397"/>
      <c r="S24" s="397"/>
      <c r="T24" s="397"/>
      <c r="U24" s="397"/>
      <c r="V24" s="397"/>
      <c r="W24" s="824" t="str">
        <f t="shared" si="1"/>
        <v/>
      </c>
      <c r="X24" s="824" t="str">
        <f t="shared" si="2"/>
        <v/>
      </c>
      <c r="Y24" s="824" t="str">
        <f t="shared" si="3"/>
        <v/>
      </c>
      <c r="Z24" s="817" t="str">
        <f t="shared" si="4"/>
        <v/>
      </c>
      <c r="AA24" s="824" t="str">
        <f t="shared" si="5"/>
        <v/>
      </c>
      <c r="AB24" s="824" t="str">
        <f t="shared" si="6"/>
        <v/>
      </c>
      <c r="AC24" s="825" t="str">
        <f t="shared" si="7"/>
        <v/>
      </c>
      <c r="AD24" s="826" t="str">
        <f t="shared" si="8"/>
        <v/>
      </c>
    </row>
    <row r="25" spans="1:5080" s="315" customFormat="1" ht="30" customHeight="1">
      <c r="B25" s="820" t="s">
        <v>311</v>
      </c>
      <c r="C25" s="319" t="str">
        <f>IF(様式一覧表!$D$5="","",様式一覧表!$D$5)</f>
        <v>□□株式会社</v>
      </c>
      <c r="D25" s="285" t="s">
        <v>312</v>
      </c>
      <c r="E25" s="286" t="s">
        <v>316</v>
      </c>
      <c r="F25" s="821"/>
      <c r="G25" s="822"/>
      <c r="H25" s="389"/>
      <c r="I25" s="393"/>
      <c r="J25" s="393"/>
      <c r="K25" s="393"/>
      <c r="L25" s="393"/>
      <c r="M25" s="393"/>
      <c r="N25" s="395"/>
      <c r="O25" s="395"/>
      <c r="P25" s="823"/>
      <c r="Q25" s="824" t="str">
        <f t="shared" si="0"/>
        <v/>
      </c>
      <c r="R25" s="397"/>
      <c r="S25" s="397"/>
      <c r="T25" s="397"/>
      <c r="U25" s="397"/>
      <c r="V25" s="397"/>
      <c r="W25" s="824" t="str">
        <f t="shared" si="1"/>
        <v/>
      </c>
      <c r="X25" s="824" t="str">
        <f t="shared" si="2"/>
        <v/>
      </c>
      <c r="Y25" s="824" t="str">
        <f t="shared" si="3"/>
        <v/>
      </c>
      <c r="Z25" s="817" t="str">
        <f t="shared" si="4"/>
        <v/>
      </c>
      <c r="AA25" s="824" t="str">
        <f t="shared" si="5"/>
        <v/>
      </c>
      <c r="AB25" s="824" t="str">
        <f t="shared" si="6"/>
        <v/>
      </c>
      <c r="AC25" s="825" t="str">
        <f t="shared" si="7"/>
        <v/>
      </c>
      <c r="AD25" s="826" t="str">
        <f t="shared" si="8"/>
        <v/>
      </c>
    </row>
    <row r="26" spans="1:5080" s="315" customFormat="1" ht="30" customHeight="1">
      <c r="B26" s="820" t="s">
        <v>311</v>
      </c>
      <c r="C26" s="319" t="str">
        <f>IF(様式一覧表!$D$5="","",様式一覧表!$D$5)</f>
        <v>□□株式会社</v>
      </c>
      <c r="D26" s="285" t="s">
        <v>312</v>
      </c>
      <c r="E26" s="286" t="s">
        <v>316</v>
      </c>
      <c r="F26" s="821"/>
      <c r="G26" s="822"/>
      <c r="H26" s="389"/>
      <c r="I26" s="393"/>
      <c r="J26" s="393"/>
      <c r="K26" s="393"/>
      <c r="L26" s="393"/>
      <c r="M26" s="393"/>
      <c r="N26" s="395"/>
      <c r="O26" s="395"/>
      <c r="P26" s="823"/>
      <c r="Q26" s="824" t="str">
        <f t="shared" si="0"/>
        <v/>
      </c>
      <c r="R26" s="397"/>
      <c r="S26" s="397"/>
      <c r="T26" s="397"/>
      <c r="U26" s="397"/>
      <c r="V26" s="397"/>
      <c r="W26" s="824" t="str">
        <f t="shared" si="1"/>
        <v/>
      </c>
      <c r="X26" s="824" t="str">
        <f t="shared" si="2"/>
        <v/>
      </c>
      <c r="Y26" s="824" t="str">
        <f t="shared" si="3"/>
        <v/>
      </c>
      <c r="Z26" s="817" t="str">
        <f t="shared" si="4"/>
        <v/>
      </c>
      <c r="AA26" s="824" t="str">
        <f t="shared" si="5"/>
        <v/>
      </c>
      <c r="AB26" s="824" t="str">
        <f t="shared" si="6"/>
        <v/>
      </c>
      <c r="AC26" s="825" t="str">
        <f t="shared" si="7"/>
        <v/>
      </c>
      <c r="AD26" s="826" t="str">
        <f t="shared" si="8"/>
        <v/>
      </c>
    </row>
    <row r="27" spans="1:5080" s="315" customFormat="1" ht="30" customHeight="1">
      <c r="B27" s="820" t="s">
        <v>311</v>
      </c>
      <c r="C27" s="319" t="str">
        <f>IF(様式一覧表!$D$5="","",様式一覧表!$D$5)</f>
        <v>□□株式会社</v>
      </c>
      <c r="D27" s="285" t="s">
        <v>312</v>
      </c>
      <c r="E27" s="286" t="s">
        <v>316</v>
      </c>
      <c r="F27" s="821"/>
      <c r="G27" s="822"/>
      <c r="H27" s="389"/>
      <c r="I27" s="393"/>
      <c r="J27" s="393"/>
      <c r="K27" s="393"/>
      <c r="L27" s="393"/>
      <c r="M27" s="393"/>
      <c r="N27" s="395"/>
      <c r="O27" s="395"/>
      <c r="P27" s="823"/>
      <c r="Q27" s="824" t="str">
        <f t="shared" si="0"/>
        <v/>
      </c>
      <c r="R27" s="397"/>
      <c r="S27" s="397"/>
      <c r="T27" s="397"/>
      <c r="U27" s="397"/>
      <c r="V27" s="397"/>
      <c r="W27" s="824" t="str">
        <f t="shared" si="1"/>
        <v/>
      </c>
      <c r="X27" s="824" t="str">
        <f t="shared" si="2"/>
        <v/>
      </c>
      <c r="Y27" s="824" t="str">
        <f t="shared" si="3"/>
        <v/>
      </c>
      <c r="Z27" s="817" t="str">
        <f t="shared" si="4"/>
        <v/>
      </c>
      <c r="AA27" s="824" t="str">
        <f t="shared" si="5"/>
        <v/>
      </c>
      <c r="AB27" s="824" t="str">
        <f t="shared" si="6"/>
        <v/>
      </c>
      <c r="AC27" s="825" t="str">
        <f t="shared" si="7"/>
        <v/>
      </c>
      <c r="AD27" s="826" t="str">
        <f t="shared" si="8"/>
        <v/>
      </c>
    </row>
    <row r="28" spans="1:5080" s="315" customFormat="1" ht="30" customHeight="1">
      <c r="B28" s="820" t="s">
        <v>311</v>
      </c>
      <c r="C28" s="319" t="str">
        <f>IF(様式一覧表!$D$5="","",様式一覧表!$D$5)</f>
        <v>□□株式会社</v>
      </c>
      <c r="D28" s="285" t="s">
        <v>312</v>
      </c>
      <c r="E28" s="286" t="s">
        <v>316</v>
      </c>
      <c r="F28" s="821"/>
      <c r="G28" s="822"/>
      <c r="H28" s="389"/>
      <c r="I28" s="393"/>
      <c r="J28" s="393"/>
      <c r="K28" s="393"/>
      <c r="L28" s="393"/>
      <c r="M28" s="393"/>
      <c r="N28" s="395"/>
      <c r="O28" s="395"/>
      <c r="P28" s="823"/>
      <c r="Q28" s="824" t="str">
        <f t="shared" si="0"/>
        <v/>
      </c>
      <c r="R28" s="397"/>
      <c r="S28" s="397"/>
      <c r="T28" s="397"/>
      <c r="U28" s="397"/>
      <c r="V28" s="397"/>
      <c r="W28" s="824" t="str">
        <f t="shared" si="1"/>
        <v/>
      </c>
      <c r="X28" s="824" t="str">
        <f t="shared" si="2"/>
        <v/>
      </c>
      <c r="Y28" s="824" t="str">
        <f t="shared" si="3"/>
        <v/>
      </c>
      <c r="Z28" s="817" t="str">
        <f t="shared" si="4"/>
        <v/>
      </c>
      <c r="AA28" s="824" t="str">
        <f t="shared" si="5"/>
        <v/>
      </c>
      <c r="AB28" s="824" t="str">
        <f t="shared" si="6"/>
        <v/>
      </c>
      <c r="AC28" s="825" t="str">
        <f t="shared" si="7"/>
        <v/>
      </c>
      <c r="AD28" s="826" t="str">
        <f t="shared" si="8"/>
        <v/>
      </c>
    </row>
    <row r="29" spans="1:5080" s="315" customFormat="1" ht="30" customHeight="1">
      <c r="B29" s="820" t="s">
        <v>311</v>
      </c>
      <c r="C29" s="319" t="str">
        <f>IF(様式一覧表!$D$5="","",様式一覧表!$D$5)</f>
        <v>□□株式会社</v>
      </c>
      <c r="D29" s="288" t="s">
        <v>312</v>
      </c>
      <c r="E29" s="286" t="s">
        <v>316</v>
      </c>
      <c r="F29" s="821"/>
      <c r="G29" s="822"/>
      <c r="H29" s="389"/>
      <c r="I29" s="393"/>
      <c r="J29" s="393"/>
      <c r="K29" s="393"/>
      <c r="L29" s="393"/>
      <c r="M29" s="393"/>
      <c r="N29" s="395"/>
      <c r="O29" s="395"/>
      <c r="P29" s="823"/>
      <c r="Q29" s="824" t="str">
        <f t="shared" si="0"/>
        <v/>
      </c>
      <c r="R29" s="397"/>
      <c r="S29" s="397"/>
      <c r="T29" s="397"/>
      <c r="U29" s="397"/>
      <c r="V29" s="397"/>
      <c r="W29" s="824" t="str">
        <f t="shared" si="1"/>
        <v/>
      </c>
      <c r="X29" s="824" t="str">
        <f t="shared" si="2"/>
        <v/>
      </c>
      <c r="Y29" s="824" t="str">
        <f t="shared" si="3"/>
        <v/>
      </c>
      <c r="Z29" s="817" t="str">
        <f t="shared" si="4"/>
        <v/>
      </c>
      <c r="AA29" s="824" t="str">
        <f t="shared" si="5"/>
        <v/>
      </c>
      <c r="AB29" s="824" t="str">
        <f t="shared" si="6"/>
        <v/>
      </c>
      <c r="AC29" s="825" t="str">
        <f t="shared" si="7"/>
        <v/>
      </c>
      <c r="AD29" s="826" t="str">
        <f t="shared" si="8"/>
        <v/>
      </c>
    </row>
    <row r="30" spans="1:5080" s="315" customFormat="1" ht="30" customHeight="1">
      <c r="B30" s="820" t="s">
        <v>311</v>
      </c>
      <c r="C30" s="319" t="str">
        <f>IF(様式一覧表!$D$5="","",様式一覧表!$D$5)</f>
        <v>□□株式会社</v>
      </c>
      <c r="D30" s="285" t="s">
        <v>312</v>
      </c>
      <c r="E30" s="286" t="s">
        <v>316</v>
      </c>
      <c r="F30" s="821"/>
      <c r="G30" s="822"/>
      <c r="H30" s="389"/>
      <c r="I30" s="393"/>
      <c r="J30" s="393"/>
      <c r="K30" s="393"/>
      <c r="L30" s="393"/>
      <c r="M30" s="393"/>
      <c r="N30" s="395"/>
      <c r="O30" s="395"/>
      <c r="P30" s="823"/>
      <c r="Q30" s="824" t="str">
        <f t="shared" si="0"/>
        <v/>
      </c>
      <c r="R30" s="397"/>
      <c r="S30" s="397"/>
      <c r="T30" s="397"/>
      <c r="U30" s="397"/>
      <c r="V30" s="397"/>
      <c r="W30" s="824" t="str">
        <f t="shared" si="1"/>
        <v/>
      </c>
      <c r="X30" s="824" t="str">
        <f t="shared" si="2"/>
        <v/>
      </c>
      <c r="Y30" s="824" t="str">
        <f t="shared" si="3"/>
        <v/>
      </c>
      <c r="Z30" s="817" t="str">
        <f t="shared" si="4"/>
        <v/>
      </c>
      <c r="AA30" s="824" t="str">
        <f t="shared" si="5"/>
        <v/>
      </c>
      <c r="AB30" s="824" t="str">
        <f t="shared" si="6"/>
        <v/>
      </c>
      <c r="AC30" s="825" t="str">
        <f t="shared" si="7"/>
        <v/>
      </c>
      <c r="AD30" s="826" t="str">
        <f t="shared" si="8"/>
        <v/>
      </c>
    </row>
    <row r="31" spans="1:5080" s="315" customFormat="1" ht="30" customHeight="1" thickBot="1">
      <c r="B31" s="583" t="s">
        <v>311</v>
      </c>
      <c r="C31" s="320" t="str">
        <f>IF(様式一覧表!$D$5="","",様式一覧表!$D$5)</f>
        <v>□□株式会社</v>
      </c>
      <c r="D31" s="320" t="s">
        <v>312</v>
      </c>
      <c r="E31" s="287" t="s">
        <v>316</v>
      </c>
      <c r="F31" s="821"/>
      <c r="G31" s="822"/>
      <c r="H31" s="389"/>
      <c r="I31" s="393"/>
      <c r="J31" s="393"/>
      <c r="K31" s="393"/>
      <c r="L31" s="393"/>
      <c r="M31" s="393"/>
      <c r="N31" s="395"/>
      <c r="O31" s="395"/>
      <c r="P31" s="823"/>
      <c r="Q31" s="827" t="str">
        <f t="shared" si="0"/>
        <v/>
      </c>
      <c r="R31" s="397"/>
      <c r="S31" s="397"/>
      <c r="T31" s="397"/>
      <c r="U31" s="397"/>
      <c r="V31" s="397"/>
      <c r="W31" s="827" t="str">
        <f t="shared" si="1"/>
        <v/>
      </c>
      <c r="X31" s="827" t="str">
        <f t="shared" si="2"/>
        <v/>
      </c>
      <c r="Y31" s="827" t="str">
        <f t="shared" si="3"/>
        <v/>
      </c>
      <c r="Z31" s="827" t="str">
        <f t="shared" si="4"/>
        <v/>
      </c>
      <c r="AA31" s="827" t="str">
        <f t="shared" si="5"/>
        <v/>
      </c>
      <c r="AB31" s="827" t="str">
        <f t="shared" si="6"/>
        <v/>
      </c>
      <c r="AC31" s="828" t="str">
        <f t="shared" si="7"/>
        <v/>
      </c>
      <c r="AD31" s="829" t="str">
        <f t="shared" si="8"/>
        <v/>
      </c>
    </row>
    <row r="32" spans="1:5080" s="836" customFormat="1" ht="30" customHeight="1" thickTop="1" thickBot="1">
      <c r="A32" s="315"/>
      <c r="B32" s="391" t="s">
        <v>319</v>
      </c>
      <c r="C32" s="392"/>
      <c r="D32" s="392"/>
      <c r="E32" s="390"/>
      <c r="F32" s="390"/>
      <c r="G32" s="830"/>
      <c r="H32" s="394"/>
      <c r="I32" s="394"/>
      <c r="J32" s="394"/>
      <c r="K32" s="394"/>
      <c r="L32" s="394"/>
      <c r="M32" s="394"/>
      <c r="N32" s="402">
        <f>IF(SUM(N19:N31)&lt;&gt;0,SUM(N19:N31),0)</f>
        <v>0</v>
      </c>
      <c r="O32" s="402">
        <f>IF(SUM(O19:O31)&lt;&gt;0,SUM(O19:O31),0)</f>
        <v>0</v>
      </c>
      <c r="P32" s="831"/>
      <c r="Q32" s="832" t="str">
        <f t="shared" si="0"/>
        <v/>
      </c>
      <c r="R32" s="401" t="str">
        <f>IF(SUM(R19:R31)&lt;&gt;0,SUM(R19:R31),"")</f>
        <v/>
      </c>
      <c r="S32" s="401" t="str">
        <f>IF(SUM(S19:S31)&lt;&gt;0,SUM(S19:S31),"")</f>
        <v/>
      </c>
      <c r="T32" s="401" t="str">
        <f>IF(SUM(T19:T31)&lt;&gt;0,SUM(T19:T31),"")</f>
        <v/>
      </c>
      <c r="U32" s="401" t="str">
        <f>IF(SUM(U19:U31)&lt;&gt;0,SUM(U19:U31),"")</f>
        <v/>
      </c>
      <c r="V32" s="401" t="str">
        <f>IF(SUM(V19:V31)&lt;&gt;0,SUM(V19:V31),"")</f>
        <v/>
      </c>
      <c r="W32" s="833" t="str">
        <f t="shared" si="1"/>
        <v/>
      </c>
      <c r="X32" s="833" t="str">
        <f t="shared" si="2"/>
        <v/>
      </c>
      <c r="Y32" s="833" t="str">
        <f t="shared" si="3"/>
        <v/>
      </c>
      <c r="Z32" s="832" t="str">
        <f>IFERROR(U32/N32,"")</f>
        <v/>
      </c>
      <c r="AA32" s="833" t="str">
        <f t="shared" si="5"/>
        <v/>
      </c>
      <c r="AB32" s="833" t="str">
        <f t="shared" si="6"/>
        <v/>
      </c>
      <c r="AC32" s="834" t="str">
        <f t="shared" si="7"/>
        <v/>
      </c>
      <c r="AD32" s="835" t="e">
        <f>O32-R32-S32-T32-U32-V32</f>
        <v>#VALUE!</v>
      </c>
      <c r="AE32" s="315"/>
      <c r="AF32" s="315"/>
      <c r="AG32" s="315"/>
      <c r="AH32" s="315"/>
      <c r="AI32" s="315"/>
      <c r="AJ32" s="315"/>
      <c r="AK32" s="315"/>
      <c r="AL32" s="315"/>
      <c r="AM32" s="315"/>
      <c r="AN32" s="315"/>
      <c r="AO32" s="315"/>
      <c r="AP32" s="315"/>
      <c r="AQ32" s="315"/>
      <c r="AR32" s="315"/>
      <c r="AS32" s="315"/>
      <c r="AT32" s="315"/>
      <c r="AU32" s="315"/>
      <c r="AV32" s="315"/>
      <c r="AW32" s="315"/>
      <c r="AX32" s="315"/>
      <c r="AY32" s="315"/>
      <c r="AZ32" s="315"/>
      <c r="BA32" s="315"/>
      <c r="BB32" s="315"/>
      <c r="BC32" s="315"/>
      <c r="BD32" s="315"/>
      <c r="BE32" s="315"/>
      <c r="BF32" s="315"/>
      <c r="BG32" s="315"/>
      <c r="BH32" s="315"/>
      <c r="BI32" s="315"/>
      <c r="BJ32" s="315"/>
      <c r="BK32" s="315"/>
      <c r="BL32" s="315"/>
      <c r="BM32" s="315"/>
      <c r="BN32" s="315"/>
      <c r="BO32" s="315"/>
      <c r="BP32" s="315"/>
      <c r="BQ32" s="315"/>
      <c r="BR32" s="315"/>
      <c r="BS32" s="315"/>
      <c r="BT32" s="315"/>
      <c r="BU32" s="315"/>
      <c r="BV32" s="315"/>
      <c r="BW32" s="315"/>
      <c r="BX32" s="315"/>
      <c r="BY32" s="315"/>
      <c r="BZ32" s="315"/>
      <c r="CA32" s="315"/>
      <c r="CB32" s="315"/>
      <c r="CC32" s="315"/>
      <c r="CD32" s="315"/>
      <c r="CE32" s="315"/>
      <c r="CF32" s="315"/>
      <c r="CG32" s="315"/>
      <c r="CH32" s="315"/>
      <c r="CI32" s="315"/>
      <c r="CJ32" s="315"/>
      <c r="CK32" s="315"/>
      <c r="CL32" s="315"/>
      <c r="CM32" s="315"/>
      <c r="CN32" s="315"/>
      <c r="CO32" s="315"/>
      <c r="CP32" s="315"/>
      <c r="CQ32" s="315"/>
      <c r="CR32" s="315"/>
      <c r="CS32" s="315"/>
      <c r="CT32" s="315"/>
      <c r="CU32" s="315"/>
      <c r="CV32" s="315"/>
      <c r="CW32" s="315"/>
      <c r="CX32" s="315"/>
      <c r="CY32" s="315"/>
      <c r="CZ32" s="315"/>
      <c r="DA32" s="315"/>
      <c r="DB32" s="315"/>
      <c r="DC32" s="315"/>
      <c r="DD32" s="315"/>
      <c r="DE32" s="315"/>
      <c r="DF32" s="315"/>
      <c r="DG32" s="315"/>
      <c r="DH32" s="315"/>
      <c r="DI32" s="315"/>
      <c r="DJ32" s="315"/>
      <c r="DK32" s="315"/>
      <c r="DL32" s="315"/>
      <c r="DM32" s="315"/>
      <c r="DN32" s="315"/>
      <c r="DO32" s="315"/>
      <c r="DP32" s="315"/>
      <c r="DQ32" s="315"/>
      <c r="DR32" s="315"/>
      <c r="DS32" s="315"/>
      <c r="DT32" s="315"/>
      <c r="DU32" s="315"/>
      <c r="DV32" s="315"/>
      <c r="DW32" s="315"/>
      <c r="DX32" s="315"/>
      <c r="DY32" s="315"/>
      <c r="DZ32" s="315"/>
      <c r="EA32" s="315"/>
      <c r="EB32" s="315"/>
      <c r="EC32" s="315"/>
      <c r="ED32" s="315"/>
      <c r="EE32" s="315"/>
      <c r="EF32" s="315"/>
      <c r="EG32" s="315"/>
      <c r="EH32" s="315"/>
      <c r="EI32" s="315"/>
      <c r="EJ32" s="315"/>
      <c r="EK32" s="315"/>
      <c r="EL32" s="315"/>
      <c r="EM32" s="315"/>
      <c r="EN32" s="315"/>
      <c r="EO32" s="315"/>
      <c r="EP32" s="315"/>
      <c r="EQ32" s="315"/>
      <c r="ER32" s="315"/>
      <c r="ES32" s="315"/>
      <c r="ET32" s="315"/>
      <c r="EU32" s="315"/>
      <c r="EV32" s="315"/>
      <c r="EW32" s="315"/>
      <c r="EX32" s="315"/>
      <c r="EY32" s="315"/>
      <c r="EZ32" s="315"/>
      <c r="FA32" s="315"/>
      <c r="FB32" s="315"/>
      <c r="FC32" s="315"/>
      <c r="FD32" s="315"/>
      <c r="FE32" s="315"/>
      <c r="FF32" s="315"/>
      <c r="FG32" s="315"/>
      <c r="FH32" s="315"/>
      <c r="FI32" s="315"/>
      <c r="FJ32" s="315"/>
      <c r="FK32" s="315"/>
      <c r="FL32" s="315"/>
      <c r="FM32" s="315"/>
      <c r="FN32" s="315"/>
      <c r="FO32" s="315"/>
      <c r="FP32" s="315"/>
      <c r="FQ32" s="315"/>
      <c r="FR32" s="315"/>
      <c r="FS32" s="315"/>
      <c r="FT32" s="315"/>
      <c r="FU32" s="315"/>
      <c r="FV32" s="315"/>
      <c r="FW32" s="315"/>
      <c r="FX32" s="315"/>
      <c r="FY32" s="315"/>
      <c r="FZ32" s="315"/>
      <c r="GA32" s="315"/>
      <c r="GB32" s="315"/>
      <c r="GC32" s="315"/>
      <c r="GD32" s="315"/>
      <c r="GE32" s="315"/>
      <c r="GF32" s="315"/>
      <c r="GG32" s="315"/>
      <c r="GH32" s="315"/>
      <c r="GI32" s="315"/>
      <c r="GJ32" s="315"/>
      <c r="GK32" s="315"/>
      <c r="GL32" s="315"/>
      <c r="GM32" s="315"/>
      <c r="GN32" s="315"/>
      <c r="GO32" s="315"/>
      <c r="GP32" s="315"/>
      <c r="GQ32" s="315"/>
      <c r="GR32" s="315"/>
      <c r="GS32" s="315"/>
      <c r="GT32" s="315"/>
      <c r="GU32" s="315"/>
      <c r="GV32" s="315"/>
      <c r="GW32" s="315"/>
      <c r="GX32" s="315"/>
      <c r="GY32" s="315"/>
      <c r="GZ32" s="315"/>
      <c r="HA32" s="315"/>
      <c r="HB32" s="315"/>
      <c r="HC32" s="315"/>
      <c r="HD32" s="315"/>
      <c r="HE32" s="315"/>
      <c r="HF32" s="315"/>
      <c r="HG32" s="315"/>
      <c r="HH32" s="315"/>
      <c r="HI32" s="315"/>
      <c r="HJ32" s="315"/>
      <c r="HK32" s="315"/>
      <c r="HL32" s="315"/>
      <c r="HM32" s="315"/>
      <c r="HN32" s="315"/>
      <c r="HO32" s="315"/>
      <c r="HP32" s="315"/>
      <c r="HQ32" s="315"/>
      <c r="HR32" s="315"/>
      <c r="HS32" s="315"/>
      <c r="HT32" s="315"/>
      <c r="HU32" s="315"/>
      <c r="HV32" s="315"/>
      <c r="HW32" s="315"/>
      <c r="HX32" s="315"/>
      <c r="HY32" s="315"/>
      <c r="HZ32" s="315"/>
      <c r="IA32" s="315"/>
      <c r="IB32" s="315"/>
      <c r="IC32" s="315"/>
      <c r="ID32" s="315"/>
      <c r="IE32" s="315"/>
      <c r="IF32" s="315"/>
      <c r="IG32" s="315"/>
      <c r="IH32" s="315"/>
      <c r="II32" s="315"/>
      <c r="IJ32" s="315"/>
      <c r="IK32" s="315"/>
      <c r="IL32" s="315"/>
      <c r="IM32" s="315"/>
      <c r="IN32" s="315"/>
      <c r="IO32" s="315"/>
      <c r="IP32" s="315"/>
      <c r="IQ32" s="315"/>
      <c r="IR32" s="315"/>
      <c r="IS32" s="315"/>
      <c r="IT32" s="315"/>
      <c r="IU32" s="315"/>
      <c r="IV32" s="315"/>
      <c r="IW32" s="315"/>
      <c r="IX32" s="315"/>
      <c r="IY32" s="315"/>
      <c r="IZ32" s="315"/>
      <c r="JA32" s="315"/>
      <c r="JB32" s="315"/>
      <c r="JC32" s="315"/>
      <c r="JD32" s="315"/>
      <c r="JE32" s="315"/>
      <c r="JF32" s="315"/>
      <c r="JG32" s="315"/>
      <c r="JH32" s="315"/>
      <c r="JI32" s="315"/>
      <c r="JJ32" s="315"/>
      <c r="JK32" s="315"/>
      <c r="JL32" s="315"/>
      <c r="JM32" s="315"/>
      <c r="JN32" s="315"/>
      <c r="JO32" s="315"/>
      <c r="JP32" s="315"/>
      <c r="JQ32" s="315"/>
      <c r="JR32" s="315"/>
      <c r="JS32" s="315"/>
      <c r="JT32" s="315"/>
      <c r="JU32" s="315"/>
      <c r="JV32" s="315"/>
      <c r="JW32" s="315"/>
      <c r="JX32" s="315"/>
      <c r="JY32" s="315"/>
      <c r="JZ32" s="315"/>
      <c r="KA32" s="315"/>
      <c r="KB32" s="315"/>
      <c r="KC32" s="315"/>
      <c r="KD32" s="315"/>
      <c r="KE32" s="315"/>
      <c r="KF32" s="315"/>
      <c r="KG32" s="315"/>
      <c r="KH32" s="315"/>
      <c r="KI32" s="315"/>
      <c r="KJ32" s="315"/>
      <c r="KK32" s="315"/>
      <c r="KL32" s="315"/>
      <c r="KM32" s="315"/>
      <c r="KN32" s="315"/>
      <c r="KO32" s="315"/>
      <c r="KP32" s="315"/>
      <c r="KQ32" s="315"/>
      <c r="KR32" s="315"/>
      <c r="KS32" s="315"/>
      <c r="KT32" s="315"/>
      <c r="KU32" s="315"/>
      <c r="KV32" s="315"/>
      <c r="KW32" s="315"/>
      <c r="KX32" s="315"/>
      <c r="KY32" s="315"/>
      <c r="KZ32" s="315"/>
      <c r="LA32" s="315"/>
      <c r="LB32" s="315"/>
      <c r="LC32" s="315"/>
      <c r="LD32" s="315"/>
      <c r="LE32" s="315"/>
      <c r="LF32" s="315"/>
      <c r="LG32" s="315"/>
      <c r="LH32" s="315"/>
      <c r="LI32" s="315"/>
      <c r="LJ32" s="315"/>
      <c r="LK32" s="315"/>
      <c r="LL32" s="315"/>
      <c r="LM32" s="315"/>
      <c r="LN32" s="315"/>
      <c r="LO32" s="315"/>
      <c r="LP32" s="315"/>
      <c r="LQ32" s="315"/>
      <c r="LR32" s="315"/>
      <c r="LS32" s="315"/>
      <c r="LT32" s="315"/>
      <c r="LU32" s="315"/>
      <c r="LV32" s="315"/>
      <c r="LW32" s="315"/>
      <c r="LX32" s="315"/>
      <c r="LY32" s="315"/>
      <c r="LZ32" s="315"/>
      <c r="MA32" s="315"/>
      <c r="MB32" s="315"/>
      <c r="MC32" s="315"/>
      <c r="MD32" s="315"/>
      <c r="ME32" s="315"/>
      <c r="MF32" s="315"/>
      <c r="MG32" s="315"/>
      <c r="MH32" s="315"/>
      <c r="MI32" s="315"/>
      <c r="MJ32" s="315"/>
      <c r="MK32" s="315"/>
      <c r="ML32" s="315"/>
      <c r="MM32" s="315"/>
      <c r="MN32" s="315"/>
      <c r="MO32" s="315"/>
      <c r="MP32" s="315"/>
      <c r="MQ32" s="315"/>
      <c r="MR32" s="315"/>
      <c r="MS32" s="315"/>
      <c r="MT32" s="315"/>
      <c r="MU32" s="315"/>
      <c r="MV32" s="315"/>
      <c r="MW32" s="315"/>
      <c r="MX32" s="315"/>
      <c r="MY32" s="315"/>
      <c r="MZ32" s="315"/>
      <c r="NA32" s="315"/>
      <c r="NB32" s="315"/>
      <c r="NC32" s="315"/>
      <c r="ND32" s="315"/>
      <c r="NE32" s="315"/>
      <c r="NF32" s="315"/>
      <c r="NG32" s="315"/>
      <c r="NH32" s="315"/>
      <c r="NI32" s="315"/>
      <c r="NJ32" s="315"/>
      <c r="NK32" s="315"/>
      <c r="NL32" s="315"/>
      <c r="NM32" s="315"/>
      <c r="NN32" s="315"/>
      <c r="NO32" s="315"/>
      <c r="NP32" s="315"/>
      <c r="NQ32" s="315"/>
      <c r="NR32" s="315"/>
      <c r="NS32" s="315"/>
      <c r="NT32" s="315"/>
      <c r="NU32" s="315"/>
      <c r="NV32" s="315"/>
      <c r="NW32" s="315"/>
      <c r="NX32" s="315"/>
      <c r="NY32" s="315"/>
      <c r="NZ32" s="315"/>
      <c r="OA32" s="315"/>
      <c r="OB32" s="315"/>
      <c r="OC32" s="315"/>
      <c r="OD32" s="315"/>
      <c r="OE32" s="315"/>
      <c r="OF32" s="315"/>
      <c r="OG32" s="315"/>
      <c r="OH32" s="315"/>
      <c r="OI32" s="315"/>
      <c r="OJ32" s="315"/>
      <c r="OK32" s="315"/>
      <c r="OL32" s="315"/>
      <c r="OM32" s="315"/>
      <c r="ON32" s="315"/>
      <c r="OO32" s="315"/>
      <c r="OP32" s="315"/>
      <c r="OQ32" s="315"/>
      <c r="OR32" s="315"/>
      <c r="OS32" s="315"/>
      <c r="OT32" s="315"/>
      <c r="OU32" s="315"/>
      <c r="OV32" s="315"/>
      <c r="OW32" s="315"/>
      <c r="OX32" s="315"/>
      <c r="OY32" s="315"/>
      <c r="OZ32" s="315"/>
      <c r="PA32" s="315"/>
      <c r="PB32" s="315"/>
      <c r="PC32" s="315"/>
      <c r="PD32" s="315"/>
      <c r="PE32" s="315"/>
      <c r="PF32" s="315"/>
      <c r="PG32" s="315"/>
      <c r="PH32" s="315"/>
      <c r="PI32" s="315"/>
      <c r="PJ32" s="315"/>
      <c r="PK32" s="315"/>
      <c r="PL32" s="315"/>
      <c r="PM32" s="315"/>
      <c r="PN32" s="315"/>
      <c r="PO32" s="315"/>
      <c r="PP32" s="315"/>
      <c r="PQ32" s="315"/>
      <c r="PR32" s="315"/>
      <c r="PS32" s="315"/>
      <c r="PT32" s="315"/>
      <c r="PU32" s="315"/>
      <c r="PV32" s="315"/>
      <c r="PW32" s="315"/>
      <c r="PX32" s="315"/>
      <c r="PY32" s="315"/>
      <c r="PZ32" s="315"/>
      <c r="QA32" s="315"/>
      <c r="QB32" s="315"/>
      <c r="QC32" s="315"/>
      <c r="QD32" s="315"/>
      <c r="QE32" s="315"/>
      <c r="QF32" s="315"/>
      <c r="QG32" s="315"/>
      <c r="QH32" s="315"/>
      <c r="QI32" s="315"/>
      <c r="QJ32" s="315"/>
      <c r="QK32" s="315"/>
      <c r="QL32" s="315"/>
      <c r="QM32" s="315"/>
      <c r="QN32" s="315"/>
      <c r="QO32" s="315"/>
      <c r="QP32" s="315"/>
      <c r="QQ32" s="315"/>
      <c r="QR32" s="315"/>
      <c r="QS32" s="315"/>
      <c r="QT32" s="315"/>
      <c r="QU32" s="315"/>
      <c r="QV32" s="315"/>
      <c r="QW32" s="315"/>
      <c r="QX32" s="315"/>
      <c r="QY32" s="315"/>
      <c r="QZ32" s="315"/>
      <c r="RA32" s="315"/>
      <c r="RB32" s="315"/>
      <c r="RC32" s="315"/>
      <c r="RD32" s="315"/>
      <c r="RE32" s="315"/>
      <c r="RF32" s="315"/>
      <c r="RG32" s="315"/>
      <c r="RH32" s="315"/>
      <c r="RI32" s="315"/>
      <c r="RJ32" s="315"/>
      <c r="RK32" s="315"/>
      <c r="RL32" s="315"/>
      <c r="RM32" s="315"/>
      <c r="RN32" s="315"/>
      <c r="RO32" s="315"/>
      <c r="RP32" s="315"/>
      <c r="RQ32" s="315"/>
      <c r="RR32" s="315"/>
      <c r="RS32" s="315"/>
      <c r="RT32" s="315"/>
      <c r="RU32" s="315"/>
      <c r="RV32" s="315"/>
      <c r="RW32" s="315"/>
      <c r="RX32" s="315"/>
      <c r="RY32" s="315"/>
      <c r="RZ32" s="315"/>
      <c r="SA32" s="315"/>
      <c r="SB32" s="315"/>
      <c r="SC32" s="315"/>
      <c r="SD32" s="315"/>
      <c r="SE32" s="315"/>
      <c r="SF32" s="315"/>
      <c r="SG32" s="315"/>
      <c r="SH32" s="315"/>
      <c r="SI32" s="315"/>
      <c r="SJ32" s="315"/>
      <c r="SK32" s="315"/>
      <c r="SL32" s="315"/>
      <c r="SM32" s="315"/>
      <c r="SN32" s="315"/>
      <c r="SO32" s="315"/>
      <c r="SP32" s="315"/>
      <c r="SQ32" s="315"/>
      <c r="SR32" s="315"/>
      <c r="SS32" s="315"/>
      <c r="ST32" s="315"/>
      <c r="SU32" s="315"/>
      <c r="SV32" s="315"/>
      <c r="SW32" s="315"/>
      <c r="SX32" s="315"/>
      <c r="SY32" s="315"/>
      <c r="SZ32" s="315"/>
      <c r="TA32" s="315"/>
      <c r="TB32" s="315"/>
      <c r="TC32" s="315"/>
      <c r="TD32" s="315"/>
      <c r="TE32" s="315"/>
      <c r="TF32" s="315"/>
      <c r="TG32" s="315"/>
      <c r="TH32" s="315"/>
      <c r="TI32" s="315"/>
      <c r="TJ32" s="315"/>
      <c r="TK32" s="315"/>
      <c r="TL32" s="315"/>
      <c r="TM32" s="315"/>
      <c r="TN32" s="315"/>
      <c r="TO32" s="315"/>
      <c r="TP32" s="315"/>
      <c r="TQ32" s="315"/>
      <c r="TR32" s="315"/>
      <c r="TS32" s="315"/>
      <c r="TT32" s="315"/>
      <c r="TU32" s="315"/>
      <c r="TV32" s="315"/>
      <c r="TW32" s="315"/>
      <c r="TX32" s="315"/>
      <c r="TY32" s="315"/>
      <c r="TZ32" s="315"/>
      <c r="UA32" s="315"/>
      <c r="UB32" s="315"/>
      <c r="UC32" s="315"/>
      <c r="UD32" s="315"/>
      <c r="UE32" s="315"/>
      <c r="UF32" s="315"/>
      <c r="UG32" s="315"/>
      <c r="UH32" s="315"/>
      <c r="UI32" s="315"/>
      <c r="UJ32" s="315"/>
      <c r="UK32" s="315"/>
      <c r="UL32" s="315"/>
      <c r="UM32" s="315"/>
      <c r="UN32" s="315"/>
      <c r="UO32" s="315"/>
      <c r="UP32" s="315"/>
      <c r="UQ32" s="315"/>
      <c r="UR32" s="315"/>
      <c r="US32" s="315"/>
      <c r="UT32" s="315"/>
      <c r="UU32" s="315"/>
      <c r="UV32" s="315"/>
      <c r="UW32" s="315"/>
      <c r="UX32" s="315"/>
      <c r="UY32" s="315"/>
      <c r="UZ32" s="315"/>
      <c r="VA32" s="315"/>
      <c r="VB32" s="315"/>
      <c r="VC32" s="315"/>
      <c r="VD32" s="315"/>
      <c r="VE32" s="315"/>
      <c r="VF32" s="315"/>
      <c r="VG32" s="315"/>
      <c r="VH32" s="315"/>
      <c r="VI32" s="315"/>
      <c r="VJ32" s="315"/>
      <c r="VK32" s="315"/>
      <c r="VL32" s="315"/>
      <c r="VM32" s="315"/>
      <c r="VN32" s="315"/>
      <c r="VO32" s="315"/>
      <c r="VP32" s="315"/>
      <c r="VQ32" s="315"/>
      <c r="VR32" s="315"/>
      <c r="VS32" s="315"/>
      <c r="VT32" s="315"/>
      <c r="VU32" s="315"/>
      <c r="VV32" s="315"/>
      <c r="VW32" s="315"/>
      <c r="VX32" s="315"/>
      <c r="VY32" s="315"/>
      <c r="VZ32" s="315"/>
      <c r="WA32" s="315"/>
      <c r="WB32" s="315"/>
      <c r="WC32" s="315"/>
      <c r="WD32" s="315"/>
      <c r="WE32" s="315"/>
      <c r="WF32" s="315"/>
      <c r="WG32" s="315"/>
      <c r="WH32" s="315"/>
      <c r="WI32" s="315"/>
      <c r="WJ32" s="315"/>
      <c r="WK32" s="315"/>
      <c r="WL32" s="315"/>
      <c r="WM32" s="315"/>
      <c r="WN32" s="315"/>
      <c r="WO32" s="315"/>
      <c r="WP32" s="315"/>
      <c r="WQ32" s="315"/>
      <c r="WR32" s="315"/>
      <c r="WS32" s="315"/>
      <c r="WT32" s="315"/>
      <c r="WU32" s="315"/>
      <c r="WV32" s="315"/>
      <c r="WW32" s="315"/>
      <c r="WX32" s="315"/>
      <c r="WY32" s="315"/>
      <c r="WZ32" s="315"/>
      <c r="XA32" s="315"/>
      <c r="XB32" s="315"/>
      <c r="XC32" s="315"/>
      <c r="XD32" s="315"/>
      <c r="XE32" s="315"/>
      <c r="XF32" s="315"/>
      <c r="XG32" s="315"/>
      <c r="XH32" s="315"/>
      <c r="XI32" s="315"/>
      <c r="XJ32" s="315"/>
      <c r="XK32" s="315"/>
      <c r="XL32" s="315"/>
      <c r="XM32" s="315"/>
      <c r="XN32" s="315"/>
      <c r="XO32" s="315"/>
      <c r="XP32" s="315"/>
      <c r="XQ32" s="315"/>
      <c r="XR32" s="315"/>
      <c r="XS32" s="315"/>
      <c r="XT32" s="315"/>
      <c r="XU32" s="315"/>
      <c r="XV32" s="315"/>
      <c r="XW32" s="315"/>
      <c r="XX32" s="315"/>
      <c r="XY32" s="315"/>
      <c r="XZ32" s="315"/>
      <c r="YA32" s="315"/>
      <c r="YB32" s="315"/>
      <c r="YC32" s="315"/>
      <c r="YD32" s="315"/>
      <c r="YE32" s="315"/>
      <c r="YF32" s="315"/>
      <c r="YG32" s="315"/>
      <c r="YH32" s="315"/>
      <c r="YI32" s="315"/>
      <c r="YJ32" s="315"/>
      <c r="YK32" s="315"/>
      <c r="YL32" s="315"/>
      <c r="YM32" s="315"/>
      <c r="YN32" s="315"/>
      <c r="YO32" s="315"/>
      <c r="YP32" s="315"/>
      <c r="YQ32" s="315"/>
      <c r="YR32" s="315"/>
      <c r="YS32" s="315"/>
      <c r="YT32" s="315"/>
      <c r="YU32" s="315"/>
      <c r="YV32" s="315"/>
      <c r="YW32" s="315"/>
      <c r="YX32" s="315"/>
      <c r="YY32" s="315"/>
      <c r="YZ32" s="315"/>
      <c r="ZA32" s="315"/>
      <c r="ZB32" s="315"/>
      <c r="ZC32" s="315"/>
      <c r="ZD32" s="315"/>
      <c r="ZE32" s="315"/>
      <c r="ZF32" s="315"/>
      <c r="ZG32" s="315"/>
      <c r="ZH32" s="315"/>
      <c r="ZI32" s="315"/>
      <c r="ZJ32" s="315"/>
      <c r="ZK32" s="315"/>
      <c r="ZL32" s="315"/>
      <c r="ZM32" s="315"/>
      <c r="ZN32" s="315"/>
      <c r="ZO32" s="315"/>
      <c r="ZP32" s="315"/>
      <c r="ZQ32" s="315"/>
      <c r="ZR32" s="315"/>
      <c r="ZS32" s="315"/>
      <c r="ZT32" s="315"/>
      <c r="ZU32" s="315"/>
      <c r="ZV32" s="315"/>
      <c r="ZW32" s="315"/>
      <c r="ZX32" s="315"/>
      <c r="ZY32" s="315"/>
      <c r="ZZ32" s="315"/>
      <c r="AAA32" s="315"/>
      <c r="AAB32" s="315"/>
      <c r="AAC32" s="315"/>
      <c r="AAD32" s="315"/>
      <c r="AAE32" s="315"/>
      <c r="AAF32" s="315"/>
      <c r="AAG32" s="315"/>
      <c r="AAH32" s="315"/>
      <c r="AAI32" s="315"/>
      <c r="AAJ32" s="315"/>
      <c r="AAK32" s="315"/>
      <c r="AAL32" s="315"/>
      <c r="AAM32" s="315"/>
      <c r="AAN32" s="315"/>
      <c r="AAO32" s="315"/>
      <c r="AAP32" s="315"/>
      <c r="AAQ32" s="315"/>
      <c r="AAR32" s="315"/>
      <c r="AAS32" s="315"/>
      <c r="AAT32" s="315"/>
      <c r="AAU32" s="315"/>
      <c r="AAV32" s="315"/>
      <c r="AAW32" s="315"/>
      <c r="AAX32" s="315"/>
      <c r="AAY32" s="315"/>
      <c r="AAZ32" s="315"/>
      <c r="ABA32" s="315"/>
      <c r="ABB32" s="315"/>
      <c r="ABC32" s="315"/>
      <c r="ABD32" s="315"/>
      <c r="ABE32" s="315"/>
      <c r="ABF32" s="315"/>
      <c r="ABG32" s="315"/>
      <c r="ABH32" s="315"/>
      <c r="ABI32" s="315"/>
      <c r="ABJ32" s="315"/>
      <c r="ABK32" s="315"/>
      <c r="ABL32" s="315"/>
      <c r="ABM32" s="315"/>
      <c r="ABN32" s="315"/>
      <c r="ABO32" s="315"/>
      <c r="ABP32" s="315"/>
      <c r="ABQ32" s="315"/>
      <c r="ABR32" s="315"/>
      <c r="ABS32" s="315"/>
      <c r="ABT32" s="315"/>
      <c r="ABU32" s="315"/>
      <c r="ABV32" s="315"/>
      <c r="ABW32" s="315"/>
      <c r="ABX32" s="315"/>
      <c r="ABY32" s="315"/>
      <c r="ABZ32" s="315"/>
      <c r="ACA32" s="315"/>
      <c r="ACB32" s="315"/>
      <c r="ACC32" s="315"/>
      <c r="ACD32" s="315"/>
      <c r="ACE32" s="315"/>
      <c r="ACF32" s="315"/>
      <c r="ACG32" s="315"/>
      <c r="ACH32" s="315"/>
      <c r="ACI32" s="315"/>
      <c r="ACJ32" s="315"/>
      <c r="ACK32" s="315"/>
      <c r="ACL32" s="315"/>
      <c r="ACM32" s="315"/>
      <c r="ACN32" s="315"/>
      <c r="ACO32" s="315"/>
      <c r="ACP32" s="315"/>
      <c r="ACQ32" s="315"/>
      <c r="ACR32" s="315"/>
      <c r="ACS32" s="315"/>
      <c r="ACT32" s="315"/>
      <c r="ACU32" s="315"/>
      <c r="ACV32" s="315"/>
      <c r="ACW32" s="315"/>
      <c r="ACX32" s="315"/>
      <c r="ACY32" s="315"/>
      <c r="ACZ32" s="315"/>
      <c r="ADA32" s="315"/>
      <c r="ADB32" s="315"/>
      <c r="ADC32" s="315"/>
      <c r="ADD32" s="315"/>
      <c r="ADE32" s="315"/>
      <c r="ADF32" s="315"/>
      <c r="ADG32" s="315"/>
      <c r="ADH32" s="315"/>
      <c r="ADI32" s="315"/>
      <c r="ADJ32" s="315"/>
      <c r="ADK32" s="315"/>
      <c r="ADL32" s="315"/>
      <c r="ADM32" s="315"/>
      <c r="ADN32" s="315"/>
      <c r="ADO32" s="315"/>
      <c r="ADP32" s="315"/>
      <c r="ADQ32" s="315"/>
      <c r="ADR32" s="315"/>
      <c r="ADS32" s="315"/>
      <c r="ADT32" s="315"/>
      <c r="ADU32" s="315"/>
      <c r="ADV32" s="315"/>
      <c r="ADW32" s="315"/>
      <c r="ADX32" s="315"/>
      <c r="ADY32" s="315"/>
      <c r="ADZ32" s="315"/>
      <c r="AEA32" s="315"/>
      <c r="AEB32" s="315"/>
      <c r="AEC32" s="315"/>
      <c r="AED32" s="315"/>
      <c r="AEE32" s="315"/>
      <c r="AEF32" s="315"/>
      <c r="AEG32" s="315"/>
      <c r="AEH32" s="315"/>
      <c r="AEI32" s="315"/>
      <c r="AEJ32" s="315"/>
      <c r="AEK32" s="315"/>
      <c r="AEL32" s="315"/>
      <c r="AEM32" s="315"/>
      <c r="AEN32" s="315"/>
      <c r="AEO32" s="315"/>
      <c r="AEP32" s="315"/>
      <c r="AEQ32" s="315"/>
      <c r="AER32" s="315"/>
      <c r="AES32" s="315"/>
      <c r="AET32" s="315"/>
      <c r="AEU32" s="315"/>
      <c r="AEV32" s="315"/>
      <c r="AEW32" s="315"/>
      <c r="AEX32" s="315"/>
      <c r="AEY32" s="315"/>
      <c r="AEZ32" s="315"/>
      <c r="AFA32" s="315"/>
      <c r="AFB32" s="315"/>
      <c r="AFC32" s="315"/>
      <c r="AFD32" s="315"/>
      <c r="AFE32" s="315"/>
      <c r="AFF32" s="315"/>
      <c r="AFG32" s="315"/>
      <c r="AFH32" s="315"/>
      <c r="AFI32" s="315"/>
      <c r="AFJ32" s="315"/>
      <c r="AFK32" s="315"/>
      <c r="AFL32" s="315"/>
      <c r="AFM32" s="315"/>
      <c r="AFN32" s="315"/>
      <c r="AFO32" s="315"/>
      <c r="AFP32" s="315"/>
      <c r="AFQ32" s="315"/>
      <c r="AFR32" s="315"/>
      <c r="AFS32" s="315"/>
      <c r="AFT32" s="315"/>
      <c r="AFU32" s="315"/>
      <c r="AFV32" s="315"/>
      <c r="AFW32" s="315"/>
      <c r="AFX32" s="315"/>
      <c r="AFY32" s="315"/>
      <c r="AFZ32" s="315"/>
      <c r="AGA32" s="315"/>
      <c r="AGB32" s="315"/>
      <c r="AGC32" s="315"/>
      <c r="AGD32" s="315"/>
      <c r="AGE32" s="315"/>
      <c r="AGF32" s="315"/>
      <c r="AGG32" s="315"/>
      <c r="AGH32" s="315"/>
      <c r="AGI32" s="315"/>
      <c r="AGJ32" s="315"/>
      <c r="AGK32" s="315"/>
      <c r="AGL32" s="315"/>
      <c r="AGM32" s="315"/>
      <c r="AGN32" s="315"/>
      <c r="AGO32" s="315"/>
      <c r="AGP32" s="315"/>
      <c r="AGQ32" s="315"/>
      <c r="AGR32" s="315"/>
      <c r="AGS32" s="315"/>
      <c r="AGT32" s="315"/>
      <c r="AGU32" s="315"/>
      <c r="AGV32" s="315"/>
      <c r="AGW32" s="315"/>
      <c r="AGX32" s="315"/>
      <c r="AGY32" s="315"/>
      <c r="AGZ32" s="315"/>
      <c r="AHA32" s="315"/>
      <c r="AHB32" s="315"/>
      <c r="AHC32" s="315"/>
      <c r="AHD32" s="315"/>
      <c r="AHE32" s="315"/>
      <c r="AHF32" s="315"/>
      <c r="AHG32" s="315"/>
      <c r="AHH32" s="315"/>
      <c r="AHI32" s="315"/>
      <c r="AHJ32" s="315"/>
      <c r="AHK32" s="315"/>
      <c r="AHL32" s="315"/>
      <c r="AHM32" s="315"/>
      <c r="AHN32" s="315"/>
      <c r="AHO32" s="315"/>
      <c r="AHP32" s="315"/>
      <c r="AHQ32" s="315"/>
      <c r="AHR32" s="315"/>
      <c r="AHS32" s="315"/>
      <c r="AHT32" s="315"/>
      <c r="AHU32" s="315"/>
      <c r="AHV32" s="315"/>
      <c r="AHW32" s="315"/>
      <c r="AHX32" s="315"/>
      <c r="AHY32" s="315"/>
      <c r="AHZ32" s="315"/>
      <c r="AIA32" s="315"/>
      <c r="AIB32" s="315"/>
      <c r="AIC32" s="315"/>
      <c r="AID32" s="315"/>
      <c r="AIE32" s="315"/>
      <c r="AIF32" s="315"/>
      <c r="AIG32" s="315"/>
      <c r="AIH32" s="315"/>
      <c r="AII32" s="315"/>
      <c r="AIJ32" s="315"/>
      <c r="AIK32" s="315"/>
      <c r="AIL32" s="315"/>
      <c r="AIM32" s="315"/>
      <c r="AIN32" s="315"/>
      <c r="AIO32" s="315"/>
      <c r="AIP32" s="315"/>
      <c r="AIQ32" s="315"/>
      <c r="AIR32" s="315"/>
      <c r="AIS32" s="315"/>
      <c r="AIT32" s="315"/>
      <c r="AIU32" s="315"/>
      <c r="AIV32" s="315"/>
      <c r="AIW32" s="315"/>
      <c r="AIX32" s="315"/>
      <c r="AIY32" s="315"/>
      <c r="AIZ32" s="315"/>
      <c r="AJA32" s="315"/>
      <c r="AJB32" s="315"/>
      <c r="AJC32" s="315"/>
      <c r="AJD32" s="315"/>
      <c r="AJE32" s="315"/>
      <c r="AJF32" s="315"/>
      <c r="AJG32" s="315"/>
      <c r="AJH32" s="315"/>
      <c r="AJI32" s="315"/>
      <c r="AJJ32" s="315"/>
      <c r="AJK32" s="315"/>
      <c r="AJL32" s="315"/>
      <c r="AJM32" s="315"/>
      <c r="AJN32" s="315"/>
      <c r="AJO32" s="315"/>
      <c r="AJP32" s="315"/>
      <c r="AJQ32" s="315"/>
      <c r="AJR32" s="315"/>
      <c r="AJS32" s="315"/>
      <c r="AJT32" s="315"/>
      <c r="AJU32" s="315"/>
      <c r="AJV32" s="315"/>
      <c r="AJW32" s="315"/>
      <c r="AJX32" s="315"/>
      <c r="AJY32" s="315"/>
      <c r="AJZ32" s="315"/>
      <c r="AKA32" s="315"/>
      <c r="AKB32" s="315"/>
      <c r="AKC32" s="315"/>
      <c r="AKD32" s="315"/>
      <c r="AKE32" s="315"/>
      <c r="AKF32" s="315"/>
      <c r="AKG32" s="315"/>
      <c r="AKH32" s="315"/>
      <c r="AKI32" s="315"/>
      <c r="AKJ32" s="315"/>
      <c r="AKK32" s="315"/>
      <c r="AKL32" s="315"/>
      <c r="AKM32" s="315"/>
      <c r="AKN32" s="315"/>
      <c r="AKO32" s="315"/>
      <c r="AKP32" s="315"/>
      <c r="AKQ32" s="315"/>
      <c r="AKR32" s="315"/>
      <c r="AKS32" s="315"/>
      <c r="AKT32" s="315"/>
      <c r="AKU32" s="315"/>
      <c r="AKV32" s="315"/>
      <c r="AKW32" s="315"/>
      <c r="AKX32" s="315"/>
      <c r="AKY32" s="315"/>
      <c r="AKZ32" s="315"/>
      <c r="ALA32" s="315"/>
      <c r="ALB32" s="315"/>
      <c r="ALC32" s="315"/>
      <c r="ALD32" s="315"/>
      <c r="ALE32" s="315"/>
      <c r="ALF32" s="315"/>
      <c r="ALG32" s="315"/>
      <c r="ALH32" s="315"/>
      <c r="ALI32" s="315"/>
      <c r="ALJ32" s="315"/>
      <c r="ALK32" s="315"/>
      <c r="ALL32" s="315"/>
      <c r="ALM32" s="315"/>
      <c r="ALN32" s="315"/>
      <c r="ALO32" s="315"/>
      <c r="ALP32" s="315"/>
      <c r="ALQ32" s="315"/>
      <c r="ALR32" s="315"/>
      <c r="ALS32" s="315"/>
      <c r="ALT32" s="315"/>
      <c r="ALU32" s="315"/>
      <c r="ALV32" s="315"/>
      <c r="ALW32" s="315"/>
      <c r="ALX32" s="315"/>
      <c r="ALY32" s="315"/>
      <c r="ALZ32" s="315"/>
      <c r="AMA32" s="315"/>
      <c r="AMB32" s="315"/>
      <c r="AMC32" s="315"/>
      <c r="AMD32" s="315"/>
      <c r="AME32" s="315"/>
      <c r="AMF32" s="315"/>
      <c r="AMG32" s="315"/>
      <c r="AMH32" s="315"/>
      <c r="AMI32" s="315"/>
      <c r="AMJ32" s="315"/>
      <c r="AMK32" s="315"/>
      <c r="AML32" s="315"/>
      <c r="AMM32" s="315"/>
      <c r="AMN32" s="315"/>
      <c r="AMO32" s="315"/>
      <c r="AMP32" s="315"/>
      <c r="AMQ32" s="315"/>
      <c r="AMR32" s="315"/>
      <c r="AMS32" s="315"/>
      <c r="AMT32" s="315"/>
      <c r="AMU32" s="315"/>
      <c r="AMV32" s="315"/>
      <c r="AMW32" s="315"/>
      <c r="AMX32" s="315"/>
      <c r="AMY32" s="315"/>
      <c r="AMZ32" s="315"/>
      <c r="ANA32" s="315"/>
      <c r="ANB32" s="315"/>
      <c r="ANC32" s="315"/>
      <c r="AND32" s="315"/>
      <c r="ANE32" s="315"/>
      <c r="ANF32" s="315"/>
      <c r="ANG32" s="315"/>
      <c r="ANH32" s="315"/>
      <c r="ANI32" s="315"/>
      <c r="ANJ32" s="315"/>
      <c r="ANK32" s="315"/>
      <c r="ANL32" s="315"/>
      <c r="ANM32" s="315"/>
      <c r="ANN32" s="315"/>
      <c r="ANO32" s="315"/>
      <c r="ANP32" s="315"/>
      <c r="ANQ32" s="315"/>
      <c r="ANR32" s="315"/>
      <c r="ANS32" s="315"/>
      <c r="ANT32" s="315"/>
      <c r="ANU32" s="315"/>
      <c r="ANV32" s="315"/>
      <c r="ANW32" s="315"/>
      <c r="ANX32" s="315"/>
      <c r="ANY32" s="315"/>
      <c r="ANZ32" s="315"/>
      <c r="AOA32" s="315"/>
      <c r="AOB32" s="315"/>
      <c r="AOC32" s="315"/>
      <c r="AOD32" s="315"/>
      <c r="AOE32" s="315"/>
      <c r="AOF32" s="315"/>
      <c r="AOG32" s="315"/>
      <c r="AOH32" s="315"/>
      <c r="AOI32" s="315"/>
      <c r="AOJ32" s="315"/>
      <c r="AOK32" s="315"/>
      <c r="AOL32" s="315"/>
      <c r="AOM32" s="315"/>
      <c r="AON32" s="315"/>
      <c r="AOO32" s="315"/>
      <c r="AOP32" s="315"/>
      <c r="AOQ32" s="315"/>
      <c r="AOR32" s="315"/>
      <c r="AOS32" s="315"/>
      <c r="AOT32" s="315"/>
      <c r="AOU32" s="315"/>
      <c r="AOV32" s="315"/>
      <c r="AOW32" s="315"/>
      <c r="AOX32" s="315"/>
      <c r="AOY32" s="315"/>
      <c r="AOZ32" s="315"/>
      <c r="APA32" s="315"/>
      <c r="APB32" s="315"/>
      <c r="APC32" s="315"/>
      <c r="APD32" s="315"/>
      <c r="APE32" s="315"/>
      <c r="APF32" s="315"/>
      <c r="APG32" s="315"/>
      <c r="APH32" s="315"/>
      <c r="API32" s="315"/>
      <c r="APJ32" s="315"/>
      <c r="APK32" s="315"/>
      <c r="APL32" s="315"/>
      <c r="APM32" s="315"/>
      <c r="APN32" s="315"/>
      <c r="APO32" s="315"/>
      <c r="APP32" s="315"/>
      <c r="APQ32" s="315"/>
      <c r="APR32" s="315"/>
      <c r="APS32" s="315"/>
      <c r="APT32" s="315"/>
      <c r="APU32" s="315"/>
      <c r="APV32" s="315"/>
      <c r="APW32" s="315"/>
      <c r="APX32" s="315"/>
      <c r="APY32" s="315"/>
      <c r="APZ32" s="315"/>
      <c r="AQA32" s="315"/>
      <c r="AQB32" s="315"/>
      <c r="AQC32" s="315"/>
      <c r="AQD32" s="315"/>
      <c r="AQE32" s="315"/>
      <c r="AQF32" s="315"/>
      <c r="AQG32" s="315"/>
      <c r="AQH32" s="315"/>
      <c r="AQI32" s="315"/>
      <c r="AQJ32" s="315"/>
      <c r="AQK32" s="315"/>
      <c r="AQL32" s="315"/>
      <c r="AQM32" s="315"/>
      <c r="AQN32" s="315"/>
      <c r="AQO32" s="315"/>
      <c r="AQP32" s="315"/>
      <c r="AQQ32" s="315"/>
      <c r="AQR32" s="315"/>
      <c r="AQS32" s="315"/>
      <c r="AQT32" s="315"/>
      <c r="AQU32" s="315"/>
      <c r="AQV32" s="315"/>
      <c r="AQW32" s="315"/>
      <c r="AQX32" s="315"/>
      <c r="AQY32" s="315"/>
      <c r="AQZ32" s="315"/>
      <c r="ARA32" s="315"/>
      <c r="ARB32" s="315"/>
      <c r="ARC32" s="315"/>
      <c r="ARD32" s="315"/>
      <c r="ARE32" s="315"/>
      <c r="ARF32" s="315"/>
      <c r="ARG32" s="315"/>
      <c r="ARH32" s="315"/>
      <c r="ARI32" s="315"/>
      <c r="ARJ32" s="315"/>
      <c r="ARK32" s="315"/>
      <c r="ARL32" s="315"/>
      <c r="ARM32" s="315"/>
      <c r="ARN32" s="315"/>
      <c r="ARO32" s="315"/>
      <c r="ARP32" s="315"/>
      <c r="ARQ32" s="315"/>
      <c r="ARR32" s="315"/>
      <c r="ARS32" s="315"/>
      <c r="ART32" s="315"/>
      <c r="ARU32" s="315"/>
      <c r="ARV32" s="315"/>
      <c r="ARW32" s="315"/>
      <c r="ARX32" s="315"/>
      <c r="ARY32" s="315"/>
      <c r="ARZ32" s="315"/>
      <c r="ASA32" s="315"/>
      <c r="ASB32" s="315"/>
      <c r="ASC32" s="315"/>
      <c r="ASD32" s="315"/>
      <c r="ASE32" s="315"/>
      <c r="ASF32" s="315"/>
      <c r="ASG32" s="315"/>
      <c r="ASH32" s="315"/>
      <c r="ASI32" s="315"/>
      <c r="ASJ32" s="315"/>
      <c r="ASK32" s="315"/>
      <c r="ASL32" s="315"/>
      <c r="ASM32" s="315"/>
      <c r="ASN32" s="315"/>
      <c r="ASO32" s="315"/>
      <c r="ASP32" s="315"/>
      <c r="ASQ32" s="315"/>
      <c r="ASR32" s="315"/>
      <c r="ASS32" s="315"/>
      <c r="AST32" s="315"/>
      <c r="ASU32" s="315"/>
      <c r="ASV32" s="315"/>
      <c r="ASW32" s="315"/>
      <c r="ASX32" s="315"/>
      <c r="ASY32" s="315"/>
      <c r="ASZ32" s="315"/>
      <c r="ATA32" s="315"/>
      <c r="ATB32" s="315"/>
      <c r="ATC32" s="315"/>
      <c r="ATD32" s="315"/>
      <c r="ATE32" s="315"/>
      <c r="ATF32" s="315"/>
      <c r="ATG32" s="315"/>
      <c r="ATH32" s="315"/>
      <c r="ATI32" s="315"/>
      <c r="ATJ32" s="315"/>
      <c r="ATK32" s="315"/>
      <c r="ATL32" s="315"/>
      <c r="ATM32" s="315"/>
      <c r="ATN32" s="315"/>
      <c r="ATO32" s="315"/>
      <c r="ATP32" s="315"/>
      <c r="ATQ32" s="315"/>
      <c r="ATR32" s="315"/>
      <c r="ATS32" s="315"/>
      <c r="ATT32" s="315"/>
      <c r="ATU32" s="315"/>
      <c r="ATV32" s="315"/>
      <c r="ATW32" s="315"/>
      <c r="ATX32" s="315"/>
      <c r="ATY32" s="315"/>
      <c r="ATZ32" s="315"/>
      <c r="AUA32" s="315"/>
      <c r="AUB32" s="315"/>
      <c r="AUC32" s="315"/>
      <c r="AUD32" s="315"/>
      <c r="AUE32" s="315"/>
      <c r="AUF32" s="315"/>
      <c r="AUG32" s="315"/>
      <c r="AUH32" s="315"/>
      <c r="AUI32" s="315"/>
      <c r="AUJ32" s="315"/>
      <c r="AUK32" s="315"/>
      <c r="AUL32" s="315"/>
      <c r="AUM32" s="315"/>
      <c r="AUN32" s="315"/>
      <c r="AUO32" s="315"/>
      <c r="AUP32" s="315"/>
      <c r="AUQ32" s="315"/>
      <c r="AUR32" s="315"/>
      <c r="AUS32" s="315"/>
      <c r="AUT32" s="315"/>
      <c r="AUU32" s="315"/>
      <c r="AUV32" s="315"/>
      <c r="AUW32" s="315"/>
      <c r="AUX32" s="315"/>
      <c r="AUY32" s="315"/>
      <c r="AUZ32" s="315"/>
      <c r="AVA32" s="315"/>
      <c r="AVB32" s="315"/>
      <c r="AVC32" s="315"/>
      <c r="AVD32" s="315"/>
      <c r="AVE32" s="315"/>
      <c r="AVF32" s="315"/>
      <c r="AVG32" s="315"/>
      <c r="AVH32" s="315"/>
      <c r="AVI32" s="315"/>
      <c r="AVJ32" s="315"/>
      <c r="AVK32" s="315"/>
      <c r="AVL32" s="315"/>
      <c r="AVM32" s="315"/>
      <c r="AVN32" s="315"/>
      <c r="AVO32" s="315"/>
      <c r="AVP32" s="315"/>
      <c r="AVQ32" s="315"/>
      <c r="AVR32" s="315"/>
      <c r="AVS32" s="315"/>
      <c r="AVT32" s="315"/>
      <c r="AVU32" s="315"/>
      <c r="AVV32" s="315"/>
      <c r="AVW32" s="315"/>
      <c r="AVX32" s="315"/>
      <c r="AVY32" s="315"/>
      <c r="AVZ32" s="315"/>
      <c r="AWA32" s="315"/>
      <c r="AWB32" s="315"/>
      <c r="AWC32" s="315"/>
      <c r="AWD32" s="315"/>
      <c r="AWE32" s="315"/>
      <c r="AWF32" s="315"/>
      <c r="AWG32" s="315"/>
      <c r="AWH32" s="315"/>
      <c r="AWI32" s="315"/>
      <c r="AWJ32" s="315"/>
      <c r="AWK32" s="315"/>
      <c r="AWL32" s="315"/>
      <c r="AWM32" s="315"/>
      <c r="AWN32" s="315"/>
      <c r="AWO32" s="315"/>
      <c r="AWP32" s="315"/>
      <c r="AWQ32" s="315"/>
      <c r="AWR32" s="315"/>
      <c r="AWS32" s="315"/>
      <c r="AWT32" s="315"/>
      <c r="AWU32" s="315"/>
      <c r="AWV32" s="315"/>
      <c r="AWW32" s="315"/>
      <c r="AWX32" s="315"/>
      <c r="AWY32" s="315"/>
      <c r="AWZ32" s="315"/>
      <c r="AXA32" s="315"/>
      <c r="AXB32" s="315"/>
      <c r="AXC32" s="315"/>
      <c r="AXD32" s="315"/>
      <c r="AXE32" s="315"/>
      <c r="AXF32" s="315"/>
      <c r="AXG32" s="315"/>
      <c r="AXH32" s="315"/>
      <c r="AXI32" s="315"/>
      <c r="AXJ32" s="315"/>
      <c r="AXK32" s="315"/>
      <c r="AXL32" s="315"/>
      <c r="AXM32" s="315"/>
      <c r="AXN32" s="315"/>
      <c r="AXO32" s="315"/>
      <c r="AXP32" s="315"/>
      <c r="AXQ32" s="315"/>
      <c r="AXR32" s="315"/>
      <c r="AXS32" s="315"/>
      <c r="AXT32" s="315"/>
      <c r="AXU32" s="315"/>
      <c r="AXV32" s="315"/>
      <c r="AXW32" s="315"/>
      <c r="AXX32" s="315"/>
      <c r="AXY32" s="315"/>
      <c r="AXZ32" s="315"/>
      <c r="AYA32" s="315"/>
      <c r="AYB32" s="315"/>
      <c r="AYC32" s="315"/>
      <c r="AYD32" s="315"/>
      <c r="AYE32" s="315"/>
      <c r="AYF32" s="315"/>
      <c r="AYG32" s="315"/>
      <c r="AYH32" s="315"/>
      <c r="AYI32" s="315"/>
      <c r="AYJ32" s="315"/>
      <c r="AYK32" s="315"/>
      <c r="AYL32" s="315"/>
      <c r="AYM32" s="315"/>
      <c r="AYN32" s="315"/>
      <c r="AYO32" s="315"/>
      <c r="AYP32" s="315"/>
      <c r="AYQ32" s="315"/>
      <c r="AYR32" s="315"/>
      <c r="AYS32" s="315"/>
      <c r="AYT32" s="315"/>
      <c r="AYU32" s="315"/>
      <c r="AYV32" s="315"/>
      <c r="AYW32" s="315"/>
      <c r="AYX32" s="315"/>
      <c r="AYY32" s="315"/>
      <c r="AYZ32" s="315"/>
      <c r="AZA32" s="315"/>
      <c r="AZB32" s="315"/>
      <c r="AZC32" s="315"/>
      <c r="AZD32" s="315"/>
      <c r="AZE32" s="315"/>
      <c r="AZF32" s="315"/>
      <c r="AZG32" s="315"/>
      <c r="AZH32" s="315"/>
      <c r="AZI32" s="315"/>
      <c r="AZJ32" s="315"/>
      <c r="AZK32" s="315"/>
      <c r="AZL32" s="315"/>
      <c r="AZM32" s="315"/>
      <c r="AZN32" s="315"/>
      <c r="AZO32" s="315"/>
      <c r="AZP32" s="315"/>
      <c r="AZQ32" s="315"/>
      <c r="AZR32" s="315"/>
      <c r="AZS32" s="315"/>
      <c r="AZT32" s="315"/>
      <c r="AZU32" s="315"/>
      <c r="AZV32" s="315"/>
      <c r="AZW32" s="315"/>
      <c r="AZX32" s="315"/>
      <c r="AZY32" s="315"/>
      <c r="AZZ32" s="315"/>
      <c r="BAA32" s="315"/>
      <c r="BAB32" s="315"/>
      <c r="BAC32" s="315"/>
      <c r="BAD32" s="315"/>
      <c r="BAE32" s="315"/>
      <c r="BAF32" s="315"/>
      <c r="BAG32" s="315"/>
      <c r="BAH32" s="315"/>
      <c r="BAI32" s="315"/>
      <c r="BAJ32" s="315"/>
      <c r="BAK32" s="315"/>
      <c r="BAL32" s="315"/>
      <c r="BAM32" s="315"/>
      <c r="BAN32" s="315"/>
      <c r="BAO32" s="315"/>
      <c r="BAP32" s="315"/>
      <c r="BAQ32" s="315"/>
      <c r="BAR32" s="315"/>
      <c r="BAS32" s="315"/>
      <c r="BAT32" s="315"/>
      <c r="BAU32" s="315"/>
      <c r="BAV32" s="315"/>
      <c r="BAW32" s="315"/>
      <c r="BAX32" s="315"/>
      <c r="BAY32" s="315"/>
      <c r="BAZ32" s="315"/>
      <c r="BBA32" s="315"/>
      <c r="BBB32" s="315"/>
      <c r="BBC32" s="315"/>
      <c r="BBD32" s="315"/>
      <c r="BBE32" s="315"/>
      <c r="BBF32" s="315"/>
      <c r="BBG32" s="315"/>
      <c r="BBH32" s="315"/>
      <c r="BBI32" s="315"/>
      <c r="BBJ32" s="315"/>
      <c r="BBK32" s="315"/>
      <c r="BBL32" s="315"/>
      <c r="BBM32" s="315"/>
      <c r="BBN32" s="315"/>
      <c r="BBO32" s="315"/>
      <c r="BBP32" s="315"/>
      <c r="BBQ32" s="315"/>
      <c r="BBR32" s="315"/>
      <c r="BBS32" s="315"/>
      <c r="BBT32" s="315"/>
      <c r="BBU32" s="315"/>
      <c r="BBV32" s="315"/>
      <c r="BBW32" s="315"/>
      <c r="BBX32" s="315"/>
      <c r="BBY32" s="315"/>
      <c r="BBZ32" s="315"/>
      <c r="BCA32" s="315"/>
      <c r="BCB32" s="315"/>
      <c r="BCC32" s="315"/>
      <c r="BCD32" s="315"/>
      <c r="BCE32" s="315"/>
      <c r="BCF32" s="315"/>
      <c r="BCG32" s="315"/>
      <c r="BCH32" s="315"/>
      <c r="BCI32" s="315"/>
      <c r="BCJ32" s="315"/>
      <c r="BCK32" s="315"/>
      <c r="BCL32" s="315"/>
      <c r="BCM32" s="315"/>
      <c r="BCN32" s="315"/>
      <c r="BCO32" s="315"/>
      <c r="BCP32" s="315"/>
      <c r="BCQ32" s="315"/>
      <c r="BCR32" s="315"/>
      <c r="BCS32" s="315"/>
      <c r="BCT32" s="315"/>
      <c r="BCU32" s="315"/>
      <c r="BCV32" s="315"/>
      <c r="BCW32" s="315"/>
      <c r="BCX32" s="315"/>
      <c r="BCY32" s="315"/>
      <c r="BCZ32" s="315"/>
      <c r="BDA32" s="315"/>
      <c r="BDB32" s="315"/>
      <c r="BDC32" s="315"/>
      <c r="BDD32" s="315"/>
      <c r="BDE32" s="315"/>
      <c r="BDF32" s="315"/>
      <c r="BDG32" s="315"/>
      <c r="BDH32" s="315"/>
      <c r="BDI32" s="315"/>
      <c r="BDJ32" s="315"/>
      <c r="BDK32" s="315"/>
      <c r="BDL32" s="315"/>
      <c r="BDM32" s="315"/>
      <c r="BDN32" s="315"/>
      <c r="BDO32" s="315"/>
      <c r="BDP32" s="315"/>
      <c r="BDQ32" s="315"/>
      <c r="BDR32" s="315"/>
      <c r="BDS32" s="315"/>
      <c r="BDT32" s="315"/>
      <c r="BDU32" s="315"/>
      <c r="BDV32" s="315"/>
      <c r="BDW32" s="315"/>
      <c r="BDX32" s="315"/>
      <c r="BDY32" s="315"/>
      <c r="BDZ32" s="315"/>
      <c r="BEA32" s="315"/>
      <c r="BEB32" s="315"/>
      <c r="BEC32" s="315"/>
      <c r="BED32" s="315"/>
      <c r="BEE32" s="315"/>
      <c r="BEF32" s="315"/>
      <c r="BEG32" s="315"/>
      <c r="BEH32" s="315"/>
      <c r="BEI32" s="315"/>
      <c r="BEJ32" s="315"/>
      <c r="BEK32" s="315"/>
      <c r="BEL32" s="315"/>
      <c r="BEM32" s="315"/>
      <c r="BEN32" s="315"/>
      <c r="BEO32" s="315"/>
      <c r="BEP32" s="315"/>
      <c r="BEQ32" s="315"/>
      <c r="BER32" s="315"/>
      <c r="BES32" s="315"/>
      <c r="BET32" s="315"/>
      <c r="BEU32" s="315"/>
      <c r="BEV32" s="315"/>
      <c r="BEW32" s="315"/>
      <c r="BEX32" s="315"/>
      <c r="BEY32" s="315"/>
      <c r="BEZ32" s="315"/>
      <c r="BFA32" s="315"/>
      <c r="BFB32" s="315"/>
      <c r="BFC32" s="315"/>
      <c r="BFD32" s="315"/>
      <c r="BFE32" s="315"/>
      <c r="BFF32" s="315"/>
      <c r="BFG32" s="315"/>
      <c r="BFH32" s="315"/>
      <c r="BFI32" s="315"/>
      <c r="BFJ32" s="315"/>
      <c r="BFK32" s="315"/>
      <c r="BFL32" s="315"/>
      <c r="BFM32" s="315"/>
      <c r="BFN32" s="315"/>
      <c r="BFO32" s="315"/>
      <c r="BFP32" s="315"/>
      <c r="BFQ32" s="315"/>
      <c r="BFR32" s="315"/>
      <c r="BFS32" s="315"/>
      <c r="BFT32" s="315"/>
      <c r="BFU32" s="315"/>
      <c r="BFV32" s="315"/>
      <c r="BFW32" s="315"/>
      <c r="BFX32" s="315"/>
      <c r="BFY32" s="315"/>
      <c r="BFZ32" s="315"/>
      <c r="BGA32" s="315"/>
      <c r="BGB32" s="315"/>
      <c r="BGC32" s="315"/>
      <c r="BGD32" s="315"/>
      <c r="BGE32" s="315"/>
      <c r="BGF32" s="315"/>
      <c r="BGG32" s="315"/>
      <c r="BGH32" s="315"/>
      <c r="BGI32" s="315"/>
      <c r="BGJ32" s="315"/>
      <c r="BGK32" s="315"/>
      <c r="BGL32" s="315"/>
      <c r="BGM32" s="315"/>
      <c r="BGN32" s="315"/>
      <c r="BGO32" s="315"/>
      <c r="BGP32" s="315"/>
      <c r="BGQ32" s="315"/>
      <c r="BGR32" s="315"/>
      <c r="BGS32" s="315"/>
      <c r="BGT32" s="315"/>
      <c r="BGU32" s="315"/>
      <c r="BGV32" s="315"/>
      <c r="BGW32" s="315"/>
      <c r="BGX32" s="315"/>
      <c r="BGY32" s="315"/>
      <c r="BGZ32" s="315"/>
      <c r="BHA32" s="315"/>
      <c r="BHB32" s="315"/>
      <c r="BHC32" s="315"/>
      <c r="BHD32" s="315"/>
      <c r="BHE32" s="315"/>
      <c r="BHF32" s="315"/>
      <c r="BHG32" s="315"/>
      <c r="BHH32" s="315"/>
      <c r="BHI32" s="315"/>
      <c r="BHJ32" s="315"/>
      <c r="BHK32" s="315"/>
      <c r="BHL32" s="315"/>
      <c r="BHM32" s="315"/>
      <c r="BHN32" s="315"/>
      <c r="BHO32" s="315"/>
      <c r="BHP32" s="315"/>
      <c r="BHQ32" s="315"/>
      <c r="BHR32" s="315"/>
      <c r="BHS32" s="315"/>
      <c r="BHT32" s="315"/>
      <c r="BHU32" s="315"/>
      <c r="BHV32" s="315"/>
      <c r="BHW32" s="315"/>
      <c r="BHX32" s="315"/>
      <c r="BHY32" s="315"/>
      <c r="BHZ32" s="315"/>
      <c r="BIA32" s="315"/>
      <c r="BIB32" s="315"/>
      <c r="BIC32" s="315"/>
      <c r="BID32" s="315"/>
      <c r="BIE32" s="315"/>
      <c r="BIF32" s="315"/>
      <c r="BIG32" s="315"/>
      <c r="BIH32" s="315"/>
      <c r="BII32" s="315"/>
      <c r="BIJ32" s="315"/>
      <c r="BIK32" s="315"/>
      <c r="BIL32" s="315"/>
      <c r="BIM32" s="315"/>
      <c r="BIN32" s="315"/>
      <c r="BIO32" s="315"/>
      <c r="BIP32" s="315"/>
      <c r="BIQ32" s="315"/>
      <c r="BIR32" s="315"/>
      <c r="BIS32" s="315"/>
      <c r="BIT32" s="315"/>
      <c r="BIU32" s="315"/>
      <c r="BIV32" s="315"/>
      <c r="BIW32" s="315"/>
      <c r="BIX32" s="315"/>
      <c r="BIY32" s="315"/>
      <c r="BIZ32" s="315"/>
      <c r="BJA32" s="315"/>
      <c r="BJB32" s="315"/>
      <c r="BJC32" s="315"/>
      <c r="BJD32" s="315"/>
      <c r="BJE32" s="315"/>
      <c r="BJF32" s="315"/>
      <c r="BJG32" s="315"/>
      <c r="BJH32" s="315"/>
      <c r="BJI32" s="315"/>
      <c r="BJJ32" s="315"/>
      <c r="BJK32" s="315"/>
      <c r="BJL32" s="315"/>
      <c r="BJM32" s="315"/>
      <c r="BJN32" s="315"/>
      <c r="BJO32" s="315"/>
      <c r="BJP32" s="315"/>
      <c r="BJQ32" s="315"/>
      <c r="BJR32" s="315"/>
      <c r="BJS32" s="315"/>
      <c r="BJT32" s="315"/>
      <c r="BJU32" s="315"/>
      <c r="BJV32" s="315"/>
      <c r="BJW32" s="315"/>
      <c r="BJX32" s="315"/>
      <c r="BJY32" s="315"/>
      <c r="BJZ32" s="315"/>
      <c r="BKA32" s="315"/>
      <c r="BKB32" s="315"/>
      <c r="BKC32" s="315"/>
      <c r="BKD32" s="315"/>
      <c r="BKE32" s="315"/>
      <c r="BKF32" s="315"/>
      <c r="BKG32" s="315"/>
      <c r="BKH32" s="315"/>
      <c r="BKI32" s="315"/>
      <c r="BKJ32" s="315"/>
      <c r="BKK32" s="315"/>
      <c r="BKL32" s="315"/>
      <c r="BKM32" s="315"/>
      <c r="BKN32" s="315"/>
      <c r="BKO32" s="315"/>
      <c r="BKP32" s="315"/>
      <c r="BKQ32" s="315"/>
      <c r="BKR32" s="315"/>
      <c r="BKS32" s="315"/>
      <c r="BKT32" s="315"/>
      <c r="BKU32" s="315"/>
      <c r="BKV32" s="315"/>
      <c r="BKW32" s="315"/>
      <c r="BKX32" s="315"/>
      <c r="BKY32" s="315"/>
      <c r="BKZ32" s="315"/>
      <c r="BLA32" s="315"/>
      <c r="BLB32" s="315"/>
      <c r="BLC32" s="315"/>
      <c r="BLD32" s="315"/>
      <c r="BLE32" s="315"/>
      <c r="BLF32" s="315"/>
      <c r="BLG32" s="315"/>
      <c r="BLH32" s="315"/>
      <c r="BLI32" s="315"/>
      <c r="BLJ32" s="315"/>
      <c r="BLK32" s="315"/>
      <c r="BLL32" s="315"/>
      <c r="BLM32" s="315"/>
      <c r="BLN32" s="315"/>
      <c r="BLO32" s="315"/>
      <c r="BLP32" s="315"/>
      <c r="BLQ32" s="315"/>
      <c r="BLR32" s="315"/>
      <c r="BLS32" s="315"/>
      <c r="BLT32" s="315"/>
      <c r="BLU32" s="315"/>
      <c r="BLV32" s="315"/>
      <c r="BLW32" s="315"/>
      <c r="BLX32" s="315"/>
      <c r="BLY32" s="315"/>
      <c r="BLZ32" s="315"/>
      <c r="BMA32" s="315"/>
      <c r="BMB32" s="315"/>
      <c r="BMC32" s="315"/>
      <c r="BMD32" s="315"/>
      <c r="BME32" s="315"/>
      <c r="BMF32" s="315"/>
      <c r="BMG32" s="315"/>
      <c r="BMH32" s="315"/>
      <c r="BMI32" s="315"/>
      <c r="BMJ32" s="315"/>
      <c r="BMK32" s="315"/>
      <c r="BML32" s="315"/>
      <c r="BMM32" s="315"/>
      <c r="BMN32" s="315"/>
      <c r="BMO32" s="315"/>
      <c r="BMP32" s="315"/>
      <c r="BMQ32" s="315"/>
      <c r="BMR32" s="315"/>
      <c r="BMS32" s="315"/>
      <c r="BMT32" s="315"/>
      <c r="BMU32" s="315"/>
      <c r="BMV32" s="315"/>
      <c r="BMW32" s="315"/>
      <c r="BMX32" s="315"/>
      <c r="BMY32" s="315"/>
      <c r="BMZ32" s="315"/>
      <c r="BNA32" s="315"/>
      <c r="BNB32" s="315"/>
      <c r="BNC32" s="315"/>
      <c r="BND32" s="315"/>
      <c r="BNE32" s="315"/>
      <c r="BNF32" s="315"/>
      <c r="BNG32" s="315"/>
      <c r="BNH32" s="315"/>
      <c r="BNI32" s="315"/>
      <c r="BNJ32" s="315"/>
      <c r="BNK32" s="315"/>
      <c r="BNL32" s="315"/>
      <c r="BNM32" s="315"/>
      <c r="BNN32" s="315"/>
      <c r="BNO32" s="315"/>
      <c r="BNP32" s="315"/>
      <c r="BNQ32" s="315"/>
      <c r="BNR32" s="315"/>
      <c r="BNS32" s="315"/>
      <c r="BNT32" s="315"/>
      <c r="BNU32" s="315"/>
      <c r="BNV32" s="315"/>
      <c r="BNW32" s="315"/>
      <c r="BNX32" s="315"/>
      <c r="BNY32" s="315"/>
      <c r="BNZ32" s="315"/>
      <c r="BOA32" s="315"/>
      <c r="BOB32" s="315"/>
      <c r="BOC32" s="315"/>
      <c r="BOD32" s="315"/>
      <c r="BOE32" s="315"/>
      <c r="BOF32" s="315"/>
      <c r="BOG32" s="315"/>
      <c r="BOH32" s="315"/>
      <c r="BOI32" s="315"/>
      <c r="BOJ32" s="315"/>
      <c r="BOK32" s="315"/>
      <c r="BOL32" s="315"/>
      <c r="BOM32" s="315"/>
      <c r="BON32" s="315"/>
      <c r="BOO32" s="315"/>
      <c r="BOP32" s="315"/>
      <c r="BOQ32" s="315"/>
      <c r="BOR32" s="315"/>
      <c r="BOS32" s="315"/>
      <c r="BOT32" s="315"/>
      <c r="BOU32" s="315"/>
      <c r="BOV32" s="315"/>
      <c r="BOW32" s="315"/>
      <c r="BOX32" s="315"/>
      <c r="BOY32" s="315"/>
      <c r="BOZ32" s="315"/>
      <c r="BPA32" s="315"/>
      <c r="BPB32" s="315"/>
      <c r="BPC32" s="315"/>
      <c r="BPD32" s="315"/>
      <c r="BPE32" s="315"/>
      <c r="BPF32" s="315"/>
      <c r="BPG32" s="315"/>
      <c r="BPH32" s="315"/>
      <c r="BPI32" s="315"/>
      <c r="BPJ32" s="315"/>
      <c r="BPK32" s="315"/>
      <c r="BPL32" s="315"/>
      <c r="BPM32" s="315"/>
      <c r="BPN32" s="315"/>
      <c r="BPO32" s="315"/>
      <c r="BPP32" s="315"/>
      <c r="BPQ32" s="315"/>
      <c r="BPR32" s="315"/>
      <c r="BPS32" s="315"/>
      <c r="BPT32" s="315"/>
      <c r="BPU32" s="315"/>
      <c r="BPV32" s="315"/>
      <c r="BPW32" s="315"/>
      <c r="BPX32" s="315"/>
      <c r="BPY32" s="315"/>
      <c r="BPZ32" s="315"/>
      <c r="BQA32" s="315"/>
      <c r="BQB32" s="315"/>
      <c r="BQC32" s="315"/>
      <c r="BQD32" s="315"/>
      <c r="BQE32" s="315"/>
      <c r="BQF32" s="315"/>
      <c r="BQG32" s="315"/>
      <c r="BQH32" s="315"/>
      <c r="BQI32" s="315"/>
      <c r="BQJ32" s="315"/>
      <c r="BQK32" s="315"/>
      <c r="BQL32" s="315"/>
      <c r="BQM32" s="315"/>
      <c r="BQN32" s="315"/>
      <c r="BQO32" s="315"/>
      <c r="BQP32" s="315"/>
      <c r="BQQ32" s="315"/>
      <c r="BQR32" s="315"/>
      <c r="BQS32" s="315"/>
      <c r="BQT32" s="315"/>
      <c r="BQU32" s="315"/>
      <c r="BQV32" s="315"/>
      <c r="BQW32" s="315"/>
      <c r="BQX32" s="315"/>
      <c r="BQY32" s="315"/>
      <c r="BQZ32" s="315"/>
      <c r="BRA32" s="315"/>
      <c r="BRB32" s="315"/>
      <c r="BRC32" s="315"/>
      <c r="BRD32" s="315"/>
      <c r="BRE32" s="315"/>
      <c r="BRF32" s="315"/>
      <c r="BRG32" s="315"/>
      <c r="BRH32" s="315"/>
      <c r="BRI32" s="315"/>
      <c r="BRJ32" s="315"/>
      <c r="BRK32" s="315"/>
      <c r="BRL32" s="315"/>
      <c r="BRM32" s="315"/>
      <c r="BRN32" s="315"/>
      <c r="BRO32" s="315"/>
      <c r="BRP32" s="315"/>
      <c r="BRQ32" s="315"/>
      <c r="BRR32" s="315"/>
      <c r="BRS32" s="315"/>
      <c r="BRT32" s="315"/>
      <c r="BRU32" s="315"/>
      <c r="BRV32" s="315"/>
      <c r="BRW32" s="315"/>
      <c r="BRX32" s="315"/>
      <c r="BRY32" s="315"/>
      <c r="BRZ32" s="315"/>
      <c r="BSA32" s="315"/>
      <c r="BSB32" s="315"/>
      <c r="BSC32" s="315"/>
      <c r="BSD32" s="315"/>
      <c r="BSE32" s="315"/>
      <c r="BSF32" s="315"/>
      <c r="BSG32" s="315"/>
      <c r="BSH32" s="315"/>
      <c r="BSI32" s="315"/>
      <c r="BSJ32" s="315"/>
      <c r="BSK32" s="315"/>
      <c r="BSL32" s="315"/>
      <c r="BSM32" s="315"/>
      <c r="BSN32" s="315"/>
      <c r="BSO32" s="315"/>
      <c r="BSP32" s="315"/>
      <c r="BSQ32" s="315"/>
      <c r="BSR32" s="315"/>
      <c r="BSS32" s="315"/>
      <c r="BST32" s="315"/>
      <c r="BSU32" s="315"/>
      <c r="BSV32" s="315"/>
      <c r="BSW32" s="315"/>
      <c r="BSX32" s="315"/>
      <c r="BSY32" s="315"/>
      <c r="BSZ32" s="315"/>
      <c r="BTA32" s="315"/>
      <c r="BTB32" s="315"/>
      <c r="BTC32" s="315"/>
      <c r="BTD32" s="315"/>
      <c r="BTE32" s="315"/>
      <c r="BTF32" s="315"/>
      <c r="BTG32" s="315"/>
      <c r="BTH32" s="315"/>
      <c r="BTI32" s="315"/>
      <c r="BTJ32" s="315"/>
      <c r="BTK32" s="315"/>
      <c r="BTL32" s="315"/>
      <c r="BTM32" s="315"/>
      <c r="BTN32" s="315"/>
      <c r="BTO32" s="315"/>
      <c r="BTP32" s="315"/>
      <c r="BTQ32" s="315"/>
      <c r="BTR32" s="315"/>
      <c r="BTS32" s="315"/>
      <c r="BTT32" s="315"/>
      <c r="BTU32" s="315"/>
      <c r="BTV32" s="315"/>
      <c r="BTW32" s="315"/>
      <c r="BTX32" s="315"/>
      <c r="BTY32" s="315"/>
      <c r="BTZ32" s="315"/>
      <c r="BUA32" s="315"/>
      <c r="BUB32" s="315"/>
      <c r="BUC32" s="315"/>
      <c r="BUD32" s="315"/>
      <c r="BUE32" s="315"/>
      <c r="BUF32" s="315"/>
      <c r="BUG32" s="315"/>
      <c r="BUH32" s="315"/>
      <c r="BUI32" s="315"/>
      <c r="BUJ32" s="315"/>
      <c r="BUK32" s="315"/>
      <c r="BUL32" s="315"/>
      <c r="BUM32" s="315"/>
      <c r="BUN32" s="315"/>
      <c r="BUO32" s="315"/>
      <c r="BUP32" s="315"/>
      <c r="BUQ32" s="315"/>
      <c r="BUR32" s="315"/>
      <c r="BUS32" s="315"/>
      <c r="BUT32" s="315"/>
      <c r="BUU32" s="315"/>
      <c r="BUV32" s="315"/>
      <c r="BUW32" s="315"/>
      <c r="BUX32" s="315"/>
      <c r="BUY32" s="315"/>
      <c r="BUZ32" s="315"/>
      <c r="BVA32" s="315"/>
      <c r="BVB32" s="315"/>
      <c r="BVC32" s="315"/>
      <c r="BVD32" s="315"/>
      <c r="BVE32" s="315"/>
      <c r="BVF32" s="315"/>
      <c r="BVG32" s="315"/>
      <c r="BVH32" s="315"/>
      <c r="BVI32" s="315"/>
      <c r="BVJ32" s="315"/>
      <c r="BVK32" s="315"/>
      <c r="BVL32" s="315"/>
      <c r="BVM32" s="315"/>
      <c r="BVN32" s="315"/>
      <c r="BVO32" s="315"/>
      <c r="BVP32" s="315"/>
      <c r="BVQ32" s="315"/>
      <c r="BVR32" s="315"/>
      <c r="BVS32" s="315"/>
      <c r="BVT32" s="315"/>
      <c r="BVU32" s="315"/>
      <c r="BVV32" s="315"/>
      <c r="BVW32" s="315"/>
      <c r="BVX32" s="315"/>
      <c r="BVY32" s="315"/>
      <c r="BVZ32" s="315"/>
      <c r="BWA32" s="315"/>
      <c r="BWB32" s="315"/>
      <c r="BWC32" s="315"/>
      <c r="BWD32" s="315"/>
      <c r="BWE32" s="315"/>
      <c r="BWF32" s="315"/>
      <c r="BWG32" s="315"/>
      <c r="BWH32" s="315"/>
      <c r="BWI32" s="315"/>
      <c r="BWJ32" s="315"/>
      <c r="BWK32" s="315"/>
      <c r="BWL32" s="315"/>
      <c r="BWM32" s="315"/>
      <c r="BWN32" s="315"/>
      <c r="BWO32" s="315"/>
      <c r="BWP32" s="315"/>
      <c r="BWQ32" s="315"/>
      <c r="BWR32" s="315"/>
      <c r="BWS32" s="315"/>
      <c r="BWT32" s="315"/>
      <c r="BWU32" s="315"/>
      <c r="BWV32" s="315"/>
      <c r="BWW32" s="315"/>
      <c r="BWX32" s="315"/>
      <c r="BWY32" s="315"/>
      <c r="BWZ32" s="315"/>
      <c r="BXA32" s="315"/>
      <c r="BXB32" s="315"/>
      <c r="BXC32" s="315"/>
      <c r="BXD32" s="315"/>
      <c r="BXE32" s="315"/>
      <c r="BXF32" s="315"/>
      <c r="BXG32" s="315"/>
      <c r="BXH32" s="315"/>
      <c r="BXI32" s="315"/>
      <c r="BXJ32" s="315"/>
      <c r="BXK32" s="315"/>
      <c r="BXL32" s="315"/>
      <c r="BXM32" s="315"/>
      <c r="BXN32" s="315"/>
      <c r="BXO32" s="315"/>
      <c r="BXP32" s="315"/>
      <c r="BXQ32" s="315"/>
      <c r="BXR32" s="315"/>
      <c r="BXS32" s="315"/>
      <c r="BXT32" s="315"/>
      <c r="BXU32" s="315"/>
      <c r="BXV32" s="315"/>
      <c r="BXW32" s="315"/>
      <c r="BXX32" s="315"/>
      <c r="BXY32" s="315"/>
      <c r="BXZ32" s="315"/>
      <c r="BYA32" s="315"/>
      <c r="BYB32" s="315"/>
      <c r="BYC32" s="315"/>
      <c r="BYD32" s="315"/>
      <c r="BYE32" s="315"/>
      <c r="BYF32" s="315"/>
      <c r="BYG32" s="315"/>
      <c r="BYH32" s="315"/>
      <c r="BYI32" s="315"/>
      <c r="BYJ32" s="315"/>
      <c r="BYK32" s="315"/>
      <c r="BYL32" s="315"/>
      <c r="BYM32" s="315"/>
      <c r="BYN32" s="315"/>
      <c r="BYO32" s="315"/>
      <c r="BYP32" s="315"/>
      <c r="BYQ32" s="315"/>
      <c r="BYR32" s="315"/>
      <c r="BYS32" s="315"/>
      <c r="BYT32" s="315"/>
      <c r="BYU32" s="315"/>
      <c r="BYV32" s="315"/>
      <c r="BYW32" s="315"/>
      <c r="BYX32" s="315"/>
      <c r="BYY32" s="315"/>
      <c r="BYZ32" s="315"/>
      <c r="BZA32" s="315"/>
      <c r="BZB32" s="315"/>
      <c r="BZC32" s="315"/>
      <c r="BZD32" s="315"/>
      <c r="BZE32" s="315"/>
      <c r="BZF32" s="315"/>
      <c r="BZG32" s="315"/>
      <c r="BZH32" s="315"/>
      <c r="BZI32" s="315"/>
      <c r="BZJ32" s="315"/>
      <c r="BZK32" s="315"/>
      <c r="BZL32" s="315"/>
      <c r="BZM32" s="315"/>
      <c r="BZN32" s="315"/>
      <c r="BZO32" s="315"/>
      <c r="BZP32" s="315"/>
      <c r="BZQ32" s="315"/>
      <c r="BZR32" s="315"/>
      <c r="BZS32" s="315"/>
      <c r="BZT32" s="315"/>
      <c r="BZU32" s="315"/>
      <c r="BZV32" s="315"/>
      <c r="BZW32" s="315"/>
      <c r="BZX32" s="315"/>
      <c r="BZY32" s="315"/>
      <c r="BZZ32" s="315"/>
      <c r="CAA32" s="315"/>
      <c r="CAB32" s="315"/>
      <c r="CAC32" s="315"/>
      <c r="CAD32" s="315"/>
      <c r="CAE32" s="315"/>
      <c r="CAF32" s="315"/>
      <c r="CAG32" s="315"/>
      <c r="CAH32" s="315"/>
      <c r="CAI32" s="315"/>
      <c r="CAJ32" s="315"/>
      <c r="CAK32" s="315"/>
      <c r="CAL32" s="315"/>
      <c r="CAM32" s="315"/>
      <c r="CAN32" s="315"/>
      <c r="CAO32" s="315"/>
      <c r="CAP32" s="315"/>
      <c r="CAQ32" s="315"/>
      <c r="CAR32" s="315"/>
      <c r="CAS32" s="315"/>
      <c r="CAT32" s="315"/>
      <c r="CAU32" s="315"/>
      <c r="CAV32" s="315"/>
      <c r="CAW32" s="315"/>
      <c r="CAX32" s="315"/>
      <c r="CAY32" s="315"/>
      <c r="CAZ32" s="315"/>
      <c r="CBA32" s="315"/>
      <c r="CBB32" s="315"/>
      <c r="CBC32" s="315"/>
      <c r="CBD32" s="315"/>
      <c r="CBE32" s="315"/>
      <c r="CBF32" s="315"/>
      <c r="CBG32" s="315"/>
      <c r="CBH32" s="315"/>
      <c r="CBI32" s="315"/>
      <c r="CBJ32" s="315"/>
      <c r="CBK32" s="315"/>
      <c r="CBL32" s="315"/>
      <c r="CBM32" s="315"/>
      <c r="CBN32" s="315"/>
      <c r="CBO32" s="315"/>
      <c r="CBP32" s="315"/>
      <c r="CBQ32" s="315"/>
      <c r="CBR32" s="315"/>
      <c r="CBS32" s="315"/>
      <c r="CBT32" s="315"/>
      <c r="CBU32" s="315"/>
      <c r="CBV32" s="315"/>
      <c r="CBW32" s="315"/>
      <c r="CBX32" s="315"/>
      <c r="CBY32" s="315"/>
      <c r="CBZ32" s="315"/>
      <c r="CCA32" s="315"/>
      <c r="CCB32" s="315"/>
      <c r="CCC32" s="315"/>
      <c r="CCD32" s="315"/>
      <c r="CCE32" s="315"/>
      <c r="CCF32" s="315"/>
      <c r="CCG32" s="315"/>
      <c r="CCH32" s="315"/>
      <c r="CCI32" s="315"/>
      <c r="CCJ32" s="315"/>
      <c r="CCK32" s="315"/>
      <c r="CCL32" s="315"/>
      <c r="CCM32" s="315"/>
      <c r="CCN32" s="315"/>
      <c r="CCO32" s="315"/>
      <c r="CCP32" s="315"/>
      <c r="CCQ32" s="315"/>
      <c r="CCR32" s="315"/>
      <c r="CCS32" s="315"/>
      <c r="CCT32" s="315"/>
      <c r="CCU32" s="315"/>
      <c r="CCV32" s="315"/>
      <c r="CCW32" s="315"/>
      <c r="CCX32" s="315"/>
      <c r="CCY32" s="315"/>
      <c r="CCZ32" s="315"/>
      <c r="CDA32" s="315"/>
      <c r="CDB32" s="315"/>
      <c r="CDC32" s="315"/>
      <c r="CDD32" s="315"/>
      <c r="CDE32" s="315"/>
      <c r="CDF32" s="315"/>
      <c r="CDG32" s="315"/>
      <c r="CDH32" s="315"/>
      <c r="CDI32" s="315"/>
      <c r="CDJ32" s="315"/>
      <c r="CDK32" s="315"/>
      <c r="CDL32" s="315"/>
      <c r="CDM32" s="315"/>
      <c r="CDN32" s="315"/>
      <c r="CDO32" s="315"/>
      <c r="CDP32" s="315"/>
      <c r="CDQ32" s="315"/>
      <c r="CDR32" s="315"/>
      <c r="CDS32" s="315"/>
      <c r="CDT32" s="315"/>
      <c r="CDU32" s="315"/>
      <c r="CDV32" s="315"/>
      <c r="CDW32" s="315"/>
      <c r="CDX32" s="315"/>
      <c r="CDY32" s="315"/>
      <c r="CDZ32" s="315"/>
      <c r="CEA32" s="315"/>
      <c r="CEB32" s="315"/>
      <c r="CEC32" s="315"/>
      <c r="CED32" s="315"/>
      <c r="CEE32" s="315"/>
      <c r="CEF32" s="315"/>
      <c r="CEG32" s="315"/>
      <c r="CEH32" s="315"/>
      <c r="CEI32" s="315"/>
      <c r="CEJ32" s="315"/>
      <c r="CEK32" s="315"/>
      <c r="CEL32" s="315"/>
      <c r="CEM32" s="315"/>
      <c r="CEN32" s="315"/>
      <c r="CEO32" s="315"/>
      <c r="CEP32" s="315"/>
      <c r="CEQ32" s="315"/>
      <c r="CER32" s="315"/>
      <c r="CES32" s="315"/>
      <c r="CET32" s="315"/>
      <c r="CEU32" s="315"/>
      <c r="CEV32" s="315"/>
      <c r="CEW32" s="315"/>
      <c r="CEX32" s="315"/>
      <c r="CEY32" s="315"/>
      <c r="CEZ32" s="315"/>
      <c r="CFA32" s="315"/>
      <c r="CFB32" s="315"/>
      <c r="CFC32" s="315"/>
      <c r="CFD32" s="315"/>
      <c r="CFE32" s="315"/>
      <c r="CFF32" s="315"/>
      <c r="CFG32" s="315"/>
      <c r="CFH32" s="315"/>
      <c r="CFI32" s="315"/>
      <c r="CFJ32" s="315"/>
      <c r="CFK32" s="315"/>
      <c r="CFL32" s="315"/>
      <c r="CFM32" s="315"/>
      <c r="CFN32" s="315"/>
      <c r="CFO32" s="315"/>
      <c r="CFP32" s="315"/>
      <c r="CFQ32" s="315"/>
      <c r="CFR32" s="315"/>
      <c r="CFS32" s="315"/>
      <c r="CFT32" s="315"/>
      <c r="CFU32" s="315"/>
      <c r="CFV32" s="315"/>
      <c r="CFW32" s="315"/>
      <c r="CFX32" s="315"/>
      <c r="CFY32" s="315"/>
      <c r="CFZ32" s="315"/>
      <c r="CGA32" s="315"/>
      <c r="CGB32" s="315"/>
      <c r="CGC32" s="315"/>
      <c r="CGD32" s="315"/>
      <c r="CGE32" s="315"/>
      <c r="CGF32" s="315"/>
      <c r="CGG32" s="315"/>
      <c r="CGH32" s="315"/>
      <c r="CGI32" s="315"/>
      <c r="CGJ32" s="315"/>
      <c r="CGK32" s="315"/>
      <c r="CGL32" s="315"/>
      <c r="CGM32" s="315"/>
      <c r="CGN32" s="315"/>
      <c r="CGO32" s="315"/>
      <c r="CGP32" s="315"/>
      <c r="CGQ32" s="315"/>
      <c r="CGR32" s="315"/>
      <c r="CGS32" s="315"/>
      <c r="CGT32" s="315"/>
      <c r="CGU32" s="315"/>
      <c r="CGV32" s="315"/>
      <c r="CGW32" s="315"/>
      <c r="CGX32" s="315"/>
      <c r="CGY32" s="315"/>
      <c r="CGZ32" s="315"/>
      <c r="CHA32" s="315"/>
      <c r="CHB32" s="315"/>
      <c r="CHC32" s="315"/>
      <c r="CHD32" s="315"/>
      <c r="CHE32" s="315"/>
      <c r="CHF32" s="315"/>
      <c r="CHG32" s="315"/>
      <c r="CHH32" s="315"/>
      <c r="CHI32" s="315"/>
      <c r="CHJ32" s="315"/>
      <c r="CHK32" s="315"/>
      <c r="CHL32" s="315"/>
      <c r="CHM32" s="315"/>
      <c r="CHN32" s="315"/>
      <c r="CHO32" s="315"/>
      <c r="CHP32" s="315"/>
      <c r="CHQ32" s="315"/>
      <c r="CHR32" s="315"/>
      <c r="CHS32" s="315"/>
      <c r="CHT32" s="315"/>
      <c r="CHU32" s="315"/>
      <c r="CHV32" s="315"/>
      <c r="CHW32" s="315"/>
      <c r="CHX32" s="315"/>
      <c r="CHY32" s="315"/>
      <c r="CHZ32" s="315"/>
      <c r="CIA32" s="315"/>
      <c r="CIB32" s="315"/>
      <c r="CIC32" s="315"/>
      <c r="CID32" s="315"/>
      <c r="CIE32" s="315"/>
      <c r="CIF32" s="315"/>
      <c r="CIG32" s="315"/>
      <c r="CIH32" s="315"/>
      <c r="CII32" s="315"/>
      <c r="CIJ32" s="315"/>
      <c r="CIK32" s="315"/>
      <c r="CIL32" s="315"/>
      <c r="CIM32" s="315"/>
      <c r="CIN32" s="315"/>
      <c r="CIO32" s="315"/>
      <c r="CIP32" s="315"/>
      <c r="CIQ32" s="315"/>
      <c r="CIR32" s="315"/>
      <c r="CIS32" s="315"/>
      <c r="CIT32" s="315"/>
      <c r="CIU32" s="315"/>
      <c r="CIV32" s="315"/>
      <c r="CIW32" s="315"/>
      <c r="CIX32" s="315"/>
      <c r="CIY32" s="315"/>
      <c r="CIZ32" s="315"/>
      <c r="CJA32" s="315"/>
      <c r="CJB32" s="315"/>
      <c r="CJC32" s="315"/>
      <c r="CJD32" s="315"/>
      <c r="CJE32" s="315"/>
      <c r="CJF32" s="315"/>
      <c r="CJG32" s="315"/>
      <c r="CJH32" s="315"/>
      <c r="CJI32" s="315"/>
      <c r="CJJ32" s="315"/>
      <c r="CJK32" s="315"/>
      <c r="CJL32" s="315"/>
      <c r="CJM32" s="315"/>
      <c r="CJN32" s="315"/>
      <c r="CJO32" s="315"/>
      <c r="CJP32" s="315"/>
      <c r="CJQ32" s="315"/>
      <c r="CJR32" s="315"/>
      <c r="CJS32" s="315"/>
      <c r="CJT32" s="315"/>
      <c r="CJU32" s="315"/>
      <c r="CJV32" s="315"/>
      <c r="CJW32" s="315"/>
      <c r="CJX32" s="315"/>
      <c r="CJY32" s="315"/>
      <c r="CJZ32" s="315"/>
      <c r="CKA32" s="315"/>
      <c r="CKB32" s="315"/>
      <c r="CKC32" s="315"/>
      <c r="CKD32" s="315"/>
      <c r="CKE32" s="315"/>
      <c r="CKF32" s="315"/>
      <c r="CKG32" s="315"/>
      <c r="CKH32" s="315"/>
      <c r="CKI32" s="315"/>
      <c r="CKJ32" s="315"/>
      <c r="CKK32" s="315"/>
      <c r="CKL32" s="315"/>
      <c r="CKM32" s="315"/>
      <c r="CKN32" s="315"/>
      <c r="CKO32" s="315"/>
      <c r="CKP32" s="315"/>
      <c r="CKQ32" s="315"/>
      <c r="CKR32" s="315"/>
      <c r="CKS32" s="315"/>
      <c r="CKT32" s="315"/>
      <c r="CKU32" s="315"/>
      <c r="CKV32" s="315"/>
      <c r="CKW32" s="315"/>
      <c r="CKX32" s="315"/>
      <c r="CKY32" s="315"/>
      <c r="CKZ32" s="315"/>
      <c r="CLA32" s="315"/>
      <c r="CLB32" s="315"/>
      <c r="CLC32" s="315"/>
      <c r="CLD32" s="315"/>
      <c r="CLE32" s="315"/>
      <c r="CLF32" s="315"/>
      <c r="CLG32" s="315"/>
      <c r="CLH32" s="315"/>
      <c r="CLI32" s="315"/>
      <c r="CLJ32" s="315"/>
      <c r="CLK32" s="315"/>
      <c r="CLL32" s="315"/>
      <c r="CLM32" s="315"/>
      <c r="CLN32" s="315"/>
      <c r="CLO32" s="315"/>
      <c r="CLP32" s="315"/>
      <c r="CLQ32" s="315"/>
      <c r="CLR32" s="315"/>
      <c r="CLS32" s="315"/>
      <c r="CLT32" s="315"/>
      <c r="CLU32" s="315"/>
      <c r="CLV32" s="315"/>
      <c r="CLW32" s="315"/>
      <c r="CLX32" s="315"/>
      <c r="CLY32" s="315"/>
      <c r="CLZ32" s="315"/>
      <c r="CMA32" s="315"/>
      <c r="CMB32" s="315"/>
      <c r="CMC32" s="315"/>
      <c r="CMD32" s="315"/>
      <c r="CME32" s="315"/>
      <c r="CMF32" s="315"/>
      <c r="CMG32" s="315"/>
      <c r="CMH32" s="315"/>
      <c r="CMI32" s="315"/>
      <c r="CMJ32" s="315"/>
      <c r="CMK32" s="315"/>
      <c r="CML32" s="315"/>
      <c r="CMM32" s="315"/>
      <c r="CMN32" s="315"/>
      <c r="CMO32" s="315"/>
      <c r="CMP32" s="315"/>
      <c r="CMQ32" s="315"/>
      <c r="CMR32" s="315"/>
      <c r="CMS32" s="315"/>
      <c r="CMT32" s="315"/>
      <c r="CMU32" s="315"/>
      <c r="CMV32" s="315"/>
      <c r="CMW32" s="315"/>
      <c r="CMX32" s="315"/>
      <c r="CMY32" s="315"/>
      <c r="CMZ32" s="315"/>
      <c r="CNA32" s="315"/>
      <c r="CNB32" s="315"/>
      <c r="CNC32" s="315"/>
      <c r="CND32" s="315"/>
      <c r="CNE32" s="315"/>
      <c r="CNF32" s="315"/>
      <c r="CNG32" s="315"/>
      <c r="CNH32" s="315"/>
      <c r="CNI32" s="315"/>
      <c r="CNJ32" s="315"/>
      <c r="CNK32" s="315"/>
      <c r="CNL32" s="315"/>
      <c r="CNM32" s="315"/>
      <c r="CNN32" s="315"/>
      <c r="CNO32" s="315"/>
      <c r="CNP32" s="315"/>
      <c r="CNQ32" s="315"/>
      <c r="CNR32" s="315"/>
      <c r="CNS32" s="315"/>
      <c r="CNT32" s="315"/>
      <c r="CNU32" s="315"/>
      <c r="CNV32" s="315"/>
      <c r="CNW32" s="315"/>
      <c r="CNX32" s="315"/>
      <c r="CNY32" s="315"/>
      <c r="CNZ32" s="315"/>
      <c r="COA32" s="315"/>
      <c r="COB32" s="315"/>
      <c r="COC32" s="315"/>
      <c r="COD32" s="315"/>
      <c r="COE32" s="315"/>
      <c r="COF32" s="315"/>
      <c r="COG32" s="315"/>
      <c r="COH32" s="315"/>
      <c r="COI32" s="315"/>
      <c r="COJ32" s="315"/>
      <c r="COK32" s="315"/>
      <c r="COL32" s="315"/>
      <c r="COM32" s="315"/>
      <c r="CON32" s="315"/>
      <c r="COO32" s="315"/>
      <c r="COP32" s="315"/>
      <c r="COQ32" s="315"/>
      <c r="COR32" s="315"/>
      <c r="COS32" s="315"/>
      <c r="COT32" s="315"/>
      <c r="COU32" s="315"/>
      <c r="COV32" s="315"/>
      <c r="COW32" s="315"/>
      <c r="COX32" s="315"/>
      <c r="COY32" s="315"/>
      <c r="COZ32" s="315"/>
      <c r="CPA32" s="315"/>
      <c r="CPB32" s="315"/>
      <c r="CPC32" s="315"/>
      <c r="CPD32" s="315"/>
      <c r="CPE32" s="315"/>
      <c r="CPF32" s="315"/>
      <c r="CPG32" s="315"/>
      <c r="CPH32" s="315"/>
      <c r="CPI32" s="315"/>
      <c r="CPJ32" s="315"/>
      <c r="CPK32" s="315"/>
      <c r="CPL32" s="315"/>
      <c r="CPM32" s="315"/>
      <c r="CPN32" s="315"/>
      <c r="CPO32" s="315"/>
      <c r="CPP32" s="315"/>
      <c r="CPQ32" s="315"/>
      <c r="CPR32" s="315"/>
      <c r="CPS32" s="315"/>
      <c r="CPT32" s="315"/>
      <c r="CPU32" s="315"/>
      <c r="CPV32" s="315"/>
      <c r="CPW32" s="315"/>
      <c r="CPX32" s="315"/>
      <c r="CPY32" s="315"/>
      <c r="CPZ32" s="315"/>
      <c r="CQA32" s="315"/>
      <c r="CQB32" s="315"/>
      <c r="CQC32" s="315"/>
      <c r="CQD32" s="315"/>
      <c r="CQE32" s="315"/>
      <c r="CQF32" s="315"/>
      <c r="CQG32" s="315"/>
      <c r="CQH32" s="315"/>
      <c r="CQI32" s="315"/>
      <c r="CQJ32" s="315"/>
      <c r="CQK32" s="315"/>
      <c r="CQL32" s="315"/>
      <c r="CQM32" s="315"/>
      <c r="CQN32" s="315"/>
      <c r="CQO32" s="315"/>
      <c r="CQP32" s="315"/>
      <c r="CQQ32" s="315"/>
      <c r="CQR32" s="315"/>
      <c r="CQS32" s="315"/>
      <c r="CQT32" s="315"/>
      <c r="CQU32" s="315"/>
      <c r="CQV32" s="315"/>
      <c r="CQW32" s="315"/>
      <c r="CQX32" s="315"/>
      <c r="CQY32" s="315"/>
      <c r="CQZ32" s="315"/>
      <c r="CRA32" s="315"/>
      <c r="CRB32" s="315"/>
      <c r="CRC32" s="315"/>
      <c r="CRD32" s="315"/>
      <c r="CRE32" s="315"/>
      <c r="CRF32" s="315"/>
      <c r="CRG32" s="315"/>
      <c r="CRH32" s="315"/>
      <c r="CRI32" s="315"/>
      <c r="CRJ32" s="315"/>
      <c r="CRK32" s="315"/>
      <c r="CRL32" s="315"/>
      <c r="CRM32" s="315"/>
      <c r="CRN32" s="315"/>
      <c r="CRO32" s="315"/>
      <c r="CRP32" s="315"/>
      <c r="CRQ32" s="315"/>
      <c r="CRR32" s="315"/>
      <c r="CRS32" s="315"/>
      <c r="CRT32" s="315"/>
      <c r="CRU32" s="315"/>
      <c r="CRV32" s="315"/>
      <c r="CRW32" s="315"/>
      <c r="CRX32" s="315"/>
      <c r="CRY32" s="315"/>
      <c r="CRZ32" s="315"/>
      <c r="CSA32" s="315"/>
      <c r="CSB32" s="315"/>
      <c r="CSC32" s="315"/>
      <c r="CSD32" s="315"/>
      <c r="CSE32" s="315"/>
      <c r="CSF32" s="315"/>
      <c r="CSG32" s="315"/>
      <c r="CSH32" s="315"/>
      <c r="CSI32" s="315"/>
      <c r="CSJ32" s="315"/>
      <c r="CSK32" s="315"/>
      <c r="CSL32" s="315"/>
      <c r="CSM32" s="315"/>
      <c r="CSN32" s="315"/>
      <c r="CSO32" s="315"/>
      <c r="CSP32" s="315"/>
      <c r="CSQ32" s="315"/>
      <c r="CSR32" s="315"/>
      <c r="CSS32" s="315"/>
      <c r="CST32" s="315"/>
      <c r="CSU32" s="315"/>
      <c r="CSV32" s="315"/>
      <c r="CSW32" s="315"/>
      <c r="CSX32" s="315"/>
      <c r="CSY32" s="315"/>
      <c r="CSZ32" s="315"/>
      <c r="CTA32" s="315"/>
      <c r="CTB32" s="315"/>
      <c r="CTC32" s="315"/>
      <c r="CTD32" s="315"/>
      <c r="CTE32" s="315"/>
      <c r="CTF32" s="315"/>
      <c r="CTG32" s="315"/>
      <c r="CTH32" s="315"/>
      <c r="CTI32" s="315"/>
      <c r="CTJ32" s="315"/>
      <c r="CTK32" s="315"/>
      <c r="CTL32" s="315"/>
      <c r="CTM32" s="315"/>
      <c r="CTN32" s="315"/>
      <c r="CTO32" s="315"/>
      <c r="CTP32" s="315"/>
      <c r="CTQ32" s="315"/>
      <c r="CTR32" s="315"/>
      <c r="CTS32" s="315"/>
      <c r="CTT32" s="315"/>
      <c r="CTU32" s="315"/>
      <c r="CTV32" s="315"/>
      <c r="CTW32" s="315"/>
      <c r="CTX32" s="315"/>
      <c r="CTY32" s="315"/>
      <c r="CTZ32" s="315"/>
      <c r="CUA32" s="315"/>
      <c r="CUB32" s="315"/>
      <c r="CUC32" s="315"/>
      <c r="CUD32" s="315"/>
      <c r="CUE32" s="315"/>
      <c r="CUF32" s="315"/>
      <c r="CUG32" s="315"/>
      <c r="CUH32" s="315"/>
      <c r="CUI32" s="315"/>
      <c r="CUJ32" s="315"/>
      <c r="CUK32" s="315"/>
      <c r="CUL32" s="315"/>
      <c r="CUM32" s="315"/>
      <c r="CUN32" s="315"/>
      <c r="CUO32" s="315"/>
      <c r="CUP32" s="315"/>
      <c r="CUQ32" s="315"/>
      <c r="CUR32" s="315"/>
      <c r="CUS32" s="315"/>
      <c r="CUT32" s="315"/>
      <c r="CUU32" s="315"/>
      <c r="CUV32" s="315"/>
      <c r="CUW32" s="315"/>
      <c r="CUX32" s="315"/>
      <c r="CUY32" s="315"/>
      <c r="CUZ32" s="315"/>
      <c r="CVA32" s="315"/>
      <c r="CVB32" s="315"/>
      <c r="CVC32" s="315"/>
      <c r="CVD32" s="315"/>
      <c r="CVE32" s="315"/>
      <c r="CVF32" s="315"/>
      <c r="CVG32" s="315"/>
      <c r="CVH32" s="315"/>
      <c r="CVI32" s="315"/>
      <c r="CVJ32" s="315"/>
      <c r="CVK32" s="315"/>
      <c r="CVL32" s="315"/>
      <c r="CVM32" s="315"/>
      <c r="CVN32" s="315"/>
      <c r="CVO32" s="315"/>
      <c r="CVP32" s="315"/>
      <c r="CVQ32" s="315"/>
      <c r="CVR32" s="315"/>
      <c r="CVS32" s="315"/>
      <c r="CVT32" s="315"/>
      <c r="CVU32" s="315"/>
      <c r="CVV32" s="315"/>
      <c r="CVW32" s="315"/>
      <c r="CVX32" s="315"/>
      <c r="CVY32" s="315"/>
      <c r="CVZ32" s="315"/>
      <c r="CWA32" s="315"/>
      <c r="CWB32" s="315"/>
      <c r="CWC32" s="315"/>
      <c r="CWD32" s="315"/>
      <c r="CWE32" s="315"/>
      <c r="CWF32" s="315"/>
      <c r="CWG32" s="315"/>
      <c r="CWH32" s="315"/>
      <c r="CWI32" s="315"/>
      <c r="CWJ32" s="315"/>
      <c r="CWK32" s="315"/>
      <c r="CWL32" s="315"/>
      <c r="CWM32" s="315"/>
      <c r="CWN32" s="315"/>
      <c r="CWO32" s="315"/>
      <c r="CWP32" s="315"/>
      <c r="CWQ32" s="315"/>
      <c r="CWR32" s="315"/>
      <c r="CWS32" s="315"/>
      <c r="CWT32" s="315"/>
      <c r="CWU32" s="315"/>
      <c r="CWV32" s="315"/>
      <c r="CWW32" s="315"/>
      <c r="CWX32" s="315"/>
      <c r="CWY32" s="315"/>
      <c r="CWZ32" s="315"/>
      <c r="CXA32" s="315"/>
      <c r="CXB32" s="315"/>
      <c r="CXC32" s="315"/>
      <c r="CXD32" s="315"/>
      <c r="CXE32" s="315"/>
      <c r="CXF32" s="315"/>
      <c r="CXG32" s="315"/>
      <c r="CXH32" s="315"/>
      <c r="CXI32" s="315"/>
      <c r="CXJ32" s="315"/>
      <c r="CXK32" s="315"/>
      <c r="CXL32" s="315"/>
      <c r="CXM32" s="315"/>
      <c r="CXN32" s="315"/>
      <c r="CXO32" s="315"/>
      <c r="CXP32" s="315"/>
      <c r="CXQ32" s="315"/>
      <c r="CXR32" s="315"/>
      <c r="CXS32" s="315"/>
      <c r="CXT32" s="315"/>
      <c r="CXU32" s="315"/>
      <c r="CXV32" s="315"/>
      <c r="CXW32" s="315"/>
      <c r="CXX32" s="315"/>
      <c r="CXY32" s="315"/>
      <c r="CXZ32" s="315"/>
      <c r="CYA32" s="315"/>
      <c r="CYB32" s="315"/>
      <c r="CYC32" s="315"/>
      <c r="CYD32" s="315"/>
      <c r="CYE32" s="315"/>
      <c r="CYF32" s="315"/>
      <c r="CYG32" s="315"/>
      <c r="CYH32" s="315"/>
      <c r="CYI32" s="315"/>
      <c r="CYJ32" s="315"/>
      <c r="CYK32" s="315"/>
      <c r="CYL32" s="315"/>
      <c r="CYM32" s="315"/>
      <c r="CYN32" s="315"/>
      <c r="CYO32" s="315"/>
      <c r="CYP32" s="315"/>
      <c r="CYQ32" s="315"/>
      <c r="CYR32" s="315"/>
      <c r="CYS32" s="315"/>
      <c r="CYT32" s="315"/>
      <c r="CYU32" s="315"/>
      <c r="CYV32" s="315"/>
      <c r="CYW32" s="315"/>
      <c r="CYX32" s="315"/>
      <c r="CYY32" s="315"/>
      <c r="CYZ32" s="315"/>
      <c r="CZA32" s="315"/>
      <c r="CZB32" s="315"/>
      <c r="CZC32" s="315"/>
      <c r="CZD32" s="315"/>
      <c r="CZE32" s="315"/>
      <c r="CZF32" s="315"/>
      <c r="CZG32" s="315"/>
      <c r="CZH32" s="315"/>
      <c r="CZI32" s="315"/>
      <c r="CZJ32" s="315"/>
      <c r="CZK32" s="315"/>
      <c r="CZL32" s="315"/>
      <c r="CZM32" s="315"/>
      <c r="CZN32" s="315"/>
      <c r="CZO32" s="315"/>
      <c r="CZP32" s="315"/>
      <c r="CZQ32" s="315"/>
      <c r="CZR32" s="315"/>
      <c r="CZS32" s="315"/>
      <c r="CZT32" s="315"/>
      <c r="CZU32" s="315"/>
      <c r="CZV32" s="315"/>
      <c r="CZW32" s="315"/>
      <c r="CZX32" s="315"/>
      <c r="CZY32" s="315"/>
      <c r="CZZ32" s="315"/>
      <c r="DAA32" s="315"/>
      <c r="DAB32" s="315"/>
      <c r="DAC32" s="315"/>
      <c r="DAD32" s="315"/>
      <c r="DAE32" s="315"/>
      <c r="DAF32" s="315"/>
      <c r="DAG32" s="315"/>
      <c r="DAH32" s="315"/>
      <c r="DAI32" s="315"/>
      <c r="DAJ32" s="315"/>
      <c r="DAK32" s="315"/>
      <c r="DAL32" s="315"/>
      <c r="DAM32" s="315"/>
      <c r="DAN32" s="315"/>
      <c r="DAO32" s="315"/>
      <c r="DAP32" s="315"/>
      <c r="DAQ32" s="315"/>
      <c r="DAR32" s="315"/>
      <c r="DAS32" s="315"/>
      <c r="DAT32" s="315"/>
      <c r="DAU32" s="315"/>
      <c r="DAV32" s="315"/>
      <c r="DAW32" s="315"/>
      <c r="DAX32" s="315"/>
      <c r="DAY32" s="315"/>
      <c r="DAZ32" s="315"/>
      <c r="DBA32" s="315"/>
      <c r="DBB32" s="315"/>
      <c r="DBC32" s="315"/>
      <c r="DBD32" s="315"/>
      <c r="DBE32" s="315"/>
      <c r="DBF32" s="315"/>
      <c r="DBG32" s="315"/>
      <c r="DBH32" s="315"/>
      <c r="DBI32" s="315"/>
      <c r="DBJ32" s="315"/>
      <c r="DBK32" s="315"/>
      <c r="DBL32" s="315"/>
      <c r="DBM32" s="315"/>
      <c r="DBN32" s="315"/>
      <c r="DBO32" s="315"/>
      <c r="DBP32" s="315"/>
      <c r="DBQ32" s="315"/>
      <c r="DBR32" s="315"/>
      <c r="DBS32" s="315"/>
      <c r="DBT32" s="315"/>
      <c r="DBU32" s="315"/>
      <c r="DBV32" s="315"/>
      <c r="DBW32" s="315"/>
      <c r="DBX32" s="315"/>
      <c r="DBY32" s="315"/>
      <c r="DBZ32" s="315"/>
      <c r="DCA32" s="315"/>
      <c r="DCB32" s="315"/>
      <c r="DCC32" s="315"/>
      <c r="DCD32" s="315"/>
      <c r="DCE32" s="315"/>
      <c r="DCF32" s="315"/>
      <c r="DCG32" s="315"/>
      <c r="DCH32" s="315"/>
      <c r="DCI32" s="315"/>
      <c r="DCJ32" s="315"/>
      <c r="DCK32" s="315"/>
      <c r="DCL32" s="315"/>
      <c r="DCM32" s="315"/>
      <c r="DCN32" s="315"/>
      <c r="DCO32" s="315"/>
      <c r="DCP32" s="315"/>
      <c r="DCQ32" s="315"/>
      <c r="DCR32" s="315"/>
      <c r="DCS32" s="315"/>
      <c r="DCT32" s="315"/>
      <c r="DCU32" s="315"/>
      <c r="DCV32" s="315"/>
      <c r="DCW32" s="315"/>
      <c r="DCX32" s="315"/>
      <c r="DCY32" s="315"/>
      <c r="DCZ32" s="315"/>
      <c r="DDA32" s="315"/>
      <c r="DDB32" s="315"/>
      <c r="DDC32" s="315"/>
      <c r="DDD32" s="315"/>
      <c r="DDE32" s="315"/>
      <c r="DDF32" s="315"/>
      <c r="DDG32" s="315"/>
      <c r="DDH32" s="315"/>
      <c r="DDI32" s="315"/>
      <c r="DDJ32" s="315"/>
      <c r="DDK32" s="315"/>
      <c r="DDL32" s="315"/>
      <c r="DDM32" s="315"/>
      <c r="DDN32" s="315"/>
      <c r="DDO32" s="315"/>
      <c r="DDP32" s="315"/>
      <c r="DDQ32" s="315"/>
      <c r="DDR32" s="315"/>
      <c r="DDS32" s="315"/>
      <c r="DDT32" s="315"/>
      <c r="DDU32" s="315"/>
      <c r="DDV32" s="315"/>
      <c r="DDW32" s="315"/>
      <c r="DDX32" s="315"/>
      <c r="DDY32" s="315"/>
      <c r="DDZ32" s="315"/>
      <c r="DEA32" s="315"/>
      <c r="DEB32" s="315"/>
      <c r="DEC32" s="315"/>
      <c r="DED32" s="315"/>
      <c r="DEE32" s="315"/>
      <c r="DEF32" s="315"/>
      <c r="DEG32" s="315"/>
      <c r="DEH32" s="315"/>
      <c r="DEI32" s="315"/>
      <c r="DEJ32" s="315"/>
      <c r="DEK32" s="315"/>
      <c r="DEL32" s="315"/>
      <c r="DEM32" s="315"/>
      <c r="DEN32" s="315"/>
      <c r="DEO32" s="315"/>
      <c r="DEP32" s="315"/>
      <c r="DEQ32" s="315"/>
      <c r="DER32" s="315"/>
      <c r="DES32" s="315"/>
      <c r="DET32" s="315"/>
      <c r="DEU32" s="315"/>
      <c r="DEV32" s="315"/>
      <c r="DEW32" s="315"/>
      <c r="DEX32" s="315"/>
      <c r="DEY32" s="315"/>
      <c r="DEZ32" s="315"/>
      <c r="DFA32" s="315"/>
      <c r="DFB32" s="315"/>
      <c r="DFC32" s="315"/>
      <c r="DFD32" s="315"/>
      <c r="DFE32" s="315"/>
      <c r="DFF32" s="315"/>
      <c r="DFG32" s="315"/>
      <c r="DFH32" s="315"/>
      <c r="DFI32" s="315"/>
      <c r="DFJ32" s="315"/>
      <c r="DFK32" s="315"/>
      <c r="DFL32" s="315"/>
      <c r="DFM32" s="315"/>
      <c r="DFN32" s="315"/>
      <c r="DFO32" s="315"/>
      <c r="DFP32" s="315"/>
      <c r="DFQ32" s="315"/>
      <c r="DFR32" s="315"/>
      <c r="DFS32" s="315"/>
      <c r="DFT32" s="315"/>
      <c r="DFU32" s="315"/>
      <c r="DFV32" s="315"/>
      <c r="DFW32" s="315"/>
      <c r="DFX32" s="315"/>
      <c r="DFY32" s="315"/>
      <c r="DFZ32" s="315"/>
      <c r="DGA32" s="315"/>
      <c r="DGB32" s="315"/>
      <c r="DGC32" s="315"/>
      <c r="DGD32" s="315"/>
      <c r="DGE32" s="315"/>
      <c r="DGF32" s="315"/>
      <c r="DGG32" s="315"/>
      <c r="DGH32" s="315"/>
      <c r="DGI32" s="315"/>
      <c r="DGJ32" s="315"/>
      <c r="DGK32" s="315"/>
      <c r="DGL32" s="315"/>
      <c r="DGM32" s="315"/>
      <c r="DGN32" s="315"/>
      <c r="DGO32" s="315"/>
      <c r="DGP32" s="315"/>
      <c r="DGQ32" s="315"/>
      <c r="DGR32" s="315"/>
      <c r="DGS32" s="315"/>
      <c r="DGT32" s="315"/>
      <c r="DGU32" s="315"/>
      <c r="DGV32" s="315"/>
      <c r="DGW32" s="315"/>
      <c r="DGX32" s="315"/>
      <c r="DGY32" s="315"/>
      <c r="DGZ32" s="315"/>
      <c r="DHA32" s="315"/>
      <c r="DHB32" s="315"/>
      <c r="DHC32" s="315"/>
      <c r="DHD32" s="315"/>
      <c r="DHE32" s="315"/>
      <c r="DHF32" s="315"/>
      <c r="DHG32" s="315"/>
      <c r="DHH32" s="315"/>
      <c r="DHI32" s="315"/>
      <c r="DHJ32" s="315"/>
      <c r="DHK32" s="315"/>
      <c r="DHL32" s="315"/>
      <c r="DHM32" s="315"/>
      <c r="DHN32" s="315"/>
      <c r="DHO32" s="315"/>
      <c r="DHP32" s="315"/>
      <c r="DHQ32" s="315"/>
      <c r="DHR32" s="315"/>
      <c r="DHS32" s="315"/>
      <c r="DHT32" s="315"/>
      <c r="DHU32" s="315"/>
      <c r="DHV32" s="315"/>
      <c r="DHW32" s="315"/>
      <c r="DHX32" s="315"/>
      <c r="DHY32" s="315"/>
      <c r="DHZ32" s="315"/>
      <c r="DIA32" s="315"/>
      <c r="DIB32" s="315"/>
      <c r="DIC32" s="315"/>
      <c r="DID32" s="315"/>
      <c r="DIE32" s="315"/>
      <c r="DIF32" s="315"/>
      <c r="DIG32" s="315"/>
      <c r="DIH32" s="315"/>
      <c r="DII32" s="315"/>
      <c r="DIJ32" s="315"/>
      <c r="DIK32" s="315"/>
      <c r="DIL32" s="315"/>
      <c r="DIM32" s="315"/>
      <c r="DIN32" s="315"/>
      <c r="DIO32" s="315"/>
      <c r="DIP32" s="315"/>
      <c r="DIQ32" s="315"/>
      <c r="DIR32" s="315"/>
      <c r="DIS32" s="315"/>
      <c r="DIT32" s="315"/>
      <c r="DIU32" s="315"/>
      <c r="DIV32" s="315"/>
      <c r="DIW32" s="315"/>
      <c r="DIX32" s="315"/>
      <c r="DIY32" s="315"/>
      <c r="DIZ32" s="315"/>
      <c r="DJA32" s="315"/>
      <c r="DJB32" s="315"/>
      <c r="DJC32" s="315"/>
      <c r="DJD32" s="315"/>
      <c r="DJE32" s="315"/>
      <c r="DJF32" s="315"/>
      <c r="DJG32" s="315"/>
      <c r="DJH32" s="315"/>
      <c r="DJI32" s="315"/>
      <c r="DJJ32" s="315"/>
      <c r="DJK32" s="315"/>
      <c r="DJL32" s="315"/>
      <c r="DJM32" s="315"/>
      <c r="DJN32" s="315"/>
      <c r="DJO32" s="315"/>
      <c r="DJP32" s="315"/>
      <c r="DJQ32" s="315"/>
      <c r="DJR32" s="315"/>
      <c r="DJS32" s="315"/>
      <c r="DJT32" s="315"/>
      <c r="DJU32" s="315"/>
      <c r="DJV32" s="315"/>
      <c r="DJW32" s="315"/>
      <c r="DJX32" s="315"/>
      <c r="DJY32" s="315"/>
      <c r="DJZ32" s="315"/>
      <c r="DKA32" s="315"/>
      <c r="DKB32" s="315"/>
      <c r="DKC32" s="315"/>
      <c r="DKD32" s="315"/>
      <c r="DKE32" s="315"/>
      <c r="DKF32" s="315"/>
      <c r="DKG32" s="315"/>
      <c r="DKH32" s="315"/>
      <c r="DKI32" s="315"/>
      <c r="DKJ32" s="315"/>
      <c r="DKK32" s="315"/>
      <c r="DKL32" s="315"/>
      <c r="DKM32" s="315"/>
      <c r="DKN32" s="315"/>
      <c r="DKO32" s="315"/>
      <c r="DKP32" s="315"/>
      <c r="DKQ32" s="315"/>
      <c r="DKR32" s="315"/>
      <c r="DKS32" s="315"/>
      <c r="DKT32" s="315"/>
      <c r="DKU32" s="315"/>
      <c r="DKV32" s="315"/>
      <c r="DKW32" s="315"/>
      <c r="DKX32" s="315"/>
      <c r="DKY32" s="315"/>
      <c r="DKZ32" s="315"/>
      <c r="DLA32" s="315"/>
      <c r="DLB32" s="315"/>
      <c r="DLC32" s="315"/>
      <c r="DLD32" s="315"/>
      <c r="DLE32" s="315"/>
      <c r="DLF32" s="315"/>
      <c r="DLG32" s="315"/>
      <c r="DLH32" s="315"/>
      <c r="DLI32" s="315"/>
      <c r="DLJ32" s="315"/>
      <c r="DLK32" s="315"/>
      <c r="DLL32" s="315"/>
      <c r="DLM32" s="315"/>
      <c r="DLN32" s="315"/>
      <c r="DLO32" s="315"/>
      <c r="DLP32" s="315"/>
      <c r="DLQ32" s="315"/>
      <c r="DLR32" s="315"/>
      <c r="DLS32" s="315"/>
      <c r="DLT32" s="315"/>
      <c r="DLU32" s="315"/>
      <c r="DLV32" s="315"/>
      <c r="DLW32" s="315"/>
      <c r="DLX32" s="315"/>
      <c r="DLY32" s="315"/>
      <c r="DLZ32" s="315"/>
      <c r="DMA32" s="315"/>
      <c r="DMB32" s="315"/>
      <c r="DMC32" s="315"/>
      <c r="DMD32" s="315"/>
      <c r="DME32" s="315"/>
      <c r="DMF32" s="315"/>
      <c r="DMG32" s="315"/>
      <c r="DMH32" s="315"/>
      <c r="DMI32" s="315"/>
      <c r="DMJ32" s="315"/>
      <c r="DMK32" s="315"/>
      <c r="DML32" s="315"/>
      <c r="DMM32" s="315"/>
      <c r="DMN32" s="315"/>
      <c r="DMO32" s="315"/>
      <c r="DMP32" s="315"/>
      <c r="DMQ32" s="315"/>
      <c r="DMR32" s="315"/>
      <c r="DMS32" s="315"/>
      <c r="DMT32" s="315"/>
      <c r="DMU32" s="315"/>
      <c r="DMV32" s="315"/>
      <c r="DMW32" s="315"/>
      <c r="DMX32" s="315"/>
      <c r="DMY32" s="315"/>
      <c r="DMZ32" s="315"/>
      <c r="DNA32" s="315"/>
      <c r="DNB32" s="315"/>
      <c r="DNC32" s="315"/>
      <c r="DND32" s="315"/>
      <c r="DNE32" s="315"/>
      <c r="DNF32" s="315"/>
      <c r="DNG32" s="315"/>
      <c r="DNH32" s="315"/>
      <c r="DNI32" s="315"/>
      <c r="DNJ32" s="315"/>
      <c r="DNK32" s="315"/>
      <c r="DNL32" s="315"/>
      <c r="DNM32" s="315"/>
      <c r="DNN32" s="315"/>
      <c r="DNO32" s="315"/>
      <c r="DNP32" s="315"/>
      <c r="DNQ32" s="315"/>
      <c r="DNR32" s="315"/>
      <c r="DNS32" s="315"/>
      <c r="DNT32" s="315"/>
      <c r="DNU32" s="315"/>
      <c r="DNV32" s="315"/>
      <c r="DNW32" s="315"/>
      <c r="DNX32" s="315"/>
      <c r="DNY32" s="315"/>
      <c r="DNZ32" s="315"/>
      <c r="DOA32" s="315"/>
      <c r="DOB32" s="315"/>
      <c r="DOC32" s="315"/>
      <c r="DOD32" s="315"/>
      <c r="DOE32" s="315"/>
      <c r="DOF32" s="315"/>
      <c r="DOG32" s="315"/>
      <c r="DOH32" s="315"/>
      <c r="DOI32" s="315"/>
      <c r="DOJ32" s="315"/>
      <c r="DOK32" s="315"/>
      <c r="DOL32" s="315"/>
      <c r="DOM32" s="315"/>
      <c r="DON32" s="315"/>
      <c r="DOO32" s="315"/>
      <c r="DOP32" s="315"/>
      <c r="DOQ32" s="315"/>
      <c r="DOR32" s="315"/>
      <c r="DOS32" s="315"/>
      <c r="DOT32" s="315"/>
      <c r="DOU32" s="315"/>
      <c r="DOV32" s="315"/>
      <c r="DOW32" s="315"/>
      <c r="DOX32" s="315"/>
      <c r="DOY32" s="315"/>
      <c r="DOZ32" s="315"/>
      <c r="DPA32" s="315"/>
      <c r="DPB32" s="315"/>
      <c r="DPC32" s="315"/>
      <c r="DPD32" s="315"/>
      <c r="DPE32" s="315"/>
      <c r="DPF32" s="315"/>
      <c r="DPG32" s="315"/>
      <c r="DPH32" s="315"/>
      <c r="DPI32" s="315"/>
      <c r="DPJ32" s="315"/>
      <c r="DPK32" s="315"/>
      <c r="DPL32" s="315"/>
      <c r="DPM32" s="315"/>
      <c r="DPN32" s="315"/>
      <c r="DPO32" s="315"/>
      <c r="DPP32" s="315"/>
      <c r="DPQ32" s="315"/>
      <c r="DPR32" s="315"/>
      <c r="DPS32" s="315"/>
      <c r="DPT32" s="315"/>
      <c r="DPU32" s="315"/>
      <c r="DPV32" s="315"/>
      <c r="DPW32" s="315"/>
      <c r="DPX32" s="315"/>
      <c r="DPY32" s="315"/>
      <c r="DPZ32" s="315"/>
      <c r="DQA32" s="315"/>
      <c r="DQB32" s="315"/>
      <c r="DQC32" s="315"/>
      <c r="DQD32" s="315"/>
      <c r="DQE32" s="315"/>
      <c r="DQF32" s="315"/>
      <c r="DQG32" s="315"/>
      <c r="DQH32" s="315"/>
      <c r="DQI32" s="315"/>
      <c r="DQJ32" s="315"/>
      <c r="DQK32" s="315"/>
      <c r="DQL32" s="315"/>
      <c r="DQM32" s="315"/>
      <c r="DQN32" s="315"/>
      <c r="DQO32" s="315"/>
      <c r="DQP32" s="315"/>
      <c r="DQQ32" s="315"/>
      <c r="DQR32" s="315"/>
      <c r="DQS32" s="315"/>
      <c r="DQT32" s="315"/>
      <c r="DQU32" s="315"/>
      <c r="DQV32" s="315"/>
      <c r="DQW32" s="315"/>
      <c r="DQX32" s="315"/>
      <c r="DQY32" s="315"/>
      <c r="DQZ32" s="315"/>
      <c r="DRA32" s="315"/>
      <c r="DRB32" s="315"/>
      <c r="DRC32" s="315"/>
      <c r="DRD32" s="315"/>
      <c r="DRE32" s="315"/>
      <c r="DRF32" s="315"/>
      <c r="DRG32" s="315"/>
      <c r="DRH32" s="315"/>
      <c r="DRI32" s="315"/>
      <c r="DRJ32" s="315"/>
      <c r="DRK32" s="315"/>
      <c r="DRL32" s="315"/>
      <c r="DRM32" s="315"/>
      <c r="DRN32" s="315"/>
      <c r="DRO32" s="315"/>
      <c r="DRP32" s="315"/>
      <c r="DRQ32" s="315"/>
      <c r="DRR32" s="315"/>
      <c r="DRS32" s="315"/>
      <c r="DRT32" s="315"/>
      <c r="DRU32" s="315"/>
      <c r="DRV32" s="315"/>
      <c r="DRW32" s="315"/>
      <c r="DRX32" s="315"/>
      <c r="DRY32" s="315"/>
      <c r="DRZ32" s="315"/>
      <c r="DSA32" s="315"/>
      <c r="DSB32" s="315"/>
      <c r="DSC32" s="315"/>
      <c r="DSD32" s="315"/>
      <c r="DSE32" s="315"/>
      <c r="DSF32" s="315"/>
      <c r="DSG32" s="315"/>
      <c r="DSH32" s="315"/>
      <c r="DSI32" s="315"/>
      <c r="DSJ32" s="315"/>
      <c r="DSK32" s="315"/>
      <c r="DSL32" s="315"/>
      <c r="DSM32" s="315"/>
      <c r="DSN32" s="315"/>
      <c r="DSO32" s="315"/>
      <c r="DSP32" s="315"/>
      <c r="DSQ32" s="315"/>
      <c r="DSR32" s="315"/>
      <c r="DSS32" s="315"/>
      <c r="DST32" s="315"/>
      <c r="DSU32" s="315"/>
      <c r="DSV32" s="315"/>
      <c r="DSW32" s="315"/>
      <c r="DSX32" s="315"/>
      <c r="DSY32" s="315"/>
      <c r="DSZ32" s="315"/>
      <c r="DTA32" s="315"/>
      <c r="DTB32" s="315"/>
      <c r="DTC32" s="315"/>
      <c r="DTD32" s="315"/>
      <c r="DTE32" s="315"/>
      <c r="DTF32" s="315"/>
      <c r="DTG32" s="315"/>
      <c r="DTH32" s="315"/>
      <c r="DTI32" s="315"/>
      <c r="DTJ32" s="315"/>
      <c r="DTK32" s="315"/>
      <c r="DTL32" s="315"/>
      <c r="DTM32" s="315"/>
      <c r="DTN32" s="315"/>
      <c r="DTO32" s="315"/>
      <c r="DTP32" s="315"/>
      <c r="DTQ32" s="315"/>
      <c r="DTR32" s="315"/>
      <c r="DTS32" s="315"/>
      <c r="DTT32" s="315"/>
      <c r="DTU32" s="315"/>
      <c r="DTV32" s="315"/>
      <c r="DTW32" s="315"/>
      <c r="DTX32" s="315"/>
      <c r="DTY32" s="315"/>
      <c r="DTZ32" s="315"/>
      <c r="DUA32" s="315"/>
      <c r="DUB32" s="315"/>
      <c r="DUC32" s="315"/>
      <c r="DUD32" s="315"/>
      <c r="DUE32" s="315"/>
      <c r="DUF32" s="315"/>
      <c r="DUG32" s="315"/>
      <c r="DUH32" s="315"/>
      <c r="DUI32" s="315"/>
      <c r="DUJ32" s="315"/>
      <c r="DUK32" s="315"/>
      <c r="DUL32" s="315"/>
      <c r="DUM32" s="315"/>
      <c r="DUN32" s="315"/>
      <c r="DUO32" s="315"/>
      <c r="DUP32" s="315"/>
      <c r="DUQ32" s="315"/>
      <c r="DUR32" s="315"/>
      <c r="DUS32" s="315"/>
      <c r="DUT32" s="315"/>
      <c r="DUU32" s="315"/>
      <c r="DUV32" s="315"/>
      <c r="DUW32" s="315"/>
      <c r="DUX32" s="315"/>
      <c r="DUY32" s="315"/>
      <c r="DUZ32" s="315"/>
      <c r="DVA32" s="315"/>
      <c r="DVB32" s="315"/>
      <c r="DVC32" s="315"/>
      <c r="DVD32" s="315"/>
      <c r="DVE32" s="315"/>
      <c r="DVF32" s="315"/>
      <c r="DVG32" s="315"/>
      <c r="DVH32" s="315"/>
      <c r="DVI32" s="315"/>
      <c r="DVJ32" s="315"/>
      <c r="DVK32" s="315"/>
      <c r="DVL32" s="315"/>
      <c r="DVM32" s="315"/>
      <c r="DVN32" s="315"/>
      <c r="DVO32" s="315"/>
      <c r="DVP32" s="315"/>
      <c r="DVQ32" s="315"/>
      <c r="DVR32" s="315"/>
      <c r="DVS32" s="315"/>
      <c r="DVT32" s="315"/>
      <c r="DVU32" s="315"/>
      <c r="DVV32" s="315"/>
      <c r="DVW32" s="315"/>
      <c r="DVX32" s="315"/>
      <c r="DVY32" s="315"/>
      <c r="DVZ32" s="315"/>
      <c r="DWA32" s="315"/>
      <c r="DWB32" s="315"/>
      <c r="DWC32" s="315"/>
      <c r="DWD32" s="315"/>
      <c r="DWE32" s="315"/>
      <c r="DWF32" s="315"/>
      <c r="DWG32" s="315"/>
      <c r="DWH32" s="315"/>
      <c r="DWI32" s="315"/>
      <c r="DWJ32" s="315"/>
      <c r="DWK32" s="315"/>
      <c r="DWL32" s="315"/>
      <c r="DWM32" s="315"/>
      <c r="DWN32" s="315"/>
      <c r="DWO32" s="315"/>
      <c r="DWP32" s="315"/>
      <c r="DWQ32" s="315"/>
      <c r="DWR32" s="315"/>
      <c r="DWS32" s="315"/>
      <c r="DWT32" s="315"/>
      <c r="DWU32" s="315"/>
      <c r="DWV32" s="315"/>
      <c r="DWW32" s="315"/>
      <c r="DWX32" s="315"/>
      <c r="DWY32" s="315"/>
      <c r="DWZ32" s="315"/>
      <c r="DXA32" s="315"/>
      <c r="DXB32" s="315"/>
      <c r="DXC32" s="315"/>
      <c r="DXD32" s="315"/>
      <c r="DXE32" s="315"/>
      <c r="DXF32" s="315"/>
      <c r="DXG32" s="315"/>
      <c r="DXH32" s="315"/>
      <c r="DXI32" s="315"/>
      <c r="DXJ32" s="315"/>
      <c r="DXK32" s="315"/>
      <c r="DXL32" s="315"/>
      <c r="DXM32" s="315"/>
      <c r="DXN32" s="315"/>
      <c r="DXO32" s="315"/>
      <c r="DXP32" s="315"/>
      <c r="DXQ32" s="315"/>
      <c r="DXR32" s="315"/>
      <c r="DXS32" s="315"/>
      <c r="DXT32" s="315"/>
      <c r="DXU32" s="315"/>
      <c r="DXV32" s="315"/>
      <c r="DXW32" s="315"/>
      <c r="DXX32" s="315"/>
      <c r="DXY32" s="315"/>
      <c r="DXZ32" s="315"/>
      <c r="DYA32" s="315"/>
      <c r="DYB32" s="315"/>
      <c r="DYC32" s="315"/>
      <c r="DYD32" s="315"/>
      <c r="DYE32" s="315"/>
      <c r="DYF32" s="315"/>
      <c r="DYG32" s="315"/>
      <c r="DYH32" s="315"/>
      <c r="DYI32" s="315"/>
      <c r="DYJ32" s="315"/>
      <c r="DYK32" s="315"/>
      <c r="DYL32" s="315"/>
      <c r="DYM32" s="315"/>
      <c r="DYN32" s="315"/>
      <c r="DYO32" s="315"/>
      <c r="DYP32" s="315"/>
      <c r="DYQ32" s="315"/>
      <c r="DYR32" s="315"/>
      <c r="DYS32" s="315"/>
      <c r="DYT32" s="315"/>
      <c r="DYU32" s="315"/>
      <c r="DYV32" s="315"/>
      <c r="DYW32" s="315"/>
      <c r="DYX32" s="315"/>
      <c r="DYY32" s="315"/>
      <c r="DYZ32" s="315"/>
      <c r="DZA32" s="315"/>
      <c r="DZB32" s="315"/>
      <c r="DZC32" s="315"/>
      <c r="DZD32" s="315"/>
      <c r="DZE32" s="315"/>
      <c r="DZF32" s="315"/>
      <c r="DZG32" s="315"/>
      <c r="DZH32" s="315"/>
      <c r="DZI32" s="315"/>
      <c r="DZJ32" s="315"/>
      <c r="DZK32" s="315"/>
      <c r="DZL32" s="315"/>
      <c r="DZM32" s="315"/>
      <c r="DZN32" s="315"/>
      <c r="DZO32" s="315"/>
      <c r="DZP32" s="315"/>
      <c r="DZQ32" s="315"/>
      <c r="DZR32" s="315"/>
      <c r="DZS32" s="315"/>
      <c r="DZT32" s="315"/>
      <c r="DZU32" s="315"/>
      <c r="DZV32" s="315"/>
      <c r="DZW32" s="315"/>
      <c r="DZX32" s="315"/>
      <c r="DZY32" s="315"/>
      <c r="DZZ32" s="315"/>
      <c r="EAA32" s="315"/>
      <c r="EAB32" s="315"/>
      <c r="EAC32" s="315"/>
      <c r="EAD32" s="315"/>
      <c r="EAE32" s="315"/>
      <c r="EAF32" s="315"/>
      <c r="EAG32" s="315"/>
      <c r="EAH32" s="315"/>
      <c r="EAI32" s="315"/>
      <c r="EAJ32" s="315"/>
      <c r="EAK32" s="315"/>
      <c r="EAL32" s="315"/>
      <c r="EAM32" s="315"/>
      <c r="EAN32" s="315"/>
      <c r="EAO32" s="315"/>
      <c r="EAP32" s="315"/>
      <c r="EAQ32" s="315"/>
      <c r="EAR32" s="315"/>
      <c r="EAS32" s="315"/>
      <c r="EAT32" s="315"/>
      <c r="EAU32" s="315"/>
      <c r="EAV32" s="315"/>
      <c r="EAW32" s="315"/>
      <c r="EAX32" s="315"/>
      <c r="EAY32" s="315"/>
      <c r="EAZ32" s="315"/>
      <c r="EBA32" s="315"/>
      <c r="EBB32" s="315"/>
      <c r="EBC32" s="315"/>
      <c r="EBD32" s="315"/>
      <c r="EBE32" s="315"/>
      <c r="EBF32" s="315"/>
      <c r="EBG32" s="315"/>
      <c r="EBH32" s="315"/>
      <c r="EBI32" s="315"/>
      <c r="EBJ32" s="315"/>
      <c r="EBK32" s="315"/>
      <c r="EBL32" s="315"/>
      <c r="EBM32" s="315"/>
      <c r="EBN32" s="315"/>
      <c r="EBO32" s="315"/>
      <c r="EBP32" s="315"/>
      <c r="EBQ32" s="315"/>
      <c r="EBR32" s="315"/>
      <c r="EBS32" s="315"/>
      <c r="EBT32" s="315"/>
      <c r="EBU32" s="315"/>
      <c r="EBV32" s="315"/>
      <c r="EBW32" s="315"/>
      <c r="EBX32" s="315"/>
      <c r="EBY32" s="315"/>
      <c r="EBZ32" s="315"/>
      <c r="ECA32" s="315"/>
      <c r="ECB32" s="315"/>
      <c r="ECC32" s="315"/>
      <c r="ECD32" s="315"/>
      <c r="ECE32" s="315"/>
      <c r="ECF32" s="315"/>
      <c r="ECG32" s="315"/>
      <c r="ECH32" s="315"/>
      <c r="ECI32" s="315"/>
      <c r="ECJ32" s="315"/>
      <c r="ECK32" s="315"/>
      <c r="ECL32" s="315"/>
      <c r="ECM32" s="315"/>
      <c r="ECN32" s="315"/>
      <c r="ECO32" s="315"/>
      <c r="ECP32" s="315"/>
      <c r="ECQ32" s="315"/>
      <c r="ECR32" s="315"/>
      <c r="ECS32" s="315"/>
      <c r="ECT32" s="315"/>
      <c r="ECU32" s="315"/>
      <c r="ECV32" s="315"/>
      <c r="ECW32" s="315"/>
      <c r="ECX32" s="315"/>
      <c r="ECY32" s="315"/>
      <c r="ECZ32" s="315"/>
      <c r="EDA32" s="315"/>
      <c r="EDB32" s="315"/>
      <c r="EDC32" s="315"/>
      <c r="EDD32" s="315"/>
      <c r="EDE32" s="315"/>
      <c r="EDF32" s="315"/>
      <c r="EDG32" s="315"/>
      <c r="EDH32" s="315"/>
      <c r="EDI32" s="315"/>
      <c r="EDJ32" s="315"/>
      <c r="EDK32" s="315"/>
      <c r="EDL32" s="315"/>
      <c r="EDM32" s="315"/>
      <c r="EDN32" s="315"/>
      <c r="EDO32" s="315"/>
      <c r="EDP32" s="315"/>
      <c r="EDQ32" s="315"/>
      <c r="EDR32" s="315"/>
      <c r="EDS32" s="315"/>
      <c r="EDT32" s="315"/>
      <c r="EDU32" s="315"/>
      <c r="EDV32" s="315"/>
      <c r="EDW32" s="315"/>
      <c r="EDX32" s="315"/>
      <c r="EDY32" s="315"/>
      <c r="EDZ32" s="315"/>
      <c r="EEA32" s="315"/>
      <c r="EEB32" s="315"/>
      <c r="EEC32" s="315"/>
      <c r="EED32" s="315"/>
      <c r="EEE32" s="315"/>
      <c r="EEF32" s="315"/>
      <c r="EEG32" s="315"/>
      <c r="EEH32" s="315"/>
      <c r="EEI32" s="315"/>
      <c r="EEJ32" s="315"/>
      <c r="EEK32" s="315"/>
      <c r="EEL32" s="315"/>
      <c r="EEM32" s="315"/>
      <c r="EEN32" s="315"/>
      <c r="EEO32" s="315"/>
      <c r="EEP32" s="315"/>
      <c r="EEQ32" s="315"/>
      <c r="EER32" s="315"/>
      <c r="EES32" s="315"/>
      <c r="EET32" s="315"/>
      <c r="EEU32" s="315"/>
      <c r="EEV32" s="315"/>
      <c r="EEW32" s="315"/>
      <c r="EEX32" s="315"/>
      <c r="EEY32" s="315"/>
      <c r="EEZ32" s="315"/>
      <c r="EFA32" s="315"/>
      <c r="EFB32" s="315"/>
      <c r="EFC32" s="315"/>
      <c r="EFD32" s="315"/>
      <c r="EFE32" s="315"/>
      <c r="EFF32" s="315"/>
      <c r="EFG32" s="315"/>
      <c r="EFH32" s="315"/>
      <c r="EFI32" s="315"/>
      <c r="EFJ32" s="315"/>
      <c r="EFK32" s="315"/>
      <c r="EFL32" s="315"/>
      <c r="EFM32" s="315"/>
      <c r="EFN32" s="315"/>
      <c r="EFO32" s="315"/>
      <c r="EFP32" s="315"/>
      <c r="EFQ32" s="315"/>
      <c r="EFR32" s="315"/>
      <c r="EFS32" s="315"/>
      <c r="EFT32" s="315"/>
      <c r="EFU32" s="315"/>
      <c r="EFV32" s="315"/>
      <c r="EFW32" s="315"/>
      <c r="EFX32" s="315"/>
      <c r="EFY32" s="315"/>
      <c r="EFZ32" s="315"/>
      <c r="EGA32" s="315"/>
      <c r="EGB32" s="315"/>
      <c r="EGC32" s="315"/>
      <c r="EGD32" s="315"/>
      <c r="EGE32" s="315"/>
      <c r="EGF32" s="315"/>
      <c r="EGG32" s="315"/>
      <c r="EGH32" s="315"/>
      <c r="EGI32" s="315"/>
      <c r="EGJ32" s="315"/>
      <c r="EGK32" s="315"/>
      <c r="EGL32" s="315"/>
      <c r="EGM32" s="315"/>
      <c r="EGN32" s="315"/>
      <c r="EGO32" s="315"/>
      <c r="EGP32" s="315"/>
      <c r="EGQ32" s="315"/>
      <c r="EGR32" s="315"/>
      <c r="EGS32" s="315"/>
      <c r="EGT32" s="315"/>
      <c r="EGU32" s="315"/>
      <c r="EGV32" s="315"/>
      <c r="EGW32" s="315"/>
      <c r="EGX32" s="315"/>
      <c r="EGY32" s="315"/>
      <c r="EGZ32" s="315"/>
      <c r="EHA32" s="315"/>
      <c r="EHB32" s="315"/>
      <c r="EHC32" s="315"/>
      <c r="EHD32" s="315"/>
      <c r="EHE32" s="315"/>
      <c r="EHF32" s="315"/>
      <c r="EHG32" s="315"/>
      <c r="EHH32" s="315"/>
      <c r="EHI32" s="315"/>
      <c r="EHJ32" s="315"/>
      <c r="EHK32" s="315"/>
      <c r="EHL32" s="315"/>
      <c r="EHM32" s="315"/>
      <c r="EHN32" s="315"/>
      <c r="EHO32" s="315"/>
      <c r="EHP32" s="315"/>
      <c r="EHQ32" s="315"/>
      <c r="EHR32" s="315"/>
      <c r="EHS32" s="315"/>
      <c r="EHT32" s="315"/>
      <c r="EHU32" s="315"/>
      <c r="EHV32" s="315"/>
      <c r="EHW32" s="315"/>
      <c r="EHX32" s="315"/>
      <c r="EHY32" s="315"/>
      <c r="EHZ32" s="315"/>
      <c r="EIA32" s="315"/>
      <c r="EIB32" s="315"/>
      <c r="EIC32" s="315"/>
      <c r="EID32" s="315"/>
      <c r="EIE32" s="315"/>
      <c r="EIF32" s="315"/>
      <c r="EIG32" s="315"/>
      <c r="EIH32" s="315"/>
      <c r="EII32" s="315"/>
      <c r="EIJ32" s="315"/>
      <c r="EIK32" s="315"/>
      <c r="EIL32" s="315"/>
      <c r="EIM32" s="315"/>
      <c r="EIN32" s="315"/>
      <c r="EIO32" s="315"/>
      <c r="EIP32" s="315"/>
      <c r="EIQ32" s="315"/>
      <c r="EIR32" s="315"/>
      <c r="EIS32" s="315"/>
      <c r="EIT32" s="315"/>
      <c r="EIU32" s="315"/>
      <c r="EIV32" s="315"/>
      <c r="EIW32" s="315"/>
      <c r="EIX32" s="315"/>
      <c r="EIY32" s="315"/>
      <c r="EIZ32" s="315"/>
      <c r="EJA32" s="315"/>
      <c r="EJB32" s="315"/>
      <c r="EJC32" s="315"/>
      <c r="EJD32" s="315"/>
      <c r="EJE32" s="315"/>
      <c r="EJF32" s="315"/>
      <c r="EJG32" s="315"/>
      <c r="EJH32" s="315"/>
      <c r="EJI32" s="315"/>
      <c r="EJJ32" s="315"/>
      <c r="EJK32" s="315"/>
      <c r="EJL32" s="315"/>
      <c r="EJM32" s="315"/>
      <c r="EJN32" s="315"/>
      <c r="EJO32" s="315"/>
      <c r="EJP32" s="315"/>
      <c r="EJQ32" s="315"/>
      <c r="EJR32" s="315"/>
      <c r="EJS32" s="315"/>
      <c r="EJT32" s="315"/>
      <c r="EJU32" s="315"/>
      <c r="EJV32" s="315"/>
      <c r="EJW32" s="315"/>
      <c r="EJX32" s="315"/>
      <c r="EJY32" s="315"/>
      <c r="EJZ32" s="315"/>
      <c r="EKA32" s="315"/>
      <c r="EKB32" s="315"/>
      <c r="EKC32" s="315"/>
      <c r="EKD32" s="315"/>
      <c r="EKE32" s="315"/>
      <c r="EKF32" s="315"/>
      <c r="EKG32" s="315"/>
      <c r="EKH32" s="315"/>
      <c r="EKI32" s="315"/>
      <c r="EKJ32" s="315"/>
      <c r="EKK32" s="315"/>
      <c r="EKL32" s="315"/>
      <c r="EKM32" s="315"/>
      <c r="EKN32" s="315"/>
      <c r="EKO32" s="315"/>
      <c r="EKP32" s="315"/>
      <c r="EKQ32" s="315"/>
      <c r="EKR32" s="315"/>
      <c r="EKS32" s="315"/>
      <c r="EKT32" s="315"/>
      <c r="EKU32" s="315"/>
      <c r="EKV32" s="315"/>
      <c r="EKW32" s="315"/>
      <c r="EKX32" s="315"/>
      <c r="EKY32" s="315"/>
      <c r="EKZ32" s="315"/>
      <c r="ELA32" s="315"/>
      <c r="ELB32" s="315"/>
      <c r="ELC32" s="315"/>
      <c r="ELD32" s="315"/>
      <c r="ELE32" s="315"/>
      <c r="ELF32" s="315"/>
      <c r="ELG32" s="315"/>
      <c r="ELH32" s="315"/>
      <c r="ELI32" s="315"/>
      <c r="ELJ32" s="315"/>
      <c r="ELK32" s="315"/>
      <c r="ELL32" s="315"/>
      <c r="ELM32" s="315"/>
      <c r="ELN32" s="315"/>
      <c r="ELO32" s="315"/>
      <c r="ELP32" s="315"/>
      <c r="ELQ32" s="315"/>
      <c r="ELR32" s="315"/>
      <c r="ELS32" s="315"/>
      <c r="ELT32" s="315"/>
      <c r="ELU32" s="315"/>
      <c r="ELV32" s="315"/>
      <c r="ELW32" s="315"/>
      <c r="ELX32" s="315"/>
      <c r="ELY32" s="315"/>
      <c r="ELZ32" s="315"/>
      <c r="EMA32" s="315"/>
      <c r="EMB32" s="315"/>
      <c r="EMC32" s="315"/>
      <c r="EMD32" s="315"/>
      <c r="EME32" s="315"/>
      <c r="EMF32" s="315"/>
      <c r="EMG32" s="315"/>
      <c r="EMH32" s="315"/>
      <c r="EMI32" s="315"/>
      <c r="EMJ32" s="315"/>
      <c r="EMK32" s="315"/>
      <c r="EML32" s="315"/>
      <c r="EMM32" s="315"/>
      <c r="EMN32" s="315"/>
      <c r="EMO32" s="315"/>
      <c r="EMP32" s="315"/>
      <c r="EMQ32" s="315"/>
      <c r="EMR32" s="315"/>
      <c r="EMS32" s="315"/>
      <c r="EMT32" s="315"/>
      <c r="EMU32" s="315"/>
      <c r="EMV32" s="315"/>
      <c r="EMW32" s="315"/>
      <c r="EMX32" s="315"/>
      <c r="EMY32" s="315"/>
      <c r="EMZ32" s="315"/>
      <c r="ENA32" s="315"/>
      <c r="ENB32" s="315"/>
      <c r="ENC32" s="315"/>
      <c r="END32" s="315"/>
      <c r="ENE32" s="315"/>
      <c r="ENF32" s="315"/>
      <c r="ENG32" s="315"/>
      <c r="ENH32" s="315"/>
      <c r="ENI32" s="315"/>
      <c r="ENJ32" s="315"/>
      <c r="ENK32" s="315"/>
      <c r="ENL32" s="315"/>
      <c r="ENM32" s="315"/>
      <c r="ENN32" s="315"/>
      <c r="ENO32" s="315"/>
      <c r="ENP32" s="315"/>
      <c r="ENQ32" s="315"/>
      <c r="ENR32" s="315"/>
      <c r="ENS32" s="315"/>
      <c r="ENT32" s="315"/>
      <c r="ENU32" s="315"/>
      <c r="ENV32" s="315"/>
      <c r="ENW32" s="315"/>
      <c r="ENX32" s="315"/>
      <c r="ENY32" s="315"/>
      <c r="ENZ32" s="315"/>
      <c r="EOA32" s="315"/>
      <c r="EOB32" s="315"/>
      <c r="EOC32" s="315"/>
      <c r="EOD32" s="315"/>
      <c r="EOE32" s="315"/>
      <c r="EOF32" s="315"/>
      <c r="EOG32" s="315"/>
      <c r="EOH32" s="315"/>
      <c r="EOI32" s="315"/>
      <c r="EOJ32" s="315"/>
      <c r="EOK32" s="315"/>
      <c r="EOL32" s="315"/>
      <c r="EOM32" s="315"/>
      <c r="EON32" s="315"/>
      <c r="EOO32" s="315"/>
      <c r="EOP32" s="315"/>
      <c r="EOQ32" s="315"/>
      <c r="EOR32" s="315"/>
      <c r="EOS32" s="315"/>
      <c r="EOT32" s="315"/>
      <c r="EOU32" s="315"/>
      <c r="EOV32" s="315"/>
      <c r="EOW32" s="315"/>
      <c r="EOX32" s="315"/>
      <c r="EOY32" s="315"/>
      <c r="EOZ32" s="315"/>
      <c r="EPA32" s="315"/>
      <c r="EPB32" s="315"/>
      <c r="EPC32" s="315"/>
      <c r="EPD32" s="315"/>
      <c r="EPE32" s="315"/>
      <c r="EPF32" s="315"/>
      <c r="EPG32" s="315"/>
      <c r="EPH32" s="315"/>
      <c r="EPI32" s="315"/>
      <c r="EPJ32" s="315"/>
      <c r="EPK32" s="315"/>
      <c r="EPL32" s="315"/>
      <c r="EPM32" s="315"/>
      <c r="EPN32" s="315"/>
      <c r="EPO32" s="315"/>
      <c r="EPP32" s="315"/>
      <c r="EPQ32" s="315"/>
      <c r="EPR32" s="315"/>
      <c r="EPS32" s="315"/>
      <c r="EPT32" s="315"/>
      <c r="EPU32" s="315"/>
      <c r="EPV32" s="315"/>
      <c r="EPW32" s="315"/>
      <c r="EPX32" s="315"/>
      <c r="EPY32" s="315"/>
      <c r="EPZ32" s="315"/>
      <c r="EQA32" s="315"/>
      <c r="EQB32" s="315"/>
      <c r="EQC32" s="315"/>
      <c r="EQD32" s="315"/>
      <c r="EQE32" s="315"/>
      <c r="EQF32" s="315"/>
      <c r="EQG32" s="315"/>
      <c r="EQH32" s="315"/>
      <c r="EQI32" s="315"/>
      <c r="EQJ32" s="315"/>
      <c r="EQK32" s="315"/>
      <c r="EQL32" s="315"/>
      <c r="EQM32" s="315"/>
      <c r="EQN32" s="315"/>
      <c r="EQO32" s="315"/>
      <c r="EQP32" s="315"/>
      <c r="EQQ32" s="315"/>
      <c r="EQR32" s="315"/>
      <c r="EQS32" s="315"/>
      <c r="EQT32" s="315"/>
      <c r="EQU32" s="315"/>
      <c r="EQV32" s="315"/>
      <c r="EQW32" s="315"/>
      <c r="EQX32" s="315"/>
      <c r="EQY32" s="315"/>
      <c r="EQZ32" s="315"/>
      <c r="ERA32" s="315"/>
      <c r="ERB32" s="315"/>
      <c r="ERC32" s="315"/>
      <c r="ERD32" s="315"/>
      <c r="ERE32" s="315"/>
      <c r="ERF32" s="315"/>
      <c r="ERG32" s="315"/>
      <c r="ERH32" s="315"/>
      <c r="ERI32" s="315"/>
      <c r="ERJ32" s="315"/>
      <c r="ERK32" s="315"/>
      <c r="ERL32" s="315"/>
      <c r="ERM32" s="315"/>
      <c r="ERN32" s="315"/>
      <c r="ERO32" s="315"/>
      <c r="ERP32" s="315"/>
      <c r="ERQ32" s="315"/>
      <c r="ERR32" s="315"/>
      <c r="ERS32" s="315"/>
      <c r="ERT32" s="315"/>
      <c r="ERU32" s="315"/>
      <c r="ERV32" s="315"/>
      <c r="ERW32" s="315"/>
      <c r="ERX32" s="315"/>
      <c r="ERY32" s="315"/>
      <c r="ERZ32" s="315"/>
      <c r="ESA32" s="315"/>
      <c r="ESB32" s="315"/>
      <c r="ESC32" s="315"/>
      <c r="ESD32" s="315"/>
      <c r="ESE32" s="315"/>
      <c r="ESF32" s="315"/>
      <c r="ESG32" s="315"/>
      <c r="ESH32" s="315"/>
      <c r="ESI32" s="315"/>
      <c r="ESJ32" s="315"/>
      <c r="ESK32" s="315"/>
      <c r="ESL32" s="315"/>
      <c r="ESM32" s="315"/>
      <c r="ESN32" s="315"/>
      <c r="ESO32" s="315"/>
      <c r="ESP32" s="315"/>
      <c r="ESQ32" s="315"/>
      <c r="ESR32" s="315"/>
      <c r="ESS32" s="315"/>
      <c r="EST32" s="315"/>
      <c r="ESU32" s="315"/>
      <c r="ESV32" s="315"/>
      <c r="ESW32" s="315"/>
      <c r="ESX32" s="315"/>
      <c r="ESY32" s="315"/>
      <c r="ESZ32" s="315"/>
      <c r="ETA32" s="315"/>
      <c r="ETB32" s="315"/>
      <c r="ETC32" s="315"/>
      <c r="ETD32" s="315"/>
      <c r="ETE32" s="315"/>
      <c r="ETF32" s="315"/>
      <c r="ETG32" s="315"/>
      <c r="ETH32" s="315"/>
      <c r="ETI32" s="315"/>
      <c r="ETJ32" s="315"/>
      <c r="ETK32" s="315"/>
      <c r="ETL32" s="315"/>
      <c r="ETM32" s="315"/>
      <c r="ETN32" s="315"/>
      <c r="ETO32" s="315"/>
      <c r="ETP32" s="315"/>
      <c r="ETQ32" s="315"/>
      <c r="ETR32" s="315"/>
      <c r="ETS32" s="315"/>
      <c r="ETT32" s="315"/>
      <c r="ETU32" s="315"/>
      <c r="ETV32" s="315"/>
      <c r="ETW32" s="315"/>
      <c r="ETX32" s="315"/>
      <c r="ETY32" s="315"/>
      <c r="ETZ32" s="315"/>
      <c r="EUA32" s="315"/>
      <c r="EUB32" s="315"/>
      <c r="EUC32" s="315"/>
      <c r="EUD32" s="315"/>
      <c r="EUE32" s="315"/>
      <c r="EUF32" s="315"/>
      <c r="EUG32" s="315"/>
      <c r="EUH32" s="315"/>
      <c r="EUI32" s="315"/>
      <c r="EUJ32" s="315"/>
      <c r="EUK32" s="315"/>
      <c r="EUL32" s="315"/>
      <c r="EUM32" s="315"/>
      <c r="EUN32" s="315"/>
      <c r="EUO32" s="315"/>
      <c r="EUP32" s="315"/>
      <c r="EUQ32" s="315"/>
      <c r="EUR32" s="315"/>
      <c r="EUS32" s="315"/>
      <c r="EUT32" s="315"/>
      <c r="EUU32" s="315"/>
      <c r="EUV32" s="315"/>
      <c r="EUW32" s="315"/>
      <c r="EUX32" s="315"/>
      <c r="EUY32" s="315"/>
      <c r="EUZ32" s="315"/>
      <c r="EVA32" s="315"/>
      <c r="EVB32" s="315"/>
      <c r="EVC32" s="315"/>
      <c r="EVD32" s="315"/>
      <c r="EVE32" s="315"/>
      <c r="EVF32" s="315"/>
      <c r="EVG32" s="315"/>
      <c r="EVH32" s="315"/>
      <c r="EVI32" s="315"/>
      <c r="EVJ32" s="315"/>
      <c r="EVK32" s="315"/>
      <c r="EVL32" s="315"/>
      <c r="EVM32" s="315"/>
      <c r="EVN32" s="315"/>
      <c r="EVO32" s="315"/>
      <c r="EVP32" s="315"/>
      <c r="EVQ32" s="315"/>
      <c r="EVR32" s="315"/>
      <c r="EVS32" s="315"/>
      <c r="EVT32" s="315"/>
      <c r="EVU32" s="315"/>
      <c r="EVV32" s="315"/>
      <c r="EVW32" s="315"/>
      <c r="EVX32" s="315"/>
      <c r="EVY32" s="315"/>
      <c r="EVZ32" s="315"/>
      <c r="EWA32" s="315"/>
      <c r="EWB32" s="315"/>
      <c r="EWC32" s="315"/>
      <c r="EWD32" s="315"/>
      <c r="EWE32" s="315"/>
      <c r="EWF32" s="315"/>
      <c r="EWG32" s="315"/>
      <c r="EWH32" s="315"/>
      <c r="EWI32" s="315"/>
      <c r="EWJ32" s="315"/>
      <c r="EWK32" s="315"/>
      <c r="EWL32" s="315"/>
      <c r="EWM32" s="315"/>
      <c r="EWN32" s="315"/>
      <c r="EWO32" s="315"/>
      <c r="EWP32" s="315"/>
      <c r="EWQ32" s="315"/>
      <c r="EWR32" s="315"/>
      <c r="EWS32" s="315"/>
      <c r="EWT32" s="315"/>
      <c r="EWU32" s="315"/>
      <c r="EWV32" s="315"/>
      <c r="EWW32" s="315"/>
      <c r="EWX32" s="315"/>
      <c r="EWY32" s="315"/>
      <c r="EWZ32" s="315"/>
      <c r="EXA32" s="315"/>
      <c r="EXB32" s="315"/>
      <c r="EXC32" s="315"/>
      <c r="EXD32" s="315"/>
      <c r="EXE32" s="315"/>
      <c r="EXF32" s="315"/>
      <c r="EXG32" s="315"/>
      <c r="EXH32" s="315"/>
      <c r="EXI32" s="315"/>
      <c r="EXJ32" s="315"/>
      <c r="EXK32" s="315"/>
      <c r="EXL32" s="315"/>
      <c r="EXM32" s="315"/>
      <c r="EXN32" s="315"/>
      <c r="EXO32" s="315"/>
      <c r="EXP32" s="315"/>
      <c r="EXQ32" s="315"/>
      <c r="EXR32" s="315"/>
      <c r="EXS32" s="315"/>
      <c r="EXT32" s="315"/>
      <c r="EXU32" s="315"/>
      <c r="EXV32" s="315"/>
      <c r="EXW32" s="315"/>
      <c r="EXX32" s="315"/>
      <c r="EXY32" s="315"/>
      <c r="EXZ32" s="315"/>
      <c r="EYA32" s="315"/>
      <c r="EYB32" s="315"/>
      <c r="EYC32" s="315"/>
      <c r="EYD32" s="315"/>
      <c r="EYE32" s="315"/>
      <c r="EYF32" s="315"/>
      <c r="EYG32" s="315"/>
      <c r="EYH32" s="315"/>
      <c r="EYI32" s="315"/>
      <c r="EYJ32" s="315"/>
      <c r="EYK32" s="315"/>
      <c r="EYL32" s="315"/>
      <c r="EYM32" s="315"/>
      <c r="EYN32" s="315"/>
      <c r="EYO32" s="315"/>
      <c r="EYP32" s="315"/>
      <c r="EYQ32" s="315"/>
      <c r="EYR32" s="315"/>
      <c r="EYS32" s="315"/>
      <c r="EYT32" s="315"/>
      <c r="EYU32" s="315"/>
      <c r="EYV32" s="315"/>
      <c r="EYW32" s="315"/>
      <c r="EYX32" s="315"/>
      <c r="EYY32" s="315"/>
      <c r="EYZ32" s="315"/>
      <c r="EZA32" s="315"/>
      <c r="EZB32" s="315"/>
      <c r="EZC32" s="315"/>
      <c r="EZD32" s="315"/>
      <c r="EZE32" s="315"/>
      <c r="EZF32" s="315"/>
      <c r="EZG32" s="315"/>
      <c r="EZH32" s="315"/>
      <c r="EZI32" s="315"/>
      <c r="EZJ32" s="315"/>
      <c r="EZK32" s="315"/>
      <c r="EZL32" s="315"/>
      <c r="EZM32" s="315"/>
      <c r="EZN32" s="315"/>
      <c r="EZO32" s="315"/>
      <c r="EZP32" s="315"/>
      <c r="EZQ32" s="315"/>
      <c r="EZR32" s="315"/>
      <c r="EZS32" s="315"/>
      <c r="EZT32" s="315"/>
      <c r="EZU32" s="315"/>
      <c r="EZV32" s="315"/>
      <c r="EZW32" s="315"/>
      <c r="EZX32" s="315"/>
      <c r="EZY32" s="315"/>
      <c r="EZZ32" s="315"/>
      <c r="FAA32" s="315"/>
      <c r="FAB32" s="315"/>
      <c r="FAC32" s="315"/>
      <c r="FAD32" s="315"/>
      <c r="FAE32" s="315"/>
      <c r="FAF32" s="315"/>
      <c r="FAG32" s="315"/>
      <c r="FAH32" s="315"/>
      <c r="FAI32" s="315"/>
      <c r="FAJ32" s="315"/>
      <c r="FAK32" s="315"/>
      <c r="FAL32" s="315"/>
      <c r="FAM32" s="315"/>
      <c r="FAN32" s="315"/>
      <c r="FAO32" s="315"/>
      <c r="FAP32" s="315"/>
      <c r="FAQ32" s="315"/>
      <c r="FAR32" s="315"/>
      <c r="FAS32" s="315"/>
      <c r="FAT32" s="315"/>
      <c r="FAU32" s="315"/>
      <c r="FAV32" s="315"/>
      <c r="FAW32" s="315"/>
      <c r="FAX32" s="315"/>
      <c r="FAY32" s="315"/>
      <c r="FAZ32" s="315"/>
      <c r="FBA32" s="315"/>
      <c r="FBB32" s="315"/>
      <c r="FBC32" s="315"/>
      <c r="FBD32" s="315"/>
      <c r="FBE32" s="315"/>
      <c r="FBF32" s="315"/>
      <c r="FBG32" s="315"/>
      <c r="FBH32" s="315"/>
      <c r="FBI32" s="315"/>
      <c r="FBJ32" s="315"/>
      <c r="FBK32" s="315"/>
      <c r="FBL32" s="315"/>
      <c r="FBM32" s="315"/>
      <c r="FBN32" s="315"/>
      <c r="FBO32" s="315"/>
      <c r="FBP32" s="315"/>
      <c r="FBQ32" s="315"/>
      <c r="FBR32" s="315"/>
      <c r="FBS32" s="315"/>
      <c r="FBT32" s="315"/>
      <c r="FBU32" s="315"/>
      <c r="FBV32" s="315"/>
      <c r="FBW32" s="315"/>
      <c r="FBX32" s="315"/>
      <c r="FBY32" s="315"/>
      <c r="FBZ32" s="315"/>
      <c r="FCA32" s="315"/>
      <c r="FCB32" s="315"/>
      <c r="FCC32" s="315"/>
      <c r="FCD32" s="315"/>
      <c r="FCE32" s="315"/>
      <c r="FCF32" s="315"/>
      <c r="FCG32" s="315"/>
      <c r="FCH32" s="315"/>
      <c r="FCI32" s="315"/>
      <c r="FCJ32" s="315"/>
      <c r="FCK32" s="315"/>
      <c r="FCL32" s="315"/>
      <c r="FCM32" s="315"/>
      <c r="FCN32" s="315"/>
      <c r="FCO32" s="315"/>
      <c r="FCP32" s="315"/>
      <c r="FCQ32" s="315"/>
      <c r="FCR32" s="315"/>
      <c r="FCS32" s="315"/>
      <c r="FCT32" s="315"/>
      <c r="FCU32" s="315"/>
      <c r="FCV32" s="315"/>
      <c r="FCW32" s="315"/>
      <c r="FCX32" s="315"/>
      <c r="FCY32" s="315"/>
      <c r="FCZ32" s="315"/>
      <c r="FDA32" s="315"/>
      <c r="FDB32" s="315"/>
      <c r="FDC32" s="315"/>
      <c r="FDD32" s="315"/>
      <c r="FDE32" s="315"/>
      <c r="FDF32" s="315"/>
      <c r="FDG32" s="315"/>
      <c r="FDH32" s="315"/>
      <c r="FDI32" s="315"/>
      <c r="FDJ32" s="315"/>
      <c r="FDK32" s="315"/>
      <c r="FDL32" s="315"/>
      <c r="FDM32" s="315"/>
      <c r="FDN32" s="315"/>
      <c r="FDO32" s="315"/>
      <c r="FDP32" s="315"/>
      <c r="FDQ32" s="315"/>
      <c r="FDR32" s="315"/>
      <c r="FDS32" s="315"/>
      <c r="FDT32" s="315"/>
      <c r="FDU32" s="315"/>
      <c r="FDV32" s="315"/>
      <c r="FDW32" s="315"/>
      <c r="FDX32" s="315"/>
      <c r="FDY32" s="315"/>
      <c r="FDZ32" s="315"/>
      <c r="FEA32" s="315"/>
      <c r="FEB32" s="315"/>
      <c r="FEC32" s="315"/>
      <c r="FED32" s="315"/>
      <c r="FEE32" s="315"/>
      <c r="FEF32" s="315"/>
      <c r="FEG32" s="315"/>
      <c r="FEH32" s="315"/>
      <c r="FEI32" s="315"/>
      <c r="FEJ32" s="315"/>
      <c r="FEK32" s="315"/>
      <c r="FEL32" s="315"/>
      <c r="FEM32" s="315"/>
      <c r="FEN32" s="315"/>
      <c r="FEO32" s="315"/>
      <c r="FEP32" s="315"/>
      <c r="FEQ32" s="315"/>
      <c r="FER32" s="315"/>
      <c r="FES32" s="315"/>
      <c r="FET32" s="315"/>
      <c r="FEU32" s="315"/>
      <c r="FEV32" s="315"/>
      <c r="FEW32" s="315"/>
      <c r="FEX32" s="315"/>
      <c r="FEY32" s="315"/>
      <c r="FEZ32" s="315"/>
      <c r="FFA32" s="315"/>
      <c r="FFB32" s="315"/>
      <c r="FFC32" s="315"/>
      <c r="FFD32" s="315"/>
      <c r="FFE32" s="315"/>
      <c r="FFF32" s="315"/>
      <c r="FFG32" s="315"/>
      <c r="FFH32" s="315"/>
      <c r="FFI32" s="315"/>
      <c r="FFJ32" s="315"/>
      <c r="FFK32" s="315"/>
      <c r="FFL32" s="315"/>
      <c r="FFM32" s="315"/>
      <c r="FFN32" s="315"/>
      <c r="FFO32" s="315"/>
      <c r="FFP32" s="315"/>
      <c r="FFQ32" s="315"/>
      <c r="FFR32" s="315"/>
      <c r="FFS32" s="315"/>
      <c r="FFT32" s="315"/>
      <c r="FFU32" s="315"/>
      <c r="FFV32" s="315"/>
      <c r="FFW32" s="315"/>
      <c r="FFX32" s="315"/>
      <c r="FFY32" s="315"/>
      <c r="FFZ32" s="315"/>
      <c r="FGA32" s="315"/>
      <c r="FGB32" s="315"/>
      <c r="FGC32" s="315"/>
      <c r="FGD32" s="315"/>
      <c r="FGE32" s="315"/>
      <c r="FGF32" s="315"/>
      <c r="FGG32" s="315"/>
      <c r="FGH32" s="315"/>
      <c r="FGI32" s="315"/>
      <c r="FGJ32" s="315"/>
      <c r="FGK32" s="315"/>
      <c r="FGL32" s="315"/>
      <c r="FGM32" s="315"/>
      <c r="FGN32" s="315"/>
      <c r="FGO32" s="315"/>
      <c r="FGP32" s="315"/>
      <c r="FGQ32" s="315"/>
      <c r="FGR32" s="315"/>
      <c r="FGS32" s="315"/>
      <c r="FGT32" s="315"/>
      <c r="FGU32" s="315"/>
      <c r="FGV32" s="315"/>
      <c r="FGW32" s="315"/>
      <c r="FGX32" s="315"/>
      <c r="FGY32" s="315"/>
      <c r="FGZ32" s="315"/>
      <c r="FHA32" s="315"/>
      <c r="FHB32" s="315"/>
      <c r="FHC32" s="315"/>
      <c r="FHD32" s="315"/>
      <c r="FHE32" s="315"/>
      <c r="FHF32" s="315"/>
      <c r="FHG32" s="315"/>
      <c r="FHH32" s="315"/>
      <c r="FHI32" s="315"/>
      <c r="FHJ32" s="315"/>
      <c r="FHK32" s="315"/>
      <c r="FHL32" s="315"/>
      <c r="FHM32" s="315"/>
      <c r="FHN32" s="315"/>
      <c r="FHO32" s="315"/>
      <c r="FHP32" s="315"/>
      <c r="FHQ32" s="315"/>
      <c r="FHR32" s="315"/>
      <c r="FHS32" s="315"/>
      <c r="FHT32" s="315"/>
      <c r="FHU32" s="315"/>
      <c r="FHV32" s="315"/>
      <c r="FHW32" s="315"/>
      <c r="FHX32" s="315"/>
      <c r="FHY32" s="315"/>
      <c r="FHZ32" s="315"/>
      <c r="FIA32" s="315"/>
      <c r="FIB32" s="315"/>
      <c r="FIC32" s="315"/>
      <c r="FID32" s="315"/>
      <c r="FIE32" s="315"/>
      <c r="FIF32" s="315"/>
      <c r="FIG32" s="315"/>
      <c r="FIH32" s="315"/>
      <c r="FII32" s="315"/>
      <c r="FIJ32" s="315"/>
      <c r="FIK32" s="315"/>
      <c r="FIL32" s="315"/>
      <c r="FIM32" s="315"/>
      <c r="FIN32" s="315"/>
      <c r="FIO32" s="315"/>
      <c r="FIP32" s="315"/>
      <c r="FIQ32" s="315"/>
      <c r="FIR32" s="315"/>
      <c r="FIS32" s="315"/>
      <c r="FIT32" s="315"/>
      <c r="FIU32" s="315"/>
      <c r="FIV32" s="315"/>
      <c r="FIW32" s="315"/>
      <c r="FIX32" s="315"/>
      <c r="FIY32" s="315"/>
      <c r="FIZ32" s="315"/>
      <c r="FJA32" s="315"/>
      <c r="FJB32" s="315"/>
      <c r="FJC32" s="315"/>
      <c r="FJD32" s="315"/>
      <c r="FJE32" s="315"/>
      <c r="FJF32" s="315"/>
      <c r="FJG32" s="315"/>
      <c r="FJH32" s="315"/>
      <c r="FJI32" s="315"/>
      <c r="FJJ32" s="315"/>
      <c r="FJK32" s="315"/>
      <c r="FJL32" s="315"/>
      <c r="FJM32" s="315"/>
      <c r="FJN32" s="315"/>
      <c r="FJO32" s="315"/>
      <c r="FJP32" s="315"/>
      <c r="FJQ32" s="315"/>
      <c r="FJR32" s="315"/>
      <c r="FJS32" s="315"/>
      <c r="FJT32" s="315"/>
      <c r="FJU32" s="315"/>
      <c r="FJV32" s="315"/>
      <c r="FJW32" s="315"/>
      <c r="FJX32" s="315"/>
      <c r="FJY32" s="315"/>
      <c r="FJZ32" s="315"/>
      <c r="FKA32" s="315"/>
      <c r="FKB32" s="315"/>
      <c r="FKC32" s="315"/>
      <c r="FKD32" s="315"/>
      <c r="FKE32" s="315"/>
      <c r="FKF32" s="315"/>
      <c r="FKG32" s="315"/>
      <c r="FKH32" s="315"/>
      <c r="FKI32" s="315"/>
      <c r="FKJ32" s="315"/>
      <c r="FKK32" s="315"/>
      <c r="FKL32" s="315"/>
      <c r="FKM32" s="315"/>
      <c r="FKN32" s="315"/>
      <c r="FKO32" s="315"/>
      <c r="FKP32" s="315"/>
      <c r="FKQ32" s="315"/>
      <c r="FKR32" s="315"/>
      <c r="FKS32" s="315"/>
      <c r="FKT32" s="315"/>
      <c r="FKU32" s="315"/>
      <c r="FKV32" s="315"/>
      <c r="FKW32" s="315"/>
      <c r="FKX32" s="315"/>
      <c r="FKY32" s="315"/>
      <c r="FKZ32" s="315"/>
      <c r="FLA32" s="315"/>
      <c r="FLB32" s="315"/>
      <c r="FLC32" s="315"/>
      <c r="FLD32" s="315"/>
      <c r="FLE32" s="315"/>
      <c r="FLF32" s="315"/>
      <c r="FLG32" s="315"/>
      <c r="FLH32" s="315"/>
      <c r="FLI32" s="315"/>
      <c r="FLJ32" s="315"/>
      <c r="FLK32" s="315"/>
      <c r="FLL32" s="315"/>
      <c r="FLM32" s="315"/>
      <c r="FLN32" s="315"/>
      <c r="FLO32" s="315"/>
      <c r="FLP32" s="315"/>
      <c r="FLQ32" s="315"/>
      <c r="FLR32" s="315"/>
      <c r="FLS32" s="315"/>
      <c r="FLT32" s="315"/>
      <c r="FLU32" s="315"/>
      <c r="FLV32" s="315"/>
      <c r="FLW32" s="315"/>
      <c r="FLX32" s="315"/>
      <c r="FLY32" s="315"/>
      <c r="FLZ32" s="315"/>
      <c r="FMA32" s="315"/>
      <c r="FMB32" s="315"/>
      <c r="FMC32" s="315"/>
      <c r="FMD32" s="315"/>
      <c r="FME32" s="315"/>
      <c r="FMF32" s="315"/>
      <c r="FMG32" s="315"/>
      <c r="FMH32" s="315"/>
      <c r="FMI32" s="315"/>
      <c r="FMJ32" s="315"/>
      <c r="FMK32" s="315"/>
      <c r="FML32" s="315"/>
      <c r="FMM32" s="315"/>
      <c r="FMN32" s="315"/>
      <c r="FMO32" s="315"/>
      <c r="FMP32" s="315"/>
      <c r="FMQ32" s="315"/>
      <c r="FMR32" s="315"/>
      <c r="FMS32" s="315"/>
      <c r="FMT32" s="315"/>
      <c r="FMU32" s="315"/>
      <c r="FMV32" s="315"/>
      <c r="FMW32" s="315"/>
      <c r="FMX32" s="315"/>
      <c r="FMY32" s="315"/>
      <c r="FMZ32" s="315"/>
      <c r="FNA32" s="315"/>
      <c r="FNB32" s="315"/>
      <c r="FNC32" s="315"/>
      <c r="FND32" s="315"/>
      <c r="FNE32" s="315"/>
      <c r="FNF32" s="315"/>
      <c r="FNG32" s="315"/>
      <c r="FNH32" s="315"/>
      <c r="FNI32" s="315"/>
      <c r="FNJ32" s="315"/>
      <c r="FNK32" s="315"/>
      <c r="FNL32" s="315"/>
      <c r="FNM32" s="315"/>
      <c r="FNN32" s="315"/>
      <c r="FNO32" s="315"/>
      <c r="FNP32" s="315"/>
      <c r="FNQ32" s="315"/>
      <c r="FNR32" s="315"/>
      <c r="FNS32" s="315"/>
      <c r="FNT32" s="315"/>
      <c r="FNU32" s="315"/>
      <c r="FNV32" s="315"/>
      <c r="FNW32" s="315"/>
      <c r="FNX32" s="315"/>
      <c r="FNY32" s="315"/>
      <c r="FNZ32" s="315"/>
      <c r="FOA32" s="315"/>
      <c r="FOB32" s="315"/>
      <c r="FOC32" s="315"/>
      <c r="FOD32" s="315"/>
      <c r="FOE32" s="315"/>
      <c r="FOF32" s="315"/>
      <c r="FOG32" s="315"/>
      <c r="FOH32" s="315"/>
      <c r="FOI32" s="315"/>
      <c r="FOJ32" s="315"/>
      <c r="FOK32" s="315"/>
      <c r="FOL32" s="315"/>
      <c r="FOM32" s="315"/>
      <c r="FON32" s="315"/>
      <c r="FOO32" s="315"/>
      <c r="FOP32" s="315"/>
      <c r="FOQ32" s="315"/>
      <c r="FOR32" s="315"/>
      <c r="FOS32" s="315"/>
      <c r="FOT32" s="315"/>
      <c r="FOU32" s="315"/>
      <c r="FOV32" s="315"/>
      <c r="FOW32" s="315"/>
      <c r="FOX32" s="315"/>
      <c r="FOY32" s="315"/>
      <c r="FOZ32" s="315"/>
      <c r="FPA32" s="315"/>
      <c r="FPB32" s="315"/>
      <c r="FPC32" s="315"/>
      <c r="FPD32" s="315"/>
      <c r="FPE32" s="315"/>
      <c r="FPF32" s="315"/>
      <c r="FPG32" s="315"/>
      <c r="FPH32" s="315"/>
      <c r="FPI32" s="315"/>
      <c r="FPJ32" s="315"/>
      <c r="FPK32" s="315"/>
      <c r="FPL32" s="315"/>
      <c r="FPM32" s="315"/>
      <c r="FPN32" s="315"/>
      <c r="FPO32" s="315"/>
      <c r="FPP32" s="315"/>
      <c r="FPQ32" s="315"/>
      <c r="FPR32" s="315"/>
      <c r="FPS32" s="315"/>
      <c r="FPT32" s="315"/>
      <c r="FPU32" s="315"/>
      <c r="FPV32" s="315"/>
      <c r="FPW32" s="315"/>
      <c r="FPX32" s="315"/>
      <c r="FPY32" s="315"/>
      <c r="FPZ32" s="315"/>
      <c r="FQA32" s="315"/>
      <c r="FQB32" s="315"/>
      <c r="FQC32" s="315"/>
      <c r="FQD32" s="315"/>
      <c r="FQE32" s="315"/>
      <c r="FQF32" s="315"/>
      <c r="FQG32" s="315"/>
      <c r="FQH32" s="315"/>
      <c r="FQI32" s="315"/>
      <c r="FQJ32" s="315"/>
      <c r="FQK32" s="315"/>
      <c r="FQL32" s="315"/>
      <c r="FQM32" s="315"/>
      <c r="FQN32" s="315"/>
      <c r="FQO32" s="315"/>
      <c r="FQP32" s="315"/>
      <c r="FQQ32" s="315"/>
      <c r="FQR32" s="315"/>
      <c r="FQS32" s="315"/>
      <c r="FQT32" s="315"/>
      <c r="FQU32" s="315"/>
      <c r="FQV32" s="315"/>
      <c r="FQW32" s="315"/>
      <c r="FQX32" s="315"/>
      <c r="FQY32" s="315"/>
      <c r="FQZ32" s="315"/>
      <c r="FRA32" s="315"/>
      <c r="FRB32" s="315"/>
      <c r="FRC32" s="315"/>
      <c r="FRD32" s="315"/>
      <c r="FRE32" s="315"/>
      <c r="FRF32" s="315"/>
      <c r="FRG32" s="315"/>
      <c r="FRH32" s="315"/>
      <c r="FRI32" s="315"/>
      <c r="FRJ32" s="315"/>
      <c r="FRK32" s="315"/>
      <c r="FRL32" s="315"/>
      <c r="FRM32" s="315"/>
      <c r="FRN32" s="315"/>
      <c r="FRO32" s="315"/>
      <c r="FRP32" s="315"/>
      <c r="FRQ32" s="315"/>
      <c r="FRR32" s="315"/>
      <c r="FRS32" s="315"/>
      <c r="FRT32" s="315"/>
      <c r="FRU32" s="315"/>
      <c r="FRV32" s="315"/>
      <c r="FRW32" s="315"/>
      <c r="FRX32" s="315"/>
      <c r="FRY32" s="315"/>
      <c r="FRZ32" s="315"/>
      <c r="FSA32" s="315"/>
      <c r="FSB32" s="315"/>
      <c r="FSC32" s="315"/>
      <c r="FSD32" s="315"/>
      <c r="FSE32" s="315"/>
      <c r="FSF32" s="315"/>
      <c r="FSG32" s="315"/>
      <c r="FSH32" s="315"/>
      <c r="FSI32" s="315"/>
      <c r="FSJ32" s="315"/>
      <c r="FSK32" s="315"/>
      <c r="FSL32" s="315"/>
      <c r="FSM32" s="315"/>
      <c r="FSN32" s="315"/>
      <c r="FSO32" s="315"/>
      <c r="FSP32" s="315"/>
      <c r="FSQ32" s="315"/>
      <c r="FSR32" s="315"/>
      <c r="FSS32" s="315"/>
      <c r="FST32" s="315"/>
      <c r="FSU32" s="315"/>
      <c r="FSV32" s="315"/>
      <c r="FSW32" s="315"/>
      <c r="FSX32" s="315"/>
      <c r="FSY32" s="315"/>
      <c r="FSZ32" s="315"/>
      <c r="FTA32" s="315"/>
      <c r="FTB32" s="315"/>
      <c r="FTC32" s="315"/>
      <c r="FTD32" s="315"/>
      <c r="FTE32" s="315"/>
      <c r="FTF32" s="315"/>
      <c r="FTG32" s="315"/>
      <c r="FTH32" s="315"/>
      <c r="FTI32" s="315"/>
      <c r="FTJ32" s="315"/>
      <c r="FTK32" s="315"/>
      <c r="FTL32" s="315"/>
      <c r="FTM32" s="315"/>
      <c r="FTN32" s="315"/>
      <c r="FTO32" s="315"/>
      <c r="FTP32" s="315"/>
      <c r="FTQ32" s="315"/>
      <c r="FTR32" s="315"/>
      <c r="FTS32" s="315"/>
      <c r="FTT32" s="315"/>
      <c r="FTU32" s="315"/>
      <c r="FTV32" s="315"/>
      <c r="FTW32" s="315"/>
      <c r="FTX32" s="315"/>
      <c r="FTY32" s="315"/>
      <c r="FTZ32" s="315"/>
      <c r="FUA32" s="315"/>
      <c r="FUB32" s="315"/>
      <c r="FUC32" s="315"/>
      <c r="FUD32" s="315"/>
      <c r="FUE32" s="315"/>
      <c r="FUF32" s="315"/>
      <c r="FUG32" s="315"/>
      <c r="FUH32" s="315"/>
      <c r="FUI32" s="315"/>
      <c r="FUJ32" s="315"/>
      <c r="FUK32" s="315"/>
      <c r="FUL32" s="315"/>
      <c r="FUM32" s="315"/>
      <c r="FUN32" s="315"/>
      <c r="FUO32" s="315"/>
      <c r="FUP32" s="315"/>
      <c r="FUQ32" s="315"/>
      <c r="FUR32" s="315"/>
      <c r="FUS32" s="315"/>
      <c r="FUT32" s="315"/>
      <c r="FUU32" s="315"/>
      <c r="FUV32" s="315"/>
      <c r="FUW32" s="315"/>
      <c r="FUX32" s="315"/>
      <c r="FUY32" s="315"/>
      <c r="FUZ32" s="315"/>
      <c r="FVA32" s="315"/>
      <c r="FVB32" s="315"/>
      <c r="FVC32" s="315"/>
      <c r="FVD32" s="315"/>
      <c r="FVE32" s="315"/>
      <c r="FVF32" s="315"/>
      <c r="FVG32" s="315"/>
      <c r="FVH32" s="315"/>
      <c r="FVI32" s="315"/>
      <c r="FVJ32" s="315"/>
      <c r="FVK32" s="315"/>
      <c r="FVL32" s="315"/>
      <c r="FVM32" s="315"/>
      <c r="FVN32" s="315"/>
      <c r="FVO32" s="315"/>
      <c r="FVP32" s="315"/>
      <c r="FVQ32" s="315"/>
      <c r="FVR32" s="315"/>
      <c r="FVS32" s="315"/>
      <c r="FVT32" s="315"/>
      <c r="FVU32" s="315"/>
      <c r="FVV32" s="315"/>
      <c r="FVW32" s="315"/>
      <c r="FVX32" s="315"/>
      <c r="FVY32" s="315"/>
      <c r="FVZ32" s="315"/>
      <c r="FWA32" s="315"/>
      <c r="FWB32" s="315"/>
      <c r="FWC32" s="315"/>
      <c r="FWD32" s="315"/>
      <c r="FWE32" s="315"/>
      <c r="FWF32" s="315"/>
      <c r="FWG32" s="315"/>
      <c r="FWH32" s="315"/>
      <c r="FWI32" s="315"/>
      <c r="FWJ32" s="315"/>
      <c r="FWK32" s="315"/>
      <c r="FWL32" s="315"/>
      <c r="FWM32" s="315"/>
      <c r="FWN32" s="315"/>
      <c r="FWO32" s="315"/>
      <c r="FWP32" s="315"/>
      <c r="FWQ32" s="315"/>
      <c r="FWR32" s="315"/>
      <c r="FWS32" s="315"/>
      <c r="FWT32" s="315"/>
      <c r="FWU32" s="315"/>
      <c r="FWV32" s="315"/>
      <c r="FWW32" s="315"/>
      <c r="FWX32" s="315"/>
      <c r="FWY32" s="315"/>
      <c r="FWZ32" s="315"/>
      <c r="FXA32" s="315"/>
      <c r="FXB32" s="315"/>
      <c r="FXC32" s="315"/>
      <c r="FXD32" s="315"/>
      <c r="FXE32" s="315"/>
      <c r="FXF32" s="315"/>
      <c r="FXG32" s="315"/>
      <c r="FXH32" s="315"/>
      <c r="FXI32" s="315"/>
      <c r="FXJ32" s="315"/>
      <c r="FXK32" s="315"/>
      <c r="FXL32" s="315"/>
      <c r="FXM32" s="315"/>
      <c r="FXN32" s="315"/>
      <c r="FXO32" s="315"/>
      <c r="FXP32" s="315"/>
      <c r="FXQ32" s="315"/>
      <c r="FXR32" s="315"/>
      <c r="FXS32" s="315"/>
      <c r="FXT32" s="315"/>
      <c r="FXU32" s="315"/>
      <c r="FXV32" s="315"/>
      <c r="FXW32" s="315"/>
      <c r="FXX32" s="315"/>
      <c r="FXY32" s="315"/>
      <c r="FXZ32" s="315"/>
      <c r="FYA32" s="315"/>
      <c r="FYB32" s="315"/>
      <c r="FYC32" s="315"/>
      <c r="FYD32" s="315"/>
      <c r="FYE32" s="315"/>
      <c r="FYF32" s="315"/>
      <c r="FYG32" s="315"/>
      <c r="FYH32" s="315"/>
      <c r="FYI32" s="315"/>
      <c r="FYJ32" s="315"/>
      <c r="FYK32" s="315"/>
      <c r="FYL32" s="315"/>
      <c r="FYM32" s="315"/>
      <c r="FYN32" s="315"/>
      <c r="FYO32" s="315"/>
      <c r="FYP32" s="315"/>
      <c r="FYQ32" s="315"/>
      <c r="FYR32" s="315"/>
      <c r="FYS32" s="315"/>
      <c r="FYT32" s="315"/>
      <c r="FYU32" s="315"/>
      <c r="FYV32" s="315"/>
      <c r="FYW32" s="315"/>
      <c r="FYX32" s="315"/>
      <c r="FYY32" s="315"/>
      <c r="FYZ32" s="315"/>
      <c r="FZA32" s="315"/>
      <c r="FZB32" s="315"/>
      <c r="FZC32" s="315"/>
      <c r="FZD32" s="315"/>
      <c r="FZE32" s="315"/>
      <c r="FZF32" s="315"/>
      <c r="FZG32" s="315"/>
      <c r="FZH32" s="315"/>
      <c r="FZI32" s="315"/>
      <c r="FZJ32" s="315"/>
      <c r="FZK32" s="315"/>
      <c r="FZL32" s="315"/>
      <c r="FZM32" s="315"/>
      <c r="FZN32" s="315"/>
      <c r="FZO32" s="315"/>
      <c r="FZP32" s="315"/>
      <c r="FZQ32" s="315"/>
      <c r="FZR32" s="315"/>
      <c r="FZS32" s="315"/>
      <c r="FZT32" s="315"/>
      <c r="FZU32" s="315"/>
      <c r="FZV32" s="315"/>
      <c r="FZW32" s="315"/>
      <c r="FZX32" s="315"/>
      <c r="FZY32" s="315"/>
      <c r="FZZ32" s="315"/>
      <c r="GAA32" s="315"/>
      <c r="GAB32" s="315"/>
      <c r="GAC32" s="315"/>
      <c r="GAD32" s="315"/>
      <c r="GAE32" s="315"/>
      <c r="GAF32" s="315"/>
      <c r="GAG32" s="315"/>
      <c r="GAH32" s="315"/>
      <c r="GAI32" s="315"/>
      <c r="GAJ32" s="315"/>
      <c r="GAK32" s="315"/>
      <c r="GAL32" s="315"/>
      <c r="GAM32" s="315"/>
      <c r="GAN32" s="315"/>
      <c r="GAO32" s="315"/>
      <c r="GAP32" s="315"/>
      <c r="GAQ32" s="315"/>
      <c r="GAR32" s="315"/>
      <c r="GAS32" s="315"/>
      <c r="GAT32" s="315"/>
      <c r="GAU32" s="315"/>
      <c r="GAV32" s="315"/>
      <c r="GAW32" s="315"/>
      <c r="GAX32" s="315"/>
      <c r="GAY32" s="315"/>
      <c r="GAZ32" s="315"/>
      <c r="GBA32" s="315"/>
      <c r="GBB32" s="315"/>
      <c r="GBC32" s="315"/>
      <c r="GBD32" s="315"/>
      <c r="GBE32" s="315"/>
      <c r="GBF32" s="315"/>
      <c r="GBG32" s="315"/>
      <c r="GBH32" s="315"/>
      <c r="GBI32" s="315"/>
      <c r="GBJ32" s="315"/>
      <c r="GBK32" s="315"/>
      <c r="GBL32" s="315"/>
      <c r="GBM32" s="315"/>
      <c r="GBN32" s="315"/>
      <c r="GBO32" s="315"/>
      <c r="GBP32" s="315"/>
      <c r="GBQ32" s="315"/>
      <c r="GBR32" s="315"/>
      <c r="GBS32" s="315"/>
      <c r="GBT32" s="315"/>
      <c r="GBU32" s="315"/>
      <c r="GBV32" s="315"/>
      <c r="GBW32" s="315"/>
      <c r="GBX32" s="315"/>
      <c r="GBY32" s="315"/>
      <c r="GBZ32" s="315"/>
      <c r="GCA32" s="315"/>
      <c r="GCB32" s="315"/>
      <c r="GCC32" s="315"/>
      <c r="GCD32" s="315"/>
      <c r="GCE32" s="315"/>
      <c r="GCF32" s="315"/>
      <c r="GCG32" s="315"/>
      <c r="GCH32" s="315"/>
      <c r="GCI32" s="315"/>
      <c r="GCJ32" s="315"/>
      <c r="GCK32" s="315"/>
      <c r="GCL32" s="315"/>
      <c r="GCM32" s="315"/>
      <c r="GCN32" s="315"/>
      <c r="GCO32" s="315"/>
      <c r="GCP32" s="315"/>
      <c r="GCQ32" s="315"/>
      <c r="GCR32" s="315"/>
      <c r="GCS32" s="315"/>
      <c r="GCT32" s="315"/>
      <c r="GCU32" s="315"/>
      <c r="GCV32" s="315"/>
      <c r="GCW32" s="315"/>
      <c r="GCX32" s="315"/>
      <c r="GCY32" s="315"/>
      <c r="GCZ32" s="315"/>
      <c r="GDA32" s="315"/>
      <c r="GDB32" s="315"/>
      <c r="GDC32" s="315"/>
      <c r="GDD32" s="315"/>
      <c r="GDE32" s="315"/>
      <c r="GDF32" s="315"/>
      <c r="GDG32" s="315"/>
      <c r="GDH32" s="315"/>
      <c r="GDI32" s="315"/>
      <c r="GDJ32" s="315"/>
      <c r="GDK32" s="315"/>
      <c r="GDL32" s="315"/>
      <c r="GDM32" s="315"/>
      <c r="GDN32" s="315"/>
      <c r="GDO32" s="315"/>
      <c r="GDP32" s="315"/>
      <c r="GDQ32" s="315"/>
      <c r="GDR32" s="315"/>
      <c r="GDS32" s="315"/>
      <c r="GDT32" s="315"/>
      <c r="GDU32" s="315"/>
      <c r="GDV32" s="315"/>
      <c r="GDW32" s="315"/>
      <c r="GDX32" s="315"/>
      <c r="GDY32" s="315"/>
      <c r="GDZ32" s="315"/>
      <c r="GEA32" s="315"/>
      <c r="GEB32" s="315"/>
      <c r="GEC32" s="315"/>
      <c r="GED32" s="315"/>
      <c r="GEE32" s="315"/>
      <c r="GEF32" s="315"/>
      <c r="GEG32" s="315"/>
      <c r="GEH32" s="315"/>
      <c r="GEI32" s="315"/>
      <c r="GEJ32" s="315"/>
      <c r="GEK32" s="315"/>
      <c r="GEL32" s="315"/>
      <c r="GEM32" s="315"/>
      <c r="GEN32" s="315"/>
      <c r="GEO32" s="315"/>
      <c r="GEP32" s="315"/>
      <c r="GEQ32" s="315"/>
      <c r="GER32" s="315"/>
      <c r="GES32" s="315"/>
      <c r="GET32" s="315"/>
      <c r="GEU32" s="315"/>
      <c r="GEV32" s="315"/>
      <c r="GEW32" s="315"/>
      <c r="GEX32" s="315"/>
      <c r="GEY32" s="315"/>
      <c r="GEZ32" s="315"/>
      <c r="GFA32" s="315"/>
      <c r="GFB32" s="315"/>
      <c r="GFC32" s="315"/>
      <c r="GFD32" s="315"/>
      <c r="GFE32" s="315"/>
      <c r="GFF32" s="315"/>
      <c r="GFG32" s="315"/>
      <c r="GFH32" s="315"/>
      <c r="GFI32" s="315"/>
      <c r="GFJ32" s="315"/>
      <c r="GFK32" s="315"/>
      <c r="GFL32" s="315"/>
      <c r="GFM32" s="315"/>
      <c r="GFN32" s="315"/>
      <c r="GFO32" s="315"/>
      <c r="GFP32" s="315"/>
      <c r="GFQ32" s="315"/>
      <c r="GFR32" s="315"/>
      <c r="GFS32" s="315"/>
      <c r="GFT32" s="315"/>
      <c r="GFU32" s="315"/>
      <c r="GFV32" s="315"/>
      <c r="GFW32" s="315"/>
      <c r="GFX32" s="315"/>
      <c r="GFY32" s="315"/>
      <c r="GFZ32" s="315"/>
      <c r="GGA32" s="315"/>
      <c r="GGB32" s="315"/>
      <c r="GGC32" s="315"/>
      <c r="GGD32" s="315"/>
      <c r="GGE32" s="315"/>
      <c r="GGF32" s="315"/>
      <c r="GGG32" s="315"/>
      <c r="GGH32" s="315"/>
      <c r="GGI32" s="315"/>
      <c r="GGJ32" s="315"/>
      <c r="GGK32" s="315"/>
      <c r="GGL32" s="315"/>
      <c r="GGM32" s="315"/>
      <c r="GGN32" s="315"/>
      <c r="GGO32" s="315"/>
      <c r="GGP32" s="315"/>
      <c r="GGQ32" s="315"/>
      <c r="GGR32" s="315"/>
      <c r="GGS32" s="315"/>
      <c r="GGT32" s="315"/>
      <c r="GGU32" s="315"/>
      <c r="GGV32" s="315"/>
      <c r="GGW32" s="315"/>
      <c r="GGX32" s="315"/>
      <c r="GGY32" s="315"/>
      <c r="GGZ32" s="315"/>
      <c r="GHA32" s="315"/>
      <c r="GHB32" s="315"/>
      <c r="GHC32" s="315"/>
      <c r="GHD32" s="315"/>
      <c r="GHE32" s="315"/>
      <c r="GHF32" s="315"/>
      <c r="GHG32" s="315"/>
      <c r="GHH32" s="315"/>
      <c r="GHI32" s="315"/>
      <c r="GHJ32" s="315"/>
      <c r="GHK32" s="315"/>
      <c r="GHL32" s="315"/>
      <c r="GHM32" s="315"/>
      <c r="GHN32" s="315"/>
      <c r="GHO32" s="315"/>
      <c r="GHP32" s="315"/>
      <c r="GHQ32" s="315"/>
      <c r="GHR32" s="315"/>
      <c r="GHS32" s="315"/>
      <c r="GHT32" s="315"/>
      <c r="GHU32" s="315"/>
      <c r="GHV32" s="315"/>
      <c r="GHW32" s="315"/>
      <c r="GHX32" s="315"/>
      <c r="GHY32" s="315"/>
      <c r="GHZ32" s="315"/>
      <c r="GIA32" s="315"/>
      <c r="GIB32" s="315"/>
      <c r="GIC32" s="315"/>
      <c r="GID32" s="315"/>
      <c r="GIE32" s="315"/>
      <c r="GIF32" s="315"/>
      <c r="GIG32" s="315"/>
      <c r="GIH32" s="315"/>
      <c r="GII32" s="315"/>
      <c r="GIJ32" s="315"/>
      <c r="GIK32" s="315"/>
      <c r="GIL32" s="315"/>
      <c r="GIM32" s="315"/>
      <c r="GIN32" s="315"/>
      <c r="GIO32" s="315"/>
      <c r="GIP32" s="315"/>
      <c r="GIQ32" s="315"/>
      <c r="GIR32" s="315"/>
      <c r="GIS32" s="315"/>
      <c r="GIT32" s="315"/>
      <c r="GIU32" s="315"/>
      <c r="GIV32" s="315"/>
      <c r="GIW32" s="315"/>
      <c r="GIX32" s="315"/>
      <c r="GIY32" s="315"/>
      <c r="GIZ32" s="315"/>
      <c r="GJA32" s="315"/>
      <c r="GJB32" s="315"/>
      <c r="GJC32" s="315"/>
      <c r="GJD32" s="315"/>
      <c r="GJE32" s="315"/>
      <c r="GJF32" s="315"/>
      <c r="GJG32" s="315"/>
      <c r="GJH32" s="315"/>
      <c r="GJI32" s="315"/>
      <c r="GJJ32" s="315"/>
      <c r="GJK32" s="315"/>
      <c r="GJL32" s="315"/>
      <c r="GJM32" s="315"/>
      <c r="GJN32" s="315"/>
      <c r="GJO32" s="315"/>
      <c r="GJP32" s="315"/>
      <c r="GJQ32" s="315"/>
      <c r="GJR32" s="315"/>
      <c r="GJS32" s="315"/>
      <c r="GJT32" s="315"/>
      <c r="GJU32" s="315"/>
      <c r="GJV32" s="315"/>
      <c r="GJW32" s="315"/>
      <c r="GJX32" s="315"/>
      <c r="GJY32" s="315"/>
      <c r="GJZ32" s="315"/>
      <c r="GKA32" s="315"/>
      <c r="GKB32" s="315"/>
      <c r="GKC32" s="315"/>
      <c r="GKD32" s="315"/>
      <c r="GKE32" s="315"/>
      <c r="GKF32" s="315"/>
      <c r="GKG32" s="315"/>
      <c r="GKH32" s="315"/>
      <c r="GKI32" s="315"/>
      <c r="GKJ32" s="315"/>
      <c r="GKK32" s="315"/>
      <c r="GKL32" s="315"/>
      <c r="GKM32" s="315"/>
      <c r="GKN32" s="315"/>
      <c r="GKO32" s="315"/>
      <c r="GKP32" s="315"/>
      <c r="GKQ32" s="315"/>
      <c r="GKR32" s="315"/>
      <c r="GKS32" s="315"/>
      <c r="GKT32" s="315"/>
      <c r="GKU32" s="315"/>
      <c r="GKV32" s="315"/>
      <c r="GKW32" s="315"/>
      <c r="GKX32" s="315"/>
      <c r="GKY32" s="315"/>
      <c r="GKZ32" s="315"/>
      <c r="GLA32" s="315"/>
      <c r="GLB32" s="315"/>
      <c r="GLC32" s="315"/>
      <c r="GLD32" s="315"/>
      <c r="GLE32" s="315"/>
      <c r="GLF32" s="315"/>
      <c r="GLG32" s="315"/>
      <c r="GLH32" s="315"/>
      <c r="GLI32" s="315"/>
      <c r="GLJ32" s="315"/>
      <c r="GLK32" s="315"/>
      <c r="GLL32" s="315"/>
      <c r="GLM32" s="315"/>
      <c r="GLN32" s="315"/>
      <c r="GLO32" s="315"/>
      <c r="GLP32" s="315"/>
      <c r="GLQ32" s="315"/>
      <c r="GLR32" s="315"/>
      <c r="GLS32" s="315"/>
      <c r="GLT32" s="315"/>
      <c r="GLU32" s="315"/>
      <c r="GLV32" s="315"/>
      <c r="GLW32" s="315"/>
      <c r="GLX32" s="315"/>
      <c r="GLY32" s="315"/>
      <c r="GLZ32" s="315"/>
      <c r="GMA32" s="315"/>
      <c r="GMB32" s="315"/>
      <c r="GMC32" s="315"/>
      <c r="GMD32" s="315"/>
      <c r="GME32" s="315"/>
      <c r="GMF32" s="315"/>
      <c r="GMG32" s="315"/>
      <c r="GMH32" s="315"/>
      <c r="GMI32" s="315"/>
      <c r="GMJ32" s="315"/>
    </row>
    <row r="33" spans="2:30" s="315" customFormat="1" ht="30" customHeight="1">
      <c r="B33" s="820" t="s">
        <v>320</v>
      </c>
      <c r="C33" s="579" t="str">
        <f>IF(様式一覧表!$D$5="","",様式一覧表!$D$5)</f>
        <v>□□株式会社</v>
      </c>
      <c r="D33" s="580" t="s">
        <v>312</v>
      </c>
      <c r="E33" s="581" t="s">
        <v>313</v>
      </c>
      <c r="F33" s="109" t="s">
        <v>314</v>
      </c>
      <c r="G33" s="109" t="s">
        <v>315</v>
      </c>
      <c r="H33" s="209" t="s">
        <v>315</v>
      </c>
      <c r="I33" s="209" t="s">
        <v>315</v>
      </c>
      <c r="J33" s="209" t="s">
        <v>315</v>
      </c>
      <c r="K33" s="209" t="s">
        <v>315</v>
      </c>
      <c r="L33" s="209" t="s">
        <v>315</v>
      </c>
      <c r="M33" s="209" t="s">
        <v>315</v>
      </c>
      <c r="N33" s="395"/>
      <c r="O33" s="395"/>
      <c r="P33" s="109" t="s">
        <v>315</v>
      </c>
      <c r="Q33" s="817" t="str">
        <f t="shared" si="0"/>
        <v/>
      </c>
      <c r="R33" s="837"/>
      <c r="S33" s="837"/>
      <c r="T33" s="837"/>
      <c r="U33" s="837"/>
      <c r="V33" s="837"/>
      <c r="W33" s="817" t="str">
        <f t="shared" si="1"/>
        <v/>
      </c>
      <c r="X33" s="817" t="str">
        <f t="shared" si="2"/>
        <v/>
      </c>
      <c r="Y33" s="817" t="str">
        <f t="shared" si="3"/>
        <v/>
      </c>
      <c r="Z33" s="817" t="str">
        <f t="shared" ref="Z33:Z88" si="9">IFERROR(U33/N33,"")</f>
        <v/>
      </c>
      <c r="AA33" s="817" t="str">
        <f t="shared" si="5"/>
        <v/>
      </c>
      <c r="AB33" s="817" t="str">
        <f t="shared" si="6"/>
        <v/>
      </c>
      <c r="AC33" s="818" t="str">
        <f t="shared" si="7"/>
        <v/>
      </c>
      <c r="AD33" s="819" t="str">
        <f t="shared" ref="AD33:AD45" si="10">IF(O33-R33-S33-T33-V33&lt;&gt;0,O33-R33-S33-T33-U33-V33,"")</f>
        <v/>
      </c>
    </row>
    <row r="34" spans="2:30" s="315" customFormat="1" ht="30" customHeight="1">
      <c r="B34" s="820" t="s">
        <v>320</v>
      </c>
      <c r="C34" s="319" t="str">
        <f>IF(様式一覧表!$D$5="","",様式一覧表!$D$5)</f>
        <v>□□株式会社</v>
      </c>
      <c r="D34" s="288" t="s">
        <v>312</v>
      </c>
      <c r="E34" s="286" t="s">
        <v>316</v>
      </c>
      <c r="F34" s="821"/>
      <c r="G34" s="822"/>
      <c r="H34" s="389"/>
      <c r="I34" s="393"/>
      <c r="J34" s="393"/>
      <c r="K34" s="393"/>
      <c r="L34" s="393"/>
      <c r="M34" s="393"/>
      <c r="N34" s="395"/>
      <c r="O34" s="395"/>
      <c r="P34" s="823"/>
      <c r="Q34" s="824" t="str">
        <f t="shared" si="0"/>
        <v/>
      </c>
      <c r="R34" s="397"/>
      <c r="S34" s="397"/>
      <c r="T34" s="397"/>
      <c r="U34" s="397"/>
      <c r="V34" s="397"/>
      <c r="W34" s="824" t="str">
        <f t="shared" si="1"/>
        <v/>
      </c>
      <c r="X34" s="824" t="str">
        <f t="shared" si="2"/>
        <v/>
      </c>
      <c r="Y34" s="824" t="str">
        <f t="shared" si="3"/>
        <v/>
      </c>
      <c r="Z34" s="817" t="str">
        <f t="shared" si="9"/>
        <v/>
      </c>
      <c r="AA34" s="824" t="str">
        <f t="shared" si="5"/>
        <v/>
      </c>
      <c r="AB34" s="824" t="str">
        <f t="shared" si="6"/>
        <v/>
      </c>
      <c r="AC34" s="825" t="str">
        <f t="shared" si="7"/>
        <v/>
      </c>
      <c r="AD34" s="826" t="str">
        <f t="shared" si="10"/>
        <v/>
      </c>
    </row>
    <row r="35" spans="2:30" s="315" customFormat="1" ht="30" customHeight="1">
      <c r="B35" s="820" t="s">
        <v>320</v>
      </c>
      <c r="C35" s="319" t="str">
        <f>IF(様式一覧表!$D$5="","",様式一覧表!$D$5)</f>
        <v>□□株式会社</v>
      </c>
      <c r="D35" s="285" t="s">
        <v>312</v>
      </c>
      <c r="E35" s="286" t="s">
        <v>316</v>
      </c>
      <c r="F35" s="821"/>
      <c r="G35" s="822"/>
      <c r="H35" s="389"/>
      <c r="I35" s="393"/>
      <c r="J35" s="393"/>
      <c r="K35" s="393"/>
      <c r="L35" s="393"/>
      <c r="M35" s="393"/>
      <c r="N35" s="395"/>
      <c r="O35" s="395"/>
      <c r="P35" s="823"/>
      <c r="Q35" s="824" t="str">
        <f t="shared" si="0"/>
        <v/>
      </c>
      <c r="R35" s="398"/>
      <c r="S35" s="398"/>
      <c r="T35" s="398"/>
      <c r="U35" s="398"/>
      <c r="V35" s="398"/>
      <c r="W35" s="824" t="str">
        <f t="shared" si="1"/>
        <v/>
      </c>
      <c r="X35" s="824" t="str">
        <f t="shared" si="2"/>
        <v/>
      </c>
      <c r="Y35" s="824" t="str">
        <f t="shared" si="3"/>
        <v/>
      </c>
      <c r="Z35" s="817" t="str">
        <f t="shared" si="9"/>
        <v/>
      </c>
      <c r="AA35" s="824" t="str">
        <f t="shared" si="5"/>
        <v/>
      </c>
      <c r="AB35" s="824" t="str">
        <f t="shared" si="6"/>
        <v/>
      </c>
      <c r="AC35" s="825" t="str">
        <f t="shared" si="7"/>
        <v/>
      </c>
      <c r="AD35" s="826" t="str">
        <f t="shared" si="10"/>
        <v/>
      </c>
    </row>
    <row r="36" spans="2:30" s="315" customFormat="1" ht="30" customHeight="1">
      <c r="B36" s="820" t="s">
        <v>320</v>
      </c>
      <c r="C36" s="319" t="str">
        <f>IF(様式一覧表!$D$5="","",様式一覧表!$D$5)</f>
        <v>□□株式会社</v>
      </c>
      <c r="D36" s="285" t="s">
        <v>312</v>
      </c>
      <c r="E36" s="286" t="s">
        <v>316</v>
      </c>
      <c r="F36" s="821"/>
      <c r="G36" s="822"/>
      <c r="H36" s="389"/>
      <c r="I36" s="393"/>
      <c r="J36" s="393"/>
      <c r="K36" s="393"/>
      <c r="L36" s="393"/>
      <c r="M36" s="393"/>
      <c r="N36" s="395"/>
      <c r="O36" s="395"/>
      <c r="P36" s="823"/>
      <c r="Q36" s="824" t="str">
        <f t="shared" si="0"/>
        <v/>
      </c>
      <c r="R36" s="398"/>
      <c r="S36" s="398"/>
      <c r="T36" s="398"/>
      <c r="U36" s="398"/>
      <c r="V36" s="398"/>
      <c r="W36" s="824" t="str">
        <f t="shared" si="1"/>
        <v/>
      </c>
      <c r="X36" s="824" t="str">
        <f t="shared" si="2"/>
        <v/>
      </c>
      <c r="Y36" s="824" t="str">
        <f t="shared" si="3"/>
        <v/>
      </c>
      <c r="Z36" s="817" t="str">
        <f t="shared" si="9"/>
        <v/>
      </c>
      <c r="AA36" s="824" t="str">
        <f t="shared" si="5"/>
        <v/>
      </c>
      <c r="AB36" s="824" t="str">
        <f t="shared" si="6"/>
        <v/>
      </c>
      <c r="AC36" s="825" t="str">
        <f t="shared" si="7"/>
        <v/>
      </c>
      <c r="AD36" s="826" t="str">
        <f t="shared" si="10"/>
        <v/>
      </c>
    </row>
    <row r="37" spans="2:30" s="315" customFormat="1" ht="30" customHeight="1">
      <c r="B37" s="820" t="s">
        <v>320</v>
      </c>
      <c r="C37" s="319" t="str">
        <f>IF(様式一覧表!$D$5="","",様式一覧表!$D$5)</f>
        <v>□□株式会社</v>
      </c>
      <c r="D37" s="285" t="s">
        <v>312</v>
      </c>
      <c r="E37" s="286" t="s">
        <v>316</v>
      </c>
      <c r="F37" s="821"/>
      <c r="G37" s="822"/>
      <c r="H37" s="389"/>
      <c r="I37" s="393"/>
      <c r="J37" s="393"/>
      <c r="K37" s="393"/>
      <c r="L37" s="393"/>
      <c r="M37" s="393"/>
      <c r="N37" s="395"/>
      <c r="O37" s="395"/>
      <c r="P37" s="823"/>
      <c r="Q37" s="824" t="str">
        <f t="shared" si="0"/>
        <v/>
      </c>
      <c r="R37" s="398"/>
      <c r="S37" s="398"/>
      <c r="T37" s="398"/>
      <c r="U37" s="398"/>
      <c r="V37" s="398"/>
      <c r="W37" s="824" t="str">
        <f t="shared" si="1"/>
        <v/>
      </c>
      <c r="X37" s="824" t="str">
        <f t="shared" si="2"/>
        <v/>
      </c>
      <c r="Y37" s="824" t="str">
        <f t="shared" si="3"/>
        <v/>
      </c>
      <c r="Z37" s="817" t="str">
        <f t="shared" si="9"/>
        <v/>
      </c>
      <c r="AA37" s="824" t="str">
        <f t="shared" si="5"/>
        <v/>
      </c>
      <c r="AB37" s="824" t="str">
        <f t="shared" si="6"/>
        <v/>
      </c>
      <c r="AC37" s="825" t="str">
        <f t="shared" si="7"/>
        <v/>
      </c>
      <c r="AD37" s="826" t="str">
        <f t="shared" si="10"/>
        <v/>
      </c>
    </row>
    <row r="38" spans="2:30" s="315" customFormat="1" ht="30" customHeight="1">
      <c r="B38" s="820" t="s">
        <v>320</v>
      </c>
      <c r="C38" s="319" t="str">
        <f>IF(様式一覧表!$D$5="","",様式一覧表!$D$5)</f>
        <v>□□株式会社</v>
      </c>
      <c r="D38" s="285" t="s">
        <v>312</v>
      </c>
      <c r="E38" s="286" t="s">
        <v>316</v>
      </c>
      <c r="F38" s="821"/>
      <c r="G38" s="822"/>
      <c r="H38" s="389"/>
      <c r="I38" s="393"/>
      <c r="J38" s="393"/>
      <c r="K38" s="393"/>
      <c r="L38" s="393"/>
      <c r="M38" s="393"/>
      <c r="N38" s="395"/>
      <c r="O38" s="395"/>
      <c r="P38" s="823"/>
      <c r="Q38" s="824" t="str">
        <f t="shared" si="0"/>
        <v/>
      </c>
      <c r="R38" s="398"/>
      <c r="S38" s="398"/>
      <c r="T38" s="398"/>
      <c r="U38" s="398"/>
      <c r="V38" s="398"/>
      <c r="W38" s="824" t="str">
        <f t="shared" si="1"/>
        <v/>
      </c>
      <c r="X38" s="824" t="str">
        <f t="shared" si="2"/>
        <v/>
      </c>
      <c r="Y38" s="824" t="str">
        <f t="shared" si="3"/>
        <v/>
      </c>
      <c r="Z38" s="817" t="str">
        <f t="shared" si="9"/>
        <v/>
      </c>
      <c r="AA38" s="824" t="str">
        <f t="shared" si="5"/>
        <v/>
      </c>
      <c r="AB38" s="824" t="str">
        <f t="shared" si="6"/>
        <v/>
      </c>
      <c r="AC38" s="825" t="str">
        <f t="shared" si="7"/>
        <v/>
      </c>
      <c r="AD38" s="826" t="str">
        <f t="shared" si="10"/>
        <v/>
      </c>
    </row>
    <row r="39" spans="2:30" s="315" customFormat="1" ht="30" customHeight="1">
      <c r="B39" s="820" t="s">
        <v>320</v>
      </c>
      <c r="C39" s="319" t="str">
        <f>IF(様式一覧表!$D$5="","",様式一覧表!$D$5)</f>
        <v>□□株式会社</v>
      </c>
      <c r="D39" s="285" t="s">
        <v>312</v>
      </c>
      <c r="E39" s="286" t="s">
        <v>316</v>
      </c>
      <c r="F39" s="821"/>
      <c r="G39" s="822"/>
      <c r="H39" s="389"/>
      <c r="I39" s="393"/>
      <c r="J39" s="393"/>
      <c r="K39" s="393"/>
      <c r="L39" s="393"/>
      <c r="M39" s="393"/>
      <c r="N39" s="395"/>
      <c r="O39" s="395"/>
      <c r="P39" s="823"/>
      <c r="Q39" s="824" t="str">
        <f t="shared" si="0"/>
        <v/>
      </c>
      <c r="R39" s="399"/>
      <c r="S39" s="399"/>
      <c r="T39" s="399"/>
      <c r="U39" s="399"/>
      <c r="V39" s="399"/>
      <c r="W39" s="824" t="str">
        <f t="shared" si="1"/>
        <v/>
      </c>
      <c r="X39" s="824" t="str">
        <f t="shared" si="2"/>
        <v/>
      </c>
      <c r="Y39" s="824" t="str">
        <f t="shared" si="3"/>
        <v/>
      </c>
      <c r="Z39" s="817" t="str">
        <f t="shared" si="9"/>
        <v/>
      </c>
      <c r="AA39" s="824" t="str">
        <f t="shared" si="5"/>
        <v/>
      </c>
      <c r="AB39" s="824" t="str">
        <f t="shared" si="6"/>
        <v/>
      </c>
      <c r="AC39" s="825" t="str">
        <f t="shared" si="7"/>
        <v/>
      </c>
      <c r="AD39" s="826" t="str">
        <f t="shared" si="10"/>
        <v/>
      </c>
    </row>
    <row r="40" spans="2:30" s="315" customFormat="1" ht="30" customHeight="1">
      <c r="B40" s="820" t="s">
        <v>320</v>
      </c>
      <c r="C40" s="319" t="str">
        <f>IF(様式一覧表!$D$5="","",様式一覧表!$D$5)</f>
        <v>□□株式会社</v>
      </c>
      <c r="D40" s="285" t="s">
        <v>312</v>
      </c>
      <c r="E40" s="286" t="s">
        <v>316</v>
      </c>
      <c r="F40" s="821"/>
      <c r="G40" s="822"/>
      <c r="H40" s="389"/>
      <c r="I40" s="393"/>
      <c r="J40" s="393"/>
      <c r="K40" s="393"/>
      <c r="L40" s="393"/>
      <c r="M40" s="393"/>
      <c r="N40" s="395"/>
      <c r="O40" s="395"/>
      <c r="P40" s="823"/>
      <c r="Q40" s="824" t="str">
        <f t="shared" si="0"/>
        <v/>
      </c>
      <c r="R40" s="399"/>
      <c r="S40" s="399"/>
      <c r="T40" s="399"/>
      <c r="U40" s="399"/>
      <c r="V40" s="399"/>
      <c r="W40" s="824" t="str">
        <f t="shared" si="1"/>
        <v/>
      </c>
      <c r="X40" s="824" t="str">
        <f t="shared" si="2"/>
        <v/>
      </c>
      <c r="Y40" s="824" t="str">
        <f t="shared" si="3"/>
        <v/>
      </c>
      <c r="Z40" s="817" t="str">
        <f t="shared" si="9"/>
        <v/>
      </c>
      <c r="AA40" s="824" t="str">
        <f t="shared" si="5"/>
        <v/>
      </c>
      <c r="AB40" s="824" t="str">
        <f t="shared" si="6"/>
        <v/>
      </c>
      <c r="AC40" s="825" t="str">
        <f t="shared" si="7"/>
        <v/>
      </c>
      <c r="AD40" s="826" t="str">
        <f t="shared" si="10"/>
        <v/>
      </c>
    </row>
    <row r="41" spans="2:30" s="315" customFormat="1" ht="30" customHeight="1">
      <c r="B41" s="820" t="s">
        <v>320</v>
      </c>
      <c r="C41" s="319" t="str">
        <f>IF(様式一覧表!$D$5="","",様式一覧表!$D$5)</f>
        <v>□□株式会社</v>
      </c>
      <c r="D41" s="285" t="s">
        <v>312</v>
      </c>
      <c r="E41" s="286" t="s">
        <v>316</v>
      </c>
      <c r="F41" s="821"/>
      <c r="G41" s="822"/>
      <c r="H41" s="389"/>
      <c r="I41" s="393"/>
      <c r="J41" s="393"/>
      <c r="K41" s="393"/>
      <c r="L41" s="393"/>
      <c r="M41" s="393"/>
      <c r="N41" s="395"/>
      <c r="O41" s="395"/>
      <c r="P41" s="823"/>
      <c r="Q41" s="824" t="str">
        <f t="shared" si="0"/>
        <v/>
      </c>
      <c r="R41" s="399"/>
      <c r="S41" s="399"/>
      <c r="T41" s="399"/>
      <c r="U41" s="399"/>
      <c r="V41" s="399"/>
      <c r="W41" s="824" t="str">
        <f t="shared" si="1"/>
        <v/>
      </c>
      <c r="X41" s="824" t="str">
        <f t="shared" si="2"/>
        <v/>
      </c>
      <c r="Y41" s="824" t="str">
        <f t="shared" si="3"/>
        <v/>
      </c>
      <c r="Z41" s="817" t="str">
        <f t="shared" si="9"/>
        <v/>
      </c>
      <c r="AA41" s="824" t="str">
        <f t="shared" si="5"/>
        <v/>
      </c>
      <c r="AB41" s="824" t="str">
        <f t="shared" si="6"/>
        <v/>
      </c>
      <c r="AC41" s="825" t="str">
        <f t="shared" si="7"/>
        <v/>
      </c>
      <c r="AD41" s="826" t="str">
        <f t="shared" si="10"/>
        <v/>
      </c>
    </row>
    <row r="42" spans="2:30" s="315" customFormat="1" ht="30" customHeight="1">
      <c r="B42" s="820" t="s">
        <v>320</v>
      </c>
      <c r="C42" s="319" t="str">
        <f>IF(様式一覧表!$D$5="","",様式一覧表!$D$5)</f>
        <v>□□株式会社</v>
      </c>
      <c r="D42" s="285" t="s">
        <v>312</v>
      </c>
      <c r="E42" s="286" t="s">
        <v>316</v>
      </c>
      <c r="F42" s="821"/>
      <c r="G42" s="822"/>
      <c r="H42" s="389"/>
      <c r="I42" s="393"/>
      <c r="J42" s="393"/>
      <c r="K42" s="393"/>
      <c r="L42" s="393"/>
      <c r="M42" s="393"/>
      <c r="N42" s="395"/>
      <c r="O42" s="395"/>
      <c r="P42" s="823"/>
      <c r="Q42" s="824" t="str">
        <f t="shared" si="0"/>
        <v/>
      </c>
      <c r="R42" s="398"/>
      <c r="S42" s="398"/>
      <c r="T42" s="398"/>
      <c r="U42" s="398"/>
      <c r="V42" s="398"/>
      <c r="W42" s="824" t="str">
        <f t="shared" si="1"/>
        <v/>
      </c>
      <c r="X42" s="824" t="str">
        <f t="shared" si="2"/>
        <v/>
      </c>
      <c r="Y42" s="824" t="str">
        <f t="shared" si="3"/>
        <v/>
      </c>
      <c r="Z42" s="817" t="str">
        <f t="shared" si="9"/>
        <v/>
      </c>
      <c r="AA42" s="824" t="str">
        <f t="shared" si="5"/>
        <v/>
      </c>
      <c r="AB42" s="824" t="str">
        <f t="shared" si="6"/>
        <v/>
      </c>
      <c r="AC42" s="825" t="str">
        <f t="shared" si="7"/>
        <v/>
      </c>
      <c r="AD42" s="826" t="str">
        <f t="shared" si="10"/>
        <v/>
      </c>
    </row>
    <row r="43" spans="2:30" s="315" customFormat="1" ht="30" customHeight="1">
      <c r="B43" s="820" t="s">
        <v>320</v>
      </c>
      <c r="C43" s="319" t="str">
        <f>IF(様式一覧表!$D$5="","",様式一覧表!$D$5)</f>
        <v>□□株式会社</v>
      </c>
      <c r="D43" s="288" t="s">
        <v>312</v>
      </c>
      <c r="E43" s="286" t="s">
        <v>316</v>
      </c>
      <c r="F43" s="821"/>
      <c r="G43" s="822"/>
      <c r="H43" s="389"/>
      <c r="I43" s="393"/>
      <c r="J43" s="393"/>
      <c r="K43" s="393"/>
      <c r="L43" s="393"/>
      <c r="M43" s="393"/>
      <c r="N43" s="395"/>
      <c r="O43" s="395"/>
      <c r="P43" s="823"/>
      <c r="Q43" s="824" t="str">
        <f t="shared" si="0"/>
        <v/>
      </c>
      <c r="R43" s="398"/>
      <c r="S43" s="398"/>
      <c r="T43" s="398"/>
      <c r="U43" s="398"/>
      <c r="V43" s="398"/>
      <c r="W43" s="824" t="str">
        <f t="shared" si="1"/>
        <v/>
      </c>
      <c r="X43" s="824" t="str">
        <f t="shared" si="2"/>
        <v/>
      </c>
      <c r="Y43" s="824" t="str">
        <f t="shared" si="3"/>
        <v/>
      </c>
      <c r="Z43" s="817" t="str">
        <f t="shared" si="9"/>
        <v/>
      </c>
      <c r="AA43" s="824" t="str">
        <f t="shared" si="5"/>
        <v/>
      </c>
      <c r="AB43" s="824" t="str">
        <f t="shared" si="6"/>
        <v/>
      </c>
      <c r="AC43" s="825" t="str">
        <f t="shared" si="7"/>
        <v/>
      </c>
      <c r="AD43" s="826" t="str">
        <f t="shared" si="10"/>
        <v/>
      </c>
    </row>
    <row r="44" spans="2:30" s="315" customFormat="1" ht="30" customHeight="1">
      <c r="B44" s="820" t="s">
        <v>320</v>
      </c>
      <c r="C44" s="319" t="str">
        <f>IF(様式一覧表!$D$5="","",様式一覧表!$D$5)</f>
        <v>□□株式会社</v>
      </c>
      <c r="D44" s="285" t="s">
        <v>312</v>
      </c>
      <c r="E44" s="286" t="s">
        <v>316</v>
      </c>
      <c r="F44" s="821"/>
      <c r="G44" s="822"/>
      <c r="H44" s="389"/>
      <c r="I44" s="393"/>
      <c r="J44" s="393"/>
      <c r="K44" s="393"/>
      <c r="L44" s="393"/>
      <c r="M44" s="393"/>
      <c r="N44" s="395"/>
      <c r="O44" s="395"/>
      <c r="P44" s="823"/>
      <c r="Q44" s="824" t="str">
        <f t="shared" si="0"/>
        <v/>
      </c>
      <c r="R44" s="398"/>
      <c r="S44" s="398"/>
      <c r="T44" s="398"/>
      <c r="U44" s="398"/>
      <c r="V44" s="398"/>
      <c r="W44" s="824" t="str">
        <f t="shared" si="1"/>
        <v/>
      </c>
      <c r="X44" s="824" t="str">
        <f t="shared" si="2"/>
        <v/>
      </c>
      <c r="Y44" s="824" t="str">
        <f t="shared" si="3"/>
        <v/>
      </c>
      <c r="Z44" s="817" t="str">
        <f t="shared" si="9"/>
        <v/>
      </c>
      <c r="AA44" s="824" t="str">
        <f t="shared" si="5"/>
        <v/>
      </c>
      <c r="AB44" s="824" t="str">
        <f t="shared" si="6"/>
        <v/>
      </c>
      <c r="AC44" s="825" t="str">
        <f t="shared" si="7"/>
        <v/>
      </c>
      <c r="AD44" s="826" t="str">
        <f t="shared" si="10"/>
        <v/>
      </c>
    </row>
    <row r="45" spans="2:30" s="315" customFormat="1" ht="30" customHeight="1" thickBot="1">
      <c r="B45" s="583" t="s">
        <v>320</v>
      </c>
      <c r="C45" s="320" t="str">
        <f>IF(様式一覧表!$D$5="","",様式一覧表!$D$5)</f>
        <v>□□株式会社</v>
      </c>
      <c r="D45" s="320" t="s">
        <v>312</v>
      </c>
      <c r="E45" s="287" t="s">
        <v>316</v>
      </c>
      <c r="F45" s="821"/>
      <c r="G45" s="822"/>
      <c r="H45" s="389"/>
      <c r="I45" s="393"/>
      <c r="J45" s="393"/>
      <c r="K45" s="393"/>
      <c r="L45" s="393"/>
      <c r="M45" s="393"/>
      <c r="N45" s="395"/>
      <c r="O45" s="395"/>
      <c r="P45" s="823"/>
      <c r="Q45" s="827" t="str">
        <f t="shared" si="0"/>
        <v/>
      </c>
      <c r="R45" s="400"/>
      <c r="S45" s="396"/>
      <c r="T45" s="396"/>
      <c r="U45" s="396"/>
      <c r="V45" s="396"/>
      <c r="W45" s="827" t="str">
        <f t="shared" si="1"/>
        <v/>
      </c>
      <c r="X45" s="827" t="str">
        <f t="shared" si="2"/>
        <v/>
      </c>
      <c r="Y45" s="827" t="str">
        <f t="shared" si="3"/>
        <v/>
      </c>
      <c r="Z45" s="827" t="str">
        <f t="shared" si="9"/>
        <v/>
      </c>
      <c r="AA45" s="827" t="str">
        <f t="shared" si="5"/>
        <v/>
      </c>
      <c r="AB45" s="827" t="str">
        <f t="shared" si="6"/>
        <v/>
      </c>
      <c r="AC45" s="828" t="str">
        <f t="shared" si="7"/>
        <v/>
      </c>
      <c r="AD45" s="829" t="str">
        <f t="shared" si="10"/>
        <v/>
      </c>
    </row>
    <row r="46" spans="2:30" s="315" customFormat="1" ht="30" customHeight="1" thickTop="1" thickBot="1">
      <c r="B46" s="391" t="s">
        <v>319</v>
      </c>
      <c r="C46" s="392"/>
      <c r="D46" s="392"/>
      <c r="E46" s="390"/>
      <c r="F46" s="390"/>
      <c r="G46" s="830"/>
      <c r="H46" s="394"/>
      <c r="I46" s="394"/>
      <c r="J46" s="394"/>
      <c r="K46" s="394"/>
      <c r="L46" s="394"/>
      <c r="M46" s="394"/>
      <c r="N46" s="402">
        <f>IF(SUM(N33:N45)&lt;&gt;0,SUM(N33:N45),0)</f>
        <v>0</v>
      </c>
      <c r="O46" s="402">
        <f>IF(SUM(O33:O45)&lt;&gt;0,SUM(O33:O45),0)</f>
        <v>0</v>
      </c>
      <c r="P46" s="190"/>
      <c r="Q46" s="832" t="str">
        <f t="shared" si="0"/>
        <v/>
      </c>
      <c r="R46" s="401" t="str">
        <f>IF(SUM(R33:R45)&lt;&gt;0,SUM(R33:R45),"")</f>
        <v/>
      </c>
      <c r="S46" s="401" t="str">
        <f>IF(SUM(S33:S45)&lt;&gt;0,SUM(S33:S45),"")</f>
        <v/>
      </c>
      <c r="T46" s="401" t="str">
        <f>IF(SUM(T33:T45)&lt;&gt;0,SUM(T33:T45),"")</f>
        <v/>
      </c>
      <c r="U46" s="401" t="str">
        <f>IF(SUM(U33:U45)&lt;&gt;0,SUM(U33:U45),"")</f>
        <v/>
      </c>
      <c r="V46" s="401" t="str">
        <f>IF(SUM(V33:V45)&lt;&gt;0,SUM(V33:V45),"")</f>
        <v/>
      </c>
      <c r="W46" s="833" t="str">
        <f t="shared" si="1"/>
        <v/>
      </c>
      <c r="X46" s="833" t="str">
        <f t="shared" si="2"/>
        <v/>
      </c>
      <c r="Y46" s="833" t="str">
        <f t="shared" si="3"/>
        <v/>
      </c>
      <c r="Z46" s="832" t="str">
        <f t="shared" si="9"/>
        <v/>
      </c>
      <c r="AA46" s="833" t="str">
        <f t="shared" si="5"/>
        <v/>
      </c>
      <c r="AB46" s="833" t="str">
        <f t="shared" si="6"/>
        <v/>
      </c>
      <c r="AC46" s="834" t="str">
        <f t="shared" si="7"/>
        <v/>
      </c>
      <c r="AD46" s="838" t="e">
        <f>O46-R46-S46-T46-U46-V46</f>
        <v>#VALUE!</v>
      </c>
    </row>
    <row r="47" spans="2:30" s="315" customFormat="1" ht="30" customHeight="1">
      <c r="B47" s="820" t="s">
        <v>321</v>
      </c>
      <c r="C47" s="579" t="str">
        <f>IF(様式一覧表!$D$5="","",様式一覧表!$D$5)</f>
        <v>□□株式会社</v>
      </c>
      <c r="D47" s="580" t="s">
        <v>312</v>
      </c>
      <c r="E47" s="581" t="s">
        <v>313</v>
      </c>
      <c r="F47" s="109" t="s">
        <v>314</v>
      </c>
      <c r="G47" s="109" t="s">
        <v>315</v>
      </c>
      <c r="H47" s="209" t="s">
        <v>315</v>
      </c>
      <c r="I47" s="209" t="s">
        <v>315</v>
      </c>
      <c r="J47" s="209" t="s">
        <v>315</v>
      </c>
      <c r="K47" s="209" t="s">
        <v>315</v>
      </c>
      <c r="L47" s="209" t="s">
        <v>315</v>
      </c>
      <c r="M47" s="209" t="s">
        <v>315</v>
      </c>
      <c r="N47" s="395"/>
      <c r="O47" s="395"/>
      <c r="P47" s="109" t="s">
        <v>315</v>
      </c>
      <c r="Q47" s="817" t="str">
        <f t="shared" si="0"/>
        <v/>
      </c>
      <c r="R47" s="397"/>
      <c r="S47" s="397"/>
      <c r="T47" s="397"/>
      <c r="U47" s="397"/>
      <c r="V47" s="397"/>
      <c r="W47" s="817" t="str">
        <f t="shared" si="1"/>
        <v/>
      </c>
      <c r="X47" s="817" t="str">
        <f t="shared" si="2"/>
        <v/>
      </c>
      <c r="Y47" s="817" t="str">
        <f t="shared" si="3"/>
        <v/>
      </c>
      <c r="Z47" s="817" t="str">
        <f t="shared" si="9"/>
        <v/>
      </c>
      <c r="AA47" s="817" t="str">
        <f t="shared" si="5"/>
        <v/>
      </c>
      <c r="AB47" s="817" t="str">
        <f t="shared" si="6"/>
        <v/>
      </c>
      <c r="AC47" s="818" t="str">
        <f t="shared" si="7"/>
        <v/>
      </c>
      <c r="AD47" s="819" t="str">
        <f t="shared" ref="AD47:AD59" si="11">IF(O47-R47-S47-T47-V47&lt;&gt;0,O47-R47-S47-T47-U47-V47,"")</f>
        <v/>
      </c>
    </row>
    <row r="48" spans="2:30" s="315" customFormat="1" ht="30" customHeight="1">
      <c r="B48" s="820" t="s">
        <v>321</v>
      </c>
      <c r="C48" s="319" t="str">
        <f>IF(様式一覧表!$D$5="","",様式一覧表!$D$5)</f>
        <v>□□株式会社</v>
      </c>
      <c r="D48" s="288" t="s">
        <v>312</v>
      </c>
      <c r="E48" s="286" t="s">
        <v>316</v>
      </c>
      <c r="F48" s="821"/>
      <c r="G48" s="822"/>
      <c r="H48" s="389"/>
      <c r="I48" s="393"/>
      <c r="J48" s="393"/>
      <c r="K48" s="393"/>
      <c r="L48" s="393"/>
      <c r="M48" s="393"/>
      <c r="N48" s="395"/>
      <c r="O48" s="395"/>
      <c r="P48" s="823"/>
      <c r="Q48" s="824" t="str">
        <f t="shared" si="0"/>
        <v/>
      </c>
      <c r="R48" s="397"/>
      <c r="S48" s="397"/>
      <c r="T48" s="397"/>
      <c r="U48" s="397"/>
      <c r="V48" s="397"/>
      <c r="W48" s="824" t="str">
        <f t="shared" si="1"/>
        <v/>
      </c>
      <c r="X48" s="824" t="str">
        <f t="shared" si="2"/>
        <v/>
      </c>
      <c r="Y48" s="824" t="str">
        <f t="shared" si="3"/>
        <v/>
      </c>
      <c r="Z48" s="817" t="str">
        <f t="shared" si="9"/>
        <v/>
      </c>
      <c r="AA48" s="824" t="str">
        <f t="shared" si="5"/>
        <v/>
      </c>
      <c r="AB48" s="824" t="str">
        <f t="shared" si="6"/>
        <v/>
      </c>
      <c r="AC48" s="825" t="str">
        <f t="shared" si="7"/>
        <v/>
      </c>
      <c r="AD48" s="826" t="str">
        <f t="shared" si="11"/>
        <v/>
      </c>
    </row>
    <row r="49" spans="2:30" s="315" customFormat="1" ht="30" customHeight="1">
      <c r="B49" s="820" t="s">
        <v>321</v>
      </c>
      <c r="C49" s="319" t="str">
        <f>IF(様式一覧表!$D$5="","",様式一覧表!$D$5)</f>
        <v>□□株式会社</v>
      </c>
      <c r="D49" s="285" t="s">
        <v>312</v>
      </c>
      <c r="E49" s="286" t="s">
        <v>316</v>
      </c>
      <c r="F49" s="821"/>
      <c r="G49" s="822"/>
      <c r="H49" s="389"/>
      <c r="I49" s="393"/>
      <c r="J49" s="393"/>
      <c r="K49" s="393"/>
      <c r="L49" s="393"/>
      <c r="M49" s="393"/>
      <c r="N49" s="395"/>
      <c r="O49" s="395"/>
      <c r="P49" s="823"/>
      <c r="Q49" s="824" t="str">
        <f t="shared" si="0"/>
        <v/>
      </c>
      <c r="R49" s="397"/>
      <c r="S49" s="397"/>
      <c r="T49" s="397"/>
      <c r="U49" s="397"/>
      <c r="V49" s="397"/>
      <c r="W49" s="824" t="str">
        <f t="shared" si="1"/>
        <v/>
      </c>
      <c r="X49" s="824" t="str">
        <f t="shared" si="2"/>
        <v/>
      </c>
      <c r="Y49" s="824" t="str">
        <f t="shared" si="3"/>
        <v/>
      </c>
      <c r="Z49" s="817" t="str">
        <f t="shared" si="9"/>
        <v/>
      </c>
      <c r="AA49" s="824" t="str">
        <f t="shared" si="5"/>
        <v/>
      </c>
      <c r="AB49" s="824" t="str">
        <f t="shared" si="6"/>
        <v/>
      </c>
      <c r="AC49" s="825" t="str">
        <f t="shared" si="7"/>
        <v/>
      </c>
      <c r="AD49" s="826" t="str">
        <f t="shared" si="11"/>
        <v/>
      </c>
    </row>
    <row r="50" spans="2:30" s="315" customFormat="1" ht="30" customHeight="1">
      <c r="B50" s="820" t="s">
        <v>321</v>
      </c>
      <c r="C50" s="319" t="str">
        <f>IF(様式一覧表!$D$5="","",様式一覧表!$D$5)</f>
        <v>□□株式会社</v>
      </c>
      <c r="D50" s="285" t="s">
        <v>312</v>
      </c>
      <c r="E50" s="286" t="s">
        <v>316</v>
      </c>
      <c r="F50" s="821"/>
      <c r="G50" s="822"/>
      <c r="H50" s="389"/>
      <c r="I50" s="393"/>
      <c r="J50" s="393"/>
      <c r="K50" s="393"/>
      <c r="L50" s="393"/>
      <c r="M50" s="393"/>
      <c r="N50" s="395"/>
      <c r="O50" s="395"/>
      <c r="P50" s="823"/>
      <c r="Q50" s="824" t="str">
        <f t="shared" si="0"/>
        <v/>
      </c>
      <c r="R50" s="397"/>
      <c r="S50" s="397"/>
      <c r="T50" s="397"/>
      <c r="U50" s="397"/>
      <c r="V50" s="397"/>
      <c r="W50" s="824" t="str">
        <f t="shared" si="1"/>
        <v/>
      </c>
      <c r="X50" s="824" t="str">
        <f t="shared" si="2"/>
        <v/>
      </c>
      <c r="Y50" s="824" t="str">
        <f t="shared" si="3"/>
        <v/>
      </c>
      <c r="Z50" s="817" t="str">
        <f t="shared" si="9"/>
        <v/>
      </c>
      <c r="AA50" s="824" t="str">
        <f t="shared" si="5"/>
        <v/>
      </c>
      <c r="AB50" s="824" t="str">
        <f t="shared" si="6"/>
        <v/>
      </c>
      <c r="AC50" s="825" t="str">
        <f t="shared" si="7"/>
        <v/>
      </c>
      <c r="AD50" s="826" t="str">
        <f t="shared" si="11"/>
        <v/>
      </c>
    </row>
    <row r="51" spans="2:30" s="315" customFormat="1" ht="30" customHeight="1">
      <c r="B51" s="820" t="s">
        <v>321</v>
      </c>
      <c r="C51" s="319" t="str">
        <f>IF(様式一覧表!$D$5="","",様式一覧表!$D$5)</f>
        <v>□□株式会社</v>
      </c>
      <c r="D51" s="285" t="s">
        <v>312</v>
      </c>
      <c r="E51" s="286" t="s">
        <v>316</v>
      </c>
      <c r="F51" s="821"/>
      <c r="G51" s="822"/>
      <c r="H51" s="389"/>
      <c r="I51" s="393"/>
      <c r="J51" s="393"/>
      <c r="K51" s="393"/>
      <c r="L51" s="393"/>
      <c r="M51" s="393"/>
      <c r="N51" s="395"/>
      <c r="O51" s="395"/>
      <c r="P51" s="823"/>
      <c r="Q51" s="824" t="str">
        <f t="shared" si="0"/>
        <v/>
      </c>
      <c r="R51" s="397"/>
      <c r="S51" s="397"/>
      <c r="T51" s="397"/>
      <c r="U51" s="397"/>
      <c r="V51" s="397"/>
      <c r="W51" s="824" t="str">
        <f t="shared" si="1"/>
        <v/>
      </c>
      <c r="X51" s="824" t="str">
        <f t="shared" si="2"/>
        <v/>
      </c>
      <c r="Y51" s="824" t="str">
        <f t="shared" si="3"/>
        <v/>
      </c>
      <c r="Z51" s="817" t="str">
        <f t="shared" si="9"/>
        <v/>
      </c>
      <c r="AA51" s="824" t="str">
        <f t="shared" si="5"/>
        <v/>
      </c>
      <c r="AB51" s="824" t="str">
        <f t="shared" si="6"/>
        <v/>
      </c>
      <c r="AC51" s="825" t="str">
        <f t="shared" si="7"/>
        <v/>
      </c>
      <c r="AD51" s="826" t="str">
        <f t="shared" si="11"/>
        <v/>
      </c>
    </row>
    <row r="52" spans="2:30" s="315" customFormat="1" ht="30" customHeight="1">
      <c r="B52" s="820" t="s">
        <v>321</v>
      </c>
      <c r="C52" s="319" t="str">
        <f>IF(様式一覧表!$D$5="","",様式一覧表!$D$5)</f>
        <v>□□株式会社</v>
      </c>
      <c r="D52" s="285" t="s">
        <v>312</v>
      </c>
      <c r="E52" s="286" t="s">
        <v>316</v>
      </c>
      <c r="F52" s="821"/>
      <c r="G52" s="822"/>
      <c r="H52" s="389"/>
      <c r="I52" s="393"/>
      <c r="J52" s="393"/>
      <c r="K52" s="393"/>
      <c r="L52" s="393"/>
      <c r="M52" s="393"/>
      <c r="N52" s="395"/>
      <c r="O52" s="395"/>
      <c r="P52" s="823"/>
      <c r="Q52" s="824" t="str">
        <f t="shared" si="0"/>
        <v/>
      </c>
      <c r="R52" s="397"/>
      <c r="S52" s="397"/>
      <c r="T52" s="397"/>
      <c r="U52" s="397"/>
      <c r="V52" s="397"/>
      <c r="W52" s="824" t="str">
        <f t="shared" si="1"/>
        <v/>
      </c>
      <c r="X52" s="824" t="str">
        <f t="shared" si="2"/>
        <v/>
      </c>
      <c r="Y52" s="824" t="str">
        <f t="shared" si="3"/>
        <v/>
      </c>
      <c r="Z52" s="817" t="str">
        <f t="shared" si="9"/>
        <v/>
      </c>
      <c r="AA52" s="824" t="str">
        <f t="shared" si="5"/>
        <v/>
      </c>
      <c r="AB52" s="824" t="str">
        <f t="shared" si="6"/>
        <v/>
      </c>
      <c r="AC52" s="825" t="str">
        <f t="shared" si="7"/>
        <v/>
      </c>
      <c r="AD52" s="826" t="str">
        <f t="shared" si="11"/>
        <v/>
      </c>
    </row>
    <row r="53" spans="2:30" s="315" customFormat="1" ht="30" customHeight="1">
      <c r="B53" s="820" t="s">
        <v>321</v>
      </c>
      <c r="C53" s="319" t="str">
        <f>IF(様式一覧表!$D$5="","",様式一覧表!$D$5)</f>
        <v>□□株式会社</v>
      </c>
      <c r="D53" s="285" t="s">
        <v>312</v>
      </c>
      <c r="E53" s="286" t="s">
        <v>316</v>
      </c>
      <c r="F53" s="821"/>
      <c r="G53" s="822"/>
      <c r="H53" s="389"/>
      <c r="I53" s="393"/>
      <c r="J53" s="393"/>
      <c r="K53" s="393"/>
      <c r="L53" s="393"/>
      <c r="M53" s="393"/>
      <c r="N53" s="395"/>
      <c r="O53" s="395"/>
      <c r="P53" s="823"/>
      <c r="Q53" s="824" t="str">
        <f t="shared" si="0"/>
        <v/>
      </c>
      <c r="R53" s="397"/>
      <c r="S53" s="397"/>
      <c r="T53" s="397"/>
      <c r="U53" s="397"/>
      <c r="V53" s="397"/>
      <c r="W53" s="824" t="str">
        <f t="shared" si="1"/>
        <v/>
      </c>
      <c r="X53" s="824" t="str">
        <f t="shared" si="2"/>
        <v/>
      </c>
      <c r="Y53" s="824" t="str">
        <f t="shared" si="3"/>
        <v/>
      </c>
      <c r="Z53" s="817" t="str">
        <f t="shared" si="9"/>
        <v/>
      </c>
      <c r="AA53" s="824" t="str">
        <f t="shared" si="5"/>
        <v/>
      </c>
      <c r="AB53" s="824" t="str">
        <f t="shared" si="6"/>
        <v/>
      </c>
      <c r="AC53" s="825" t="str">
        <f t="shared" si="7"/>
        <v/>
      </c>
      <c r="AD53" s="826" t="str">
        <f t="shared" si="11"/>
        <v/>
      </c>
    </row>
    <row r="54" spans="2:30" s="315" customFormat="1" ht="30" customHeight="1">
      <c r="B54" s="820" t="s">
        <v>321</v>
      </c>
      <c r="C54" s="319" t="str">
        <f>IF(様式一覧表!$D$5="","",様式一覧表!$D$5)</f>
        <v>□□株式会社</v>
      </c>
      <c r="D54" s="285" t="s">
        <v>312</v>
      </c>
      <c r="E54" s="286" t="s">
        <v>316</v>
      </c>
      <c r="F54" s="821"/>
      <c r="G54" s="822"/>
      <c r="H54" s="389"/>
      <c r="I54" s="393"/>
      <c r="J54" s="393"/>
      <c r="K54" s="393"/>
      <c r="L54" s="393"/>
      <c r="M54" s="393"/>
      <c r="N54" s="395"/>
      <c r="O54" s="395"/>
      <c r="P54" s="823"/>
      <c r="Q54" s="824" t="str">
        <f t="shared" si="0"/>
        <v/>
      </c>
      <c r="R54" s="397"/>
      <c r="S54" s="397"/>
      <c r="T54" s="397"/>
      <c r="U54" s="397"/>
      <c r="V54" s="397"/>
      <c r="W54" s="824" t="str">
        <f t="shared" si="1"/>
        <v/>
      </c>
      <c r="X54" s="824" t="str">
        <f t="shared" si="2"/>
        <v/>
      </c>
      <c r="Y54" s="824" t="str">
        <f t="shared" si="3"/>
        <v/>
      </c>
      <c r="Z54" s="817" t="str">
        <f t="shared" si="9"/>
        <v/>
      </c>
      <c r="AA54" s="824" t="str">
        <f t="shared" si="5"/>
        <v/>
      </c>
      <c r="AB54" s="824" t="str">
        <f t="shared" si="6"/>
        <v/>
      </c>
      <c r="AC54" s="825" t="str">
        <f t="shared" si="7"/>
        <v/>
      </c>
      <c r="AD54" s="826" t="str">
        <f t="shared" si="11"/>
        <v/>
      </c>
    </row>
    <row r="55" spans="2:30" s="315" customFormat="1" ht="30" customHeight="1">
      <c r="B55" s="820" t="s">
        <v>321</v>
      </c>
      <c r="C55" s="319" t="str">
        <f>IF(様式一覧表!$D$5="","",様式一覧表!$D$5)</f>
        <v>□□株式会社</v>
      </c>
      <c r="D55" s="285" t="s">
        <v>312</v>
      </c>
      <c r="E55" s="286" t="s">
        <v>316</v>
      </c>
      <c r="F55" s="821"/>
      <c r="G55" s="822"/>
      <c r="H55" s="389"/>
      <c r="I55" s="393"/>
      <c r="J55" s="393"/>
      <c r="K55" s="393"/>
      <c r="L55" s="393"/>
      <c r="M55" s="393"/>
      <c r="N55" s="395"/>
      <c r="O55" s="395"/>
      <c r="P55" s="823"/>
      <c r="Q55" s="824" t="str">
        <f t="shared" si="0"/>
        <v/>
      </c>
      <c r="R55" s="397"/>
      <c r="S55" s="397"/>
      <c r="T55" s="397"/>
      <c r="U55" s="397"/>
      <c r="V55" s="397"/>
      <c r="W55" s="824" t="str">
        <f t="shared" si="1"/>
        <v/>
      </c>
      <c r="X55" s="824" t="str">
        <f t="shared" si="2"/>
        <v/>
      </c>
      <c r="Y55" s="824" t="str">
        <f t="shared" si="3"/>
        <v/>
      </c>
      <c r="Z55" s="817" t="str">
        <f t="shared" si="9"/>
        <v/>
      </c>
      <c r="AA55" s="824" t="str">
        <f t="shared" si="5"/>
        <v/>
      </c>
      <c r="AB55" s="824" t="str">
        <f t="shared" si="6"/>
        <v/>
      </c>
      <c r="AC55" s="825" t="str">
        <f t="shared" si="7"/>
        <v/>
      </c>
      <c r="AD55" s="826" t="str">
        <f t="shared" si="11"/>
        <v/>
      </c>
    </row>
    <row r="56" spans="2:30" s="315" customFormat="1" ht="30" customHeight="1">
      <c r="B56" s="820" t="s">
        <v>321</v>
      </c>
      <c r="C56" s="319" t="str">
        <f>IF(様式一覧表!$D$5="","",様式一覧表!$D$5)</f>
        <v>□□株式会社</v>
      </c>
      <c r="D56" s="285" t="s">
        <v>312</v>
      </c>
      <c r="E56" s="286" t="s">
        <v>316</v>
      </c>
      <c r="F56" s="821"/>
      <c r="G56" s="822"/>
      <c r="H56" s="389"/>
      <c r="I56" s="393"/>
      <c r="J56" s="393"/>
      <c r="K56" s="393"/>
      <c r="L56" s="393"/>
      <c r="M56" s="393"/>
      <c r="N56" s="395"/>
      <c r="O56" s="395"/>
      <c r="P56" s="823"/>
      <c r="Q56" s="824" t="str">
        <f t="shared" si="0"/>
        <v/>
      </c>
      <c r="R56" s="397"/>
      <c r="S56" s="397"/>
      <c r="T56" s="397"/>
      <c r="U56" s="397"/>
      <c r="V56" s="397"/>
      <c r="W56" s="824" t="str">
        <f t="shared" si="1"/>
        <v/>
      </c>
      <c r="X56" s="824" t="str">
        <f t="shared" si="2"/>
        <v/>
      </c>
      <c r="Y56" s="824" t="str">
        <f t="shared" si="3"/>
        <v/>
      </c>
      <c r="Z56" s="817" t="str">
        <f t="shared" si="9"/>
        <v/>
      </c>
      <c r="AA56" s="824" t="str">
        <f t="shared" si="5"/>
        <v/>
      </c>
      <c r="AB56" s="824" t="str">
        <f t="shared" si="6"/>
        <v/>
      </c>
      <c r="AC56" s="825" t="str">
        <f t="shared" si="7"/>
        <v/>
      </c>
      <c r="AD56" s="826" t="str">
        <f t="shared" si="11"/>
        <v/>
      </c>
    </row>
    <row r="57" spans="2:30" s="315" customFormat="1" ht="30" customHeight="1">
      <c r="B57" s="820" t="s">
        <v>321</v>
      </c>
      <c r="C57" s="319" t="str">
        <f>IF(様式一覧表!$D$5="","",様式一覧表!$D$5)</f>
        <v>□□株式会社</v>
      </c>
      <c r="D57" s="288" t="s">
        <v>312</v>
      </c>
      <c r="E57" s="286" t="s">
        <v>316</v>
      </c>
      <c r="F57" s="821"/>
      <c r="G57" s="822"/>
      <c r="H57" s="389"/>
      <c r="I57" s="393"/>
      <c r="J57" s="393"/>
      <c r="K57" s="393"/>
      <c r="L57" s="393"/>
      <c r="M57" s="393"/>
      <c r="N57" s="395"/>
      <c r="O57" s="395"/>
      <c r="P57" s="823"/>
      <c r="Q57" s="824" t="str">
        <f t="shared" si="0"/>
        <v/>
      </c>
      <c r="R57" s="397"/>
      <c r="S57" s="397"/>
      <c r="T57" s="397"/>
      <c r="U57" s="397"/>
      <c r="V57" s="397"/>
      <c r="W57" s="824" t="str">
        <f t="shared" si="1"/>
        <v/>
      </c>
      <c r="X57" s="824" t="str">
        <f t="shared" si="2"/>
        <v/>
      </c>
      <c r="Y57" s="824" t="str">
        <f t="shared" si="3"/>
        <v/>
      </c>
      <c r="Z57" s="817" t="str">
        <f t="shared" si="9"/>
        <v/>
      </c>
      <c r="AA57" s="824" t="str">
        <f t="shared" si="5"/>
        <v/>
      </c>
      <c r="AB57" s="824" t="str">
        <f t="shared" si="6"/>
        <v/>
      </c>
      <c r="AC57" s="825" t="str">
        <f t="shared" si="7"/>
        <v/>
      </c>
      <c r="AD57" s="826" t="str">
        <f t="shared" si="11"/>
        <v/>
      </c>
    </row>
    <row r="58" spans="2:30" s="315" customFormat="1" ht="30" customHeight="1">
      <c r="B58" s="820" t="s">
        <v>321</v>
      </c>
      <c r="C58" s="319" t="str">
        <f>IF(様式一覧表!$D$5="","",様式一覧表!$D$5)</f>
        <v>□□株式会社</v>
      </c>
      <c r="D58" s="285" t="s">
        <v>312</v>
      </c>
      <c r="E58" s="286" t="s">
        <v>316</v>
      </c>
      <c r="F58" s="821"/>
      <c r="G58" s="822"/>
      <c r="H58" s="389"/>
      <c r="I58" s="393"/>
      <c r="J58" s="393"/>
      <c r="K58" s="393"/>
      <c r="L58" s="393"/>
      <c r="M58" s="393"/>
      <c r="N58" s="395"/>
      <c r="O58" s="395"/>
      <c r="P58" s="823"/>
      <c r="Q58" s="824" t="str">
        <f t="shared" si="0"/>
        <v/>
      </c>
      <c r="R58" s="397"/>
      <c r="S58" s="397"/>
      <c r="T58" s="397"/>
      <c r="U58" s="397"/>
      <c r="V58" s="397"/>
      <c r="W58" s="824" t="str">
        <f t="shared" si="1"/>
        <v/>
      </c>
      <c r="X58" s="824" t="str">
        <f t="shared" si="2"/>
        <v/>
      </c>
      <c r="Y58" s="824" t="str">
        <f t="shared" si="3"/>
        <v/>
      </c>
      <c r="Z58" s="817" t="str">
        <f t="shared" si="9"/>
        <v/>
      </c>
      <c r="AA58" s="824" t="str">
        <f t="shared" si="5"/>
        <v/>
      </c>
      <c r="AB58" s="824" t="str">
        <f t="shared" si="6"/>
        <v/>
      </c>
      <c r="AC58" s="825" t="str">
        <f t="shared" si="7"/>
        <v/>
      </c>
      <c r="AD58" s="826" t="str">
        <f t="shared" si="11"/>
        <v/>
      </c>
    </row>
    <row r="59" spans="2:30" s="315" customFormat="1" ht="30" customHeight="1" thickBot="1">
      <c r="B59" s="583" t="s">
        <v>321</v>
      </c>
      <c r="C59" s="320" t="str">
        <f>IF(様式一覧表!$D$5="","",様式一覧表!$D$5)</f>
        <v>□□株式会社</v>
      </c>
      <c r="D59" s="320" t="s">
        <v>312</v>
      </c>
      <c r="E59" s="287" t="s">
        <v>316</v>
      </c>
      <c r="F59" s="821"/>
      <c r="G59" s="822"/>
      <c r="H59" s="389"/>
      <c r="I59" s="393"/>
      <c r="J59" s="393"/>
      <c r="K59" s="393"/>
      <c r="L59" s="393"/>
      <c r="M59" s="393"/>
      <c r="N59" s="395"/>
      <c r="O59" s="395"/>
      <c r="P59" s="823"/>
      <c r="Q59" s="827" t="str">
        <f t="shared" si="0"/>
        <v/>
      </c>
      <c r="R59" s="397"/>
      <c r="S59" s="397"/>
      <c r="T59" s="397"/>
      <c r="U59" s="397"/>
      <c r="V59" s="397"/>
      <c r="W59" s="827" t="str">
        <f t="shared" si="1"/>
        <v/>
      </c>
      <c r="X59" s="827" t="str">
        <f t="shared" si="2"/>
        <v/>
      </c>
      <c r="Y59" s="827" t="str">
        <f t="shared" si="3"/>
        <v/>
      </c>
      <c r="Z59" s="827" t="str">
        <f t="shared" si="9"/>
        <v/>
      </c>
      <c r="AA59" s="827" t="str">
        <f t="shared" si="5"/>
        <v/>
      </c>
      <c r="AB59" s="827" t="str">
        <f t="shared" si="6"/>
        <v/>
      </c>
      <c r="AC59" s="828" t="str">
        <f t="shared" si="7"/>
        <v/>
      </c>
      <c r="AD59" s="829" t="str">
        <f t="shared" si="11"/>
        <v/>
      </c>
    </row>
    <row r="60" spans="2:30" s="315" customFormat="1" ht="30" customHeight="1" thickTop="1" thickBot="1">
      <c r="B60" s="391" t="s">
        <v>319</v>
      </c>
      <c r="C60" s="392"/>
      <c r="D60" s="392"/>
      <c r="E60" s="390"/>
      <c r="F60" s="390"/>
      <c r="G60" s="830"/>
      <c r="H60" s="394"/>
      <c r="I60" s="394"/>
      <c r="J60" s="394"/>
      <c r="K60" s="394"/>
      <c r="L60" s="394"/>
      <c r="M60" s="394"/>
      <c r="N60" s="402">
        <f>IF(SUM(N47:N59)&lt;&gt;0,SUM(N47:N59),0)</f>
        <v>0</v>
      </c>
      <c r="O60" s="402">
        <f>IF(SUM(O47:O59)&lt;&gt;0,SUM(O47:O59),0)</f>
        <v>0</v>
      </c>
      <c r="P60" s="190"/>
      <c r="Q60" s="832" t="str">
        <f t="shared" si="0"/>
        <v/>
      </c>
      <c r="R60" s="401" t="str">
        <f>IF(SUM(R47:R59)&lt;&gt;0,SUM(R47:R59),"")</f>
        <v/>
      </c>
      <c r="S60" s="401" t="str">
        <f>IF(SUM(S47:S59)&lt;&gt;0,SUM(S47:S59),"")</f>
        <v/>
      </c>
      <c r="T60" s="401" t="str">
        <f>IF(SUM(T47:T59)&lt;&gt;0,SUM(T47:T59),"")</f>
        <v/>
      </c>
      <c r="U60" s="401" t="str">
        <f>IF(SUM(U47:U59)&lt;&gt;0,SUM(U47:U59),"")</f>
        <v/>
      </c>
      <c r="V60" s="401" t="str">
        <f>IF(SUM(V47:V59)&lt;&gt;0,SUM(V47:V59),"")</f>
        <v/>
      </c>
      <c r="W60" s="833" t="str">
        <f t="shared" si="1"/>
        <v/>
      </c>
      <c r="X60" s="833" t="str">
        <f t="shared" si="2"/>
        <v/>
      </c>
      <c r="Y60" s="833" t="str">
        <f t="shared" si="3"/>
        <v/>
      </c>
      <c r="Z60" s="832" t="str">
        <f t="shared" si="9"/>
        <v/>
      </c>
      <c r="AA60" s="833" t="str">
        <f t="shared" si="5"/>
        <v/>
      </c>
      <c r="AB60" s="833" t="str">
        <f t="shared" si="6"/>
        <v/>
      </c>
      <c r="AC60" s="834" t="str">
        <f t="shared" si="7"/>
        <v/>
      </c>
      <c r="AD60" s="838" t="e">
        <f>O60-R60-S60-T60-U60-V60</f>
        <v>#VALUE!</v>
      </c>
    </row>
    <row r="61" spans="2:30" s="315" customFormat="1" ht="30" customHeight="1">
      <c r="B61" s="820" t="s">
        <v>322</v>
      </c>
      <c r="C61" s="579" t="str">
        <f>IF(様式一覧表!$D$5="","",様式一覧表!$D$5)</f>
        <v>□□株式会社</v>
      </c>
      <c r="D61" s="580" t="s">
        <v>312</v>
      </c>
      <c r="E61" s="581" t="s">
        <v>313</v>
      </c>
      <c r="F61" s="109" t="s">
        <v>314</v>
      </c>
      <c r="G61" s="109" t="s">
        <v>315</v>
      </c>
      <c r="H61" s="209" t="s">
        <v>315</v>
      </c>
      <c r="I61" s="209" t="s">
        <v>315</v>
      </c>
      <c r="J61" s="209" t="s">
        <v>315</v>
      </c>
      <c r="K61" s="209" t="s">
        <v>315</v>
      </c>
      <c r="L61" s="209" t="s">
        <v>315</v>
      </c>
      <c r="M61" s="209" t="s">
        <v>315</v>
      </c>
      <c r="N61" s="395"/>
      <c r="O61" s="395"/>
      <c r="P61" s="109" t="s">
        <v>315</v>
      </c>
      <c r="Q61" s="817" t="str">
        <f t="shared" si="0"/>
        <v/>
      </c>
      <c r="R61" s="397"/>
      <c r="S61" s="397"/>
      <c r="T61" s="397"/>
      <c r="U61" s="397"/>
      <c r="V61" s="397"/>
      <c r="W61" s="817" t="str">
        <f t="shared" si="1"/>
        <v/>
      </c>
      <c r="X61" s="817" t="str">
        <f t="shared" si="2"/>
        <v/>
      </c>
      <c r="Y61" s="817" t="str">
        <f t="shared" si="3"/>
        <v/>
      </c>
      <c r="Z61" s="817" t="str">
        <f t="shared" si="9"/>
        <v/>
      </c>
      <c r="AA61" s="817" t="str">
        <f t="shared" si="5"/>
        <v/>
      </c>
      <c r="AB61" s="817" t="str">
        <f t="shared" si="6"/>
        <v/>
      </c>
      <c r="AC61" s="818" t="str">
        <f t="shared" si="7"/>
        <v/>
      </c>
      <c r="AD61" s="819" t="str">
        <f t="shared" ref="AD61:AD73" si="12">IF(O61-R61-S61-T61-V61&lt;&gt;0,O61-R61-S61-T61-U61-V61,"")</f>
        <v/>
      </c>
    </row>
    <row r="62" spans="2:30" s="315" customFormat="1" ht="30" customHeight="1">
      <c r="B62" s="820" t="s">
        <v>322</v>
      </c>
      <c r="C62" s="319" t="str">
        <f>IF(様式一覧表!$D$5="","",様式一覧表!$D$5)</f>
        <v>□□株式会社</v>
      </c>
      <c r="D62" s="288" t="s">
        <v>312</v>
      </c>
      <c r="E62" s="286" t="s">
        <v>316</v>
      </c>
      <c r="F62" s="821"/>
      <c r="G62" s="822"/>
      <c r="H62" s="389"/>
      <c r="I62" s="393"/>
      <c r="J62" s="393"/>
      <c r="K62" s="393"/>
      <c r="L62" s="393"/>
      <c r="M62" s="393"/>
      <c r="N62" s="395"/>
      <c r="O62" s="395"/>
      <c r="P62" s="823"/>
      <c r="Q62" s="824" t="str">
        <f t="shared" si="0"/>
        <v/>
      </c>
      <c r="R62" s="397"/>
      <c r="S62" s="397"/>
      <c r="T62" s="397"/>
      <c r="U62" s="397"/>
      <c r="V62" s="397"/>
      <c r="W62" s="824" t="str">
        <f t="shared" si="1"/>
        <v/>
      </c>
      <c r="X62" s="824" t="str">
        <f t="shared" si="2"/>
        <v/>
      </c>
      <c r="Y62" s="824" t="str">
        <f t="shared" si="3"/>
        <v/>
      </c>
      <c r="Z62" s="817" t="str">
        <f t="shared" si="9"/>
        <v/>
      </c>
      <c r="AA62" s="824" t="str">
        <f t="shared" si="5"/>
        <v/>
      </c>
      <c r="AB62" s="824" t="str">
        <f t="shared" si="6"/>
        <v/>
      </c>
      <c r="AC62" s="825" t="str">
        <f t="shared" si="7"/>
        <v/>
      </c>
      <c r="AD62" s="826" t="str">
        <f t="shared" si="12"/>
        <v/>
      </c>
    </row>
    <row r="63" spans="2:30" s="315" customFormat="1" ht="30" customHeight="1">
      <c r="B63" s="820" t="s">
        <v>322</v>
      </c>
      <c r="C63" s="319" t="str">
        <f>IF(様式一覧表!$D$5="","",様式一覧表!$D$5)</f>
        <v>□□株式会社</v>
      </c>
      <c r="D63" s="285" t="s">
        <v>312</v>
      </c>
      <c r="E63" s="286" t="s">
        <v>316</v>
      </c>
      <c r="F63" s="821"/>
      <c r="G63" s="822"/>
      <c r="H63" s="389"/>
      <c r="I63" s="393"/>
      <c r="J63" s="393"/>
      <c r="K63" s="393"/>
      <c r="L63" s="393"/>
      <c r="M63" s="393"/>
      <c r="N63" s="395"/>
      <c r="O63" s="395"/>
      <c r="P63" s="823"/>
      <c r="Q63" s="824" t="str">
        <f t="shared" si="0"/>
        <v/>
      </c>
      <c r="R63" s="397"/>
      <c r="S63" s="397"/>
      <c r="T63" s="397"/>
      <c r="U63" s="397"/>
      <c r="V63" s="397"/>
      <c r="W63" s="824" t="str">
        <f t="shared" si="1"/>
        <v/>
      </c>
      <c r="X63" s="824" t="str">
        <f t="shared" si="2"/>
        <v/>
      </c>
      <c r="Y63" s="824" t="str">
        <f t="shared" si="3"/>
        <v/>
      </c>
      <c r="Z63" s="817" t="str">
        <f t="shared" si="9"/>
        <v/>
      </c>
      <c r="AA63" s="824" t="str">
        <f t="shared" si="5"/>
        <v/>
      </c>
      <c r="AB63" s="824" t="str">
        <f t="shared" si="6"/>
        <v/>
      </c>
      <c r="AC63" s="825" t="str">
        <f t="shared" si="7"/>
        <v/>
      </c>
      <c r="AD63" s="826" t="str">
        <f t="shared" si="12"/>
        <v/>
      </c>
    </row>
    <row r="64" spans="2:30" s="315" customFormat="1" ht="30" customHeight="1">
      <c r="B64" s="820" t="s">
        <v>322</v>
      </c>
      <c r="C64" s="319" t="str">
        <f>IF(様式一覧表!$D$5="","",様式一覧表!$D$5)</f>
        <v>□□株式会社</v>
      </c>
      <c r="D64" s="285" t="s">
        <v>312</v>
      </c>
      <c r="E64" s="286" t="s">
        <v>316</v>
      </c>
      <c r="F64" s="821"/>
      <c r="G64" s="822"/>
      <c r="H64" s="389"/>
      <c r="I64" s="393"/>
      <c r="J64" s="393"/>
      <c r="K64" s="393"/>
      <c r="L64" s="393"/>
      <c r="M64" s="393"/>
      <c r="N64" s="395"/>
      <c r="O64" s="395"/>
      <c r="P64" s="823"/>
      <c r="Q64" s="824" t="str">
        <f t="shared" si="0"/>
        <v/>
      </c>
      <c r="R64" s="397"/>
      <c r="S64" s="397"/>
      <c r="T64" s="397"/>
      <c r="U64" s="397"/>
      <c r="V64" s="397"/>
      <c r="W64" s="824" t="str">
        <f t="shared" si="1"/>
        <v/>
      </c>
      <c r="X64" s="824" t="str">
        <f t="shared" si="2"/>
        <v/>
      </c>
      <c r="Y64" s="824" t="str">
        <f t="shared" si="3"/>
        <v/>
      </c>
      <c r="Z64" s="817" t="str">
        <f t="shared" si="9"/>
        <v/>
      </c>
      <c r="AA64" s="824" t="str">
        <f t="shared" si="5"/>
        <v/>
      </c>
      <c r="AB64" s="824" t="str">
        <f t="shared" si="6"/>
        <v/>
      </c>
      <c r="AC64" s="825" t="str">
        <f t="shared" si="7"/>
        <v/>
      </c>
      <c r="AD64" s="826" t="str">
        <f t="shared" si="12"/>
        <v/>
      </c>
    </row>
    <row r="65" spans="2:30" s="315" customFormat="1" ht="30" customHeight="1">
      <c r="B65" s="820" t="s">
        <v>322</v>
      </c>
      <c r="C65" s="319" t="str">
        <f>IF(様式一覧表!$D$5="","",様式一覧表!$D$5)</f>
        <v>□□株式会社</v>
      </c>
      <c r="D65" s="285" t="s">
        <v>312</v>
      </c>
      <c r="E65" s="286" t="s">
        <v>316</v>
      </c>
      <c r="F65" s="821"/>
      <c r="G65" s="822"/>
      <c r="H65" s="389"/>
      <c r="I65" s="393"/>
      <c r="J65" s="393"/>
      <c r="K65" s="393"/>
      <c r="L65" s="393"/>
      <c r="M65" s="393"/>
      <c r="N65" s="395"/>
      <c r="O65" s="395"/>
      <c r="P65" s="823"/>
      <c r="Q65" s="824" t="str">
        <f t="shared" si="0"/>
        <v/>
      </c>
      <c r="R65" s="397"/>
      <c r="S65" s="397"/>
      <c r="T65" s="397"/>
      <c r="U65" s="397"/>
      <c r="V65" s="397"/>
      <c r="W65" s="824" t="str">
        <f t="shared" si="1"/>
        <v/>
      </c>
      <c r="X65" s="824" t="str">
        <f t="shared" si="2"/>
        <v/>
      </c>
      <c r="Y65" s="824" t="str">
        <f t="shared" si="3"/>
        <v/>
      </c>
      <c r="Z65" s="817" t="str">
        <f t="shared" si="9"/>
        <v/>
      </c>
      <c r="AA65" s="824" t="str">
        <f t="shared" si="5"/>
        <v/>
      </c>
      <c r="AB65" s="824" t="str">
        <f t="shared" si="6"/>
        <v/>
      </c>
      <c r="AC65" s="825" t="str">
        <f t="shared" si="7"/>
        <v/>
      </c>
      <c r="AD65" s="826" t="str">
        <f t="shared" si="12"/>
        <v/>
      </c>
    </row>
    <row r="66" spans="2:30" s="315" customFormat="1" ht="30" customHeight="1">
      <c r="B66" s="820" t="s">
        <v>322</v>
      </c>
      <c r="C66" s="319" t="str">
        <f>IF(様式一覧表!$D$5="","",様式一覧表!$D$5)</f>
        <v>□□株式会社</v>
      </c>
      <c r="D66" s="285" t="s">
        <v>312</v>
      </c>
      <c r="E66" s="286" t="s">
        <v>316</v>
      </c>
      <c r="F66" s="821"/>
      <c r="G66" s="822"/>
      <c r="H66" s="389"/>
      <c r="I66" s="393"/>
      <c r="J66" s="393"/>
      <c r="K66" s="393"/>
      <c r="L66" s="393"/>
      <c r="M66" s="393"/>
      <c r="N66" s="395"/>
      <c r="O66" s="395"/>
      <c r="P66" s="823"/>
      <c r="Q66" s="824" t="str">
        <f t="shared" si="0"/>
        <v/>
      </c>
      <c r="R66" s="397"/>
      <c r="S66" s="397"/>
      <c r="T66" s="397"/>
      <c r="U66" s="397"/>
      <c r="V66" s="397"/>
      <c r="W66" s="824" t="str">
        <f t="shared" si="1"/>
        <v/>
      </c>
      <c r="X66" s="824" t="str">
        <f t="shared" si="2"/>
        <v/>
      </c>
      <c r="Y66" s="824" t="str">
        <f t="shared" si="3"/>
        <v/>
      </c>
      <c r="Z66" s="817" t="str">
        <f t="shared" si="9"/>
        <v/>
      </c>
      <c r="AA66" s="824" t="str">
        <f t="shared" si="5"/>
        <v/>
      </c>
      <c r="AB66" s="824" t="str">
        <f t="shared" si="6"/>
        <v/>
      </c>
      <c r="AC66" s="825" t="str">
        <f t="shared" si="7"/>
        <v/>
      </c>
      <c r="AD66" s="826" t="str">
        <f t="shared" si="12"/>
        <v/>
      </c>
    </row>
    <row r="67" spans="2:30" s="315" customFormat="1" ht="30" customHeight="1">
      <c r="B67" s="820" t="s">
        <v>322</v>
      </c>
      <c r="C67" s="319" t="str">
        <f>IF(様式一覧表!$D$5="","",様式一覧表!$D$5)</f>
        <v>□□株式会社</v>
      </c>
      <c r="D67" s="285" t="s">
        <v>312</v>
      </c>
      <c r="E67" s="286" t="s">
        <v>316</v>
      </c>
      <c r="F67" s="821"/>
      <c r="G67" s="822"/>
      <c r="H67" s="389"/>
      <c r="I67" s="393"/>
      <c r="J67" s="393"/>
      <c r="K67" s="393"/>
      <c r="L67" s="393"/>
      <c r="M67" s="393"/>
      <c r="N67" s="395"/>
      <c r="O67" s="395"/>
      <c r="P67" s="823"/>
      <c r="Q67" s="824" t="str">
        <f t="shared" si="0"/>
        <v/>
      </c>
      <c r="R67" s="397"/>
      <c r="S67" s="397"/>
      <c r="T67" s="397"/>
      <c r="U67" s="397"/>
      <c r="V67" s="397"/>
      <c r="W67" s="824" t="str">
        <f t="shared" si="1"/>
        <v/>
      </c>
      <c r="X67" s="824" t="str">
        <f t="shared" si="2"/>
        <v/>
      </c>
      <c r="Y67" s="824" t="str">
        <f t="shared" si="3"/>
        <v/>
      </c>
      <c r="Z67" s="817" t="str">
        <f t="shared" si="9"/>
        <v/>
      </c>
      <c r="AA67" s="824" t="str">
        <f t="shared" si="5"/>
        <v/>
      </c>
      <c r="AB67" s="824" t="str">
        <f t="shared" si="6"/>
        <v/>
      </c>
      <c r="AC67" s="825" t="str">
        <f t="shared" si="7"/>
        <v/>
      </c>
      <c r="AD67" s="826" t="str">
        <f t="shared" si="12"/>
        <v/>
      </c>
    </row>
    <row r="68" spans="2:30" s="315" customFormat="1" ht="30" customHeight="1">
      <c r="B68" s="820" t="s">
        <v>322</v>
      </c>
      <c r="C68" s="319" t="str">
        <f>IF(様式一覧表!$D$5="","",様式一覧表!$D$5)</f>
        <v>□□株式会社</v>
      </c>
      <c r="D68" s="285" t="s">
        <v>312</v>
      </c>
      <c r="E68" s="286" t="s">
        <v>316</v>
      </c>
      <c r="F68" s="821"/>
      <c r="G68" s="822"/>
      <c r="H68" s="389"/>
      <c r="I68" s="393"/>
      <c r="J68" s="393"/>
      <c r="K68" s="393"/>
      <c r="L68" s="393"/>
      <c r="M68" s="393"/>
      <c r="N68" s="395"/>
      <c r="O68" s="395"/>
      <c r="P68" s="823"/>
      <c r="Q68" s="824" t="str">
        <f t="shared" si="0"/>
        <v/>
      </c>
      <c r="R68" s="397"/>
      <c r="S68" s="397"/>
      <c r="T68" s="397"/>
      <c r="U68" s="397"/>
      <c r="V68" s="397"/>
      <c r="W68" s="824" t="str">
        <f t="shared" si="1"/>
        <v/>
      </c>
      <c r="X68" s="824" t="str">
        <f t="shared" si="2"/>
        <v/>
      </c>
      <c r="Y68" s="824" t="str">
        <f t="shared" si="3"/>
        <v/>
      </c>
      <c r="Z68" s="817" t="str">
        <f t="shared" si="9"/>
        <v/>
      </c>
      <c r="AA68" s="824" t="str">
        <f t="shared" si="5"/>
        <v/>
      </c>
      <c r="AB68" s="824" t="str">
        <f t="shared" si="6"/>
        <v/>
      </c>
      <c r="AC68" s="825" t="str">
        <f t="shared" si="7"/>
        <v/>
      </c>
      <c r="AD68" s="826" t="str">
        <f t="shared" si="12"/>
        <v/>
      </c>
    </row>
    <row r="69" spans="2:30" s="315" customFormat="1" ht="30" customHeight="1">
      <c r="B69" s="820" t="s">
        <v>322</v>
      </c>
      <c r="C69" s="319" t="str">
        <f>IF(様式一覧表!$D$5="","",様式一覧表!$D$5)</f>
        <v>□□株式会社</v>
      </c>
      <c r="D69" s="285" t="s">
        <v>312</v>
      </c>
      <c r="E69" s="286" t="s">
        <v>316</v>
      </c>
      <c r="F69" s="821"/>
      <c r="G69" s="822"/>
      <c r="H69" s="389"/>
      <c r="I69" s="393"/>
      <c r="J69" s="393"/>
      <c r="K69" s="393"/>
      <c r="L69" s="393"/>
      <c r="M69" s="393"/>
      <c r="N69" s="395"/>
      <c r="O69" s="395"/>
      <c r="P69" s="823"/>
      <c r="Q69" s="824" t="str">
        <f t="shared" si="0"/>
        <v/>
      </c>
      <c r="R69" s="397"/>
      <c r="S69" s="397"/>
      <c r="T69" s="397"/>
      <c r="U69" s="397"/>
      <c r="V69" s="397"/>
      <c r="W69" s="824" t="str">
        <f t="shared" si="1"/>
        <v/>
      </c>
      <c r="X69" s="824" t="str">
        <f t="shared" si="2"/>
        <v/>
      </c>
      <c r="Y69" s="824" t="str">
        <f t="shared" si="3"/>
        <v/>
      </c>
      <c r="Z69" s="817" t="str">
        <f t="shared" si="9"/>
        <v/>
      </c>
      <c r="AA69" s="824" t="str">
        <f t="shared" si="5"/>
        <v/>
      </c>
      <c r="AB69" s="824" t="str">
        <f t="shared" si="6"/>
        <v/>
      </c>
      <c r="AC69" s="825" t="str">
        <f t="shared" si="7"/>
        <v/>
      </c>
      <c r="AD69" s="826" t="str">
        <f t="shared" si="12"/>
        <v/>
      </c>
    </row>
    <row r="70" spans="2:30" s="315" customFormat="1" ht="30" customHeight="1">
      <c r="B70" s="820" t="s">
        <v>322</v>
      </c>
      <c r="C70" s="319" t="str">
        <f>IF(様式一覧表!$D$5="","",様式一覧表!$D$5)</f>
        <v>□□株式会社</v>
      </c>
      <c r="D70" s="285" t="s">
        <v>312</v>
      </c>
      <c r="E70" s="286" t="s">
        <v>316</v>
      </c>
      <c r="F70" s="821"/>
      <c r="G70" s="822"/>
      <c r="H70" s="389"/>
      <c r="I70" s="393"/>
      <c r="J70" s="393"/>
      <c r="K70" s="393"/>
      <c r="L70" s="393"/>
      <c r="M70" s="393"/>
      <c r="N70" s="395"/>
      <c r="O70" s="395"/>
      <c r="P70" s="823"/>
      <c r="Q70" s="824" t="str">
        <f t="shared" si="0"/>
        <v/>
      </c>
      <c r="R70" s="397"/>
      <c r="S70" s="397"/>
      <c r="T70" s="397"/>
      <c r="U70" s="397"/>
      <c r="V70" s="397"/>
      <c r="W70" s="824" t="str">
        <f t="shared" si="1"/>
        <v/>
      </c>
      <c r="X70" s="824" t="str">
        <f t="shared" si="2"/>
        <v/>
      </c>
      <c r="Y70" s="824" t="str">
        <f t="shared" si="3"/>
        <v/>
      </c>
      <c r="Z70" s="817" t="str">
        <f t="shared" si="9"/>
        <v/>
      </c>
      <c r="AA70" s="824" t="str">
        <f t="shared" si="5"/>
        <v/>
      </c>
      <c r="AB70" s="824" t="str">
        <f t="shared" si="6"/>
        <v/>
      </c>
      <c r="AC70" s="825" t="str">
        <f t="shared" si="7"/>
        <v/>
      </c>
      <c r="AD70" s="826" t="str">
        <f t="shared" si="12"/>
        <v/>
      </c>
    </row>
    <row r="71" spans="2:30" s="315" customFormat="1" ht="30" customHeight="1">
      <c r="B71" s="820" t="s">
        <v>322</v>
      </c>
      <c r="C71" s="319" t="str">
        <f>IF(様式一覧表!$D$5="","",様式一覧表!$D$5)</f>
        <v>□□株式会社</v>
      </c>
      <c r="D71" s="288" t="s">
        <v>312</v>
      </c>
      <c r="E71" s="286" t="s">
        <v>316</v>
      </c>
      <c r="F71" s="821"/>
      <c r="G71" s="822"/>
      <c r="H71" s="389"/>
      <c r="I71" s="393"/>
      <c r="J71" s="393"/>
      <c r="K71" s="393"/>
      <c r="L71" s="393"/>
      <c r="M71" s="393"/>
      <c r="N71" s="395"/>
      <c r="O71" s="395"/>
      <c r="P71" s="823"/>
      <c r="Q71" s="824" t="str">
        <f t="shared" si="0"/>
        <v/>
      </c>
      <c r="R71" s="397"/>
      <c r="S71" s="397"/>
      <c r="T71" s="397"/>
      <c r="U71" s="397"/>
      <c r="V71" s="397"/>
      <c r="W71" s="824" t="str">
        <f t="shared" si="1"/>
        <v/>
      </c>
      <c r="X71" s="824" t="str">
        <f t="shared" si="2"/>
        <v/>
      </c>
      <c r="Y71" s="824" t="str">
        <f t="shared" si="3"/>
        <v/>
      </c>
      <c r="Z71" s="817" t="str">
        <f t="shared" si="9"/>
        <v/>
      </c>
      <c r="AA71" s="824" t="str">
        <f t="shared" si="5"/>
        <v/>
      </c>
      <c r="AB71" s="824" t="str">
        <f t="shared" si="6"/>
        <v/>
      </c>
      <c r="AC71" s="825" t="str">
        <f t="shared" si="7"/>
        <v/>
      </c>
      <c r="AD71" s="826" t="str">
        <f t="shared" si="12"/>
        <v/>
      </c>
    </row>
    <row r="72" spans="2:30" s="315" customFormat="1" ht="30" customHeight="1">
      <c r="B72" s="820" t="s">
        <v>322</v>
      </c>
      <c r="C72" s="319" t="str">
        <f>IF(様式一覧表!$D$5="","",様式一覧表!$D$5)</f>
        <v>□□株式会社</v>
      </c>
      <c r="D72" s="285" t="s">
        <v>312</v>
      </c>
      <c r="E72" s="286" t="s">
        <v>316</v>
      </c>
      <c r="F72" s="821"/>
      <c r="G72" s="822"/>
      <c r="H72" s="389"/>
      <c r="I72" s="393"/>
      <c r="J72" s="393"/>
      <c r="K72" s="393"/>
      <c r="L72" s="393"/>
      <c r="M72" s="393"/>
      <c r="N72" s="395"/>
      <c r="O72" s="395"/>
      <c r="P72" s="823"/>
      <c r="Q72" s="824" t="str">
        <f t="shared" si="0"/>
        <v/>
      </c>
      <c r="R72" s="397"/>
      <c r="S72" s="397"/>
      <c r="T72" s="397"/>
      <c r="U72" s="397"/>
      <c r="V72" s="397"/>
      <c r="W72" s="824" t="str">
        <f t="shared" si="1"/>
        <v/>
      </c>
      <c r="X72" s="824" t="str">
        <f t="shared" si="2"/>
        <v/>
      </c>
      <c r="Y72" s="824" t="str">
        <f t="shared" si="3"/>
        <v/>
      </c>
      <c r="Z72" s="817" t="str">
        <f t="shared" si="9"/>
        <v/>
      </c>
      <c r="AA72" s="824" t="str">
        <f t="shared" si="5"/>
        <v/>
      </c>
      <c r="AB72" s="824" t="str">
        <f t="shared" si="6"/>
        <v/>
      </c>
      <c r="AC72" s="825" t="str">
        <f t="shared" si="7"/>
        <v/>
      </c>
      <c r="AD72" s="826" t="str">
        <f t="shared" si="12"/>
        <v/>
      </c>
    </row>
    <row r="73" spans="2:30" s="315" customFormat="1" ht="30" customHeight="1" thickBot="1">
      <c r="B73" s="583" t="s">
        <v>322</v>
      </c>
      <c r="C73" s="320" t="str">
        <f>IF(様式一覧表!$D$5="","",様式一覧表!$D$5)</f>
        <v>□□株式会社</v>
      </c>
      <c r="D73" s="320" t="s">
        <v>312</v>
      </c>
      <c r="E73" s="287" t="s">
        <v>316</v>
      </c>
      <c r="F73" s="821"/>
      <c r="G73" s="822"/>
      <c r="H73" s="389"/>
      <c r="I73" s="393"/>
      <c r="J73" s="393"/>
      <c r="K73" s="393"/>
      <c r="L73" s="393"/>
      <c r="M73" s="393"/>
      <c r="N73" s="395"/>
      <c r="O73" s="395"/>
      <c r="P73" s="823"/>
      <c r="Q73" s="824" t="str">
        <f t="shared" si="0"/>
        <v/>
      </c>
      <c r="R73" s="397"/>
      <c r="S73" s="397"/>
      <c r="T73" s="397"/>
      <c r="U73" s="397"/>
      <c r="V73" s="397"/>
      <c r="W73" s="827" t="str">
        <f t="shared" si="1"/>
        <v/>
      </c>
      <c r="X73" s="827" t="str">
        <f t="shared" si="2"/>
        <v/>
      </c>
      <c r="Y73" s="827" t="str">
        <f t="shared" si="3"/>
        <v/>
      </c>
      <c r="Z73" s="827" t="str">
        <f t="shared" si="9"/>
        <v/>
      </c>
      <c r="AA73" s="827" t="str">
        <f t="shared" si="5"/>
        <v/>
      </c>
      <c r="AB73" s="827" t="str">
        <f t="shared" si="6"/>
        <v/>
      </c>
      <c r="AC73" s="828" t="str">
        <f t="shared" si="7"/>
        <v/>
      </c>
      <c r="AD73" s="829" t="str">
        <f t="shared" si="12"/>
        <v/>
      </c>
    </row>
    <row r="74" spans="2:30" s="315" customFormat="1" ht="30" customHeight="1" thickTop="1" thickBot="1">
      <c r="B74" s="391" t="s">
        <v>319</v>
      </c>
      <c r="C74" s="392"/>
      <c r="D74" s="392"/>
      <c r="E74" s="390"/>
      <c r="F74" s="390"/>
      <c r="G74" s="830"/>
      <c r="H74" s="394"/>
      <c r="I74" s="394"/>
      <c r="J74" s="394"/>
      <c r="K74" s="394"/>
      <c r="L74" s="394"/>
      <c r="M74" s="394"/>
      <c r="N74" s="402">
        <f>IF(SUM(N61:N73)&lt;&gt;0,SUM(N61:N73),0)</f>
        <v>0</v>
      </c>
      <c r="O74" s="402">
        <f>IF(SUM(O61:O73)&lt;&gt;0,SUM(O61:O73),0)</f>
        <v>0</v>
      </c>
      <c r="P74" s="190"/>
      <c r="Q74" s="832" t="str">
        <f t="shared" si="0"/>
        <v/>
      </c>
      <c r="R74" s="401" t="str">
        <f>IF(SUM(R61:R73)&lt;&gt;0,SUM(R61:R73),"")</f>
        <v/>
      </c>
      <c r="S74" s="401" t="str">
        <f>IF(SUM(S61:S73)&lt;&gt;0,SUM(S61:S73),"")</f>
        <v/>
      </c>
      <c r="T74" s="401" t="str">
        <f>IF(SUM(T61:T73)&lt;&gt;0,SUM(T61:T73),"")</f>
        <v/>
      </c>
      <c r="U74" s="401" t="str">
        <f>IF(SUM(U61:U73)&lt;&gt;0,SUM(U61:U73),"")</f>
        <v/>
      </c>
      <c r="V74" s="401" t="str">
        <f>IF(SUM(V61:V73)&lt;&gt;0,SUM(V61:V73),"")</f>
        <v/>
      </c>
      <c r="W74" s="833" t="str">
        <f t="shared" si="1"/>
        <v/>
      </c>
      <c r="X74" s="833" t="str">
        <f t="shared" si="2"/>
        <v/>
      </c>
      <c r="Y74" s="833" t="str">
        <f t="shared" si="3"/>
        <v/>
      </c>
      <c r="Z74" s="832" t="str">
        <f t="shared" si="9"/>
        <v/>
      </c>
      <c r="AA74" s="833" t="str">
        <f t="shared" si="5"/>
        <v/>
      </c>
      <c r="AB74" s="833" t="str">
        <f t="shared" si="6"/>
        <v/>
      </c>
      <c r="AC74" s="834" t="str">
        <f t="shared" si="7"/>
        <v/>
      </c>
      <c r="AD74" s="838" t="e">
        <f>O74-R74-S74-T74-U74-V74</f>
        <v>#VALUE!</v>
      </c>
    </row>
    <row r="75" spans="2:30" s="315" customFormat="1" ht="30" customHeight="1">
      <c r="B75" s="820" t="s">
        <v>323</v>
      </c>
      <c r="C75" s="579" t="str">
        <f>IF(様式一覧表!$D$5="","",様式一覧表!$D$5)</f>
        <v>□□株式会社</v>
      </c>
      <c r="D75" s="580" t="s">
        <v>312</v>
      </c>
      <c r="E75" s="581" t="s">
        <v>313</v>
      </c>
      <c r="F75" s="109" t="s">
        <v>314</v>
      </c>
      <c r="G75" s="109" t="s">
        <v>315</v>
      </c>
      <c r="H75" s="209" t="s">
        <v>315</v>
      </c>
      <c r="I75" s="209" t="s">
        <v>315</v>
      </c>
      <c r="J75" s="209" t="s">
        <v>315</v>
      </c>
      <c r="K75" s="209" t="s">
        <v>315</v>
      </c>
      <c r="L75" s="209" t="s">
        <v>315</v>
      </c>
      <c r="M75" s="209" t="s">
        <v>315</v>
      </c>
      <c r="N75" s="395"/>
      <c r="O75" s="395"/>
      <c r="P75" s="109" t="s">
        <v>315</v>
      </c>
      <c r="Q75" s="817" t="str">
        <f t="shared" si="0"/>
        <v/>
      </c>
      <c r="R75" s="397"/>
      <c r="S75" s="397"/>
      <c r="T75" s="397"/>
      <c r="U75" s="397"/>
      <c r="V75" s="397"/>
      <c r="W75" s="817" t="str">
        <f t="shared" si="1"/>
        <v/>
      </c>
      <c r="X75" s="817" t="str">
        <f t="shared" si="2"/>
        <v/>
      </c>
      <c r="Y75" s="817" t="str">
        <f t="shared" si="3"/>
        <v/>
      </c>
      <c r="Z75" s="817" t="str">
        <f t="shared" si="9"/>
        <v/>
      </c>
      <c r="AA75" s="817" t="str">
        <f t="shared" si="5"/>
        <v/>
      </c>
      <c r="AB75" s="817" t="str">
        <f t="shared" si="6"/>
        <v/>
      </c>
      <c r="AC75" s="818" t="str">
        <f t="shared" si="7"/>
        <v/>
      </c>
      <c r="AD75" s="819" t="str">
        <f t="shared" ref="AD75:AD87" si="13">IF(O75-R75-S75-T75-V75&lt;&gt;0,O75-R75-S75-T75-U75-V75,"")</f>
        <v/>
      </c>
    </row>
    <row r="76" spans="2:30" s="315" customFormat="1" ht="30" customHeight="1">
      <c r="B76" s="820" t="s">
        <v>323</v>
      </c>
      <c r="C76" s="319" t="str">
        <f>IF(様式一覧表!$D$5="","",様式一覧表!$D$5)</f>
        <v>□□株式会社</v>
      </c>
      <c r="D76" s="288" t="s">
        <v>312</v>
      </c>
      <c r="E76" s="286" t="s">
        <v>316</v>
      </c>
      <c r="F76" s="821"/>
      <c r="G76" s="822"/>
      <c r="H76" s="389"/>
      <c r="I76" s="393"/>
      <c r="J76" s="393"/>
      <c r="K76" s="393"/>
      <c r="L76" s="393"/>
      <c r="M76" s="393"/>
      <c r="N76" s="395"/>
      <c r="O76" s="395"/>
      <c r="P76" s="823"/>
      <c r="Q76" s="824" t="str">
        <f t="shared" si="0"/>
        <v/>
      </c>
      <c r="R76" s="397"/>
      <c r="S76" s="397"/>
      <c r="T76" s="397"/>
      <c r="U76" s="397"/>
      <c r="V76" s="397"/>
      <c r="W76" s="824" t="str">
        <f t="shared" si="1"/>
        <v/>
      </c>
      <c r="X76" s="824" t="str">
        <f t="shared" si="2"/>
        <v/>
      </c>
      <c r="Y76" s="824" t="str">
        <f t="shared" si="3"/>
        <v/>
      </c>
      <c r="Z76" s="817" t="str">
        <f t="shared" si="9"/>
        <v/>
      </c>
      <c r="AA76" s="824" t="str">
        <f t="shared" si="5"/>
        <v/>
      </c>
      <c r="AB76" s="824" t="str">
        <f t="shared" si="6"/>
        <v/>
      </c>
      <c r="AC76" s="825" t="str">
        <f t="shared" si="7"/>
        <v/>
      </c>
      <c r="AD76" s="826" t="str">
        <f t="shared" si="13"/>
        <v/>
      </c>
    </row>
    <row r="77" spans="2:30" s="315" customFormat="1" ht="30" customHeight="1">
      <c r="B77" s="820" t="s">
        <v>323</v>
      </c>
      <c r="C77" s="319" t="str">
        <f>IF(様式一覧表!$D$5="","",様式一覧表!$D$5)</f>
        <v>□□株式会社</v>
      </c>
      <c r="D77" s="285" t="s">
        <v>312</v>
      </c>
      <c r="E77" s="286" t="s">
        <v>316</v>
      </c>
      <c r="F77" s="821"/>
      <c r="G77" s="822"/>
      <c r="H77" s="389"/>
      <c r="I77" s="393"/>
      <c r="J77" s="393"/>
      <c r="K77" s="393"/>
      <c r="L77" s="393"/>
      <c r="M77" s="393"/>
      <c r="N77" s="395"/>
      <c r="O77" s="395"/>
      <c r="P77" s="823"/>
      <c r="Q77" s="824" t="str">
        <f t="shared" si="0"/>
        <v/>
      </c>
      <c r="R77" s="397"/>
      <c r="S77" s="397"/>
      <c r="T77" s="397"/>
      <c r="U77" s="397"/>
      <c r="V77" s="397"/>
      <c r="W77" s="824" t="str">
        <f t="shared" si="1"/>
        <v/>
      </c>
      <c r="X77" s="824" t="str">
        <f t="shared" si="2"/>
        <v/>
      </c>
      <c r="Y77" s="824" t="str">
        <f t="shared" si="3"/>
        <v/>
      </c>
      <c r="Z77" s="817" t="str">
        <f t="shared" si="9"/>
        <v/>
      </c>
      <c r="AA77" s="824" t="str">
        <f t="shared" si="5"/>
        <v/>
      </c>
      <c r="AB77" s="824" t="str">
        <f t="shared" si="6"/>
        <v/>
      </c>
      <c r="AC77" s="825" t="str">
        <f t="shared" si="7"/>
        <v/>
      </c>
      <c r="AD77" s="826" t="str">
        <f t="shared" si="13"/>
        <v/>
      </c>
    </row>
    <row r="78" spans="2:30" s="315" customFormat="1" ht="30" customHeight="1">
      <c r="B78" s="820" t="s">
        <v>323</v>
      </c>
      <c r="C78" s="319" t="str">
        <f>IF(様式一覧表!$D$5="","",様式一覧表!$D$5)</f>
        <v>□□株式会社</v>
      </c>
      <c r="D78" s="285" t="s">
        <v>312</v>
      </c>
      <c r="E78" s="286" t="s">
        <v>316</v>
      </c>
      <c r="F78" s="821"/>
      <c r="G78" s="822"/>
      <c r="H78" s="389"/>
      <c r="I78" s="393"/>
      <c r="J78" s="393"/>
      <c r="K78" s="393"/>
      <c r="L78" s="393"/>
      <c r="M78" s="393"/>
      <c r="N78" s="395"/>
      <c r="O78" s="395"/>
      <c r="P78" s="823"/>
      <c r="Q78" s="824" t="str">
        <f t="shared" si="0"/>
        <v/>
      </c>
      <c r="R78" s="397"/>
      <c r="S78" s="397"/>
      <c r="T78" s="397"/>
      <c r="U78" s="397"/>
      <c r="V78" s="397"/>
      <c r="W78" s="824" t="str">
        <f t="shared" si="1"/>
        <v/>
      </c>
      <c r="X78" s="824" t="str">
        <f t="shared" si="2"/>
        <v/>
      </c>
      <c r="Y78" s="824" t="str">
        <f t="shared" si="3"/>
        <v/>
      </c>
      <c r="Z78" s="817" t="str">
        <f t="shared" si="9"/>
        <v/>
      </c>
      <c r="AA78" s="824" t="str">
        <f t="shared" si="5"/>
        <v/>
      </c>
      <c r="AB78" s="824" t="str">
        <f t="shared" si="6"/>
        <v/>
      </c>
      <c r="AC78" s="825" t="str">
        <f t="shared" si="7"/>
        <v/>
      </c>
      <c r="AD78" s="826" t="str">
        <f t="shared" si="13"/>
        <v/>
      </c>
    </row>
    <row r="79" spans="2:30" s="315" customFormat="1" ht="30" customHeight="1">
      <c r="B79" s="820" t="s">
        <v>323</v>
      </c>
      <c r="C79" s="319" t="str">
        <f>IF(様式一覧表!$D$5="","",様式一覧表!$D$5)</f>
        <v>□□株式会社</v>
      </c>
      <c r="D79" s="285" t="s">
        <v>312</v>
      </c>
      <c r="E79" s="286" t="s">
        <v>316</v>
      </c>
      <c r="F79" s="821"/>
      <c r="G79" s="822"/>
      <c r="H79" s="389"/>
      <c r="I79" s="393"/>
      <c r="J79" s="393"/>
      <c r="K79" s="393"/>
      <c r="L79" s="393"/>
      <c r="M79" s="393"/>
      <c r="N79" s="395"/>
      <c r="O79" s="395"/>
      <c r="P79" s="823"/>
      <c r="Q79" s="824" t="str">
        <f t="shared" si="0"/>
        <v/>
      </c>
      <c r="R79" s="397"/>
      <c r="S79" s="397"/>
      <c r="T79" s="397"/>
      <c r="U79" s="397"/>
      <c r="V79" s="397"/>
      <c r="W79" s="824" t="str">
        <f t="shared" si="1"/>
        <v/>
      </c>
      <c r="X79" s="824" t="str">
        <f t="shared" si="2"/>
        <v/>
      </c>
      <c r="Y79" s="824" t="str">
        <f t="shared" si="3"/>
        <v/>
      </c>
      <c r="Z79" s="817" t="str">
        <f t="shared" si="9"/>
        <v/>
      </c>
      <c r="AA79" s="824" t="str">
        <f t="shared" si="5"/>
        <v/>
      </c>
      <c r="AB79" s="824" t="str">
        <f t="shared" si="6"/>
        <v/>
      </c>
      <c r="AC79" s="825" t="str">
        <f t="shared" si="7"/>
        <v/>
      </c>
      <c r="AD79" s="826" t="str">
        <f t="shared" si="13"/>
        <v/>
      </c>
    </row>
    <row r="80" spans="2:30" s="315" customFormat="1" ht="30" customHeight="1">
      <c r="B80" s="820" t="s">
        <v>323</v>
      </c>
      <c r="C80" s="319" t="str">
        <f>IF(様式一覧表!$D$5="","",様式一覧表!$D$5)</f>
        <v>□□株式会社</v>
      </c>
      <c r="D80" s="285" t="s">
        <v>312</v>
      </c>
      <c r="E80" s="286" t="s">
        <v>316</v>
      </c>
      <c r="F80" s="821"/>
      <c r="G80" s="822"/>
      <c r="H80" s="389"/>
      <c r="I80" s="393"/>
      <c r="J80" s="393"/>
      <c r="K80" s="393"/>
      <c r="L80" s="393"/>
      <c r="M80" s="393"/>
      <c r="N80" s="395"/>
      <c r="O80" s="395"/>
      <c r="P80" s="823"/>
      <c r="Q80" s="824" t="str">
        <f t="shared" si="0"/>
        <v/>
      </c>
      <c r="R80" s="397"/>
      <c r="S80" s="397"/>
      <c r="T80" s="397"/>
      <c r="U80" s="397"/>
      <c r="V80" s="397"/>
      <c r="W80" s="824" t="str">
        <f t="shared" si="1"/>
        <v/>
      </c>
      <c r="X80" s="824" t="str">
        <f t="shared" si="2"/>
        <v/>
      </c>
      <c r="Y80" s="824" t="str">
        <f t="shared" si="3"/>
        <v/>
      </c>
      <c r="Z80" s="817" t="str">
        <f t="shared" si="9"/>
        <v/>
      </c>
      <c r="AA80" s="824" t="str">
        <f t="shared" si="5"/>
        <v/>
      </c>
      <c r="AB80" s="824" t="str">
        <f t="shared" si="6"/>
        <v/>
      </c>
      <c r="AC80" s="825" t="str">
        <f t="shared" si="7"/>
        <v/>
      </c>
      <c r="AD80" s="826" t="str">
        <f t="shared" si="13"/>
        <v/>
      </c>
    </row>
    <row r="81" spans="2:30" s="315" customFormat="1" ht="30" customHeight="1">
      <c r="B81" s="820" t="s">
        <v>323</v>
      </c>
      <c r="C81" s="319" t="str">
        <f>IF(様式一覧表!$D$5="","",様式一覧表!$D$5)</f>
        <v>□□株式会社</v>
      </c>
      <c r="D81" s="285" t="s">
        <v>312</v>
      </c>
      <c r="E81" s="286" t="s">
        <v>316</v>
      </c>
      <c r="F81" s="821"/>
      <c r="G81" s="822"/>
      <c r="H81" s="389"/>
      <c r="I81" s="393"/>
      <c r="J81" s="393"/>
      <c r="K81" s="393"/>
      <c r="L81" s="393"/>
      <c r="M81" s="393"/>
      <c r="N81" s="395"/>
      <c r="O81" s="395"/>
      <c r="P81" s="823"/>
      <c r="Q81" s="824" t="str">
        <f t="shared" si="0"/>
        <v/>
      </c>
      <c r="R81" s="397"/>
      <c r="S81" s="397"/>
      <c r="T81" s="397"/>
      <c r="U81" s="397"/>
      <c r="V81" s="397"/>
      <c r="W81" s="824" t="str">
        <f t="shared" si="1"/>
        <v/>
      </c>
      <c r="X81" s="824" t="str">
        <f t="shared" si="2"/>
        <v/>
      </c>
      <c r="Y81" s="824" t="str">
        <f t="shared" si="3"/>
        <v/>
      </c>
      <c r="Z81" s="817" t="str">
        <f t="shared" si="9"/>
        <v/>
      </c>
      <c r="AA81" s="824" t="str">
        <f t="shared" si="5"/>
        <v/>
      </c>
      <c r="AB81" s="824" t="str">
        <f t="shared" si="6"/>
        <v/>
      </c>
      <c r="AC81" s="825" t="str">
        <f t="shared" si="7"/>
        <v/>
      </c>
      <c r="AD81" s="826" t="str">
        <f t="shared" si="13"/>
        <v/>
      </c>
    </row>
    <row r="82" spans="2:30" s="315" customFormat="1" ht="30" customHeight="1">
      <c r="B82" s="820" t="s">
        <v>323</v>
      </c>
      <c r="C82" s="319" t="str">
        <f>IF(様式一覧表!$D$5="","",様式一覧表!$D$5)</f>
        <v>□□株式会社</v>
      </c>
      <c r="D82" s="285" t="s">
        <v>312</v>
      </c>
      <c r="E82" s="286" t="s">
        <v>316</v>
      </c>
      <c r="F82" s="821"/>
      <c r="G82" s="822"/>
      <c r="H82" s="389"/>
      <c r="I82" s="393"/>
      <c r="J82" s="393"/>
      <c r="K82" s="393"/>
      <c r="L82" s="393"/>
      <c r="M82" s="393"/>
      <c r="N82" s="395"/>
      <c r="O82" s="395"/>
      <c r="P82" s="823"/>
      <c r="Q82" s="824" t="str">
        <f t="shared" si="0"/>
        <v/>
      </c>
      <c r="R82" s="397"/>
      <c r="S82" s="397"/>
      <c r="T82" s="397"/>
      <c r="U82" s="397"/>
      <c r="V82" s="397"/>
      <c r="W82" s="824" t="str">
        <f t="shared" si="1"/>
        <v/>
      </c>
      <c r="X82" s="824" t="str">
        <f t="shared" si="2"/>
        <v/>
      </c>
      <c r="Y82" s="824" t="str">
        <f t="shared" si="3"/>
        <v/>
      </c>
      <c r="Z82" s="817" t="str">
        <f t="shared" si="9"/>
        <v/>
      </c>
      <c r="AA82" s="824" t="str">
        <f t="shared" si="5"/>
        <v/>
      </c>
      <c r="AB82" s="824" t="str">
        <f t="shared" si="6"/>
        <v/>
      </c>
      <c r="AC82" s="825" t="str">
        <f t="shared" si="7"/>
        <v/>
      </c>
      <c r="AD82" s="826" t="str">
        <f t="shared" si="13"/>
        <v/>
      </c>
    </row>
    <row r="83" spans="2:30" s="315" customFormat="1" ht="30" customHeight="1">
      <c r="B83" s="820" t="s">
        <v>323</v>
      </c>
      <c r="C83" s="319" t="str">
        <f>IF(様式一覧表!$D$5="","",様式一覧表!$D$5)</f>
        <v>□□株式会社</v>
      </c>
      <c r="D83" s="285" t="s">
        <v>312</v>
      </c>
      <c r="E83" s="286" t="s">
        <v>316</v>
      </c>
      <c r="F83" s="821"/>
      <c r="G83" s="822"/>
      <c r="H83" s="389"/>
      <c r="I83" s="393"/>
      <c r="J83" s="393"/>
      <c r="K83" s="393"/>
      <c r="L83" s="393"/>
      <c r="M83" s="393"/>
      <c r="N83" s="395"/>
      <c r="O83" s="395"/>
      <c r="P83" s="823"/>
      <c r="Q83" s="824" t="str">
        <f t="shared" si="0"/>
        <v/>
      </c>
      <c r="R83" s="397"/>
      <c r="S83" s="397"/>
      <c r="T83" s="397"/>
      <c r="U83" s="397"/>
      <c r="V83" s="397"/>
      <c r="W83" s="824" t="str">
        <f t="shared" si="1"/>
        <v/>
      </c>
      <c r="X83" s="824" t="str">
        <f t="shared" si="2"/>
        <v/>
      </c>
      <c r="Y83" s="824" t="str">
        <f t="shared" si="3"/>
        <v/>
      </c>
      <c r="Z83" s="817" t="str">
        <f t="shared" si="9"/>
        <v/>
      </c>
      <c r="AA83" s="824" t="str">
        <f t="shared" si="5"/>
        <v/>
      </c>
      <c r="AB83" s="824" t="str">
        <f t="shared" si="6"/>
        <v/>
      </c>
      <c r="AC83" s="825" t="str">
        <f t="shared" si="7"/>
        <v/>
      </c>
      <c r="AD83" s="826" t="str">
        <f t="shared" si="13"/>
        <v/>
      </c>
    </row>
    <row r="84" spans="2:30" s="315" customFormat="1" ht="30" customHeight="1">
      <c r="B84" s="820" t="s">
        <v>323</v>
      </c>
      <c r="C84" s="319" t="str">
        <f>IF(様式一覧表!$D$5="","",様式一覧表!$D$5)</f>
        <v>□□株式会社</v>
      </c>
      <c r="D84" s="285" t="s">
        <v>312</v>
      </c>
      <c r="E84" s="286" t="s">
        <v>316</v>
      </c>
      <c r="F84" s="821"/>
      <c r="G84" s="822"/>
      <c r="H84" s="389"/>
      <c r="I84" s="393"/>
      <c r="J84" s="393"/>
      <c r="K84" s="393"/>
      <c r="L84" s="393"/>
      <c r="M84" s="393"/>
      <c r="N84" s="395"/>
      <c r="O84" s="395"/>
      <c r="P84" s="823"/>
      <c r="Q84" s="824" t="str">
        <f t="shared" ref="Q84:Q88" si="14">IFERROR(O84/N84,"")</f>
        <v/>
      </c>
      <c r="R84" s="397"/>
      <c r="S84" s="397"/>
      <c r="T84" s="397"/>
      <c r="U84" s="397"/>
      <c r="V84" s="397"/>
      <c r="W84" s="824" t="str">
        <f t="shared" ref="W84:W88" si="15">IFERROR(R84/N84,"")</f>
        <v/>
      </c>
      <c r="X84" s="824" t="str">
        <f t="shared" ref="X84:X88" si="16">IFERROR(S84/N84,"")</f>
        <v/>
      </c>
      <c r="Y84" s="824" t="str">
        <f t="shared" ref="Y84:Y88" si="17">IFERROR(T84/N84,"")</f>
        <v/>
      </c>
      <c r="Z84" s="817" t="str">
        <f t="shared" si="9"/>
        <v/>
      </c>
      <c r="AA84" s="824" t="str">
        <f t="shared" ref="AA84:AA88" si="18">IFERROR(V84/N84,"")</f>
        <v/>
      </c>
      <c r="AB84" s="824" t="str">
        <f t="shared" ref="AB84:AB88" si="19">IFERROR((R84+S84+T84+U84+V84)/N84,"")</f>
        <v/>
      </c>
      <c r="AC84" s="825" t="str">
        <f t="shared" ref="AC84:AC88" si="20">IFERROR(Q84-AB84,"")</f>
        <v/>
      </c>
      <c r="AD84" s="826" t="str">
        <f t="shared" si="13"/>
        <v/>
      </c>
    </row>
    <row r="85" spans="2:30" s="315" customFormat="1" ht="30" customHeight="1">
      <c r="B85" s="820" t="s">
        <v>323</v>
      </c>
      <c r="C85" s="319" t="str">
        <f>IF(様式一覧表!$D$5="","",様式一覧表!$D$5)</f>
        <v>□□株式会社</v>
      </c>
      <c r="D85" s="288" t="s">
        <v>312</v>
      </c>
      <c r="E85" s="286" t="s">
        <v>316</v>
      </c>
      <c r="F85" s="821"/>
      <c r="G85" s="822"/>
      <c r="H85" s="389"/>
      <c r="I85" s="393"/>
      <c r="J85" s="393"/>
      <c r="K85" s="393"/>
      <c r="L85" s="393"/>
      <c r="M85" s="393"/>
      <c r="N85" s="395"/>
      <c r="O85" s="395"/>
      <c r="P85" s="823"/>
      <c r="Q85" s="824" t="str">
        <f t="shared" si="14"/>
        <v/>
      </c>
      <c r="R85" s="397"/>
      <c r="S85" s="397"/>
      <c r="T85" s="397"/>
      <c r="U85" s="397"/>
      <c r="V85" s="397"/>
      <c r="W85" s="824" t="str">
        <f t="shared" si="15"/>
        <v/>
      </c>
      <c r="X85" s="824" t="str">
        <f t="shared" si="16"/>
        <v/>
      </c>
      <c r="Y85" s="824" t="str">
        <f t="shared" si="17"/>
        <v/>
      </c>
      <c r="Z85" s="817" t="str">
        <f t="shared" si="9"/>
        <v/>
      </c>
      <c r="AA85" s="824" t="str">
        <f t="shared" si="18"/>
        <v/>
      </c>
      <c r="AB85" s="824" t="str">
        <f t="shared" si="19"/>
        <v/>
      </c>
      <c r="AC85" s="825" t="str">
        <f t="shared" si="20"/>
        <v/>
      </c>
      <c r="AD85" s="826" t="str">
        <f t="shared" si="13"/>
        <v/>
      </c>
    </row>
    <row r="86" spans="2:30" s="315" customFormat="1" ht="30" customHeight="1">
      <c r="B86" s="820" t="s">
        <v>323</v>
      </c>
      <c r="C86" s="319" t="str">
        <f>IF(様式一覧表!$D$5="","",様式一覧表!$D$5)</f>
        <v>□□株式会社</v>
      </c>
      <c r="D86" s="285" t="s">
        <v>312</v>
      </c>
      <c r="E86" s="286" t="s">
        <v>316</v>
      </c>
      <c r="F86" s="821"/>
      <c r="G86" s="822"/>
      <c r="H86" s="389"/>
      <c r="I86" s="393"/>
      <c r="J86" s="393"/>
      <c r="K86" s="393"/>
      <c r="L86" s="393"/>
      <c r="M86" s="393"/>
      <c r="N86" s="395"/>
      <c r="O86" s="395"/>
      <c r="P86" s="823"/>
      <c r="Q86" s="824" t="str">
        <f t="shared" si="14"/>
        <v/>
      </c>
      <c r="R86" s="397"/>
      <c r="S86" s="397"/>
      <c r="T86" s="397"/>
      <c r="U86" s="397"/>
      <c r="V86" s="397"/>
      <c r="W86" s="824" t="str">
        <f t="shared" si="15"/>
        <v/>
      </c>
      <c r="X86" s="824" t="str">
        <f t="shared" si="16"/>
        <v/>
      </c>
      <c r="Y86" s="824" t="str">
        <f t="shared" si="17"/>
        <v/>
      </c>
      <c r="Z86" s="817" t="str">
        <f t="shared" si="9"/>
        <v/>
      </c>
      <c r="AA86" s="824" t="str">
        <f t="shared" si="18"/>
        <v/>
      </c>
      <c r="AB86" s="824" t="str">
        <f t="shared" si="19"/>
        <v/>
      </c>
      <c r="AC86" s="825" t="str">
        <f t="shared" si="20"/>
        <v/>
      </c>
      <c r="AD86" s="826" t="str">
        <f t="shared" si="13"/>
        <v/>
      </c>
    </row>
    <row r="87" spans="2:30" s="315" customFormat="1" ht="30" customHeight="1" thickBot="1">
      <c r="B87" s="583" t="s">
        <v>323</v>
      </c>
      <c r="C87" s="320" t="str">
        <f>IF(様式一覧表!$D$5="","",様式一覧表!$D$5)</f>
        <v>□□株式会社</v>
      </c>
      <c r="D87" s="320" t="s">
        <v>312</v>
      </c>
      <c r="E87" s="287" t="s">
        <v>316</v>
      </c>
      <c r="F87" s="821"/>
      <c r="G87" s="822"/>
      <c r="H87" s="389"/>
      <c r="I87" s="393"/>
      <c r="J87" s="393"/>
      <c r="K87" s="393"/>
      <c r="L87" s="393"/>
      <c r="M87" s="393"/>
      <c r="N87" s="395"/>
      <c r="O87" s="395"/>
      <c r="P87" s="823"/>
      <c r="Q87" s="824" t="str">
        <f t="shared" si="14"/>
        <v/>
      </c>
      <c r="R87" s="397"/>
      <c r="S87" s="397"/>
      <c r="T87" s="397"/>
      <c r="U87" s="397"/>
      <c r="V87" s="397"/>
      <c r="W87" s="827" t="str">
        <f t="shared" si="15"/>
        <v/>
      </c>
      <c r="X87" s="827" t="str">
        <f t="shared" si="16"/>
        <v/>
      </c>
      <c r="Y87" s="827" t="str">
        <f t="shared" si="17"/>
        <v/>
      </c>
      <c r="Z87" s="827" t="str">
        <f t="shared" si="9"/>
        <v/>
      </c>
      <c r="AA87" s="827" t="str">
        <f t="shared" si="18"/>
        <v/>
      </c>
      <c r="AB87" s="827" t="str">
        <f t="shared" si="19"/>
        <v/>
      </c>
      <c r="AC87" s="828" t="str">
        <f t="shared" si="20"/>
        <v/>
      </c>
      <c r="AD87" s="829" t="str">
        <f t="shared" si="13"/>
        <v/>
      </c>
    </row>
    <row r="88" spans="2:30" s="315" customFormat="1" ht="30" customHeight="1" thickTop="1" thickBot="1">
      <c r="B88" s="391" t="s">
        <v>319</v>
      </c>
      <c r="C88" s="392"/>
      <c r="D88" s="392"/>
      <c r="E88" s="390"/>
      <c r="F88" s="390"/>
      <c r="G88" s="830"/>
      <c r="H88" s="394"/>
      <c r="I88" s="394"/>
      <c r="J88" s="394"/>
      <c r="K88" s="394"/>
      <c r="L88" s="394"/>
      <c r="M88" s="394"/>
      <c r="N88" s="402">
        <f>IF(SUM(N75:N87)&lt;&gt;0,SUM(N75:N87),0)</f>
        <v>0</v>
      </c>
      <c r="O88" s="402">
        <f>IF(SUM(O75:O87)&lt;&gt;0,SUM(O75:O87),0)</f>
        <v>0</v>
      </c>
      <c r="P88" s="190"/>
      <c r="Q88" s="832" t="str">
        <f t="shared" si="14"/>
        <v/>
      </c>
      <c r="R88" s="401" t="str">
        <f>IF(SUM(R75:R87)&lt;&gt;0,SUM(R75:R87),"")</f>
        <v/>
      </c>
      <c r="S88" s="401" t="str">
        <f>IF(SUM(S75:S87)&lt;&gt;0,SUM(S75:S87),"")</f>
        <v/>
      </c>
      <c r="T88" s="401" t="str">
        <f>IF(SUM(T75:T87)&lt;&gt;0,SUM(T75:T87),"")</f>
        <v/>
      </c>
      <c r="U88" s="401" t="str">
        <f>IF(SUM(U75:U87)&lt;&gt;0,SUM(U75:U87),"")</f>
        <v/>
      </c>
      <c r="V88" s="401" t="str">
        <f>IF(SUM(V75:V87)&lt;&gt;0,SUM(V75:V87),"")</f>
        <v/>
      </c>
      <c r="W88" s="833" t="str">
        <f t="shared" si="15"/>
        <v/>
      </c>
      <c r="X88" s="833" t="str">
        <f t="shared" si="16"/>
        <v/>
      </c>
      <c r="Y88" s="833" t="str">
        <f t="shared" si="17"/>
        <v/>
      </c>
      <c r="Z88" s="832" t="str">
        <f t="shared" si="9"/>
        <v/>
      </c>
      <c r="AA88" s="833" t="str">
        <f t="shared" si="18"/>
        <v/>
      </c>
      <c r="AB88" s="833" t="str">
        <f t="shared" si="19"/>
        <v/>
      </c>
      <c r="AC88" s="834" t="str">
        <f t="shared" si="20"/>
        <v/>
      </c>
      <c r="AD88" s="838" t="e">
        <f>O88-R88-S88-T88-U88-V88</f>
        <v>#VALUE!</v>
      </c>
    </row>
    <row r="89" spans="2:30" ht="30.75" customHeight="1"/>
    <row r="90" spans="2:30" ht="30.75" customHeight="1"/>
    <row r="91" spans="2:30" ht="30.75" customHeight="1"/>
    <row r="92" spans="2:30" ht="30.75" customHeight="1"/>
    <row r="93" spans="2:30" ht="30.75" customHeight="1"/>
    <row r="94" spans="2:30" ht="30.75" customHeight="1"/>
    <row r="95" spans="2:30" ht="30.75" customHeight="1"/>
    <row r="96" spans="2:30" ht="30.75" customHeight="1"/>
    <row r="97" ht="30.75" customHeight="1"/>
    <row r="98" ht="30.75" customHeight="1"/>
    <row r="99" ht="30.75" customHeight="1"/>
    <row r="100" ht="30.75" customHeight="1"/>
    <row r="101" ht="30.75" customHeight="1"/>
    <row r="102" ht="30.75" customHeight="1"/>
    <row r="103" ht="30.75" customHeight="1"/>
    <row r="104" ht="30.75" customHeight="1"/>
    <row r="105" ht="30.75" customHeight="1"/>
    <row r="106" ht="30.75" customHeight="1"/>
    <row r="107" ht="30.75" customHeight="1"/>
    <row r="108" ht="30.75" customHeight="1"/>
    <row r="109" ht="30.75" customHeight="1"/>
    <row r="110" ht="30.75" customHeight="1"/>
    <row r="111" ht="30.75" customHeight="1"/>
    <row r="112" ht="30.75" customHeight="1"/>
    <row r="113" ht="30.75" customHeight="1"/>
    <row r="114" ht="30.75" customHeight="1"/>
    <row r="115" ht="30.75" customHeight="1"/>
    <row r="116" ht="30.75" customHeight="1"/>
    <row r="117" ht="30.75" customHeight="1"/>
    <row r="118" ht="30.75" customHeight="1"/>
    <row r="119" ht="30.75" customHeight="1"/>
    <row r="120" ht="30.75" customHeight="1"/>
    <row r="121" ht="30.75" customHeight="1"/>
    <row r="122" ht="30.75" customHeight="1"/>
    <row r="123" ht="30.75" customHeight="1"/>
    <row r="124" ht="30.75" customHeight="1"/>
    <row r="125" ht="30.75" customHeight="1"/>
    <row r="126" ht="30.75" customHeight="1"/>
    <row r="127" ht="30.75" customHeight="1"/>
    <row r="128" ht="30.75" customHeight="1"/>
    <row r="129" ht="30.75" customHeight="1"/>
    <row r="130" ht="30.75" customHeight="1"/>
    <row r="131" ht="30.75" customHeight="1"/>
    <row r="132" ht="30.75" customHeight="1"/>
    <row r="133" ht="30.75" customHeight="1"/>
    <row r="134" ht="30.75" customHeight="1"/>
    <row r="135" ht="30.75" customHeight="1"/>
    <row r="136" ht="30.75" customHeight="1"/>
    <row r="137" ht="30.75" customHeight="1"/>
    <row r="138" ht="30.75" customHeight="1"/>
    <row r="139" ht="30.75" customHeight="1"/>
    <row r="140" ht="30.75" customHeight="1"/>
    <row r="141" ht="30.75" customHeight="1"/>
    <row r="142" ht="30.75" customHeight="1"/>
    <row r="143" ht="30.75" customHeight="1"/>
    <row r="144" ht="30.75" customHeight="1"/>
    <row r="145" ht="30.75" customHeight="1"/>
    <row r="146" ht="30.75" customHeight="1"/>
    <row r="147" ht="30.75" customHeight="1"/>
    <row r="148" ht="30.75" customHeight="1"/>
    <row r="149" ht="30.75" customHeight="1"/>
    <row r="150" ht="30.75" customHeight="1"/>
    <row r="151" ht="30.75" customHeight="1"/>
    <row r="152" ht="30.75" customHeight="1"/>
    <row r="153" ht="30.75" customHeight="1"/>
    <row r="154" ht="30.75" customHeight="1"/>
    <row r="155" ht="30.75" customHeight="1"/>
    <row r="156" ht="30.75" customHeight="1"/>
    <row r="157" ht="30.75" customHeight="1"/>
    <row r="158" ht="30.75" customHeight="1"/>
    <row r="159" ht="30.75" customHeight="1"/>
    <row r="160" ht="30.75" customHeight="1"/>
    <row r="161" ht="30.75" customHeight="1"/>
    <row r="162" ht="30.75" customHeight="1"/>
    <row r="163" ht="30.75" customHeight="1"/>
    <row r="164" ht="30.75" customHeight="1"/>
    <row r="165" ht="30.75" customHeight="1"/>
    <row r="166" ht="30.75" customHeight="1"/>
    <row r="167" ht="30.75" customHeight="1"/>
    <row r="168" ht="30.75" customHeight="1"/>
    <row r="169" ht="30.75" customHeight="1"/>
    <row r="170" ht="30.75" customHeight="1"/>
    <row r="171" ht="30.75" customHeight="1"/>
    <row r="172" ht="30.75" customHeight="1"/>
    <row r="173" ht="30.75" customHeight="1"/>
    <row r="174" ht="30.75" customHeight="1"/>
    <row r="175" ht="30.75" customHeight="1"/>
    <row r="176" ht="30.75" customHeight="1"/>
    <row r="177" ht="30.75" customHeight="1"/>
    <row r="178" ht="30.75" customHeight="1"/>
    <row r="179" ht="30.75" customHeight="1"/>
    <row r="180" ht="30.75" customHeight="1"/>
    <row r="181" ht="30.75" customHeight="1"/>
    <row r="182" ht="30.75" customHeight="1"/>
    <row r="183" ht="30.75" customHeight="1"/>
    <row r="184" ht="30.75" customHeight="1"/>
    <row r="185" ht="30.75" customHeight="1"/>
    <row r="186" ht="30.75" customHeight="1"/>
    <row r="187" ht="30.75" customHeight="1"/>
    <row r="188" ht="30.75" customHeight="1"/>
    <row r="189" ht="30.75" customHeight="1"/>
    <row r="190" ht="30.75" customHeight="1"/>
    <row r="191" ht="30.75" customHeight="1"/>
    <row r="192" ht="30.75" customHeight="1"/>
    <row r="193" ht="30.75" customHeight="1"/>
    <row r="194" ht="30.75" customHeight="1"/>
    <row r="195" ht="30.75" customHeight="1"/>
    <row r="196" ht="30.75" customHeight="1"/>
    <row r="197" ht="30.75" customHeight="1"/>
    <row r="198" ht="30.75" customHeight="1"/>
    <row r="199" ht="30.75" customHeight="1"/>
    <row r="200" ht="30.75" customHeight="1"/>
    <row r="201" ht="30.75" customHeight="1"/>
    <row r="202" ht="30.75" customHeight="1"/>
    <row r="203" ht="30.75" customHeight="1"/>
    <row r="204" ht="30.75" customHeight="1"/>
    <row r="205" ht="30.75" customHeight="1"/>
    <row r="206" ht="30.75" customHeight="1"/>
    <row r="207" ht="30.75" customHeight="1"/>
    <row r="208" ht="30.75" customHeight="1"/>
    <row r="209" s="21" customFormat="1" ht="30.75" customHeight="1"/>
    <row r="210" s="21" customFormat="1" ht="30.75" customHeight="1"/>
    <row r="211" s="21" customFormat="1" ht="30.75" customHeight="1"/>
    <row r="212" s="21" customFormat="1" ht="30.75" customHeight="1"/>
    <row r="213" s="21" customFormat="1" ht="30.75" customHeight="1"/>
    <row r="214" s="21" customFormat="1" ht="30.75" customHeight="1"/>
    <row r="215" s="21" customFormat="1" ht="30.75" customHeight="1"/>
    <row r="216" s="21" customFormat="1" ht="30.75" customHeight="1"/>
    <row r="217" s="21" customFormat="1" ht="30.75" customHeight="1"/>
    <row r="218" s="21" customFormat="1" ht="30.75" customHeight="1"/>
    <row r="219" s="21" customFormat="1" ht="30.75" customHeight="1"/>
    <row r="220" s="21" customFormat="1" ht="30.75" customHeight="1"/>
    <row r="221" s="21" customFormat="1" ht="30.75" customHeight="1"/>
    <row r="222" s="21" customFormat="1" ht="30.75" customHeight="1"/>
    <row r="223" s="21" customFormat="1" ht="30.75" customHeight="1"/>
    <row r="224" s="21" customFormat="1" ht="30.75" customHeight="1"/>
    <row r="225" s="21" customFormat="1" ht="30.75" customHeight="1"/>
    <row r="226" s="21" customFormat="1" ht="30.75" customHeight="1"/>
    <row r="227" s="21" customFormat="1" ht="30.75" customHeight="1"/>
    <row r="228" s="21" customFormat="1" ht="30.75" customHeight="1"/>
    <row r="229" s="21" customFormat="1" ht="30.75" customHeight="1"/>
    <row r="230" s="21" customFormat="1" ht="30.75" customHeight="1"/>
    <row r="231" s="21" customFormat="1" ht="30.75" customHeight="1"/>
    <row r="232" s="21" customFormat="1" ht="30.75" customHeight="1"/>
    <row r="233" s="21" customFormat="1" ht="30.75" customHeight="1"/>
    <row r="234" s="21" customFormat="1" ht="30.75" customHeight="1"/>
    <row r="235" s="21" customFormat="1" ht="30.75" customHeight="1"/>
    <row r="236" s="21" customFormat="1" ht="30.75" customHeight="1"/>
    <row r="237" s="21" customFormat="1" ht="30.75" customHeight="1"/>
    <row r="238" s="21" customFormat="1" ht="30.75" customHeight="1"/>
    <row r="239" s="21" customFormat="1" ht="30.75" customHeight="1"/>
    <row r="240" s="21" customFormat="1" ht="30.75" customHeight="1"/>
    <row r="241" s="21" customFormat="1" ht="30.75" customHeight="1"/>
    <row r="242" s="21" customFormat="1" ht="30.75" customHeight="1"/>
    <row r="243" s="21" customFormat="1" ht="30.75" customHeight="1"/>
    <row r="244" s="21" customFormat="1" ht="30.75" customHeight="1"/>
    <row r="245" s="21" customFormat="1" ht="30.75" customHeight="1"/>
    <row r="246" s="21" customFormat="1" ht="30.75" customHeight="1"/>
    <row r="247" s="21" customFormat="1" ht="30.75" customHeight="1"/>
    <row r="248" s="21" customFormat="1" ht="30.75" customHeight="1"/>
    <row r="249" s="21" customFormat="1" ht="30.75" customHeight="1"/>
    <row r="250" s="21" customFormat="1" ht="30.75" customHeight="1"/>
    <row r="251" s="21" customFormat="1" ht="30.75" customHeight="1"/>
    <row r="252" s="21" customFormat="1" ht="30.75" customHeight="1"/>
    <row r="253" s="21" customFormat="1" ht="30.75" customHeight="1"/>
    <row r="254" s="21" customFormat="1" ht="30.75" customHeight="1"/>
    <row r="255" s="21" customFormat="1" ht="30.75" customHeight="1"/>
    <row r="256" s="21" customFormat="1" ht="30.75" customHeight="1"/>
    <row r="257" s="21" customFormat="1" ht="30.75" customHeight="1"/>
    <row r="258" s="21" customFormat="1" ht="30.75" customHeight="1"/>
    <row r="259" s="21" customFormat="1" ht="30.75" customHeight="1"/>
    <row r="260" s="21" customFormat="1" ht="30.75" customHeight="1"/>
    <row r="261" s="21" customFormat="1" ht="30.75" customHeight="1"/>
    <row r="262" s="21" customFormat="1" ht="30.75" customHeight="1"/>
    <row r="263" s="21" customFormat="1" ht="30.75" customHeight="1"/>
    <row r="264" s="21" customFormat="1" ht="30.75" customHeight="1"/>
    <row r="265" s="21" customFormat="1" ht="30.75" customHeight="1"/>
    <row r="266" s="21" customFormat="1" ht="30.75" customHeight="1"/>
    <row r="267" s="21" customFormat="1" ht="30.75" customHeight="1"/>
    <row r="268" s="21" customFormat="1" ht="30.75" customHeight="1"/>
    <row r="269" s="21" customFormat="1" ht="30.75" customHeight="1"/>
    <row r="270" s="21" customFormat="1" ht="30.75" customHeight="1"/>
    <row r="271" s="21" customFormat="1" ht="30.75" customHeight="1"/>
    <row r="272" s="21" customFormat="1" ht="30.75" customHeight="1"/>
    <row r="273" s="21" customFormat="1" ht="30.75" customHeight="1"/>
    <row r="274" s="21" customFormat="1" ht="30.75" customHeight="1"/>
    <row r="275" s="21" customFormat="1" ht="30.75" customHeight="1"/>
    <row r="276" s="21" customFormat="1" ht="30.75" customHeight="1"/>
    <row r="277" s="21" customFormat="1" ht="30.75" customHeight="1"/>
    <row r="278" s="21" customFormat="1" ht="30.75" customHeight="1"/>
    <row r="279" s="21" customFormat="1" ht="30.75" customHeight="1"/>
    <row r="280" s="21" customFormat="1" ht="30.75" customHeight="1"/>
    <row r="281" s="21" customFormat="1" ht="30.75" customHeight="1"/>
    <row r="282" s="21" customFormat="1" ht="30.75" customHeight="1"/>
    <row r="283" s="21" customFormat="1" ht="30.75" customHeight="1"/>
    <row r="284" s="21" customFormat="1" ht="30.75" customHeight="1"/>
    <row r="285" s="21" customFormat="1" ht="30.75" customHeight="1"/>
    <row r="286" s="21" customFormat="1" ht="30.75" customHeight="1"/>
    <row r="287" s="21" customFormat="1" ht="30.75" customHeight="1"/>
    <row r="288" s="21" customFormat="1" ht="30.75" customHeight="1"/>
    <row r="289" s="21" customFormat="1" ht="30.75" customHeight="1"/>
    <row r="290" s="21" customFormat="1" ht="30.75" customHeight="1"/>
    <row r="291" s="21" customFormat="1" ht="30.75" customHeight="1"/>
    <row r="292" s="21" customFormat="1" ht="30.75" customHeight="1"/>
    <row r="293" s="21" customFormat="1" ht="30.75" customHeight="1"/>
    <row r="294" s="21" customFormat="1" ht="30.75" customHeight="1"/>
    <row r="295" s="21" customFormat="1" ht="30.75" customHeight="1"/>
    <row r="296" s="21" customFormat="1" ht="30.75" customHeight="1"/>
    <row r="297" s="21" customFormat="1" ht="30.75" customHeight="1"/>
    <row r="298" s="21" customFormat="1" ht="30.75" customHeight="1"/>
    <row r="299" s="21" customFormat="1" ht="30.75" customHeight="1"/>
    <row r="300" s="21" customFormat="1" ht="30.75" customHeight="1"/>
    <row r="301" s="21" customFormat="1" ht="30.75" customHeight="1"/>
    <row r="302" s="21" customFormat="1" ht="30.75" customHeight="1"/>
    <row r="303" s="21" customFormat="1" ht="30.75" customHeight="1"/>
    <row r="304" s="21" customFormat="1" ht="30.75" customHeight="1"/>
    <row r="305" s="21" customFormat="1" ht="30.75" customHeight="1"/>
    <row r="306" s="21" customFormat="1" ht="30.75" customHeight="1"/>
    <row r="307" s="21" customFormat="1" ht="30.75" customHeight="1"/>
    <row r="308" s="21" customFormat="1" ht="30.75" customHeight="1"/>
    <row r="309" s="21" customFormat="1" ht="30.75" customHeight="1"/>
    <row r="310" s="21" customFormat="1" ht="30.75" customHeight="1"/>
    <row r="311" s="21" customFormat="1" ht="30.75" customHeight="1"/>
    <row r="312" s="21" customFormat="1" ht="30.75" customHeight="1"/>
    <row r="313" s="21" customFormat="1" ht="30.75" customHeight="1"/>
    <row r="314" s="21" customFormat="1" ht="30.75" customHeight="1"/>
    <row r="315" s="21" customFormat="1" ht="30.75" customHeight="1"/>
    <row r="316" s="21" customFormat="1" ht="30.75" customHeight="1"/>
    <row r="317" s="21" customFormat="1" ht="30.75" customHeight="1"/>
    <row r="318" s="21" customFormat="1" ht="30.75" customHeight="1"/>
    <row r="319" s="21" customFormat="1" ht="30.75" customHeight="1"/>
    <row r="320" s="21" customFormat="1" ht="30.75" customHeight="1"/>
    <row r="321" s="21" customFormat="1" ht="30.75" customHeight="1"/>
    <row r="322" s="21" customFormat="1" ht="30.75" customHeight="1"/>
    <row r="323" s="21" customFormat="1" ht="30.75" customHeight="1"/>
    <row r="324" s="21" customFormat="1" ht="30.75" customHeight="1"/>
    <row r="325" s="21" customFormat="1" ht="30.75" customHeight="1"/>
    <row r="326" s="21" customFormat="1" ht="30.75" customHeight="1"/>
    <row r="327" s="21" customFormat="1" ht="30.75" customHeight="1"/>
    <row r="328" s="21" customFormat="1" ht="30.75" customHeight="1"/>
    <row r="329" s="21" customFormat="1" ht="30.75" customHeight="1"/>
    <row r="330" s="21" customFormat="1" ht="30.75" customHeight="1"/>
    <row r="331" s="21" customFormat="1" ht="30.75" customHeight="1"/>
    <row r="332" s="21" customFormat="1" ht="30.75" customHeight="1"/>
    <row r="333" s="21" customFormat="1" ht="30.75" customHeight="1"/>
    <row r="334" s="21" customFormat="1" ht="30.75" customHeight="1"/>
    <row r="335" s="21" customFormat="1" ht="30.75" customHeight="1"/>
    <row r="336" s="21" customFormat="1" ht="30.75" customHeight="1"/>
    <row r="337" s="21" customFormat="1" ht="30.75" customHeight="1"/>
    <row r="338" s="21" customFormat="1" ht="30.75" customHeight="1"/>
    <row r="339" s="21" customFormat="1" ht="30.75" customHeight="1"/>
    <row r="340" s="21" customFormat="1" ht="30.75" customHeight="1"/>
    <row r="341" s="21" customFormat="1" ht="30.75" customHeight="1"/>
    <row r="342" s="21" customFormat="1" ht="30.75" customHeight="1"/>
    <row r="343" s="21" customFormat="1" ht="30.75" customHeight="1"/>
    <row r="344" s="21" customFormat="1" ht="30.75" customHeight="1"/>
    <row r="345" s="21" customFormat="1" ht="30.75" customHeight="1"/>
    <row r="346" s="21" customFormat="1" ht="30.75" customHeight="1"/>
    <row r="347" s="21" customFormat="1" ht="30.75" customHeight="1"/>
    <row r="348" s="21" customFormat="1" ht="30.75" customHeight="1"/>
    <row r="349" s="21" customFormat="1" ht="30.75" customHeight="1"/>
    <row r="350" s="21" customFormat="1" ht="30.75" customHeight="1"/>
    <row r="351" s="21" customFormat="1" ht="30.75" customHeight="1"/>
    <row r="352" s="21" customFormat="1" ht="30.75" customHeight="1"/>
    <row r="353" s="21" customFormat="1" ht="30.75" customHeight="1"/>
    <row r="354" s="21" customFormat="1" ht="30.75" customHeight="1"/>
    <row r="355" s="21" customFormat="1" ht="30.75" customHeight="1"/>
    <row r="356" s="21" customFormat="1" ht="30.75" customHeight="1"/>
    <row r="357" s="21" customFormat="1" ht="30.75" customHeight="1"/>
    <row r="358" s="21" customFormat="1" ht="30.75" customHeight="1"/>
    <row r="359" s="21" customFormat="1" ht="30.75" customHeight="1"/>
    <row r="360" s="21" customFormat="1" ht="30.75" customHeight="1"/>
    <row r="361" s="21" customFormat="1" ht="30.75" customHeight="1"/>
    <row r="362" s="21" customFormat="1" ht="30.75" customHeight="1"/>
    <row r="363" s="21" customFormat="1" ht="30.75" customHeight="1"/>
    <row r="364" s="21" customFormat="1" ht="30.75" customHeight="1"/>
    <row r="365" s="21" customFormat="1" ht="30.75" customHeight="1"/>
    <row r="366" s="21" customFormat="1" ht="30.75" customHeight="1"/>
    <row r="367" s="21" customFormat="1" ht="30.75" customHeight="1"/>
    <row r="368" s="21" customFormat="1" ht="30.75" customHeight="1"/>
    <row r="369" s="21" customFormat="1" ht="30.75" customHeight="1"/>
    <row r="370" s="21" customFormat="1" ht="30.75" customHeight="1"/>
    <row r="371" s="21" customFormat="1" ht="30.75" customHeight="1"/>
    <row r="372" s="21" customFormat="1" ht="30.75" customHeight="1"/>
    <row r="373" s="21" customFormat="1" ht="30.75" customHeight="1"/>
    <row r="374" s="21" customFormat="1" ht="30.75" customHeight="1"/>
    <row r="375" s="21" customFormat="1" ht="30.75" customHeight="1"/>
    <row r="376" s="21" customFormat="1" ht="30.75" customHeight="1"/>
    <row r="377" s="21" customFormat="1" ht="30.75" customHeight="1"/>
    <row r="378" s="21" customFormat="1" ht="30.75" customHeight="1"/>
    <row r="379" s="21" customFormat="1" ht="30.75" customHeight="1"/>
    <row r="380" s="21" customFormat="1" ht="30.75" customHeight="1"/>
    <row r="381" s="21" customFormat="1" ht="30.75" customHeight="1"/>
    <row r="382" s="21" customFormat="1" ht="30.75" customHeight="1"/>
    <row r="383" s="21" customFormat="1" ht="30.75" customHeight="1"/>
    <row r="384" s="21" customFormat="1" ht="30.75" customHeight="1"/>
    <row r="385" s="21" customFormat="1" ht="30.75" customHeight="1"/>
    <row r="386" s="21" customFormat="1" ht="30.75" customHeight="1"/>
    <row r="387" s="21" customFormat="1" ht="30.75" customHeight="1"/>
    <row r="388" s="21" customFormat="1" ht="30.75" customHeight="1"/>
    <row r="389" s="21" customFormat="1" ht="30.75" customHeight="1"/>
    <row r="390" s="21" customFormat="1" ht="30.75" customHeight="1"/>
    <row r="391" s="21" customFormat="1" ht="30.75" customHeight="1"/>
    <row r="392" s="21" customFormat="1" ht="30.75" customHeight="1"/>
    <row r="393" s="21" customFormat="1" ht="30.75" customHeight="1"/>
    <row r="394" s="21" customFormat="1" ht="30.75" customHeight="1"/>
    <row r="395" s="21" customFormat="1" ht="30.75" customHeight="1"/>
    <row r="396" s="21" customFormat="1" ht="30.75" customHeight="1"/>
    <row r="397" s="21" customFormat="1" ht="30.75" customHeight="1"/>
    <row r="398" s="21" customFormat="1" ht="30.75" customHeight="1"/>
    <row r="399" s="21" customFormat="1" ht="30.75" customHeight="1"/>
    <row r="400" s="21" customFormat="1" ht="30.75" customHeight="1"/>
    <row r="401" s="21" customFormat="1" ht="30.75" customHeight="1"/>
    <row r="402" s="21" customFormat="1" ht="30.75" customHeight="1"/>
    <row r="403" s="21" customFormat="1" ht="30.75" customHeight="1"/>
    <row r="404" s="21" customFormat="1" ht="30.75" customHeight="1"/>
    <row r="405" s="21" customFormat="1" ht="30.75" customHeight="1"/>
    <row r="406" s="21" customFormat="1" ht="30.75" customHeight="1"/>
    <row r="407" s="21" customFormat="1" ht="30.75" customHeight="1"/>
    <row r="408" s="21" customFormat="1" ht="30.75" customHeight="1"/>
    <row r="409" s="21" customFormat="1" ht="30.75" customHeight="1"/>
    <row r="410" s="21" customFormat="1" ht="30.75" customHeight="1"/>
    <row r="411" s="21" customFormat="1" ht="30.75" customHeight="1"/>
    <row r="412" s="21" customFormat="1" ht="30.75" customHeight="1"/>
    <row r="413" s="21" customFormat="1" ht="30.75" customHeight="1"/>
    <row r="414" s="21" customFormat="1" ht="30.75" customHeight="1"/>
    <row r="415" s="21" customFormat="1" ht="30.75" customHeight="1"/>
    <row r="416" s="21" customFormat="1" ht="30.75" customHeight="1"/>
    <row r="417" s="21" customFormat="1" ht="30.75" customHeight="1"/>
    <row r="418" s="21" customFormat="1" ht="30.75" customHeight="1"/>
    <row r="419" s="21" customFormat="1" ht="30.75" customHeight="1"/>
    <row r="420" s="21" customFormat="1" ht="30.75" customHeight="1"/>
    <row r="421" s="21" customFormat="1" ht="30.75" customHeight="1"/>
    <row r="422" s="21" customFormat="1" ht="30.75" customHeight="1"/>
    <row r="423" s="21" customFormat="1" ht="30.75" customHeight="1"/>
    <row r="424" s="21" customFormat="1" ht="30.75" customHeight="1"/>
    <row r="425" s="21" customFormat="1" ht="30.75" customHeight="1"/>
    <row r="426" s="21" customFormat="1" ht="30.75" customHeight="1"/>
    <row r="427" s="21" customFormat="1" ht="30.75" customHeight="1"/>
    <row r="428" s="21" customFormat="1" ht="30.75" customHeight="1"/>
    <row r="429" s="21" customFormat="1" ht="30.75" customHeight="1"/>
    <row r="430" s="21" customFormat="1" ht="30.75" customHeight="1"/>
    <row r="431" s="21" customFormat="1" ht="30.75" customHeight="1"/>
    <row r="432" s="21" customFormat="1" ht="30.75" customHeight="1"/>
    <row r="433" s="21" customFormat="1" ht="30.75" customHeight="1"/>
    <row r="434" s="21" customFormat="1" ht="30.75" customHeight="1"/>
    <row r="435" s="21" customFormat="1" ht="30.75" customHeight="1"/>
    <row r="436" s="21" customFormat="1" ht="30.75" customHeight="1"/>
    <row r="437" s="21" customFormat="1" ht="30.75" customHeight="1"/>
    <row r="438" s="21" customFormat="1" ht="30.75" customHeight="1"/>
    <row r="439" s="21" customFormat="1" ht="30.75" customHeight="1"/>
    <row r="440" s="21" customFormat="1" ht="30.75" customHeight="1"/>
    <row r="441" s="21" customFormat="1" ht="30.75" customHeight="1"/>
    <row r="442" s="21" customFormat="1" ht="30.75" customHeight="1"/>
    <row r="443" s="21" customFormat="1" ht="30.75" customHeight="1"/>
    <row r="444" s="21" customFormat="1" ht="30.75" customHeight="1"/>
    <row r="445" s="21" customFormat="1" ht="30.75" customHeight="1"/>
    <row r="446" s="21" customFormat="1" ht="30.75" customHeight="1"/>
    <row r="447" s="21" customFormat="1" ht="30.75" customHeight="1"/>
    <row r="448" s="21" customFormat="1" ht="30.75" customHeight="1"/>
    <row r="449" s="21" customFormat="1" ht="30.75" customHeight="1"/>
    <row r="450" s="21" customFormat="1" ht="30.75" customHeight="1"/>
    <row r="451" s="21" customFormat="1" ht="30.75" customHeight="1"/>
    <row r="452" s="21" customFormat="1" ht="30.75" customHeight="1"/>
    <row r="453" s="21" customFormat="1" ht="30.75" customHeight="1"/>
    <row r="454" s="21" customFormat="1" ht="30.75" customHeight="1"/>
    <row r="455" s="21" customFormat="1" ht="30.75" customHeight="1"/>
    <row r="456" s="21" customFormat="1" ht="30.75" customHeight="1"/>
    <row r="457" s="21" customFormat="1" ht="30.75" customHeight="1"/>
    <row r="458" s="21" customFormat="1" ht="30.75" customHeight="1"/>
    <row r="459" s="21" customFormat="1" ht="30.75" customHeight="1"/>
    <row r="460" s="21" customFormat="1" ht="30.75" customHeight="1"/>
    <row r="461" s="21" customFormat="1" ht="30.75" customHeight="1"/>
    <row r="462" s="21" customFormat="1" ht="30.75" customHeight="1"/>
    <row r="463" s="21" customFormat="1" ht="30.75" customHeight="1"/>
    <row r="464" s="21" customFormat="1" ht="30.75" customHeight="1"/>
    <row r="465" s="21" customFormat="1" ht="30.75" customHeight="1"/>
    <row r="466" s="21" customFormat="1" ht="30.75" customHeight="1"/>
    <row r="467" s="21" customFormat="1" ht="30.75" customHeight="1"/>
    <row r="468" s="21" customFormat="1" ht="30.75" customHeight="1"/>
    <row r="469" s="21" customFormat="1" ht="30.75" customHeight="1"/>
    <row r="470" s="21" customFormat="1" ht="30.75" customHeight="1"/>
    <row r="471" s="21" customFormat="1" ht="30.75" customHeight="1"/>
    <row r="472" s="21" customFormat="1" ht="30.75" customHeight="1"/>
    <row r="473" s="21" customFormat="1" ht="30.75" customHeight="1"/>
    <row r="474" s="21" customFormat="1" ht="30.75" customHeight="1"/>
    <row r="475" s="21" customFormat="1" ht="30.75" customHeight="1"/>
    <row r="476" s="21" customFormat="1" ht="30.75" customHeight="1"/>
    <row r="477" s="21" customFormat="1" ht="30.75" customHeight="1"/>
    <row r="478" s="21" customFormat="1" ht="30.75" customHeight="1"/>
    <row r="479" s="21" customFormat="1" ht="30.75" customHeight="1"/>
    <row r="480" s="21" customFormat="1" ht="30.75" customHeight="1"/>
    <row r="481" s="21" customFormat="1" ht="30.75" customHeight="1"/>
    <row r="482" s="21" customFormat="1" ht="30.75" customHeight="1"/>
    <row r="483" s="21" customFormat="1" ht="30.75" customHeight="1"/>
    <row r="484" s="21" customFormat="1" ht="30.75" customHeight="1"/>
    <row r="485" s="21" customFormat="1" ht="30.75" customHeight="1"/>
    <row r="486" s="21" customFormat="1" ht="30.75" customHeight="1"/>
    <row r="487" s="21" customFormat="1" ht="30.75" customHeight="1"/>
    <row r="488" s="21" customFormat="1" ht="30.75" customHeight="1"/>
    <row r="489" s="21" customFormat="1" ht="30.75" customHeight="1"/>
    <row r="490" s="21" customFormat="1" ht="30.75" customHeight="1"/>
    <row r="491" s="21" customFormat="1" ht="30.75" customHeight="1"/>
    <row r="492" s="21" customFormat="1" ht="30.75" customHeight="1"/>
    <row r="493" s="21" customFormat="1" ht="30.75" customHeight="1"/>
    <row r="494" s="21" customFormat="1" ht="30.75" customHeight="1"/>
    <row r="495" s="21" customFormat="1" ht="30.75" customHeight="1"/>
    <row r="496" s="21" customFormat="1" ht="30.75" customHeight="1"/>
    <row r="497" s="21" customFormat="1" ht="30.75" customHeight="1"/>
    <row r="498" s="21" customFormat="1" ht="30.75" customHeight="1"/>
    <row r="499" s="21" customFormat="1" ht="30.75" customHeight="1"/>
    <row r="500" s="21" customFormat="1" ht="30.75" customHeight="1"/>
    <row r="501" s="21" customFormat="1" ht="30.75" customHeight="1"/>
    <row r="502" s="21" customFormat="1" ht="30.75" customHeight="1"/>
    <row r="503" s="21" customFormat="1" ht="30.75" customHeight="1"/>
    <row r="504" s="21" customFormat="1" ht="30.75" customHeight="1"/>
    <row r="505" s="21" customFormat="1" ht="30.75" customHeight="1"/>
    <row r="506" s="21" customFormat="1" ht="30.75" customHeight="1"/>
  </sheetData>
  <mergeCells count="2">
    <mergeCell ref="D4:F4"/>
    <mergeCell ref="B6:AD6"/>
  </mergeCells>
  <phoneticPr fontId="20"/>
  <printOptions horizontalCentered="1"/>
  <pageMargins left="0.23622047244094491" right="0.23622047244094491" top="0.55118110236220474" bottom="0.55118110236220474" header="0.31496062992125984" footer="0.31496062992125984"/>
  <pageSetup paperSize="9" scale="22" fitToHeight="0" orientation="landscape" r:id="rId1"/>
  <headerFooter>
    <oddHeader xml:space="preserve">&amp;R&amp;U開示版・非開示版&amp;U
※上記いずれかに丸をつけてください。
</oddHeader>
  </headerFooter>
  <colBreaks count="1" manualBreakCount="1">
    <brk id="12" max="1048575" man="1"/>
  </colBreaks>
  <extLst>
    <ext xmlns:x14="http://schemas.microsoft.com/office/spreadsheetml/2009/9/main" uri="{CCE6A557-97BC-4b89-ADB6-D9C93CAAB3DF}">
      <x14:dataValidations xmlns:xm="http://schemas.microsoft.com/office/excel/2006/main" count="10">
        <x14:dataValidation type="list" allowBlank="1" showInputMessage="1" showErrorMessage="1" xr:uid="{41908283-FEBE-4265-BA51-131379B25A42}">
          <x14:formula1>
            <xm:f>コード!$B$5:$B$9</xm:f>
          </x14:formula1>
          <xm:sqref>B19:B31 B33:B45 B47:B59 B61:B73 B75:B87</xm:sqref>
        </x14:dataValidation>
        <x14:dataValidation type="list" allowBlank="1" showInputMessage="1" showErrorMessage="1" xr:uid="{D0EBD0C0-AB86-46DD-A825-DF1C91ACFE67}">
          <x14:formula1>
            <xm:f>コード!$B$151:$B$152</xm:f>
          </x14:formula1>
          <xm:sqref>F20:F31 F76:F87 F62:F73 F48:F59 F34:F45</xm:sqref>
        </x14:dataValidation>
        <x14:dataValidation type="list" allowBlank="1" showInputMessage="1" showErrorMessage="1" xr:uid="{5E91BE07-175C-4CB9-95D6-C7DA39886CB6}">
          <x14:formula1>
            <xm:f>コード!$B$161:$B$165</xm:f>
          </x14:formula1>
          <xm:sqref>G20:G31 G76:G87 G62:G73 G48:G59 G34:G45</xm:sqref>
        </x14:dataValidation>
        <x14:dataValidation type="list" allowBlank="1" showInputMessage="1" showErrorMessage="1" xr:uid="{420D14FA-6335-48FE-B64F-F00B044C2688}">
          <x14:formula1>
            <xm:f>コード!$B$102:$B$104</xm:f>
          </x14:formula1>
          <xm:sqref>I20:I31 I62:I73 I34:I45 I48:I59 I76:I87</xm:sqref>
        </x14:dataValidation>
        <x14:dataValidation type="list" allowBlank="1" showInputMessage="1" showErrorMessage="1" xr:uid="{C7B8F376-4E5F-470D-AF1A-4C73BC735811}">
          <x14:formula1>
            <xm:f>コード!$B$123:$B$129</xm:f>
          </x14:formula1>
          <xm:sqref>M20:M31 M76:M87 M62:M73 M48:M59 M34:M45</xm:sqref>
        </x14:dataValidation>
        <x14:dataValidation type="list" allowBlank="1" showInputMessage="1" showErrorMessage="1" xr:uid="{CD16967A-5EDA-4538-B1AA-2D3EB62BFD8A}">
          <x14:formula1>
            <xm:f>コード!$B$155:$B$157</xm:f>
          </x14:formula1>
          <xm:sqref>P20:P31 P76:P87 P62:P73 P48:P59 P34:P45</xm:sqref>
        </x14:dataValidation>
        <x14:dataValidation type="list" allowBlank="1" showInputMessage="1" showErrorMessage="1" xr:uid="{797AE356-4903-40A4-8318-6182029AD380}">
          <x14:formula1>
            <xm:f>コード!$B$66:$B$73</xm:f>
          </x14:formula1>
          <xm:sqref>K34:K45 K21:K31 K48:K59 K62:K73 K76:K87</xm:sqref>
        </x14:dataValidation>
        <x14:dataValidation type="list" allowBlank="1" showInputMessage="1" showErrorMessage="1" xr:uid="{364CD40E-6736-4513-A673-850107AE7287}">
          <x14:formula1>
            <xm:f>コード!$B$107:$B$120</xm:f>
          </x14:formula1>
          <xm:sqref>L20:L31 L76:L87 L34:L45 L48:L59 L62:L73</xm:sqref>
        </x14:dataValidation>
        <x14:dataValidation type="list" allowBlank="1" showInputMessage="1" showErrorMessage="1" xr:uid="{88B729B5-40D1-445B-8F31-CDC69B946993}">
          <x14:formula1>
            <xm:f>コード!$B$81:$B$84</xm:f>
          </x14:formula1>
          <xm:sqref>J20:J31 J76:J87 J62:J73 J48:J59 J34:J45</xm:sqref>
        </x14:dataValidation>
        <x14:dataValidation type="list" allowBlank="1" showInputMessage="1" showErrorMessage="1" xr:uid="{736A8907-2E1E-4AB0-8B5D-58BD1C1AC375}">
          <x14:formula1>
            <xm:f>コード!$B$66:$B$78</xm:f>
          </x14:formula1>
          <xm:sqref>K20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1F176-90E4-4B78-BE0F-8214270666B4}">
  <sheetPr>
    <tabColor rgb="FFFFFF00"/>
    <pageSetUpPr fitToPage="1"/>
  </sheetPr>
  <dimension ref="A1:F17"/>
  <sheetViews>
    <sheetView zoomScale="70" zoomScaleNormal="70" workbookViewId="0">
      <selection activeCell="P30" sqref="P30"/>
    </sheetView>
  </sheetViews>
  <sheetFormatPr defaultColWidth="9" defaultRowHeight="18.75"/>
  <cols>
    <col min="1" max="5" width="40.625" style="878" customWidth="1"/>
    <col min="6" max="6" width="20.625" style="882" customWidth="1"/>
    <col min="7" max="10" width="15.625" style="878" customWidth="1"/>
    <col min="11" max="16384" width="9" style="878"/>
  </cols>
  <sheetData>
    <row r="1" spans="1:6" ht="19.5">
      <c r="A1" s="877" t="s">
        <v>326</v>
      </c>
      <c r="F1" s="879"/>
    </row>
    <row r="2" spans="1:6" ht="19.5">
      <c r="A2" s="634" t="s">
        <v>327</v>
      </c>
      <c r="F2" s="880"/>
    </row>
    <row r="3" spans="1:6" s="882" customFormat="1">
      <c r="A3" s="881" t="s">
        <v>780</v>
      </c>
      <c r="B3" s="881" t="s">
        <v>328</v>
      </c>
      <c r="C3" s="881" t="s">
        <v>329</v>
      </c>
      <c r="D3" s="881" t="s">
        <v>330</v>
      </c>
      <c r="E3" s="881" t="s">
        <v>781</v>
      </c>
      <c r="F3" s="881" t="s">
        <v>331</v>
      </c>
    </row>
    <row r="4" spans="1:6" ht="45.95" customHeight="1">
      <c r="A4" s="1091" t="s">
        <v>782</v>
      </c>
      <c r="B4" s="1092" t="s">
        <v>783</v>
      </c>
      <c r="C4" s="883" t="s">
        <v>784</v>
      </c>
      <c r="D4" s="883" t="s">
        <v>785</v>
      </c>
      <c r="E4" s="884"/>
      <c r="F4" s="885" t="s">
        <v>786</v>
      </c>
    </row>
    <row r="5" spans="1:6" ht="45.95" customHeight="1">
      <c r="A5" s="1091"/>
      <c r="B5" s="1093"/>
      <c r="C5" s="1092" t="s">
        <v>787</v>
      </c>
      <c r="D5" s="1092" t="s">
        <v>332</v>
      </c>
      <c r="E5" s="883" t="s">
        <v>788</v>
      </c>
      <c r="F5" s="885" t="s">
        <v>789</v>
      </c>
    </row>
    <row r="6" spans="1:6" ht="45.95" customHeight="1">
      <c r="A6" s="1091"/>
      <c r="B6" s="1093"/>
      <c r="C6" s="1094"/>
      <c r="D6" s="1094"/>
      <c r="E6" s="883" t="s">
        <v>790</v>
      </c>
      <c r="F6" s="885" t="s">
        <v>791</v>
      </c>
    </row>
    <row r="7" spans="1:6" ht="45.95" customHeight="1">
      <c r="A7" s="1091"/>
      <c r="B7" s="1093"/>
      <c r="C7" s="1092" t="s">
        <v>792</v>
      </c>
      <c r="D7" s="1092" t="s">
        <v>332</v>
      </c>
      <c r="E7" s="883" t="s">
        <v>788</v>
      </c>
      <c r="F7" s="885" t="s">
        <v>793</v>
      </c>
    </row>
    <row r="8" spans="1:6" ht="45.95" customHeight="1">
      <c r="A8" s="1091"/>
      <c r="B8" s="1093"/>
      <c r="C8" s="1094"/>
      <c r="D8" s="1094"/>
      <c r="E8" s="883" t="s">
        <v>790</v>
      </c>
      <c r="F8" s="885" t="s">
        <v>794</v>
      </c>
    </row>
    <row r="9" spans="1:6" ht="45.95" customHeight="1">
      <c r="A9" s="1091"/>
      <c r="B9" s="1094"/>
      <c r="C9" s="883" t="s">
        <v>795</v>
      </c>
      <c r="D9" s="883" t="s">
        <v>785</v>
      </c>
      <c r="E9" s="884"/>
      <c r="F9" s="885" t="s">
        <v>796</v>
      </c>
    </row>
    <row r="10" spans="1:6" ht="45.95" customHeight="1">
      <c r="A10" s="1091"/>
      <c r="B10" s="1092" t="s">
        <v>797</v>
      </c>
      <c r="C10" s="883" t="s">
        <v>784</v>
      </c>
      <c r="D10" s="883" t="s">
        <v>785</v>
      </c>
      <c r="E10" s="884"/>
      <c r="F10" s="885" t="s">
        <v>798</v>
      </c>
    </row>
    <row r="11" spans="1:6" ht="45.95" customHeight="1">
      <c r="A11" s="1091"/>
      <c r="B11" s="1093"/>
      <c r="C11" s="883" t="s">
        <v>787</v>
      </c>
      <c r="D11" s="883" t="s">
        <v>785</v>
      </c>
      <c r="E11" s="884"/>
      <c r="F11" s="885" t="s">
        <v>799</v>
      </c>
    </row>
    <row r="12" spans="1:6" ht="45.95" customHeight="1">
      <c r="A12" s="1091"/>
      <c r="B12" s="1093"/>
      <c r="C12" s="883" t="s">
        <v>792</v>
      </c>
      <c r="D12" s="883" t="s">
        <v>785</v>
      </c>
      <c r="E12" s="884"/>
      <c r="F12" s="885" t="s">
        <v>800</v>
      </c>
    </row>
    <row r="13" spans="1:6" ht="45.95" customHeight="1">
      <c r="A13" s="1091"/>
      <c r="B13" s="1094"/>
      <c r="C13" s="883" t="s">
        <v>795</v>
      </c>
      <c r="D13" s="883" t="s">
        <v>801</v>
      </c>
      <c r="E13" s="884"/>
      <c r="F13" s="885" t="s">
        <v>802</v>
      </c>
    </row>
    <row r="14" spans="1:6" ht="45.95" customHeight="1">
      <c r="A14" s="1091"/>
      <c r="B14" s="883" t="s">
        <v>803</v>
      </c>
      <c r="C14" s="884"/>
      <c r="D14" s="884"/>
      <c r="E14" s="884"/>
      <c r="F14" s="885" t="s">
        <v>804</v>
      </c>
    </row>
    <row r="15" spans="1:6" ht="56.25">
      <c r="A15" s="1091" t="s">
        <v>805</v>
      </c>
      <c r="B15" s="883" t="s">
        <v>806</v>
      </c>
      <c r="C15" s="883" t="s">
        <v>807</v>
      </c>
      <c r="D15" s="884"/>
      <c r="E15" s="884"/>
      <c r="F15" s="885" t="s">
        <v>808</v>
      </c>
    </row>
    <row r="16" spans="1:6" ht="117">
      <c r="A16" s="1091"/>
      <c r="B16" s="886" t="s">
        <v>921</v>
      </c>
      <c r="C16" s="887" t="s">
        <v>333</v>
      </c>
      <c r="D16" s="887" t="s">
        <v>918</v>
      </c>
      <c r="E16" s="888"/>
      <c r="F16" s="885" t="s">
        <v>809</v>
      </c>
    </row>
    <row r="17" spans="6:6" ht="19.5">
      <c r="F17" s="879"/>
    </row>
  </sheetData>
  <mergeCells count="8">
    <mergeCell ref="A15:A16"/>
    <mergeCell ref="A4:A14"/>
    <mergeCell ref="B4:B9"/>
    <mergeCell ref="C5:C6"/>
    <mergeCell ref="D5:D6"/>
    <mergeCell ref="C7:C8"/>
    <mergeCell ref="D7:D8"/>
    <mergeCell ref="B10:B13"/>
  </mergeCells>
  <phoneticPr fontId="20"/>
  <pageMargins left="0.7" right="0.7" top="0.75" bottom="0.75" header="0.3" footer="0.3"/>
  <pageSetup paperSize="8" scale="88" orientation="landscape"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BB8FBE-7281-4D80-BBD6-DC509B6C3867}">
  <sheetPr>
    <tabColor rgb="FF92D050"/>
    <pageSetUpPr fitToPage="1"/>
  </sheetPr>
  <dimension ref="A1:DT506"/>
  <sheetViews>
    <sheetView showGridLines="0" zoomScale="50" zoomScaleNormal="50" zoomScaleSheetLayoutView="100" workbookViewId="0">
      <selection activeCell="P30" sqref="P30"/>
    </sheetView>
  </sheetViews>
  <sheetFormatPr defaultColWidth="9" defaultRowHeight="13.5"/>
  <cols>
    <col min="1" max="1" width="2.375" style="21" customWidth="1"/>
    <col min="2" max="8" width="20.625" style="21" customWidth="1"/>
    <col min="9" max="9" width="27.125" style="21" bestFit="1" customWidth="1"/>
    <col min="10" max="10" width="28.375" style="21" customWidth="1"/>
    <col min="11" max="11" width="28.125" style="21" customWidth="1"/>
    <col min="12" max="12" width="32" style="21" customWidth="1"/>
    <col min="13" max="13" width="18.625" style="21" customWidth="1"/>
    <col min="14" max="26" width="20.625" style="21" customWidth="1"/>
    <col min="27" max="27" width="25.875" style="21" customWidth="1"/>
    <col min="28" max="30" width="20.625" style="21" customWidth="1"/>
    <col min="31" max="31" width="2" style="21" customWidth="1"/>
    <col min="32" max="32" width="1.625" style="21" customWidth="1"/>
    <col min="33" max="16384" width="9" style="21"/>
  </cols>
  <sheetData>
    <row r="1" spans="1:31" ht="32.85" customHeight="1">
      <c r="A1" s="100"/>
      <c r="B1" s="124" t="str">
        <f>コード!A1</f>
        <v>冷延鋼帯及び鋼板（輸入者）</v>
      </c>
      <c r="C1" s="124"/>
      <c r="D1" s="124"/>
      <c r="I1" s="315"/>
    </row>
    <row r="2" spans="1:31" ht="21.6" customHeight="1">
      <c r="B2" s="145" t="s">
        <v>324</v>
      </c>
      <c r="C2" s="145"/>
      <c r="D2" s="145"/>
      <c r="I2" s="315"/>
    </row>
    <row r="3" spans="1:31" ht="6" customHeight="1" thickBot="1">
      <c r="I3" s="315"/>
    </row>
    <row r="4" spans="1:31" s="1" customFormat="1" ht="19.5" customHeight="1" thickBot="1">
      <c r="B4" s="291" t="s">
        <v>12</v>
      </c>
      <c r="C4" s="292"/>
      <c r="D4" s="967" t="str">
        <f>IF(様式一覧表!D5="","",様式一覧表!D5)</f>
        <v>□□株式会社</v>
      </c>
      <c r="E4" s="968"/>
      <c r="F4" s="969"/>
      <c r="I4" s="72"/>
      <c r="J4" s="165"/>
      <c r="K4" s="165"/>
      <c r="L4" s="165"/>
      <c r="M4" s="165"/>
      <c r="N4" s="165"/>
      <c r="O4" s="165"/>
      <c r="P4" s="165"/>
      <c r="Q4" s="165"/>
      <c r="R4" s="165"/>
      <c r="S4" s="165"/>
      <c r="T4" s="165"/>
      <c r="U4" s="165"/>
      <c r="V4" s="165"/>
      <c r="W4" s="165"/>
      <c r="X4" s="165"/>
      <c r="Y4" s="22"/>
      <c r="Z4" s="165"/>
      <c r="AA4" s="22"/>
      <c r="AB4" s="22"/>
      <c r="AC4" s="22"/>
    </row>
    <row r="5" spans="1:31" customFormat="1"/>
    <row r="6" spans="1:31" s="807" customFormat="1" ht="14.25">
      <c r="B6" s="970" t="s">
        <v>274</v>
      </c>
      <c r="C6" s="970"/>
      <c r="D6" s="970"/>
      <c r="E6" s="970"/>
      <c r="F6" s="970"/>
      <c r="G6" s="970"/>
      <c r="H6" s="970"/>
      <c r="I6" s="970"/>
      <c r="J6" s="970"/>
      <c r="K6" s="970"/>
      <c r="L6" s="970"/>
      <c r="M6" s="970"/>
      <c r="N6" s="970"/>
      <c r="O6" s="970"/>
      <c r="P6" s="970"/>
      <c r="Q6" s="970"/>
      <c r="R6" s="970"/>
      <c r="S6" s="970"/>
      <c r="T6" s="970"/>
      <c r="U6" s="970"/>
      <c r="V6" s="970"/>
      <c r="W6" s="970"/>
      <c r="X6" s="970"/>
      <c r="Y6" s="970"/>
      <c r="Z6" s="970"/>
      <c r="AA6" s="970"/>
      <c r="AB6" s="970"/>
      <c r="AC6" s="970"/>
      <c r="AD6" s="970"/>
      <c r="AE6" s="808"/>
    </row>
    <row r="7" spans="1:31" s="91" customFormat="1" ht="14.25"/>
    <row r="8" spans="1:31" s="91" customFormat="1" ht="14.25">
      <c r="B8" s="110" t="s">
        <v>103</v>
      </c>
      <c r="C8" s="111"/>
      <c r="D8" s="111"/>
      <c r="E8" s="111"/>
      <c r="F8" s="111"/>
      <c r="G8" s="111"/>
      <c r="H8" s="111"/>
      <c r="I8" s="111"/>
      <c r="J8" s="111"/>
      <c r="K8" s="111"/>
      <c r="L8" s="111"/>
      <c r="M8" s="112"/>
    </row>
    <row r="9" spans="1:31">
      <c r="B9" s="182" t="s">
        <v>275</v>
      </c>
      <c r="M9" s="183"/>
    </row>
    <row r="10" spans="1:31" s="456" customFormat="1">
      <c r="B10" s="346" t="s">
        <v>276</v>
      </c>
      <c r="M10" s="839"/>
    </row>
    <row r="11" spans="1:31" s="456" customFormat="1">
      <c r="B11" s="346" t="s">
        <v>277</v>
      </c>
      <c r="M11" s="839"/>
    </row>
    <row r="12" spans="1:31">
      <c r="B12" s="115" t="s">
        <v>278</v>
      </c>
      <c r="C12" s="842"/>
      <c r="D12" s="842"/>
      <c r="M12" s="183"/>
    </row>
    <row r="13" spans="1:31" s="91" customFormat="1" ht="14.25">
      <c r="B13" s="182" t="s">
        <v>279</v>
      </c>
      <c r="C13" s="315"/>
      <c r="D13" s="315"/>
      <c r="E13" s="315"/>
      <c r="F13" s="315"/>
      <c r="G13" s="315"/>
      <c r="H13" s="315"/>
      <c r="I13" s="315"/>
      <c r="J13" s="315"/>
      <c r="K13" s="315"/>
      <c r="L13" s="315"/>
      <c r="M13" s="403"/>
      <c r="N13" s="315"/>
      <c r="O13" s="315"/>
      <c r="P13" s="315"/>
      <c r="Q13" s="315"/>
      <c r="R13" s="315"/>
      <c r="S13" s="315"/>
      <c r="T13" s="315"/>
      <c r="U13" s="315"/>
      <c r="V13" s="315"/>
      <c r="W13" s="315"/>
      <c r="X13" s="315"/>
      <c r="Y13" s="315"/>
      <c r="Z13" s="315"/>
      <c r="AA13" s="315"/>
      <c r="AB13" s="315"/>
      <c r="AC13" s="315"/>
      <c r="AD13"/>
      <c r="AE13"/>
    </row>
    <row r="14" spans="1:31">
      <c r="B14" s="182" t="s">
        <v>280</v>
      </c>
      <c r="G14" s="843"/>
      <c r="H14" s="843"/>
      <c r="M14" s="183"/>
    </row>
    <row r="15" spans="1:31">
      <c r="B15" s="182" t="s">
        <v>281</v>
      </c>
      <c r="M15" s="183"/>
    </row>
    <row r="16" spans="1:31">
      <c r="B16" s="214"/>
      <c r="C16" s="113"/>
      <c r="D16" s="113"/>
      <c r="E16" s="113"/>
      <c r="F16" s="113"/>
      <c r="G16" s="113"/>
      <c r="H16" s="113"/>
      <c r="I16" s="113"/>
      <c r="J16" s="113"/>
      <c r="K16" s="113"/>
      <c r="L16" s="113"/>
      <c r="M16" s="114"/>
    </row>
    <row r="17" spans="1:124" s="91" customFormat="1" ht="15" thickBot="1">
      <c r="B17" s="108"/>
      <c r="C17" s="108"/>
      <c r="D17" s="108"/>
      <c r="E17" s="108"/>
      <c r="F17" s="108"/>
      <c r="G17" s="108"/>
      <c r="H17" s="108"/>
      <c r="I17" s="108"/>
      <c r="J17" s="108"/>
      <c r="K17" s="108"/>
      <c r="L17" s="809"/>
      <c r="M17" s="108"/>
      <c r="N17" s="108"/>
      <c r="O17" s="108"/>
      <c r="P17" s="108"/>
      <c r="Q17" s="108"/>
      <c r="R17" s="108"/>
      <c r="S17" s="108"/>
      <c r="T17" s="108"/>
      <c r="U17" s="108"/>
      <c r="V17" s="108"/>
      <c r="W17" s="108"/>
      <c r="X17" s="108"/>
      <c r="Y17" s="108"/>
      <c r="Z17" s="108"/>
      <c r="AA17" s="108"/>
      <c r="AB17" s="108"/>
      <c r="AC17" s="108"/>
      <c r="AD17" s="108"/>
      <c r="AE17" s="108"/>
    </row>
    <row r="18" spans="1:124" s="810" customFormat="1" ht="68.25" thickBot="1">
      <c r="B18" s="844" t="s">
        <v>283</v>
      </c>
      <c r="C18" s="811" t="s">
        <v>284</v>
      </c>
      <c r="D18" s="811" t="s">
        <v>285</v>
      </c>
      <c r="E18" s="812" t="s">
        <v>286</v>
      </c>
      <c r="F18" s="812" t="s">
        <v>287</v>
      </c>
      <c r="G18" s="840" t="s">
        <v>288</v>
      </c>
      <c r="H18" s="812" t="s">
        <v>289</v>
      </c>
      <c r="I18" s="812" t="s">
        <v>325</v>
      </c>
      <c r="J18" s="840" t="s">
        <v>290</v>
      </c>
      <c r="K18" s="840" t="s">
        <v>291</v>
      </c>
      <c r="L18" s="841" t="s">
        <v>292</v>
      </c>
      <c r="M18" s="841" t="s">
        <v>293</v>
      </c>
      <c r="N18" s="813" t="s">
        <v>294</v>
      </c>
      <c r="O18" s="815" t="s">
        <v>295</v>
      </c>
      <c r="P18" s="813" t="s">
        <v>296</v>
      </c>
      <c r="Q18" s="814" t="s">
        <v>297</v>
      </c>
      <c r="R18" s="815" t="s">
        <v>298</v>
      </c>
      <c r="S18" s="813" t="s">
        <v>299</v>
      </c>
      <c r="T18" s="813" t="s">
        <v>300</v>
      </c>
      <c r="U18" s="813" t="s">
        <v>301</v>
      </c>
      <c r="V18" s="815" t="s">
        <v>302</v>
      </c>
      <c r="W18" s="814" t="s">
        <v>303</v>
      </c>
      <c r="X18" s="814" t="s">
        <v>304</v>
      </c>
      <c r="Y18" s="814" t="s">
        <v>305</v>
      </c>
      <c r="Z18" s="814" t="s">
        <v>306</v>
      </c>
      <c r="AA18" s="814" t="s">
        <v>307</v>
      </c>
      <c r="AB18" s="814" t="s">
        <v>308</v>
      </c>
      <c r="AC18" s="814" t="s">
        <v>309</v>
      </c>
      <c r="AD18" s="845" t="s">
        <v>310</v>
      </c>
    </row>
    <row r="19" spans="1:124" s="315" customFormat="1" ht="30" customHeight="1">
      <c r="B19" s="820" t="str">
        <f>IF('C-1'!B19="","",'C-1'!B19)</f>
        <v>令和3年度(2021年度)</v>
      </c>
      <c r="C19" s="579" t="str">
        <f>IF('C-1'!C19="","",'C-1'!C19)</f>
        <v>□□株式会社</v>
      </c>
      <c r="D19" s="580" t="str">
        <f>IF('C-1'!D19="","",'C-1'!D19)</f>
        <v>輸入者</v>
      </c>
      <c r="E19" s="581" t="str">
        <f>IF('C-1'!E19="","",'C-1'!E19)</f>
        <v>関連企業</v>
      </c>
      <c r="F19" s="109" t="str">
        <f>IF('C-1'!F19="","",'C-1'!F19)</f>
        <v>全ての関連企業等</v>
      </c>
      <c r="G19" s="109" t="str">
        <f>IF('C-1'!G19="","",'C-1'!G19)</f>
        <v>全て</v>
      </c>
      <c r="H19" s="209" t="str">
        <f>IF('C-1'!H19="","",'C-1'!H19)</f>
        <v>全て</v>
      </c>
      <c r="I19" s="209" t="str">
        <f>IF('C-1'!I19="","",'C-1'!I19)</f>
        <v>全て</v>
      </c>
      <c r="J19" s="209" t="str">
        <f>IF('C-1'!J19="","",'C-1'!J19)</f>
        <v>全て</v>
      </c>
      <c r="K19" s="209" t="str">
        <f>IF('C-1'!K19="","",'C-1'!K19)</f>
        <v>全て</v>
      </c>
      <c r="L19" s="209" t="str">
        <f>IF('C-1'!L19="","",'C-1'!L19)</f>
        <v>全て</v>
      </c>
      <c r="M19" s="209" t="str">
        <f>IF('C-1'!M19="","",'C-1'!M19)</f>
        <v>全て</v>
      </c>
      <c r="N19" s="395" t="str">
        <f ca="1">IF('C-1'!N19="","","【"&amp;ROUND(IFERROR(IF(ABS('C-1'!N19)&gt;=10,IF('C-1'!N19&gt;=0,'C-1'!N19*RANDBETWEEN(80,90)*0.01,'C-1'!N19*RANDBETWEEN(110,120)*0.01),'C-1'!N19-RANDBETWEEN(1,3)),0),0)&amp;"～"&amp;ROUND(IFERROR(IF(ABS('C-1'!N19)&gt;=10,IF('C-1'!N19&gt;=0,'C-1'!N19*RANDBETWEEN(110,120)*0.01,'C-1'!N19*RANDBETWEEN(80,90)*0.01),'C-1'!N19+RANDBETWEEN(1,3)),0),0)&amp;"】")</f>
        <v/>
      </c>
      <c r="O19" s="395" t="str">
        <f ca="1">IF('C-1'!O19="","","【"&amp;ROUND(IFERROR(IF(ABS('C-1'!O19)&gt;=10,IF('C-1'!O19&gt;=0,'C-1'!O19*RANDBETWEEN(80,90)*0.01,'C-1'!O19*RANDBETWEEN(110,120)*0.01),'C-1'!O19-RANDBETWEEN(1,3)),0),0)&amp;"～"&amp;ROUND(IFERROR(IF(ABS('C-1'!O19)&gt;=10,IF('C-1'!O19&gt;=0,'C-1'!O19*RANDBETWEEN(110,120)*0.01,'C-1'!O19*RANDBETWEEN(80,90)*0.01),'C-1'!O19+RANDBETWEEN(1,3)),0),0)&amp;"】")</f>
        <v/>
      </c>
      <c r="P19" s="109" t="s">
        <v>315</v>
      </c>
      <c r="Q19" s="816" t="str">
        <f ca="1">IF('C-1'!Q19="","","【"&amp;ROUND(IFERROR(IF(ABS('C-1'!Q19)&gt;=10,IF('C-1'!Q19&gt;=0,'C-1'!Q19*RANDBETWEEN(80,90)*0.01,'C-1'!Q19*RANDBETWEEN(110,120)*0.01),'C-1'!Q19-RANDBETWEEN(1,3)),0),0)&amp;"～"&amp;ROUND(IFERROR(IF(ABS('C-1'!Q19)&gt;=10,IF('C-1'!Q19&gt;=0,'C-1'!Q19*RANDBETWEEN(110,120)*0.01,'C-1'!Q19*RANDBETWEEN(80,90)*0.01),'C-1'!Q19+RANDBETWEEN(1,3)),0),0)&amp;"】")</f>
        <v/>
      </c>
      <c r="R19" s="397" t="str">
        <f ca="1">IF('C-1'!R19="","","【"&amp;ROUND(IFERROR(IF(ABS('C-1'!R19)&gt;=10,IF('C-1'!R19&gt;=0,'C-1'!R19*RANDBETWEEN(80,90)*0.01,'C-1'!R19*RANDBETWEEN(110,120)*0.01),'C-1'!R19-RANDBETWEEN(1,3)),0),0)&amp;"～"&amp;ROUND(IFERROR(IF(ABS('C-1'!R19)&gt;=10,IF('C-1'!R19&gt;=0,'C-1'!R19*RANDBETWEEN(110,120)*0.01,'C-1'!R19*RANDBETWEEN(80,90)*0.01),'C-1'!R19+RANDBETWEEN(1,3)),0),0)&amp;"】")</f>
        <v/>
      </c>
      <c r="S19" s="397" t="str">
        <f ca="1">IF('C-1'!S19="","","【"&amp;ROUND(IFERROR(IF(ABS('C-1'!S19)&gt;=10,IF('C-1'!S19&gt;=0,'C-1'!S19*RANDBETWEEN(80,90)*0.01,'C-1'!S19*RANDBETWEEN(110,120)*0.01),'C-1'!S19-RANDBETWEEN(1,3)),0),0)&amp;"～"&amp;ROUND(IFERROR(IF(ABS('C-1'!S19)&gt;=10,IF('C-1'!S19&gt;=0,'C-1'!S19*RANDBETWEEN(110,120)*0.01,'C-1'!S19*RANDBETWEEN(80,90)*0.01),'C-1'!S19+RANDBETWEEN(1,3)),0),0)&amp;"】")</f>
        <v/>
      </c>
      <c r="T19" s="397" t="str">
        <f ca="1">IF('C-1'!T19="","","【"&amp;ROUND(IFERROR(IF(ABS('C-1'!T19)&gt;=10,IF('C-1'!T19&gt;=0,'C-1'!T19*RANDBETWEEN(80,90)*0.01,'C-1'!T19*RANDBETWEEN(110,120)*0.01),'C-1'!T19-RANDBETWEEN(1,3)),0),0)&amp;"～"&amp;ROUND(IFERROR(IF(ABS('C-1'!T19)&gt;=10,IF('C-1'!T19&gt;=0,'C-1'!T19*RANDBETWEEN(110,120)*0.01,'C-1'!T19*RANDBETWEEN(80,90)*0.01),'C-1'!T19+RANDBETWEEN(1,3)),0),0)&amp;"】")</f>
        <v/>
      </c>
      <c r="U19" s="397" t="str">
        <f ca="1">IF('C-1'!U19="","","【"&amp;ROUND(IFERROR(IF(ABS('C-1'!U19)&gt;=10,IF('C-1'!U19&gt;=0,'C-1'!U19*RANDBETWEEN(80,90)*0.01,'C-1'!U19*RANDBETWEEN(110,120)*0.01),'C-1'!U19-RANDBETWEEN(1,3)),0),0)&amp;"～"&amp;ROUND(IFERROR(IF(ABS('C-1'!U19)&gt;=10,IF('C-1'!U19&gt;=0,'C-1'!U19*RANDBETWEEN(110,120)*0.01,'C-1'!U19*RANDBETWEEN(80,90)*0.01),'C-1'!U19+RANDBETWEEN(1,3)),0),0)&amp;"】")</f>
        <v/>
      </c>
      <c r="V19" s="397" t="str">
        <f ca="1">IF('C-1'!V19="","","【"&amp;ROUND(IFERROR(IF(ABS('C-1'!V19)&gt;=10,IF('C-1'!V19&gt;=0,'C-1'!V19*RANDBETWEEN(80,90)*0.01,'C-1'!V19*RANDBETWEEN(110,120)*0.01),'C-1'!V19-RANDBETWEEN(1,3)),0),0)&amp;"～"&amp;ROUND(IFERROR(IF(ABS('C-1'!V19)&gt;=10,IF('C-1'!V19&gt;=0,'C-1'!V19*RANDBETWEEN(110,120)*0.01,'C-1'!V19*RANDBETWEEN(80,90)*0.01),'C-1'!V19+RANDBETWEEN(1,3)),0),0)&amp;"】")</f>
        <v/>
      </c>
      <c r="W19" s="817" t="str">
        <f ca="1">IF('C-1'!W19="","","【"&amp;ROUND(IFERROR(IF(ABS('C-1'!W19)&gt;=10,IF('C-1'!W19&gt;=0,'C-1'!W19*RANDBETWEEN(80,90)*0.01,'C-1'!W19*RANDBETWEEN(110,120)*0.01),'C-1'!W19-RANDBETWEEN(1,3)),0),0)&amp;"～"&amp;ROUND(IFERROR(IF(ABS('C-1'!W19)&gt;=10,IF('C-1'!W19&gt;=0,'C-1'!W19*RANDBETWEEN(110,120)*0.01,'C-1'!W19*RANDBETWEEN(80,90)*0.01),'C-1'!W19+RANDBETWEEN(1,3)),0),0)&amp;"】")</f>
        <v/>
      </c>
      <c r="X19" s="817" t="str">
        <f ca="1">IF('C-1'!X19="","","【"&amp;ROUND(IFERROR(IF(ABS('C-1'!X19)&gt;=10,IF('C-1'!X19&gt;=0,'C-1'!X19*RANDBETWEEN(80,90)*0.01,'C-1'!X19*RANDBETWEEN(110,120)*0.01),'C-1'!X19-RANDBETWEEN(1,3)),0),0)&amp;"～"&amp;ROUND(IFERROR(IF(ABS('C-1'!X19)&gt;=10,IF('C-1'!X19&gt;=0,'C-1'!X19*RANDBETWEEN(110,120)*0.01,'C-1'!X19*RANDBETWEEN(80,90)*0.01),'C-1'!X19+RANDBETWEEN(1,3)),0),0)&amp;"】")</f>
        <v/>
      </c>
      <c r="Y19" s="817" t="str">
        <f ca="1">IF('C-1'!Y19="","","【"&amp;ROUND(IFERROR(IF(ABS('C-1'!Y19)&gt;=10,IF('C-1'!Y19&gt;=0,'C-1'!Y19*RANDBETWEEN(80,90)*0.01,'C-1'!Y19*RANDBETWEEN(110,120)*0.01),'C-1'!Y19-RANDBETWEEN(1,3)),0),0)&amp;"～"&amp;ROUND(IFERROR(IF(ABS('C-1'!Y19)&gt;=10,IF('C-1'!Y19&gt;=0,'C-1'!Y19*RANDBETWEEN(110,120)*0.01,'C-1'!Y19*RANDBETWEEN(80,90)*0.01),'C-1'!Y19+RANDBETWEEN(1,3)),0),0)&amp;"】")</f>
        <v/>
      </c>
      <c r="Z19" s="817" t="str">
        <f ca="1">IF('C-1'!Z19="","","【"&amp;ROUND(IFERROR(IF(ABS('C-1'!Z19)&gt;=10,IF('C-1'!Z19&gt;=0,'C-1'!Z19*RANDBETWEEN(80,90)*0.01,'C-1'!Z19*RANDBETWEEN(110,120)*0.01),'C-1'!Z19-RANDBETWEEN(1,3)),0),0)&amp;"～"&amp;ROUND(IFERROR(IF(ABS('C-1'!Z19)&gt;=10,IF('C-1'!Z19&gt;=0,'C-1'!Z19*RANDBETWEEN(110,120)*0.01,'C-1'!Z19*RANDBETWEEN(80,90)*0.01),'C-1'!Z19+RANDBETWEEN(1,3)),0),0)&amp;"】")</f>
        <v/>
      </c>
      <c r="AA19" s="817" t="str">
        <f ca="1">IF('C-1'!AA19="","","【"&amp;ROUND(IFERROR(IF(ABS('C-1'!AA19)&gt;=10,IF('C-1'!AA19&gt;=0,'C-1'!AA19*RANDBETWEEN(80,90)*0.01,'C-1'!AA19*RANDBETWEEN(110,120)*0.01),'C-1'!AA19-RANDBETWEEN(1,3)),0),0)&amp;"～"&amp;ROUND(IFERROR(IF(ABS('C-1'!AA19)&gt;=10,IF('C-1'!AA19&gt;=0,'C-1'!AA19*RANDBETWEEN(110,120)*0.01,'C-1'!AA19*RANDBETWEEN(80,90)*0.01),'C-1'!AA19+RANDBETWEEN(1,3)),0),0)&amp;"】")</f>
        <v/>
      </c>
      <c r="AB19" s="817" t="str">
        <f ca="1">IF('C-1'!AB19="","","【"&amp;ROUND(IFERROR(IF(ABS('C-1'!AB19)&gt;=10,IF('C-1'!AB19&gt;=0,'C-1'!AB19*RANDBETWEEN(80,90)*0.01,'C-1'!AB19*RANDBETWEEN(110,120)*0.01),'C-1'!AB19-RANDBETWEEN(1,3)),0),0)&amp;"～"&amp;ROUND(IFERROR(IF(ABS('C-1'!AB19)&gt;=10,IF('C-1'!AB19&gt;=0,'C-1'!AB19*RANDBETWEEN(110,120)*0.01,'C-1'!AB19*RANDBETWEEN(80,90)*0.01),'C-1'!AB19+RANDBETWEEN(1,3)),0),0)&amp;"】")</f>
        <v/>
      </c>
      <c r="AC19" s="818" t="str">
        <f ca="1">IF('C-1'!AC19="","","【"&amp;ROUND(IFERROR(IF(ABS('C-1'!AC19)&gt;=10,IF('C-1'!AC19&gt;=0,'C-1'!AC19*RANDBETWEEN(80,90)*0.01,'C-1'!AC19*RANDBETWEEN(110,120)*0.01),'C-1'!AC19-RANDBETWEEN(1,3)),0),0)&amp;"～"&amp;ROUND(IFERROR(IF(ABS('C-1'!AC19)&gt;=10,IF('C-1'!AC19&gt;=0,'C-1'!AC19*RANDBETWEEN(110,120)*0.01,'C-1'!AC19*RANDBETWEEN(80,90)*0.01),'C-1'!AC19+RANDBETWEEN(1,3)),0),0)&amp;"】")</f>
        <v/>
      </c>
      <c r="AD19" s="819" t="str">
        <f ca="1">IF('C-1'!AD19="","","【"&amp;ROUND(IFERROR(IF(ABS('C-1'!AD19)&gt;=10,IF('C-1'!AD19&gt;=0,'C-1'!AD19*RANDBETWEEN(80,90)*0.01,'C-1'!AD19*RANDBETWEEN(110,120)*0.01),'C-1'!AD19-RANDBETWEEN(1,3)),0),0)&amp;"～"&amp;ROUND(IFERROR(IF(ABS('C-1'!AD19)&gt;=10,IF('C-1'!AD19&gt;=0,'C-1'!AD19*RANDBETWEEN(110,120)*0.01,'C-1'!AD19*RANDBETWEEN(80,90)*0.01),'C-1'!AD19+RANDBETWEEN(1,3)),0),0)&amp;"】")</f>
        <v/>
      </c>
    </row>
    <row r="20" spans="1:124" s="315" customFormat="1" ht="30" customHeight="1">
      <c r="B20" s="820" t="str">
        <f>IF('C-1'!B20="","",'C-1'!B20)</f>
        <v>令和3年度(2021年度)</v>
      </c>
      <c r="C20" s="319" t="str">
        <f>IF('C-1'!C20="","",'C-1'!C20)</f>
        <v>□□株式会社</v>
      </c>
      <c r="D20" s="288" t="str">
        <f>IF('C-1'!D20="","",'C-1'!D20)</f>
        <v>輸入者</v>
      </c>
      <c r="E20" s="286" t="str">
        <f>IF('C-1'!E20="","",'C-1'!E20)</f>
        <v>非関連企業</v>
      </c>
      <c r="F20" s="821" t="str">
        <f>IF('C-1'!F20="","",'C-1'!F20)</f>
        <v/>
      </c>
      <c r="G20" s="822" t="str">
        <f>IF('C-1'!G20="","",'C-1'!G20)</f>
        <v/>
      </c>
      <c r="H20" s="389" t="str">
        <f>IF('C-1'!H20="","",'C-1'!H20)</f>
        <v/>
      </c>
      <c r="I20" s="393" t="str">
        <f>IF('C-1'!I20="","",'C-1'!I20)</f>
        <v/>
      </c>
      <c r="J20" s="393" t="str">
        <f>IF('C-1'!J20="","",'C-1'!J20)</f>
        <v/>
      </c>
      <c r="K20" s="393" t="str">
        <f>IF('C-1'!K20="","",'C-1'!K20)</f>
        <v/>
      </c>
      <c r="L20" s="393" t="str">
        <f>IF('C-1'!L20="","",'C-1'!L20)</f>
        <v/>
      </c>
      <c r="M20" s="393" t="str">
        <f>IF('C-1'!M20="","",'C-1'!M20)</f>
        <v/>
      </c>
      <c r="N20" s="395" t="str">
        <f ca="1">IF('C-1'!N20="","","【"&amp;ROUND(IFERROR(IF(ABS('C-1'!N20)&gt;=10,IF('C-1'!N20&gt;=0,'C-1'!N20*RANDBETWEEN(80,90)*0.01,'C-1'!N20*RANDBETWEEN(110,120)*0.01),'C-1'!N20-RANDBETWEEN(1,3)),0),0)&amp;"～"&amp;ROUND(IFERROR(IF(ABS('C-1'!N20)&gt;=10,IF('C-1'!N20&gt;=0,'C-1'!N20*RANDBETWEEN(110,120)*0.01,'C-1'!N20*RANDBETWEEN(80,90)*0.01),'C-1'!N20+RANDBETWEEN(1,3)),0),0)&amp;"】")</f>
        <v/>
      </c>
      <c r="O20" s="395" t="str">
        <f ca="1">IF('C-1'!O20="","","【"&amp;ROUND(IFERROR(IF(ABS('C-1'!O20)&gt;=10,IF('C-1'!O20&gt;=0,'C-1'!O20*RANDBETWEEN(80,90)*0.01,'C-1'!O20*RANDBETWEEN(110,120)*0.01),'C-1'!O20-RANDBETWEEN(1,3)),0),0)&amp;"～"&amp;ROUND(IFERROR(IF(ABS('C-1'!O20)&gt;=10,IF('C-1'!O20&gt;=0,'C-1'!O20*RANDBETWEEN(110,120)*0.01,'C-1'!O20*RANDBETWEEN(80,90)*0.01),'C-1'!O20+RANDBETWEEN(1,3)),0),0)&amp;"】")</f>
        <v/>
      </c>
      <c r="P20" s="823" t="str">
        <f>IF('C-1'!P20="","",'C-1'!P20)</f>
        <v/>
      </c>
      <c r="Q20" s="824" t="str">
        <f ca="1">IF('C-1'!Q20="","","【"&amp;ROUND(IFERROR(IF(ABS('C-1'!Q20)&gt;=10,IF('C-1'!Q20&gt;=0,'C-1'!Q20*RANDBETWEEN(80,90)*0.01,'C-1'!Q20*RANDBETWEEN(110,120)*0.01),'C-1'!Q20-RANDBETWEEN(1,3)),0),0)&amp;"～"&amp;ROUND(IFERROR(IF(ABS('C-1'!Q20)&gt;=10,IF('C-1'!Q20&gt;=0,'C-1'!Q20*RANDBETWEEN(110,120)*0.01,'C-1'!Q20*RANDBETWEEN(80,90)*0.01),'C-1'!Q20+RANDBETWEEN(1,3)),0),0)&amp;"】")</f>
        <v/>
      </c>
      <c r="R20" s="397" t="str">
        <f ca="1">IF('C-1'!R20="","","【"&amp;ROUND(IFERROR(IF(ABS('C-1'!R20)&gt;=10,IF('C-1'!R20&gt;=0,'C-1'!R20*RANDBETWEEN(80,90)*0.01,'C-1'!R20*RANDBETWEEN(110,120)*0.01),'C-1'!R20-RANDBETWEEN(1,3)),0),0)&amp;"～"&amp;ROUND(IFERROR(IF(ABS('C-1'!R20)&gt;=10,IF('C-1'!R20&gt;=0,'C-1'!R20*RANDBETWEEN(110,120)*0.01,'C-1'!R20*RANDBETWEEN(80,90)*0.01),'C-1'!R20+RANDBETWEEN(1,3)),0),0)&amp;"】")</f>
        <v/>
      </c>
      <c r="S20" s="397" t="str">
        <f ca="1">IF('C-1'!S20="","","【"&amp;ROUND(IFERROR(IF(ABS('C-1'!S20)&gt;=10,IF('C-1'!S20&gt;=0,'C-1'!S20*RANDBETWEEN(80,90)*0.01,'C-1'!S20*RANDBETWEEN(110,120)*0.01),'C-1'!S20-RANDBETWEEN(1,3)),0),0)&amp;"～"&amp;ROUND(IFERROR(IF(ABS('C-1'!S20)&gt;=10,IF('C-1'!S20&gt;=0,'C-1'!S20*RANDBETWEEN(110,120)*0.01,'C-1'!S20*RANDBETWEEN(80,90)*0.01),'C-1'!S20+RANDBETWEEN(1,3)),0),0)&amp;"】")</f>
        <v/>
      </c>
      <c r="T20" s="397" t="str">
        <f ca="1">IF('C-1'!T20="","","【"&amp;ROUND(IFERROR(IF(ABS('C-1'!T20)&gt;=10,IF('C-1'!T20&gt;=0,'C-1'!T20*RANDBETWEEN(80,90)*0.01,'C-1'!T20*RANDBETWEEN(110,120)*0.01),'C-1'!T20-RANDBETWEEN(1,3)),0),0)&amp;"～"&amp;ROUND(IFERROR(IF(ABS('C-1'!T20)&gt;=10,IF('C-1'!T20&gt;=0,'C-1'!T20*RANDBETWEEN(110,120)*0.01,'C-1'!T20*RANDBETWEEN(80,90)*0.01),'C-1'!T20+RANDBETWEEN(1,3)),0),0)&amp;"】")</f>
        <v/>
      </c>
      <c r="U20" s="397" t="str">
        <f ca="1">IF('C-1'!U20="","","【"&amp;ROUND(IFERROR(IF(ABS('C-1'!U20)&gt;=10,IF('C-1'!U20&gt;=0,'C-1'!U20*RANDBETWEEN(80,90)*0.01,'C-1'!U20*RANDBETWEEN(110,120)*0.01),'C-1'!U20-RANDBETWEEN(1,3)),0),0)&amp;"～"&amp;ROUND(IFERROR(IF(ABS('C-1'!U20)&gt;=10,IF('C-1'!U20&gt;=0,'C-1'!U20*RANDBETWEEN(110,120)*0.01,'C-1'!U20*RANDBETWEEN(80,90)*0.01),'C-1'!U20+RANDBETWEEN(1,3)),0),0)&amp;"】")</f>
        <v/>
      </c>
      <c r="V20" s="397" t="str">
        <f ca="1">IF('C-1'!V20="","","【"&amp;ROUND(IFERROR(IF(ABS('C-1'!V20)&gt;=10,IF('C-1'!V20&gt;=0,'C-1'!V20*RANDBETWEEN(80,90)*0.01,'C-1'!V20*RANDBETWEEN(110,120)*0.01),'C-1'!V20-RANDBETWEEN(1,3)),0),0)&amp;"～"&amp;ROUND(IFERROR(IF(ABS('C-1'!V20)&gt;=10,IF('C-1'!V20&gt;=0,'C-1'!V20*RANDBETWEEN(110,120)*0.01,'C-1'!V20*RANDBETWEEN(80,90)*0.01),'C-1'!V20+RANDBETWEEN(1,3)),0),0)&amp;"】")</f>
        <v/>
      </c>
      <c r="W20" s="824" t="str">
        <f ca="1">IF('C-1'!W20="","","【"&amp;ROUND(IFERROR(IF(ABS('C-1'!W20)&gt;=10,IF('C-1'!W20&gt;=0,'C-1'!W20*RANDBETWEEN(80,90)*0.01,'C-1'!W20*RANDBETWEEN(110,120)*0.01),'C-1'!W20-RANDBETWEEN(1,3)),0),0)&amp;"～"&amp;ROUND(IFERROR(IF(ABS('C-1'!W20)&gt;=10,IF('C-1'!W20&gt;=0,'C-1'!W20*RANDBETWEEN(110,120)*0.01,'C-1'!W20*RANDBETWEEN(80,90)*0.01),'C-1'!W20+RANDBETWEEN(1,3)),0),0)&amp;"】")</f>
        <v/>
      </c>
      <c r="X20" s="824" t="str">
        <f ca="1">IF('C-1'!X20="","","【"&amp;ROUND(IFERROR(IF(ABS('C-1'!X20)&gt;=10,IF('C-1'!X20&gt;=0,'C-1'!X20*RANDBETWEEN(80,90)*0.01,'C-1'!X20*RANDBETWEEN(110,120)*0.01),'C-1'!X20-RANDBETWEEN(1,3)),0),0)&amp;"～"&amp;ROUND(IFERROR(IF(ABS('C-1'!X20)&gt;=10,IF('C-1'!X20&gt;=0,'C-1'!X20*RANDBETWEEN(110,120)*0.01,'C-1'!X20*RANDBETWEEN(80,90)*0.01),'C-1'!X20+RANDBETWEEN(1,3)),0),0)&amp;"】")</f>
        <v/>
      </c>
      <c r="Y20" s="824" t="str">
        <f ca="1">IF('C-1'!Y20="","","【"&amp;ROUND(IFERROR(IF(ABS('C-1'!Y20)&gt;=10,IF('C-1'!Y20&gt;=0,'C-1'!Y20*RANDBETWEEN(80,90)*0.01,'C-1'!Y20*RANDBETWEEN(110,120)*0.01),'C-1'!Y20-RANDBETWEEN(1,3)),0),0)&amp;"～"&amp;ROUND(IFERROR(IF(ABS('C-1'!Y20)&gt;=10,IF('C-1'!Y20&gt;=0,'C-1'!Y20*RANDBETWEEN(110,120)*0.01,'C-1'!Y20*RANDBETWEEN(80,90)*0.01),'C-1'!Y20+RANDBETWEEN(1,3)),0),0)&amp;"】")</f>
        <v/>
      </c>
      <c r="Z20" s="817" t="str">
        <f ca="1">IF('C-1'!Z20="","","【"&amp;ROUND(IFERROR(IF(ABS('C-1'!Z20)&gt;=10,IF('C-1'!Z20&gt;=0,'C-1'!Z20*RANDBETWEEN(80,90)*0.01,'C-1'!Z20*RANDBETWEEN(110,120)*0.01),'C-1'!Z20-RANDBETWEEN(1,3)),0),0)&amp;"～"&amp;ROUND(IFERROR(IF(ABS('C-1'!Z20)&gt;=10,IF('C-1'!Z20&gt;=0,'C-1'!Z20*RANDBETWEEN(110,120)*0.01,'C-1'!Z20*RANDBETWEEN(80,90)*0.01),'C-1'!Z20+RANDBETWEEN(1,3)),0),0)&amp;"】")</f>
        <v/>
      </c>
      <c r="AA20" s="824" t="str">
        <f ca="1">IF('C-1'!AA20="","","【"&amp;ROUND(IFERROR(IF(ABS('C-1'!AA20)&gt;=10,IF('C-1'!AA20&gt;=0,'C-1'!AA20*RANDBETWEEN(80,90)*0.01,'C-1'!AA20*RANDBETWEEN(110,120)*0.01),'C-1'!AA20-RANDBETWEEN(1,3)),0),0)&amp;"～"&amp;ROUND(IFERROR(IF(ABS('C-1'!AA20)&gt;=10,IF('C-1'!AA20&gt;=0,'C-1'!AA20*RANDBETWEEN(110,120)*0.01,'C-1'!AA20*RANDBETWEEN(80,90)*0.01),'C-1'!AA20+RANDBETWEEN(1,3)),0),0)&amp;"】")</f>
        <v/>
      </c>
      <c r="AB20" s="824" t="str">
        <f ca="1">IF('C-1'!AB20="","","【"&amp;ROUND(IFERROR(IF(ABS('C-1'!AB20)&gt;=10,IF('C-1'!AB20&gt;=0,'C-1'!AB20*RANDBETWEEN(80,90)*0.01,'C-1'!AB20*RANDBETWEEN(110,120)*0.01),'C-1'!AB20-RANDBETWEEN(1,3)),0),0)&amp;"～"&amp;ROUND(IFERROR(IF(ABS('C-1'!AB20)&gt;=10,IF('C-1'!AB20&gt;=0,'C-1'!AB20*RANDBETWEEN(110,120)*0.01,'C-1'!AB20*RANDBETWEEN(80,90)*0.01),'C-1'!AB20+RANDBETWEEN(1,3)),0),0)&amp;"】")</f>
        <v/>
      </c>
      <c r="AC20" s="825" t="str">
        <f ca="1">IF('C-1'!AC20="","","【"&amp;ROUND(IFERROR(IF(ABS('C-1'!AC20)&gt;=10,IF('C-1'!AC20&gt;=0,'C-1'!AC20*RANDBETWEEN(80,90)*0.01,'C-1'!AC20*RANDBETWEEN(110,120)*0.01),'C-1'!AC20-RANDBETWEEN(1,3)),0),0)&amp;"～"&amp;ROUND(IFERROR(IF(ABS('C-1'!AC20)&gt;=10,IF('C-1'!AC20&gt;=0,'C-1'!AC20*RANDBETWEEN(110,120)*0.01,'C-1'!AC20*RANDBETWEEN(80,90)*0.01),'C-1'!AC20+RANDBETWEEN(1,3)),0),0)&amp;"】")</f>
        <v/>
      </c>
      <c r="AD20" s="826" t="str">
        <f ca="1">IF('C-1'!AD20="","","【"&amp;ROUND(IFERROR(IF(ABS('C-1'!AD20)&gt;=10,IF('C-1'!AD20&gt;=0,'C-1'!AD20*RANDBETWEEN(80,90)*0.01,'C-1'!AD20*RANDBETWEEN(110,120)*0.01),'C-1'!AD20-RANDBETWEEN(1,3)),0),0)&amp;"～"&amp;ROUND(IFERROR(IF(ABS('C-1'!AD20)&gt;=10,IF('C-1'!AD20&gt;=0,'C-1'!AD20*RANDBETWEEN(110,120)*0.01,'C-1'!AD20*RANDBETWEEN(80,90)*0.01),'C-1'!AD20+RANDBETWEEN(1,3)),0),0)&amp;"】")</f>
        <v/>
      </c>
    </row>
    <row r="21" spans="1:124" s="315" customFormat="1" ht="30" customHeight="1">
      <c r="B21" s="820" t="str">
        <f>IF('C-1'!B21="","",'C-1'!B21)</f>
        <v>令和3年度(2021年度)</v>
      </c>
      <c r="C21" s="319" t="str">
        <f>IF('C-1'!C21="","",'C-1'!C21)</f>
        <v>□□株式会社</v>
      </c>
      <c r="D21" s="285" t="str">
        <f>IF('C-1'!D21="","",'C-1'!D21)</f>
        <v>輸入者</v>
      </c>
      <c r="E21" s="286" t="str">
        <f>IF('C-1'!E21="","",'C-1'!E21)</f>
        <v>非関連企業</v>
      </c>
      <c r="F21" s="821" t="str">
        <f>IF('C-1'!F21="","",'C-1'!F21)</f>
        <v/>
      </c>
      <c r="G21" s="822" t="str">
        <f>IF('C-1'!G21="","",'C-1'!G21)</f>
        <v/>
      </c>
      <c r="H21" s="389" t="str">
        <f>IF('C-1'!H21="","",'C-1'!H21)</f>
        <v/>
      </c>
      <c r="I21" s="393" t="str">
        <f>IF('C-1'!I21="","",'C-1'!I21)</f>
        <v/>
      </c>
      <c r="J21" s="393" t="str">
        <f>IF('C-1'!J21="","",'C-1'!J21)</f>
        <v/>
      </c>
      <c r="K21" s="393" t="str">
        <f>IF('C-1'!K21="","",'C-1'!K21)</f>
        <v/>
      </c>
      <c r="L21" s="393" t="str">
        <f>IF('C-1'!L21="","",'C-1'!L21)</f>
        <v/>
      </c>
      <c r="M21" s="393" t="str">
        <f>IF('C-1'!M21="","",'C-1'!M21)</f>
        <v/>
      </c>
      <c r="N21" s="395" t="str">
        <f ca="1">IF('C-1'!N21="","","【"&amp;ROUND(IFERROR(IF(ABS('C-1'!N21)&gt;=10,IF('C-1'!N21&gt;=0,'C-1'!N21*RANDBETWEEN(80,90)*0.01,'C-1'!N21*RANDBETWEEN(110,120)*0.01),'C-1'!N21-RANDBETWEEN(1,3)),0),0)&amp;"～"&amp;ROUND(IFERROR(IF(ABS('C-1'!N21)&gt;=10,IF('C-1'!N21&gt;=0,'C-1'!N21*RANDBETWEEN(110,120)*0.01,'C-1'!N21*RANDBETWEEN(80,90)*0.01),'C-1'!N21+RANDBETWEEN(1,3)),0),0)&amp;"】")</f>
        <v/>
      </c>
      <c r="O21" s="395" t="str">
        <f ca="1">IF('C-1'!O21="","","【"&amp;ROUND(IFERROR(IF(ABS('C-1'!O21)&gt;=10,IF('C-1'!O21&gt;=0,'C-1'!O21*RANDBETWEEN(80,90)*0.01,'C-1'!O21*RANDBETWEEN(110,120)*0.01),'C-1'!O21-RANDBETWEEN(1,3)),0),0)&amp;"～"&amp;ROUND(IFERROR(IF(ABS('C-1'!O21)&gt;=10,IF('C-1'!O21&gt;=0,'C-1'!O21*RANDBETWEEN(110,120)*0.01,'C-1'!O21*RANDBETWEEN(80,90)*0.01),'C-1'!O21+RANDBETWEEN(1,3)),0),0)&amp;"】")</f>
        <v/>
      </c>
      <c r="P21" s="823" t="str">
        <f>IF('C-1'!P21="","",'C-1'!P21)</f>
        <v/>
      </c>
      <c r="Q21" s="824" t="str">
        <f ca="1">IF('C-1'!Q21="","","【"&amp;ROUND(IFERROR(IF(ABS('C-1'!Q21)&gt;=10,IF('C-1'!Q21&gt;=0,'C-1'!Q21*RANDBETWEEN(80,90)*0.01,'C-1'!Q21*RANDBETWEEN(110,120)*0.01),'C-1'!Q21-RANDBETWEEN(1,3)),0),0)&amp;"～"&amp;ROUND(IFERROR(IF(ABS('C-1'!Q21)&gt;=10,IF('C-1'!Q21&gt;=0,'C-1'!Q21*RANDBETWEEN(110,120)*0.01,'C-1'!Q21*RANDBETWEEN(80,90)*0.01),'C-1'!Q21+RANDBETWEEN(1,3)),0),0)&amp;"】")</f>
        <v/>
      </c>
      <c r="R21" s="397" t="str">
        <f ca="1">IF('C-1'!R21="","","【"&amp;ROUND(IFERROR(IF(ABS('C-1'!R21)&gt;=10,IF('C-1'!R21&gt;=0,'C-1'!R21*RANDBETWEEN(80,90)*0.01,'C-1'!R21*RANDBETWEEN(110,120)*0.01),'C-1'!R21-RANDBETWEEN(1,3)),0),0)&amp;"～"&amp;ROUND(IFERROR(IF(ABS('C-1'!R21)&gt;=10,IF('C-1'!R21&gt;=0,'C-1'!R21*RANDBETWEEN(110,120)*0.01,'C-1'!R21*RANDBETWEEN(80,90)*0.01),'C-1'!R21+RANDBETWEEN(1,3)),0),0)&amp;"】")</f>
        <v/>
      </c>
      <c r="S21" s="397" t="str">
        <f ca="1">IF('C-1'!S21="","","【"&amp;ROUND(IFERROR(IF(ABS('C-1'!S21)&gt;=10,IF('C-1'!S21&gt;=0,'C-1'!S21*RANDBETWEEN(80,90)*0.01,'C-1'!S21*RANDBETWEEN(110,120)*0.01),'C-1'!S21-RANDBETWEEN(1,3)),0),0)&amp;"～"&amp;ROUND(IFERROR(IF(ABS('C-1'!S21)&gt;=10,IF('C-1'!S21&gt;=0,'C-1'!S21*RANDBETWEEN(110,120)*0.01,'C-1'!S21*RANDBETWEEN(80,90)*0.01),'C-1'!S21+RANDBETWEEN(1,3)),0),0)&amp;"】")</f>
        <v/>
      </c>
      <c r="T21" s="397" t="str">
        <f ca="1">IF('C-1'!T21="","","【"&amp;ROUND(IFERROR(IF(ABS('C-1'!T21)&gt;=10,IF('C-1'!T21&gt;=0,'C-1'!T21*RANDBETWEEN(80,90)*0.01,'C-1'!T21*RANDBETWEEN(110,120)*0.01),'C-1'!T21-RANDBETWEEN(1,3)),0),0)&amp;"～"&amp;ROUND(IFERROR(IF(ABS('C-1'!T21)&gt;=10,IF('C-1'!T21&gt;=0,'C-1'!T21*RANDBETWEEN(110,120)*0.01,'C-1'!T21*RANDBETWEEN(80,90)*0.01),'C-1'!T21+RANDBETWEEN(1,3)),0),0)&amp;"】")</f>
        <v/>
      </c>
      <c r="U21" s="397" t="str">
        <f ca="1">IF('C-1'!U21="","","【"&amp;ROUND(IFERROR(IF(ABS('C-1'!U21)&gt;=10,IF('C-1'!U21&gt;=0,'C-1'!U21*RANDBETWEEN(80,90)*0.01,'C-1'!U21*RANDBETWEEN(110,120)*0.01),'C-1'!U21-RANDBETWEEN(1,3)),0),0)&amp;"～"&amp;ROUND(IFERROR(IF(ABS('C-1'!U21)&gt;=10,IF('C-1'!U21&gt;=0,'C-1'!U21*RANDBETWEEN(110,120)*0.01,'C-1'!U21*RANDBETWEEN(80,90)*0.01),'C-1'!U21+RANDBETWEEN(1,3)),0),0)&amp;"】")</f>
        <v/>
      </c>
      <c r="V21" s="397" t="str">
        <f ca="1">IF('C-1'!V21="","","【"&amp;ROUND(IFERROR(IF(ABS('C-1'!V21)&gt;=10,IF('C-1'!V21&gt;=0,'C-1'!V21*RANDBETWEEN(80,90)*0.01,'C-1'!V21*RANDBETWEEN(110,120)*0.01),'C-1'!V21-RANDBETWEEN(1,3)),0),0)&amp;"～"&amp;ROUND(IFERROR(IF(ABS('C-1'!V21)&gt;=10,IF('C-1'!V21&gt;=0,'C-1'!V21*RANDBETWEEN(110,120)*0.01,'C-1'!V21*RANDBETWEEN(80,90)*0.01),'C-1'!V21+RANDBETWEEN(1,3)),0),0)&amp;"】")</f>
        <v/>
      </c>
      <c r="W21" s="824" t="str">
        <f ca="1">IF('C-1'!W21="","","【"&amp;ROUND(IFERROR(IF(ABS('C-1'!W21)&gt;=10,IF('C-1'!W21&gt;=0,'C-1'!W21*RANDBETWEEN(80,90)*0.01,'C-1'!W21*RANDBETWEEN(110,120)*0.01),'C-1'!W21-RANDBETWEEN(1,3)),0),0)&amp;"～"&amp;ROUND(IFERROR(IF(ABS('C-1'!W21)&gt;=10,IF('C-1'!W21&gt;=0,'C-1'!W21*RANDBETWEEN(110,120)*0.01,'C-1'!W21*RANDBETWEEN(80,90)*0.01),'C-1'!W21+RANDBETWEEN(1,3)),0),0)&amp;"】")</f>
        <v/>
      </c>
      <c r="X21" s="824" t="str">
        <f ca="1">IF('C-1'!X21="","","【"&amp;ROUND(IFERROR(IF(ABS('C-1'!X21)&gt;=10,IF('C-1'!X21&gt;=0,'C-1'!X21*RANDBETWEEN(80,90)*0.01,'C-1'!X21*RANDBETWEEN(110,120)*0.01),'C-1'!X21-RANDBETWEEN(1,3)),0),0)&amp;"～"&amp;ROUND(IFERROR(IF(ABS('C-1'!X21)&gt;=10,IF('C-1'!X21&gt;=0,'C-1'!X21*RANDBETWEEN(110,120)*0.01,'C-1'!X21*RANDBETWEEN(80,90)*0.01),'C-1'!X21+RANDBETWEEN(1,3)),0),0)&amp;"】")</f>
        <v/>
      </c>
      <c r="Y21" s="824" t="str">
        <f ca="1">IF('C-1'!Y21="","","【"&amp;ROUND(IFERROR(IF(ABS('C-1'!Y21)&gt;=10,IF('C-1'!Y21&gt;=0,'C-1'!Y21*RANDBETWEEN(80,90)*0.01,'C-1'!Y21*RANDBETWEEN(110,120)*0.01),'C-1'!Y21-RANDBETWEEN(1,3)),0),0)&amp;"～"&amp;ROUND(IFERROR(IF(ABS('C-1'!Y21)&gt;=10,IF('C-1'!Y21&gt;=0,'C-1'!Y21*RANDBETWEEN(110,120)*0.01,'C-1'!Y21*RANDBETWEEN(80,90)*0.01),'C-1'!Y21+RANDBETWEEN(1,3)),0),0)&amp;"】")</f>
        <v/>
      </c>
      <c r="Z21" s="817" t="str">
        <f ca="1">IF('C-1'!Z21="","","【"&amp;ROUND(IFERROR(IF(ABS('C-1'!Z21)&gt;=10,IF('C-1'!Z21&gt;=0,'C-1'!Z21*RANDBETWEEN(80,90)*0.01,'C-1'!Z21*RANDBETWEEN(110,120)*0.01),'C-1'!Z21-RANDBETWEEN(1,3)),0),0)&amp;"～"&amp;ROUND(IFERROR(IF(ABS('C-1'!Z21)&gt;=10,IF('C-1'!Z21&gt;=0,'C-1'!Z21*RANDBETWEEN(110,120)*0.01,'C-1'!Z21*RANDBETWEEN(80,90)*0.01),'C-1'!Z21+RANDBETWEEN(1,3)),0),0)&amp;"】")</f>
        <v/>
      </c>
      <c r="AA21" s="824" t="str">
        <f ca="1">IF('C-1'!AA21="","","【"&amp;ROUND(IFERROR(IF(ABS('C-1'!AA21)&gt;=10,IF('C-1'!AA21&gt;=0,'C-1'!AA21*RANDBETWEEN(80,90)*0.01,'C-1'!AA21*RANDBETWEEN(110,120)*0.01),'C-1'!AA21-RANDBETWEEN(1,3)),0),0)&amp;"～"&amp;ROUND(IFERROR(IF(ABS('C-1'!AA21)&gt;=10,IF('C-1'!AA21&gt;=0,'C-1'!AA21*RANDBETWEEN(110,120)*0.01,'C-1'!AA21*RANDBETWEEN(80,90)*0.01),'C-1'!AA21+RANDBETWEEN(1,3)),0),0)&amp;"】")</f>
        <v/>
      </c>
      <c r="AB21" s="824" t="str">
        <f ca="1">IF('C-1'!AB21="","","【"&amp;ROUND(IFERROR(IF(ABS('C-1'!AB21)&gt;=10,IF('C-1'!AB21&gt;=0,'C-1'!AB21*RANDBETWEEN(80,90)*0.01,'C-1'!AB21*RANDBETWEEN(110,120)*0.01),'C-1'!AB21-RANDBETWEEN(1,3)),0),0)&amp;"～"&amp;ROUND(IFERROR(IF(ABS('C-1'!AB21)&gt;=10,IF('C-1'!AB21&gt;=0,'C-1'!AB21*RANDBETWEEN(110,120)*0.01,'C-1'!AB21*RANDBETWEEN(80,90)*0.01),'C-1'!AB21+RANDBETWEEN(1,3)),0),0)&amp;"】")</f>
        <v/>
      </c>
      <c r="AC21" s="825" t="str">
        <f ca="1">IF('C-1'!AC21="","","【"&amp;ROUND(IFERROR(IF(ABS('C-1'!AC21)&gt;=10,IF('C-1'!AC21&gt;=0,'C-1'!AC21*RANDBETWEEN(80,90)*0.01,'C-1'!AC21*RANDBETWEEN(110,120)*0.01),'C-1'!AC21-RANDBETWEEN(1,3)),0),0)&amp;"～"&amp;ROUND(IFERROR(IF(ABS('C-1'!AC21)&gt;=10,IF('C-1'!AC21&gt;=0,'C-1'!AC21*RANDBETWEEN(110,120)*0.01,'C-1'!AC21*RANDBETWEEN(80,90)*0.01),'C-1'!AC21+RANDBETWEEN(1,3)),0),0)&amp;"】")</f>
        <v/>
      </c>
      <c r="AD21" s="826" t="str">
        <f ca="1">IF('C-1'!AD21="","","【"&amp;ROUND(IFERROR(IF(ABS('C-1'!AD21)&gt;=10,IF('C-1'!AD21&gt;=0,'C-1'!AD21*RANDBETWEEN(80,90)*0.01,'C-1'!AD21*RANDBETWEEN(110,120)*0.01),'C-1'!AD21-RANDBETWEEN(1,3)),0),0)&amp;"～"&amp;ROUND(IFERROR(IF(ABS('C-1'!AD21)&gt;=10,IF('C-1'!AD21&gt;=0,'C-1'!AD21*RANDBETWEEN(110,120)*0.01,'C-1'!AD21*RANDBETWEEN(80,90)*0.01),'C-1'!AD21+RANDBETWEEN(1,3)),0),0)&amp;"】")</f>
        <v/>
      </c>
    </row>
    <row r="22" spans="1:124" s="315" customFormat="1" ht="30" customHeight="1">
      <c r="B22" s="820" t="str">
        <f>IF('C-1'!B22="","",'C-1'!B22)</f>
        <v>令和3年度(2021年度)</v>
      </c>
      <c r="C22" s="319" t="str">
        <f>IF('C-1'!C22="","",'C-1'!C22)</f>
        <v>□□株式会社</v>
      </c>
      <c r="D22" s="285" t="str">
        <f>IF('C-1'!D22="","",'C-1'!D22)</f>
        <v>輸入者</v>
      </c>
      <c r="E22" s="286" t="str">
        <f>IF('C-1'!E22="","",'C-1'!E22)</f>
        <v>非関連企業</v>
      </c>
      <c r="F22" s="821" t="str">
        <f>IF('C-1'!F22="","",'C-1'!F22)</f>
        <v/>
      </c>
      <c r="G22" s="822" t="str">
        <f>IF('C-1'!G22="","",'C-1'!G22)</f>
        <v/>
      </c>
      <c r="H22" s="389" t="str">
        <f>IF('C-1'!H22="","",'C-1'!H22)</f>
        <v/>
      </c>
      <c r="I22" s="393" t="str">
        <f>IF('C-1'!I22="","",'C-1'!I22)</f>
        <v/>
      </c>
      <c r="J22" s="393" t="str">
        <f>IF('C-1'!J22="","",'C-1'!J22)</f>
        <v/>
      </c>
      <c r="K22" s="393" t="str">
        <f>IF('C-1'!K22="","",'C-1'!K22)</f>
        <v/>
      </c>
      <c r="L22" s="393" t="str">
        <f>IF('C-1'!L22="","",'C-1'!L22)</f>
        <v/>
      </c>
      <c r="M22" s="393" t="str">
        <f>IF('C-1'!M22="","",'C-1'!M22)</f>
        <v/>
      </c>
      <c r="N22" s="395" t="str">
        <f ca="1">IF('C-1'!N22="","","【"&amp;ROUND(IFERROR(IF(ABS('C-1'!N22)&gt;=10,IF('C-1'!N22&gt;=0,'C-1'!N22*RANDBETWEEN(80,90)*0.01,'C-1'!N22*RANDBETWEEN(110,120)*0.01),'C-1'!N22-RANDBETWEEN(1,3)),0),0)&amp;"～"&amp;ROUND(IFERROR(IF(ABS('C-1'!N22)&gt;=10,IF('C-1'!N22&gt;=0,'C-1'!N22*RANDBETWEEN(110,120)*0.01,'C-1'!N22*RANDBETWEEN(80,90)*0.01),'C-1'!N22+RANDBETWEEN(1,3)),0),0)&amp;"】")</f>
        <v/>
      </c>
      <c r="O22" s="395" t="str">
        <f ca="1">IF('C-1'!O22="","","【"&amp;ROUND(IFERROR(IF(ABS('C-1'!O22)&gt;=10,IF('C-1'!O22&gt;=0,'C-1'!O22*RANDBETWEEN(80,90)*0.01,'C-1'!O22*RANDBETWEEN(110,120)*0.01),'C-1'!O22-RANDBETWEEN(1,3)),0),0)&amp;"～"&amp;ROUND(IFERROR(IF(ABS('C-1'!O22)&gt;=10,IF('C-1'!O22&gt;=0,'C-1'!O22*RANDBETWEEN(110,120)*0.01,'C-1'!O22*RANDBETWEEN(80,90)*0.01),'C-1'!O22+RANDBETWEEN(1,3)),0),0)&amp;"】")</f>
        <v/>
      </c>
      <c r="P22" s="823" t="str">
        <f>IF('C-1'!P22="","",'C-1'!P22)</f>
        <v/>
      </c>
      <c r="Q22" s="824" t="str">
        <f ca="1">IF('C-1'!Q22="","","【"&amp;ROUND(IFERROR(IF(ABS('C-1'!Q22)&gt;=10,IF('C-1'!Q22&gt;=0,'C-1'!Q22*RANDBETWEEN(80,90)*0.01,'C-1'!Q22*RANDBETWEEN(110,120)*0.01),'C-1'!Q22-RANDBETWEEN(1,3)),0),0)&amp;"～"&amp;ROUND(IFERROR(IF(ABS('C-1'!Q22)&gt;=10,IF('C-1'!Q22&gt;=0,'C-1'!Q22*RANDBETWEEN(110,120)*0.01,'C-1'!Q22*RANDBETWEEN(80,90)*0.01),'C-1'!Q22+RANDBETWEEN(1,3)),0),0)&amp;"】")</f>
        <v/>
      </c>
      <c r="R22" s="397" t="str">
        <f ca="1">IF('C-1'!R22="","","【"&amp;ROUND(IFERROR(IF(ABS('C-1'!R22)&gt;=10,IF('C-1'!R22&gt;=0,'C-1'!R22*RANDBETWEEN(80,90)*0.01,'C-1'!R22*RANDBETWEEN(110,120)*0.01),'C-1'!R22-RANDBETWEEN(1,3)),0),0)&amp;"～"&amp;ROUND(IFERROR(IF(ABS('C-1'!R22)&gt;=10,IF('C-1'!R22&gt;=0,'C-1'!R22*RANDBETWEEN(110,120)*0.01,'C-1'!R22*RANDBETWEEN(80,90)*0.01),'C-1'!R22+RANDBETWEEN(1,3)),0),0)&amp;"】")</f>
        <v/>
      </c>
      <c r="S22" s="397" t="str">
        <f ca="1">IF('C-1'!S22="","","【"&amp;ROUND(IFERROR(IF(ABS('C-1'!S22)&gt;=10,IF('C-1'!S22&gt;=0,'C-1'!S22*RANDBETWEEN(80,90)*0.01,'C-1'!S22*RANDBETWEEN(110,120)*0.01),'C-1'!S22-RANDBETWEEN(1,3)),0),0)&amp;"～"&amp;ROUND(IFERROR(IF(ABS('C-1'!S22)&gt;=10,IF('C-1'!S22&gt;=0,'C-1'!S22*RANDBETWEEN(110,120)*0.01,'C-1'!S22*RANDBETWEEN(80,90)*0.01),'C-1'!S22+RANDBETWEEN(1,3)),0),0)&amp;"】")</f>
        <v/>
      </c>
      <c r="T22" s="397" t="str">
        <f ca="1">IF('C-1'!T22="","","【"&amp;ROUND(IFERROR(IF(ABS('C-1'!T22)&gt;=10,IF('C-1'!T22&gt;=0,'C-1'!T22*RANDBETWEEN(80,90)*0.01,'C-1'!T22*RANDBETWEEN(110,120)*0.01),'C-1'!T22-RANDBETWEEN(1,3)),0),0)&amp;"～"&amp;ROUND(IFERROR(IF(ABS('C-1'!T22)&gt;=10,IF('C-1'!T22&gt;=0,'C-1'!T22*RANDBETWEEN(110,120)*0.01,'C-1'!T22*RANDBETWEEN(80,90)*0.01),'C-1'!T22+RANDBETWEEN(1,3)),0),0)&amp;"】")</f>
        <v/>
      </c>
      <c r="U22" s="397" t="str">
        <f ca="1">IF('C-1'!U22="","","【"&amp;ROUND(IFERROR(IF(ABS('C-1'!U22)&gt;=10,IF('C-1'!U22&gt;=0,'C-1'!U22*RANDBETWEEN(80,90)*0.01,'C-1'!U22*RANDBETWEEN(110,120)*0.01),'C-1'!U22-RANDBETWEEN(1,3)),0),0)&amp;"～"&amp;ROUND(IFERROR(IF(ABS('C-1'!U22)&gt;=10,IF('C-1'!U22&gt;=0,'C-1'!U22*RANDBETWEEN(110,120)*0.01,'C-1'!U22*RANDBETWEEN(80,90)*0.01),'C-1'!U22+RANDBETWEEN(1,3)),0),0)&amp;"】")</f>
        <v/>
      </c>
      <c r="V22" s="397" t="str">
        <f ca="1">IF('C-1'!V22="","","【"&amp;ROUND(IFERROR(IF(ABS('C-1'!V22)&gt;=10,IF('C-1'!V22&gt;=0,'C-1'!V22*RANDBETWEEN(80,90)*0.01,'C-1'!V22*RANDBETWEEN(110,120)*0.01),'C-1'!V22-RANDBETWEEN(1,3)),0),0)&amp;"～"&amp;ROUND(IFERROR(IF(ABS('C-1'!V22)&gt;=10,IF('C-1'!V22&gt;=0,'C-1'!V22*RANDBETWEEN(110,120)*0.01,'C-1'!V22*RANDBETWEEN(80,90)*0.01),'C-1'!V22+RANDBETWEEN(1,3)),0),0)&amp;"】")</f>
        <v/>
      </c>
      <c r="W22" s="824" t="str">
        <f ca="1">IF('C-1'!W22="","","【"&amp;ROUND(IFERROR(IF(ABS('C-1'!W22)&gt;=10,IF('C-1'!W22&gt;=0,'C-1'!W22*RANDBETWEEN(80,90)*0.01,'C-1'!W22*RANDBETWEEN(110,120)*0.01),'C-1'!W22-RANDBETWEEN(1,3)),0),0)&amp;"～"&amp;ROUND(IFERROR(IF(ABS('C-1'!W22)&gt;=10,IF('C-1'!W22&gt;=0,'C-1'!W22*RANDBETWEEN(110,120)*0.01,'C-1'!W22*RANDBETWEEN(80,90)*0.01),'C-1'!W22+RANDBETWEEN(1,3)),0),0)&amp;"】")</f>
        <v/>
      </c>
      <c r="X22" s="824" t="str">
        <f ca="1">IF('C-1'!X22="","","【"&amp;ROUND(IFERROR(IF(ABS('C-1'!X22)&gt;=10,IF('C-1'!X22&gt;=0,'C-1'!X22*RANDBETWEEN(80,90)*0.01,'C-1'!X22*RANDBETWEEN(110,120)*0.01),'C-1'!X22-RANDBETWEEN(1,3)),0),0)&amp;"～"&amp;ROUND(IFERROR(IF(ABS('C-1'!X22)&gt;=10,IF('C-1'!X22&gt;=0,'C-1'!X22*RANDBETWEEN(110,120)*0.01,'C-1'!X22*RANDBETWEEN(80,90)*0.01),'C-1'!X22+RANDBETWEEN(1,3)),0),0)&amp;"】")</f>
        <v/>
      </c>
      <c r="Y22" s="824" t="str">
        <f ca="1">IF('C-1'!Y22="","","【"&amp;ROUND(IFERROR(IF(ABS('C-1'!Y22)&gt;=10,IF('C-1'!Y22&gt;=0,'C-1'!Y22*RANDBETWEEN(80,90)*0.01,'C-1'!Y22*RANDBETWEEN(110,120)*0.01),'C-1'!Y22-RANDBETWEEN(1,3)),0),0)&amp;"～"&amp;ROUND(IFERROR(IF(ABS('C-1'!Y22)&gt;=10,IF('C-1'!Y22&gt;=0,'C-1'!Y22*RANDBETWEEN(110,120)*0.01,'C-1'!Y22*RANDBETWEEN(80,90)*0.01),'C-1'!Y22+RANDBETWEEN(1,3)),0),0)&amp;"】")</f>
        <v/>
      </c>
      <c r="Z22" s="817" t="str">
        <f ca="1">IF('C-1'!Z22="","","【"&amp;ROUND(IFERROR(IF(ABS('C-1'!Z22)&gt;=10,IF('C-1'!Z22&gt;=0,'C-1'!Z22*RANDBETWEEN(80,90)*0.01,'C-1'!Z22*RANDBETWEEN(110,120)*0.01),'C-1'!Z22-RANDBETWEEN(1,3)),0),0)&amp;"～"&amp;ROUND(IFERROR(IF(ABS('C-1'!Z22)&gt;=10,IF('C-1'!Z22&gt;=0,'C-1'!Z22*RANDBETWEEN(110,120)*0.01,'C-1'!Z22*RANDBETWEEN(80,90)*0.01),'C-1'!Z22+RANDBETWEEN(1,3)),0),0)&amp;"】")</f>
        <v/>
      </c>
      <c r="AA22" s="824" t="str">
        <f ca="1">IF('C-1'!AA22="","","【"&amp;ROUND(IFERROR(IF(ABS('C-1'!AA22)&gt;=10,IF('C-1'!AA22&gt;=0,'C-1'!AA22*RANDBETWEEN(80,90)*0.01,'C-1'!AA22*RANDBETWEEN(110,120)*0.01),'C-1'!AA22-RANDBETWEEN(1,3)),0),0)&amp;"～"&amp;ROUND(IFERROR(IF(ABS('C-1'!AA22)&gt;=10,IF('C-1'!AA22&gt;=0,'C-1'!AA22*RANDBETWEEN(110,120)*0.01,'C-1'!AA22*RANDBETWEEN(80,90)*0.01),'C-1'!AA22+RANDBETWEEN(1,3)),0),0)&amp;"】")</f>
        <v/>
      </c>
      <c r="AB22" s="824" t="str">
        <f ca="1">IF('C-1'!AB22="","","【"&amp;ROUND(IFERROR(IF(ABS('C-1'!AB22)&gt;=10,IF('C-1'!AB22&gt;=0,'C-1'!AB22*RANDBETWEEN(80,90)*0.01,'C-1'!AB22*RANDBETWEEN(110,120)*0.01),'C-1'!AB22-RANDBETWEEN(1,3)),0),0)&amp;"～"&amp;ROUND(IFERROR(IF(ABS('C-1'!AB22)&gt;=10,IF('C-1'!AB22&gt;=0,'C-1'!AB22*RANDBETWEEN(110,120)*0.01,'C-1'!AB22*RANDBETWEEN(80,90)*0.01),'C-1'!AB22+RANDBETWEEN(1,3)),0),0)&amp;"】")</f>
        <v/>
      </c>
      <c r="AC22" s="825" t="str">
        <f ca="1">IF('C-1'!AC22="","","【"&amp;ROUND(IFERROR(IF(ABS('C-1'!AC22)&gt;=10,IF('C-1'!AC22&gt;=0,'C-1'!AC22*RANDBETWEEN(80,90)*0.01,'C-1'!AC22*RANDBETWEEN(110,120)*0.01),'C-1'!AC22-RANDBETWEEN(1,3)),0),0)&amp;"～"&amp;ROUND(IFERROR(IF(ABS('C-1'!AC22)&gt;=10,IF('C-1'!AC22&gt;=0,'C-1'!AC22*RANDBETWEEN(110,120)*0.01,'C-1'!AC22*RANDBETWEEN(80,90)*0.01),'C-1'!AC22+RANDBETWEEN(1,3)),0),0)&amp;"】")</f>
        <v/>
      </c>
      <c r="AD22" s="826" t="str">
        <f ca="1">IF('C-1'!AD22="","","【"&amp;ROUND(IFERROR(IF(ABS('C-1'!AD22)&gt;=10,IF('C-1'!AD22&gt;=0,'C-1'!AD22*RANDBETWEEN(80,90)*0.01,'C-1'!AD22*RANDBETWEEN(110,120)*0.01),'C-1'!AD22-RANDBETWEEN(1,3)),0),0)&amp;"～"&amp;ROUND(IFERROR(IF(ABS('C-1'!AD22)&gt;=10,IF('C-1'!AD22&gt;=0,'C-1'!AD22*RANDBETWEEN(110,120)*0.01,'C-1'!AD22*RANDBETWEEN(80,90)*0.01),'C-1'!AD22+RANDBETWEEN(1,3)),0),0)&amp;"】")</f>
        <v/>
      </c>
    </row>
    <row r="23" spans="1:124" s="315" customFormat="1" ht="30" customHeight="1">
      <c r="B23" s="820" t="str">
        <f>IF('C-1'!B23="","",'C-1'!B23)</f>
        <v>令和3年度(2021年度)</v>
      </c>
      <c r="C23" s="319" t="str">
        <f>IF('C-1'!C23="","",'C-1'!C23)</f>
        <v>□□株式会社</v>
      </c>
      <c r="D23" s="285" t="str">
        <f>IF('C-1'!D23="","",'C-1'!D23)</f>
        <v>輸入者</v>
      </c>
      <c r="E23" s="286" t="str">
        <f>IF('C-1'!E23="","",'C-1'!E23)</f>
        <v>非関連企業</v>
      </c>
      <c r="F23" s="821" t="str">
        <f>IF('C-1'!F23="","",'C-1'!F23)</f>
        <v/>
      </c>
      <c r="G23" s="822" t="str">
        <f>IF('C-1'!G23="","",'C-1'!G23)</f>
        <v/>
      </c>
      <c r="H23" s="389" t="str">
        <f>IF('C-1'!H23="","",'C-1'!H23)</f>
        <v/>
      </c>
      <c r="I23" s="393" t="str">
        <f>IF('C-1'!I23="","",'C-1'!I23)</f>
        <v/>
      </c>
      <c r="J23" s="393" t="str">
        <f>IF('C-1'!J23="","",'C-1'!J23)</f>
        <v/>
      </c>
      <c r="K23" s="393" t="str">
        <f>IF('C-1'!K23="","",'C-1'!K23)</f>
        <v/>
      </c>
      <c r="L23" s="393" t="str">
        <f>IF('C-1'!L23="","",'C-1'!L23)</f>
        <v/>
      </c>
      <c r="M23" s="393" t="str">
        <f>IF('C-1'!M23="","",'C-1'!M23)</f>
        <v/>
      </c>
      <c r="N23" s="395" t="str">
        <f ca="1">IF('C-1'!N23="","","【"&amp;ROUND(IFERROR(IF(ABS('C-1'!N23)&gt;=10,IF('C-1'!N23&gt;=0,'C-1'!N23*RANDBETWEEN(80,90)*0.01,'C-1'!N23*RANDBETWEEN(110,120)*0.01),'C-1'!N23-RANDBETWEEN(1,3)),0),0)&amp;"～"&amp;ROUND(IFERROR(IF(ABS('C-1'!N23)&gt;=10,IF('C-1'!N23&gt;=0,'C-1'!N23*RANDBETWEEN(110,120)*0.01,'C-1'!N23*RANDBETWEEN(80,90)*0.01),'C-1'!N23+RANDBETWEEN(1,3)),0),0)&amp;"】")</f>
        <v/>
      </c>
      <c r="O23" s="395" t="str">
        <f ca="1">IF('C-1'!O23="","","【"&amp;ROUND(IFERROR(IF(ABS('C-1'!O23)&gt;=10,IF('C-1'!O23&gt;=0,'C-1'!O23*RANDBETWEEN(80,90)*0.01,'C-1'!O23*RANDBETWEEN(110,120)*0.01),'C-1'!O23-RANDBETWEEN(1,3)),0),0)&amp;"～"&amp;ROUND(IFERROR(IF(ABS('C-1'!O23)&gt;=10,IF('C-1'!O23&gt;=0,'C-1'!O23*RANDBETWEEN(110,120)*0.01,'C-1'!O23*RANDBETWEEN(80,90)*0.01),'C-1'!O23+RANDBETWEEN(1,3)),0),0)&amp;"】")</f>
        <v/>
      </c>
      <c r="P23" s="823" t="str">
        <f>IF('C-1'!P23="","",'C-1'!P23)</f>
        <v/>
      </c>
      <c r="Q23" s="824" t="str">
        <f ca="1">IF('C-1'!Q23="","","【"&amp;ROUND(IFERROR(IF(ABS('C-1'!Q23)&gt;=10,IF('C-1'!Q23&gt;=0,'C-1'!Q23*RANDBETWEEN(80,90)*0.01,'C-1'!Q23*RANDBETWEEN(110,120)*0.01),'C-1'!Q23-RANDBETWEEN(1,3)),0),0)&amp;"～"&amp;ROUND(IFERROR(IF(ABS('C-1'!Q23)&gt;=10,IF('C-1'!Q23&gt;=0,'C-1'!Q23*RANDBETWEEN(110,120)*0.01,'C-1'!Q23*RANDBETWEEN(80,90)*0.01),'C-1'!Q23+RANDBETWEEN(1,3)),0),0)&amp;"】")</f>
        <v/>
      </c>
      <c r="R23" s="397" t="str">
        <f ca="1">IF('C-1'!R23="","","【"&amp;ROUND(IFERROR(IF(ABS('C-1'!R23)&gt;=10,IF('C-1'!R23&gt;=0,'C-1'!R23*RANDBETWEEN(80,90)*0.01,'C-1'!R23*RANDBETWEEN(110,120)*0.01),'C-1'!R23-RANDBETWEEN(1,3)),0),0)&amp;"～"&amp;ROUND(IFERROR(IF(ABS('C-1'!R23)&gt;=10,IF('C-1'!R23&gt;=0,'C-1'!R23*RANDBETWEEN(110,120)*0.01,'C-1'!R23*RANDBETWEEN(80,90)*0.01),'C-1'!R23+RANDBETWEEN(1,3)),0),0)&amp;"】")</f>
        <v/>
      </c>
      <c r="S23" s="397" t="str">
        <f ca="1">IF('C-1'!S23="","","【"&amp;ROUND(IFERROR(IF(ABS('C-1'!S23)&gt;=10,IF('C-1'!S23&gt;=0,'C-1'!S23*RANDBETWEEN(80,90)*0.01,'C-1'!S23*RANDBETWEEN(110,120)*0.01),'C-1'!S23-RANDBETWEEN(1,3)),0),0)&amp;"～"&amp;ROUND(IFERROR(IF(ABS('C-1'!S23)&gt;=10,IF('C-1'!S23&gt;=0,'C-1'!S23*RANDBETWEEN(110,120)*0.01,'C-1'!S23*RANDBETWEEN(80,90)*0.01),'C-1'!S23+RANDBETWEEN(1,3)),0),0)&amp;"】")</f>
        <v/>
      </c>
      <c r="T23" s="397" t="str">
        <f ca="1">IF('C-1'!T23="","","【"&amp;ROUND(IFERROR(IF(ABS('C-1'!T23)&gt;=10,IF('C-1'!T23&gt;=0,'C-1'!T23*RANDBETWEEN(80,90)*0.01,'C-1'!T23*RANDBETWEEN(110,120)*0.01),'C-1'!T23-RANDBETWEEN(1,3)),0),0)&amp;"～"&amp;ROUND(IFERROR(IF(ABS('C-1'!T23)&gt;=10,IF('C-1'!T23&gt;=0,'C-1'!T23*RANDBETWEEN(110,120)*0.01,'C-1'!T23*RANDBETWEEN(80,90)*0.01),'C-1'!T23+RANDBETWEEN(1,3)),0),0)&amp;"】")</f>
        <v/>
      </c>
      <c r="U23" s="397" t="str">
        <f ca="1">IF('C-1'!U23="","","【"&amp;ROUND(IFERROR(IF(ABS('C-1'!U23)&gt;=10,IF('C-1'!U23&gt;=0,'C-1'!U23*RANDBETWEEN(80,90)*0.01,'C-1'!U23*RANDBETWEEN(110,120)*0.01),'C-1'!U23-RANDBETWEEN(1,3)),0),0)&amp;"～"&amp;ROUND(IFERROR(IF(ABS('C-1'!U23)&gt;=10,IF('C-1'!U23&gt;=0,'C-1'!U23*RANDBETWEEN(110,120)*0.01,'C-1'!U23*RANDBETWEEN(80,90)*0.01),'C-1'!U23+RANDBETWEEN(1,3)),0),0)&amp;"】")</f>
        <v/>
      </c>
      <c r="V23" s="397" t="str">
        <f ca="1">IF('C-1'!V23="","","【"&amp;ROUND(IFERROR(IF(ABS('C-1'!V23)&gt;=10,IF('C-1'!V23&gt;=0,'C-1'!V23*RANDBETWEEN(80,90)*0.01,'C-1'!V23*RANDBETWEEN(110,120)*0.01),'C-1'!V23-RANDBETWEEN(1,3)),0),0)&amp;"～"&amp;ROUND(IFERROR(IF(ABS('C-1'!V23)&gt;=10,IF('C-1'!V23&gt;=0,'C-1'!V23*RANDBETWEEN(110,120)*0.01,'C-1'!V23*RANDBETWEEN(80,90)*0.01),'C-1'!V23+RANDBETWEEN(1,3)),0),0)&amp;"】")</f>
        <v/>
      </c>
      <c r="W23" s="824" t="str">
        <f ca="1">IF('C-1'!W23="","","【"&amp;ROUND(IFERROR(IF(ABS('C-1'!W23)&gt;=10,IF('C-1'!W23&gt;=0,'C-1'!W23*RANDBETWEEN(80,90)*0.01,'C-1'!W23*RANDBETWEEN(110,120)*0.01),'C-1'!W23-RANDBETWEEN(1,3)),0),0)&amp;"～"&amp;ROUND(IFERROR(IF(ABS('C-1'!W23)&gt;=10,IF('C-1'!W23&gt;=0,'C-1'!W23*RANDBETWEEN(110,120)*0.01,'C-1'!W23*RANDBETWEEN(80,90)*0.01),'C-1'!W23+RANDBETWEEN(1,3)),0),0)&amp;"】")</f>
        <v/>
      </c>
      <c r="X23" s="824" t="str">
        <f ca="1">IF('C-1'!X23="","","【"&amp;ROUND(IFERROR(IF(ABS('C-1'!X23)&gt;=10,IF('C-1'!X23&gt;=0,'C-1'!X23*RANDBETWEEN(80,90)*0.01,'C-1'!X23*RANDBETWEEN(110,120)*0.01),'C-1'!X23-RANDBETWEEN(1,3)),0),0)&amp;"～"&amp;ROUND(IFERROR(IF(ABS('C-1'!X23)&gt;=10,IF('C-1'!X23&gt;=0,'C-1'!X23*RANDBETWEEN(110,120)*0.01,'C-1'!X23*RANDBETWEEN(80,90)*0.01),'C-1'!X23+RANDBETWEEN(1,3)),0),0)&amp;"】")</f>
        <v/>
      </c>
      <c r="Y23" s="824" t="str">
        <f ca="1">IF('C-1'!Y23="","","【"&amp;ROUND(IFERROR(IF(ABS('C-1'!Y23)&gt;=10,IF('C-1'!Y23&gt;=0,'C-1'!Y23*RANDBETWEEN(80,90)*0.01,'C-1'!Y23*RANDBETWEEN(110,120)*0.01),'C-1'!Y23-RANDBETWEEN(1,3)),0),0)&amp;"～"&amp;ROUND(IFERROR(IF(ABS('C-1'!Y23)&gt;=10,IF('C-1'!Y23&gt;=0,'C-1'!Y23*RANDBETWEEN(110,120)*0.01,'C-1'!Y23*RANDBETWEEN(80,90)*0.01),'C-1'!Y23+RANDBETWEEN(1,3)),0),0)&amp;"】")</f>
        <v/>
      </c>
      <c r="Z23" s="817" t="str">
        <f ca="1">IF('C-1'!Z23="","","【"&amp;ROUND(IFERROR(IF(ABS('C-1'!Z23)&gt;=10,IF('C-1'!Z23&gt;=0,'C-1'!Z23*RANDBETWEEN(80,90)*0.01,'C-1'!Z23*RANDBETWEEN(110,120)*0.01),'C-1'!Z23-RANDBETWEEN(1,3)),0),0)&amp;"～"&amp;ROUND(IFERROR(IF(ABS('C-1'!Z23)&gt;=10,IF('C-1'!Z23&gt;=0,'C-1'!Z23*RANDBETWEEN(110,120)*0.01,'C-1'!Z23*RANDBETWEEN(80,90)*0.01),'C-1'!Z23+RANDBETWEEN(1,3)),0),0)&amp;"】")</f>
        <v/>
      </c>
      <c r="AA23" s="824" t="str">
        <f ca="1">IF('C-1'!AA23="","","【"&amp;ROUND(IFERROR(IF(ABS('C-1'!AA23)&gt;=10,IF('C-1'!AA23&gt;=0,'C-1'!AA23*RANDBETWEEN(80,90)*0.01,'C-1'!AA23*RANDBETWEEN(110,120)*0.01),'C-1'!AA23-RANDBETWEEN(1,3)),0),0)&amp;"～"&amp;ROUND(IFERROR(IF(ABS('C-1'!AA23)&gt;=10,IF('C-1'!AA23&gt;=0,'C-1'!AA23*RANDBETWEEN(110,120)*0.01,'C-1'!AA23*RANDBETWEEN(80,90)*0.01),'C-1'!AA23+RANDBETWEEN(1,3)),0),0)&amp;"】")</f>
        <v/>
      </c>
      <c r="AB23" s="824" t="str">
        <f ca="1">IF('C-1'!AB23="","","【"&amp;ROUND(IFERROR(IF(ABS('C-1'!AB23)&gt;=10,IF('C-1'!AB23&gt;=0,'C-1'!AB23*RANDBETWEEN(80,90)*0.01,'C-1'!AB23*RANDBETWEEN(110,120)*0.01),'C-1'!AB23-RANDBETWEEN(1,3)),0),0)&amp;"～"&amp;ROUND(IFERROR(IF(ABS('C-1'!AB23)&gt;=10,IF('C-1'!AB23&gt;=0,'C-1'!AB23*RANDBETWEEN(110,120)*0.01,'C-1'!AB23*RANDBETWEEN(80,90)*0.01),'C-1'!AB23+RANDBETWEEN(1,3)),0),0)&amp;"】")</f>
        <v/>
      </c>
      <c r="AC23" s="825" t="str">
        <f ca="1">IF('C-1'!AC23="","","【"&amp;ROUND(IFERROR(IF(ABS('C-1'!AC23)&gt;=10,IF('C-1'!AC23&gt;=0,'C-1'!AC23*RANDBETWEEN(80,90)*0.01,'C-1'!AC23*RANDBETWEEN(110,120)*0.01),'C-1'!AC23-RANDBETWEEN(1,3)),0),0)&amp;"～"&amp;ROUND(IFERROR(IF(ABS('C-1'!AC23)&gt;=10,IF('C-1'!AC23&gt;=0,'C-1'!AC23*RANDBETWEEN(110,120)*0.01,'C-1'!AC23*RANDBETWEEN(80,90)*0.01),'C-1'!AC23+RANDBETWEEN(1,3)),0),0)&amp;"】")</f>
        <v/>
      </c>
      <c r="AD23" s="826" t="str">
        <f ca="1">IF('C-1'!AD23="","","【"&amp;ROUND(IFERROR(IF(ABS('C-1'!AD23)&gt;=10,IF('C-1'!AD23&gt;=0,'C-1'!AD23*RANDBETWEEN(80,90)*0.01,'C-1'!AD23*RANDBETWEEN(110,120)*0.01),'C-1'!AD23-RANDBETWEEN(1,3)),0),0)&amp;"～"&amp;ROUND(IFERROR(IF(ABS('C-1'!AD23)&gt;=10,IF('C-1'!AD23&gt;=0,'C-1'!AD23*RANDBETWEEN(110,120)*0.01,'C-1'!AD23*RANDBETWEEN(80,90)*0.01),'C-1'!AD23+RANDBETWEEN(1,3)),0),0)&amp;"】")</f>
        <v/>
      </c>
    </row>
    <row r="24" spans="1:124" s="315" customFormat="1" ht="30" customHeight="1">
      <c r="B24" s="820" t="str">
        <f>IF('C-1'!B24="","",'C-1'!B24)</f>
        <v>令和3年度(2021年度)</v>
      </c>
      <c r="C24" s="319" t="str">
        <f>IF('C-1'!C24="","",'C-1'!C24)</f>
        <v>□□株式会社</v>
      </c>
      <c r="D24" s="285" t="str">
        <f>IF('C-1'!D24="","",'C-1'!D24)</f>
        <v>輸入者</v>
      </c>
      <c r="E24" s="286" t="str">
        <f>IF('C-1'!E24="","",'C-1'!E24)</f>
        <v>非関連企業</v>
      </c>
      <c r="F24" s="821" t="str">
        <f>IF('C-1'!F24="","",'C-1'!F24)</f>
        <v/>
      </c>
      <c r="G24" s="822" t="str">
        <f>IF('C-1'!G24="","",'C-1'!G24)</f>
        <v/>
      </c>
      <c r="H24" s="389" t="str">
        <f>IF('C-1'!H24="","",'C-1'!H24)</f>
        <v/>
      </c>
      <c r="I24" s="393" t="str">
        <f>IF('C-1'!I24="","",'C-1'!I24)</f>
        <v/>
      </c>
      <c r="J24" s="393" t="str">
        <f>IF('C-1'!J24="","",'C-1'!J24)</f>
        <v/>
      </c>
      <c r="K24" s="393" t="str">
        <f>IF('C-1'!K24="","",'C-1'!K24)</f>
        <v/>
      </c>
      <c r="L24" s="393" t="str">
        <f>IF('C-1'!L24="","",'C-1'!L24)</f>
        <v/>
      </c>
      <c r="M24" s="393" t="str">
        <f>IF('C-1'!M24="","",'C-1'!M24)</f>
        <v/>
      </c>
      <c r="N24" s="395" t="str">
        <f ca="1">IF('C-1'!N24="","","【"&amp;ROUND(IFERROR(IF(ABS('C-1'!N24)&gt;=10,IF('C-1'!N24&gt;=0,'C-1'!N24*RANDBETWEEN(80,90)*0.01,'C-1'!N24*RANDBETWEEN(110,120)*0.01),'C-1'!N24-RANDBETWEEN(1,3)),0),0)&amp;"～"&amp;ROUND(IFERROR(IF(ABS('C-1'!N24)&gt;=10,IF('C-1'!N24&gt;=0,'C-1'!N24*RANDBETWEEN(110,120)*0.01,'C-1'!N24*RANDBETWEEN(80,90)*0.01),'C-1'!N24+RANDBETWEEN(1,3)),0),0)&amp;"】")</f>
        <v/>
      </c>
      <c r="O24" s="395" t="str">
        <f ca="1">IF('C-1'!O24="","","【"&amp;ROUND(IFERROR(IF(ABS('C-1'!O24)&gt;=10,IF('C-1'!O24&gt;=0,'C-1'!O24*RANDBETWEEN(80,90)*0.01,'C-1'!O24*RANDBETWEEN(110,120)*0.01),'C-1'!O24-RANDBETWEEN(1,3)),0),0)&amp;"～"&amp;ROUND(IFERROR(IF(ABS('C-1'!O24)&gt;=10,IF('C-1'!O24&gt;=0,'C-1'!O24*RANDBETWEEN(110,120)*0.01,'C-1'!O24*RANDBETWEEN(80,90)*0.01),'C-1'!O24+RANDBETWEEN(1,3)),0),0)&amp;"】")</f>
        <v/>
      </c>
      <c r="P24" s="823" t="str">
        <f>IF('C-1'!P24="","",'C-1'!P24)</f>
        <v/>
      </c>
      <c r="Q24" s="824" t="str">
        <f ca="1">IF('C-1'!Q24="","","【"&amp;ROUND(IFERROR(IF(ABS('C-1'!Q24)&gt;=10,IF('C-1'!Q24&gt;=0,'C-1'!Q24*RANDBETWEEN(80,90)*0.01,'C-1'!Q24*RANDBETWEEN(110,120)*0.01),'C-1'!Q24-RANDBETWEEN(1,3)),0),0)&amp;"～"&amp;ROUND(IFERROR(IF(ABS('C-1'!Q24)&gt;=10,IF('C-1'!Q24&gt;=0,'C-1'!Q24*RANDBETWEEN(110,120)*0.01,'C-1'!Q24*RANDBETWEEN(80,90)*0.01),'C-1'!Q24+RANDBETWEEN(1,3)),0),0)&amp;"】")</f>
        <v/>
      </c>
      <c r="R24" s="397" t="str">
        <f ca="1">IF('C-1'!R24="","","【"&amp;ROUND(IFERROR(IF(ABS('C-1'!R24)&gt;=10,IF('C-1'!R24&gt;=0,'C-1'!R24*RANDBETWEEN(80,90)*0.01,'C-1'!R24*RANDBETWEEN(110,120)*0.01),'C-1'!R24-RANDBETWEEN(1,3)),0),0)&amp;"～"&amp;ROUND(IFERROR(IF(ABS('C-1'!R24)&gt;=10,IF('C-1'!R24&gt;=0,'C-1'!R24*RANDBETWEEN(110,120)*0.01,'C-1'!R24*RANDBETWEEN(80,90)*0.01),'C-1'!R24+RANDBETWEEN(1,3)),0),0)&amp;"】")</f>
        <v/>
      </c>
      <c r="S24" s="397" t="str">
        <f ca="1">IF('C-1'!S24="","","【"&amp;ROUND(IFERROR(IF(ABS('C-1'!S24)&gt;=10,IF('C-1'!S24&gt;=0,'C-1'!S24*RANDBETWEEN(80,90)*0.01,'C-1'!S24*RANDBETWEEN(110,120)*0.01),'C-1'!S24-RANDBETWEEN(1,3)),0),0)&amp;"～"&amp;ROUND(IFERROR(IF(ABS('C-1'!S24)&gt;=10,IF('C-1'!S24&gt;=0,'C-1'!S24*RANDBETWEEN(110,120)*0.01,'C-1'!S24*RANDBETWEEN(80,90)*0.01),'C-1'!S24+RANDBETWEEN(1,3)),0),0)&amp;"】")</f>
        <v/>
      </c>
      <c r="T24" s="397" t="str">
        <f ca="1">IF('C-1'!T24="","","【"&amp;ROUND(IFERROR(IF(ABS('C-1'!T24)&gt;=10,IF('C-1'!T24&gt;=0,'C-1'!T24*RANDBETWEEN(80,90)*0.01,'C-1'!T24*RANDBETWEEN(110,120)*0.01),'C-1'!T24-RANDBETWEEN(1,3)),0),0)&amp;"～"&amp;ROUND(IFERROR(IF(ABS('C-1'!T24)&gt;=10,IF('C-1'!T24&gt;=0,'C-1'!T24*RANDBETWEEN(110,120)*0.01,'C-1'!T24*RANDBETWEEN(80,90)*0.01),'C-1'!T24+RANDBETWEEN(1,3)),0),0)&amp;"】")</f>
        <v/>
      </c>
      <c r="U24" s="397" t="str">
        <f ca="1">IF('C-1'!U24="","","【"&amp;ROUND(IFERROR(IF(ABS('C-1'!U24)&gt;=10,IF('C-1'!U24&gt;=0,'C-1'!U24*RANDBETWEEN(80,90)*0.01,'C-1'!U24*RANDBETWEEN(110,120)*0.01),'C-1'!U24-RANDBETWEEN(1,3)),0),0)&amp;"～"&amp;ROUND(IFERROR(IF(ABS('C-1'!U24)&gt;=10,IF('C-1'!U24&gt;=0,'C-1'!U24*RANDBETWEEN(110,120)*0.01,'C-1'!U24*RANDBETWEEN(80,90)*0.01),'C-1'!U24+RANDBETWEEN(1,3)),0),0)&amp;"】")</f>
        <v/>
      </c>
      <c r="V24" s="397" t="str">
        <f ca="1">IF('C-1'!V24="","","【"&amp;ROUND(IFERROR(IF(ABS('C-1'!V24)&gt;=10,IF('C-1'!V24&gt;=0,'C-1'!V24*RANDBETWEEN(80,90)*0.01,'C-1'!V24*RANDBETWEEN(110,120)*0.01),'C-1'!V24-RANDBETWEEN(1,3)),0),0)&amp;"～"&amp;ROUND(IFERROR(IF(ABS('C-1'!V24)&gt;=10,IF('C-1'!V24&gt;=0,'C-1'!V24*RANDBETWEEN(110,120)*0.01,'C-1'!V24*RANDBETWEEN(80,90)*0.01),'C-1'!V24+RANDBETWEEN(1,3)),0),0)&amp;"】")</f>
        <v/>
      </c>
      <c r="W24" s="824" t="str">
        <f ca="1">IF('C-1'!W24="","","【"&amp;ROUND(IFERROR(IF(ABS('C-1'!W24)&gt;=10,IF('C-1'!W24&gt;=0,'C-1'!W24*RANDBETWEEN(80,90)*0.01,'C-1'!W24*RANDBETWEEN(110,120)*0.01),'C-1'!W24-RANDBETWEEN(1,3)),0),0)&amp;"～"&amp;ROUND(IFERROR(IF(ABS('C-1'!W24)&gt;=10,IF('C-1'!W24&gt;=0,'C-1'!W24*RANDBETWEEN(110,120)*0.01,'C-1'!W24*RANDBETWEEN(80,90)*0.01),'C-1'!W24+RANDBETWEEN(1,3)),0),0)&amp;"】")</f>
        <v/>
      </c>
      <c r="X24" s="824" t="str">
        <f ca="1">IF('C-1'!X24="","","【"&amp;ROUND(IFERROR(IF(ABS('C-1'!X24)&gt;=10,IF('C-1'!X24&gt;=0,'C-1'!X24*RANDBETWEEN(80,90)*0.01,'C-1'!X24*RANDBETWEEN(110,120)*0.01),'C-1'!X24-RANDBETWEEN(1,3)),0),0)&amp;"～"&amp;ROUND(IFERROR(IF(ABS('C-1'!X24)&gt;=10,IF('C-1'!X24&gt;=0,'C-1'!X24*RANDBETWEEN(110,120)*0.01,'C-1'!X24*RANDBETWEEN(80,90)*0.01),'C-1'!X24+RANDBETWEEN(1,3)),0),0)&amp;"】")</f>
        <v/>
      </c>
      <c r="Y24" s="824" t="str">
        <f ca="1">IF('C-1'!Y24="","","【"&amp;ROUND(IFERROR(IF(ABS('C-1'!Y24)&gt;=10,IF('C-1'!Y24&gt;=0,'C-1'!Y24*RANDBETWEEN(80,90)*0.01,'C-1'!Y24*RANDBETWEEN(110,120)*0.01),'C-1'!Y24-RANDBETWEEN(1,3)),0),0)&amp;"～"&amp;ROUND(IFERROR(IF(ABS('C-1'!Y24)&gt;=10,IF('C-1'!Y24&gt;=0,'C-1'!Y24*RANDBETWEEN(110,120)*0.01,'C-1'!Y24*RANDBETWEEN(80,90)*0.01),'C-1'!Y24+RANDBETWEEN(1,3)),0),0)&amp;"】")</f>
        <v/>
      </c>
      <c r="Z24" s="817" t="str">
        <f ca="1">IF('C-1'!Z24="","","【"&amp;ROUND(IFERROR(IF(ABS('C-1'!Z24)&gt;=10,IF('C-1'!Z24&gt;=0,'C-1'!Z24*RANDBETWEEN(80,90)*0.01,'C-1'!Z24*RANDBETWEEN(110,120)*0.01),'C-1'!Z24-RANDBETWEEN(1,3)),0),0)&amp;"～"&amp;ROUND(IFERROR(IF(ABS('C-1'!Z24)&gt;=10,IF('C-1'!Z24&gt;=0,'C-1'!Z24*RANDBETWEEN(110,120)*0.01,'C-1'!Z24*RANDBETWEEN(80,90)*0.01),'C-1'!Z24+RANDBETWEEN(1,3)),0),0)&amp;"】")</f>
        <v/>
      </c>
      <c r="AA24" s="824" t="str">
        <f ca="1">IF('C-1'!AA24="","","【"&amp;ROUND(IFERROR(IF(ABS('C-1'!AA24)&gt;=10,IF('C-1'!AA24&gt;=0,'C-1'!AA24*RANDBETWEEN(80,90)*0.01,'C-1'!AA24*RANDBETWEEN(110,120)*0.01),'C-1'!AA24-RANDBETWEEN(1,3)),0),0)&amp;"～"&amp;ROUND(IFERROR(IF(ABS('C-1'!AA24)&gt;=10,IF('C-1'!AA24&gt;=0,'C-1'!AA24*RANDBETWEEN(110,120)*0.01,'C-1'!AA24*RANDBETWEEN(80,90)*0.01),'C-1'!AA24+RANDBETWEEN(1,3)),0),0)&amp;"】")</f>
        <v/>
      </c>
      <c r="AB24" s="824" t="str">
        <f ca="1">IF('C-1'!AB24="","","【"&amp;ROUND(IFERROR(IF(ABS('C-1'!AB24)&gt;=10,IF('C-1'!AB24&gt;=0,'C-1'!AB24*RANDBETWEEN(80,90)*0.01,'C-1'!AB24*RANDBETWEEN(110,120)*0.01),'C-1'!AB24-RANDBETWEEN(1,3)),0),0)&amp;"～"&amp;ROUND(IFERROR(IF(ABS('C-1'!AB24)&gt;=10,IF('C-1'!AB24&gt;=0,'C-1'!AB24*RANDBETWEEN(110,120)*0.01,'C-1'!AB24*RANDBETWEEN(80,90)*0.01),'C-1'!AB24+RANDBETWEEN(1,3)),0),0)&amp;"】")</f>
        <v/>
      </c>
      <c r="AC24" s="825" t="str">
        <f ca="1">IF('C-1'!AC24="","","【"&amp;ROUND(IFERROR(IF(ABS('C-1'!AC24)&gt;=10,IF('C-1'!AC24&gt;=0,'C-1'!AC24*RANDBETWEEN(80,90)*0.01,'C-1'!AC24*RANDBETWEEN(110,120)*0.01),'C-1'!AC24-RANDBETWEEN(1,3)),0),0)&amp;"～"&amp;ROUND(IFERROR(IF(ABS('C-1'!AC24)&gt;=10,IF('C-1'!AC24&gt;=0,'C-1'!AC24*RANDBETWEEN(110,120)*0.01,'C-1'!AC24*RANDBETWEEN(80,90)*0.01),'C-1'!AC24+RANDBETWEEN(1,3)),0),0)&amp;"】")</f>
        <v/>
      </c>
      <c r="AD24" s="826" t="str">
        <f ca="1">IF('C-1'!AD24="","","【"&amp;ROUND(IFERROR(IF(ABS('C-1'!AD24)&gt;=10,IF('C-1'!AD24&gt;=0,'C-1'!AD24*RANDBETWEEN(80,90)*0.01,'C-1'!AD24*RANDBETWEEN(110,120)*0.01),'C-1'!AD24-RANDBETWEEN(1,3)),0),0)&amp;"～"&amp;ROUND(IFERROR(IF(ABS('C-1'!AD24)&gt;=10,IF('C-1'!AD24&gt;=0,'C-1'!AD24*RANDBETWEEN(110,120)*0.01,'C-1'!AD24*RANDBETWEEN(80,90)*0.01),'C-1'!AD24+RANDBETWEEN(1,3)),0),0)&amp;"】")</f>
        <v/>
      </c>
    </row>
    <row r="25" spans="1:124" s="315" customFormat="1" ht="30" customHeight="1">
      <c r="B25" s="820" t="str">
        <f>IF('C-1'!B25="","",'C-1'!B25)</f>
        <v>令和3年度(2021年度)</v>
      </c>
      <c r="C25" s="319" t="str">
        <f>IF('C-1'!C25="","",'C-1'!C25)</f>
        <v>□□株式会社</v>
      </c>
      <c r="D25" s="285" t="str">
        <f>IF('C-1'!D25="","",'C-1'!D25)</f>
        <v>輸入者</v>
      </c>
      <c r="E25" s="286" t="str">
        <f>IF('C-1'!E25="","",'C-1'!E25)</f>
        <v>非関連企業</v>
      </c>
      <c r="F25" s="821" t="str">
        <f>IF('C-1'!F25="","",'C-1'!F25)</f>
        <v/>
      </c>
      <c r="G25" s="822" t="str">
        <f>IF('C-1'!G25="","",'C-1'!G25)</f>
        <v/>
      </c>
      <c r="H25" s="389" t="str">
        <f>IF('C-1'!H25="","",'C-1'!H25)</f>
        <v/>
      </c>
      <c r="I25" s="393" t="str">
        <f>IF('C-1'!I25="","",'C-1'!I25)</f>
        <v/>
      </c>
      <c r="J25" s="393" t="str">
        <f>IF('C-1'!J25="","",'C-1'!J25)</f>
        <v/>
      </c>
      <c r="K25" s="393" t="str">
        <f>IF('C-1'!K25="","",'C-1'!K25)</f>
        <v/>
      </c>
      <c r="L25" s="393" t="str">
        <f>IF('C-1'!L25="","",'C-1'!L25)</f>
        <v/>
      </c>
      <c r="M25" s="393" t="str">
        <f>IF('C-1'!M25="","",'C-1'!M25)</f>
        <v/>
      </c>
      <c r="N25" s="395" t="str">
        <f ca="1">IF('C-1'!N25="","","【"&amp;ROUND(IFERROR(IF(ABS('C-1'!N25)&gt;=10,IF('C-1'!N25&gt;=0,'C-1'!N25*RANDBETWEEN(80,90)*0.01,'C-1'!N25*RANDBETWEEN(110,120)*0.01),'C-1'!N25-RANDBETWEEN(1,3)),0),0)&amp;"～"&amp;ROUND(IFERROR(IF(ABS('C-1'!N25)&gt;=10,IF('C-1'!N25&gt;=0,'C-1'!N25*RANDBETWEEN(110,120)*0.01,'C-1'!N25*RANDBETWEEN(80,90)*0.01),'C-1'!N25+RANDBETWEEN(1,3)),0),0)&amp;"】")</f>
        <v/>
      </c>
      <c r="O25" s="395" t="str">
        <f ca="1">IF('C-1'!O25="","","【"&amp;ROUND(IFERROR(IF(ABS('C-1'!O25)&gt;=10,IF('C-1'!O25&gt;=0,'C-1'!O25*RANDBETWEEN(80,90)*0.01,'C-1'!O25*RANDBETWEEN(110,120)*0.01),'C-1'!O25-RANDBETWEEN(1,3)),0),0)&amp;"～"&amp;ROUND(IFERROR(IF(ABS('C-1'!O25)&gt;=10,IF('C-1'!O25&gt;=0,'C-1'!O25*RANDBETWEEN(110,120)*0.01,'C-1'!O25*RANDBETWEEN(80,90)*0.01),'C-1'!O25+RANDBETWEEN(1,3)),0),0)&amp;"】")</f>
        <v/>
      </c>
      <c r="P25" s="823" t="str">
        <f>IF('C-1'!P25="","",'C-1'!P25)</f>
        <v/>
      </c>
      <c r="Q25" s="824" t="str">
        <f ca="1">IF('C-1'!Q25="","","【"&amp;ROUND(IFERROR(IF(ABS('C-1'!Q25)&gt;=10,IF('C-1'!Q25&gt;=0,'C-1'!Q25*RANDBETWEEN(80,90)*0.01,'C-1'!Q25*RANDBETWEEN(110,120)*0.01),'C-1'!Q25-RANDBETWEEN(1,3)),0),0)&amp;"～"&amp;ROUND(IFERROR(IF(ABS('C-1'!Q25)&gt;=10,IF('C-1'!Q25&gt;=0,'C-1'!Q25*RANDBETWEEN(110,120)*0.01,'C-1'!Q25*RANDBETWEEN(80,90)*0.01),'C-1'!Q25+RANDBETWEEN(1,3)),0),0)&amp;"】")</f>
        <v/>
      </c>
      <c r="R25" s="397" t="str">
        <f ca="1">IF('C-1'!R25="","","【"&amp;ROUND(IFERROR(IF(ABS('C-1'!R25)&gt;=10,IF('C-1'!R25&gt;=0,'C-1'!R25*RANDBETWEEN(80,90)*0.01,'C-1'!R25*RANDBETWEEN(110,120)*0.01),'C-1'!R25-RANDBETWEEN(1,3)),0),0)&amp;"～"&amp;ROUND(IFERROR(IF(ABS('C-1'!R25)&gt;=10,IF('C-1'!R25&gt;=0,'C-1'!R25*RANDBETWEEN(110,120)*0.01,'C-1'!R25*RANDBETWEEN(80,90)*0.01),'C-1'!R25+RANDBETWEEN(1,3)),0),0)&amp;"】")</f>
        <v/>
      </c>
      <c r="S25" s="397" t="str">
        <f ca="1">IF('C-1'!S25="","","【"&amp;ROUND(IFERROR(IF(ABS('C-1'!S25)&gt;=10,IF('C-1'!S25&gt;=0,'C-1'!S25*RANDBETWEEN(80,90)*0.01,'C-1'!S25*RANDBETWEEN(110,120)*0.01),'C-1'!S25-RANDBETWEEN(1,3)),0),0)&amp;"～"&amp;ROUND(IFERROR(IF(ABS('C-1'!S25)&gt;=10,IF('C-1'!S25&gt;=0,'C-1'!S25*RANDBETWEEN(110,120)*0.01,'C-1'!S25*RANDBETWEEN(80,90)*0.01),'C-1'!S25+RANDBETWEEN(1,3)),0),0)&amp;"】")</f>
        <v/>
      </c>
      <c r="T25" s="397" t="str">
        <f ca="1">IF('C-1'!T25="","","【"&amp;ROUND(IFERROR(IF(ABS('C-1'!T25)&gt;=10,IF('C-1'!T25&gt;=0,'C-1'!T25*RANDBETWEEN(80,90)*0.01,'C-1'!T25*RANDBETWEEN(110,120)*0.01),'C-1'!T25-RANDBETWEEN(1,3)),0),0)&amp;"～"&amp;ROUND(IFERROR(IF(ABS('C-1'!T25)&gt;=10,IF('C-1'!T25&gt;=0,'C-1'!T25*RANDBETWEEN(110,120)*0.01,'C-1'!T25*RANDBETWEEN(80,90)*0.01),'C-1'!T25+RANDBETWEEN(1,3)),0),0)&amp;"】")</f>
        <v/>
      </c>
      <c r="U25" s="397" t="str">
        <f ca="1">IF('C-1'!U25="","","【"&amp;ROUND(IFERROR(IF(ABS('C-1'!U25)&gt;=10,IF('C-1'!U25&gt;=0,'C-1'!U25*RANDBETWEEN(80,90)*0.01,'C-1'!U25*RANDBETWEEN(110,120)*0.01),'C-1'!U25-RANDBETWEEN(1,3)),0),0)&amp;"～"&amp;ROUND(IFERROR(IF(ABS('C-1'!U25)&gt;=10,IF('C-1'!U25&gt;=0,'C-1'!U25*RANDBETWEEN(110,120)*0.01,'C-1'!U25*RANDBETWEEN(80,90)*0.01),'C-1'!U25+RANDBETWEEN(1,3)),0),0)&amp;"】")</f>
        <v/>
      </c>
      <c r="V25" s="397" t="str">
        <f ca="1">IF('C-1'!V25="","","【"&amp;ROUND(IFERROR(IF(ABS('C-1'!V25)&gt;=10,IF('C-1'!V25&gt;=0,'C-1'!V25*RANDBETWEEN(80,90)*0.01,'C-1'!V25*RANDBETWEEN(110,120)*0.01),'C-1'!V25-RANDBETWEEN(1,3)),0),0)&amp;"～"&amp;ROUND(IFERROR(IF(ABS('C-1'!V25)&gt;=10,IF('C-1'!V25&gt;=0,'C-1'!V25*RANDBETWEEN(110,120)*0.01,'C-1'!V25*RANDBETWEEN(80,90)*0.01),'C-1'!V25+RANDBETWEEN(1,3)),0),0)&amp;"】")</f>
        <v/>
      </c>
      <c r="W25" s="824" t="str">
        <f ca="1">IF('C-1'!W25="","","【"&amp;ROUND(IFERROR(IF(ABS('C-1'!W25)&gt;=10,IF('C-1'!W25&gt;=0,'C-1'!W25*RANDBETWEEN(80,90)*0.01,'C-1'!W25*RANDBETWEEN(110,120)*0.01),'C-1'!W25-RANDBETWEEN(1,3)),0),0)&amp;"～"&amp;ROUND(IFERROR(IF(ABS('C-1'!W25)&gt;=10,IF('C-1'!W25&gt;=0,'C-1'!W25*RANDBETWEEN(110,120)*0.01,'C-1'!W25*RANDBETWEEN(80,90)*0.01),'C-1'!W25+RANDBETWEEN(1,3)),0),0)&amp;"】")</f>
        <v/>
      </c>
      <c r="X25" s="824" t="str">
        <f ca="1">IF('C-1'!X25="","","【"&amp;ROUND(IFERROR(IF(ABS('C-1'!X25)&gt;=10,IF('C-1'!X25&gt;=0,'C-1'!X25*RANDBETWEEN(80,90)*0.01,'C-1'!X25*RANDBETWEEN(110,120)*0.01),'C-1'!X25-RANDBETWEEN(1,3)),0),0)&amp;"～"&amp;ROUND(IFERROR(IF(ABS('C-1'!X25)&gt;=10,IF('C-1'!X25&gt;=0,'C-1'!X25*RANDBETWEEN(110,120)*0.01,'C-1'!X25*RANDBETWEEN(80,90)*0.01),'C-1'!X25+RANDBETWEEN(1,3)),0),0)&amp;"】")</f>
        <v/>
      </c>
      <c r="Y25" s="824" t="str">
        <f ca="1">IF('C-1'!Y25="","","【"&amp;ROUND(IFERROR(IF(ABS('C-1'!Y25)&gt;=10,IF('C-1'!Y25&gt;=0,'C-1'!Y25*RANDBETWEEN(80,90)*0.01,'C-1'!Y25*RANDBETWEEN(110,120)*0.01),'C-1'!Y25-RANDBETWEEN(1,3)),0),0)&amp;"～"&amp;ROUND(IFERROR(IF(ABS('C-1'!Y25)&gt;=10,IF('C-1'!Y25&gt;=0,'C-1'!Y25*RANDBETWEEN(110,120)*0.01,'C-1'!Y25*RANDBETWEEN(80,90)*0.01),'C-1'!Y25+RANDBETWEEN(1,3)),0),0)&amp;"】")</f>
        <v/>
      </c>
      <c r="Z25" s="817" t="str">
        <f ca="1">IF('C-1'!Z25="","","【"&amp;ROUND(IFERROR(IF(ABS('C-1'!Z25)&gt;=10,IF('C-1'!Z25&gt;=0,'C-1'!Z25*RANDBETWEEN(80,90)*0.01,'C-1'!Z25*RANDBETWEEN(110,120)*0.01),'C-1'!Z25-RANDBETWEEN(1,3)),0),0)&amp;"～"&amp;ROUND(IFERROR(IF(ABS('C-1'!Z25)&gt;=10,IF('C-1'!Z25&gt;=0,'C-1'!Z25*RANDBETWEEN(110,120)*0.01,'C-1'!Z25*RANDBETWEEN(80,90)*0.01),'C-1'!Z25+RANDBETWEEN(1,3)),0),0)&amp;"】")</f>
        <v/>
      </c>
      <c r="AA25" s="824" t="str">
        <f ca="1">IF('C-1'!AA25="","","【"&amp;ROUND(IFERROR(IF(ABS('C-1'!AA25)&gt;=10,IF('C-1'!AA25&gt;=0,'C-1'!AA25*RANDBETWEEN(80,90)*0.01,'C-1'!AA25*RANDBETWEEN(110,120)*0.01),'C-1'!AA25-RANDBETWEEN(1,3)),0),0)&amp;"～"&amp;ROUND(IFERROR(IF(ABS('C-1'!AA25)&gt;=10,IF('C-1'!AA25&gt;=0,'C-1'!AA25*RANDBETWEEN(110,120)*0.01,'C-1'!AA25*RANDBETWEEN(80,90)*0.01),'C-1'!AA25+RANDBETWEEN(1,3)),0),0)&amp;"】")</f>
        <v/>
      </c>
      <c r="AB25" s="824" t="str">
        <f ca="1">IF('C-1'!AB25="","","【"&amp;ROUND(IFERROR(IF(ABS('C-1'!AB25)&gt;=10,IF('C-1'!AB25&gt;=0,'C-1'!AB25*RANDBETWEEN(80,90)*0.01,'C-1'!AB25*RANDBETWEEN(110,120)*0.01),'C-1'!AB25-RANDBETWEEN(1,3)),0),0)&amp;"～"&amp;ROUND(IFERROR(IF(ABS('C-1'!AB25)&gt;=10,IF('C-1'!AB25&gt;=0,'C-1'!AB25*RANDBETWEEN(110,120)*0.01,'C-1'!AB25*RANDBETWEEN(80,90)*0.01),'C-1'!AB25+RANDBETWEEN(1,3)),0),0)&amp;"】")</f>
        <v/>
      </c>
      <c r="AC25" s="825" t="str">
        <f ca="1">IF('C-1'!AC25="","","【"&amp;ROUND(IFERROR(IF(ABS('C-1'!AC25)&gt;=10,IF('C-1'!AC25&gt;=0,'C-1'!AC25*RANDBETWEEN(80,90)*0.01,'C-1'!AC25*RANDBETWEEN(110,120)*0.01),'C-1'!AC25-RANDBETWEEN(1,3)),0),0)&amp;"～"&amp;ROUND(IFERROR(IF(ABS('C-1'!AC25)&gt;=10,IF('C-1'!AC25&gt;=0,'C-1'!AC25*RANDBETWEEN(110,120)*0.01,'C-1'!AC25*RANDBETWEEN(80,90)*0.01),'C-1'!AC25+RANDBETWEEN(1,3)),0),0)&amp;"】")</f>
        <v/>
      </c>
      <c r="AD25" s="826" t="str">
        <f ca="1">IF('C-1'!AD25="","","【"&amp;ROUND(IFERROR(IF(ABS('C-1'!AD25)&gt;=10,IF('C-1'!AD25&gt;=0,'C-1'!AD25*RANDBETWEEN(80,90)*0.01,'C-1'!AD25*RANDBETWEEN(110,120)*0.01),'C-1'!AD25-RANDBETWEEN(1,3)),0),0)&amp;"～"&amp;ROUND(IFERROR(IF(ABS('C-1'!AD25)&gt;=10,IF('C-1'!AD25&gt;=0,'C-1'!AD25*RANDBETWEEN(110,120)*0.01,'C-1'!AD25*RANDBETWEEN(80,90)*0.01),'C-1'!AD25+RANDBETWEEN(1,3)),0),0)&amp;"】")</f>
        <v/>
      </c>
    </row>
    <row r="26" spans="1:124" s="315" customFormat="1" ht="30" customHeight="1">
      <c r="B26" s="820" t="str">
        <f>IF('C-1'!B26="","",'C-1'!B26)</f>
        <v>令和3年度(2021年度)</v>
      </c>
      <c r="C26" s="319" t="str">
        <f>IF('C-1'!C26="","",'C-1'!C26)</f>
        <v>□□株式会社</v>
      </c>
      <c r="D26" s="285" t="str">
        <f>IF('C-1'!D26="","",'C-1'!D26)</f>
        <v>輸入者</v>
      </c>
      <c r="E26" s="286" t="str">
        <f>IF('C-1'!E26="","",'C-1'!E26)</f>
        <v>非関連企業</v>
      </c>
      <c r="F26" s="821" t="str">
        <f>IF('C-1'!F26="","",'C-1'!F26)</f>
        <v/>
      </c>
      <c r="G26" s="822" t="str">
        <f>IF('C-1'!G26="","",'C-1'!G26)</f>
        <v/>
      </c>
      <c r="H26" s="389" t="str">
        <f>IF('C-1'!H26="","",'C-1'!H26)</f>
        <v/>
      </c>
      <c r="I26" s="393" t="str">
        <f>IF('C-1'!I26="","",'C-1'!I26)</f>
        <v/>
      </c>
      <c r="J26" s="393" t="str">
        <f>IF('C-1'!J26="","",'C-1'!J26)</f>
        <v/>
      </c>
      <c r="K26" s="393" t="str">
        <f>IF('C-1'!K26="","",'C-1'!K26)</f>
        <v/>
      </c>
      <c r="L26" s="393" t="str">
        <f>IF('C-1'!L26="","",'C-1'!L26)</f>
        <v/>
      </c>
      <c r="M26" s="393" t="str">
        <f>IF('C-1'!M26="","",'C-1'!M26)</f>
        <v/>
      </c>
      <c r="N26" s="395" t="str">
        <f ca="1">IF('C-1'!N26="","","【"&amp;ROUND(IFERROR(IF(ABS('C-1'!N26)&gt;=10,IF('C-1'!N26&gt;=0,'C-1'!N26*RANDBETWEEN(80,90)*0.01,'C-1'!N26*RANDBETWEEN(110,120)*0.01),'C-1'!N26-RANDBETWEEN(1,3)),0),0)&amp;"～"&amp;ROUND(IFERROR(IF(ABS('C-1'!N26)&gt;=10,IF('C-1'!N26&gt;=0,'C-1'!N26*RANDBETWEEN(110,120)*0.01,'C-1'!N26*RANDBETWEEN(80,90)*0.01),'C-1'!N26+RANDBETWEEN(1,3)),0),0)&amp;"】")</f>
        <v/>
      </c>
      <c r="O26" s="395" t="str">
        <f ca="1">IF('C-1'!O26="","","【"&amp;ROUND(IFERROR(IF(ABS('C-1'!O26)&gt;=10,IF('C-1'!O26&gt;=0,'C-1'!O26*RANDBETWEEN(80,90)*0.01,'C-1'!O26*RANDBETWEEN(110,120)*0.01),'C-1'!O26-RANDBETWEEN(1,3)),0),0)&amp;"～"&amp;ROUND(IFERROR(IF(ABS('C-1'!O26)&gt;=10,IF('C-1'!O26&gt;=0,'C-1'!O26*RANDBETWEEN(110,120)*0.01,'C-1'!O26*RANDBETWEEN(80,90)*0.01),'C-1'!O26+RANDBETWEEN(1,3)),0),0)&amp;"】")</f>
        <v/>
      </c>
      <c r="P26" s="823" t="str">
        <f>IF('C-1'!P26="","",'C-1'!P26)</f>
        <v/>
      </c>
      <c r="Q26" s="824" t="str">
        <f ca="1">IF('C-1'!Q26="","","【"&amp;ROUND(IFERROR(IF(ABS('C-1'!Q26)&gt;=10,IF('C-1'!Q26&gt;=0,'C-1'!Q26*RANDBETWEEN(80,90)*0.01,'C-1'!Q26*RANDBETWEEN(110,120)*0.01),'C-1'!Q26-RANDBETWEEN(1,3)),0),0)&amp;"～"&amp;ROUND(IFERROR(IF(ABS('C-1'!Q26)&gt;=10,IF('C-1'!Q26&gt;=0,'C-1'!Q26*RANDBETWEEN(110,120)*0.01,'C-1'!Q26*RANDBETWEEN(80,90)*0.01),'C-1'!Q26+RANDBETWEEN(1,3)),0),0)&amp;"】")</f>
        <v/>
      </c>
      <c r="R26" s="397" t="str">
        <f ca="1">IF('C-1'!R26="","","【"&amp;ROUND(IFERROR(IF(ABS('C-1'!R26)&gt;=10,IF('C-1'!R26&gt;=0,'C-1'!R26*RANDBETWEEN(80,90)*0.01,'C-1'!R26*RANDBETWEEN(110,120)*0.01),'C-1'!R26-RANDBETWEEN(1,3)),0),0)&amp;"～"&amp;ROUND(IFERROR(IF(ABS('C-1'!R26)&gt;=10,IF('C-1'!R26&gt;=0,'C-1'!R26*RANDBETWEEN(110,120)*0.01,'C-1'!R26*RANDBETWEEN(80,90)*0.01),'C-1'!R26+RANDBETWEEN(1,3)),0),0)&amp;"】")</f>
        <v/>
      </c>
      <c r="S26" s="397" t="str">
        <f ca="1">IF('C-1'!S26="","","【"&amp;ROUND(IFERROR(IF(ABS('C-1'!S26)&gt;=10,IF('C-1'!S26&gt;=0,'C-1'!S26*RANDBETWEEN(80,90)*0.01,'C-1'!S26*RANDBETWEEN(110,120)*0.01),'C-1'!S26-RANDBETWEEN(1,3)),0),0)&amp;"～"&amp;ROUND(IFERROR(IF(ABS('C-1'!S26)&gt;=10,IF('C-1'!S26&gt;=0,'C-1'!S26*RANDBETWEEN(110,120)*0.01,'C-1'!S26*RANDBETWEEN(80,90)*0.01),'C-1'!S26+RANDBETWEEN(1,3)),0),0)&amp;"】")</f>
        <v/>
      </c>
      <c r="T26" s="397" t="str">
        <f ca="1">IF('C-1'!T26="","","【"&amp;ROUND(IFERROR(IF(ABS('C-1'!T26)&gt;=10,IF('C-1'!T26&gt;=0,'C-1'!T26*RANDBETWEEN(80,90)*0.01,'C-1'!T26*RANDBETWEEN(110,120)*0.01),'C-1'!T26-RANDBETWEEN(1,3)),0),0)&amp;"～"&amp;ROUND(IFERROR(IF(ABS('C-1'!T26)&gt;=10,IF('C-1'!T26&gt;=0,'C-1'!T26*RANDBETWEEN(110,120)*0.01,'C-1'!T26*RANDBETWEEN(80,90)*0.01),'C-1'!T26+RANDBETWEEN(1,3)),0),0)&amp;"】")</f>
        <v/>
      </c>
      <c r="U26" s="397" t="str">
        <f ca="1">IF('C-1'!U26="","","【"&amp;ROUND(IFERROR(IF(ABS('C-1'!U26)&gt;=10,IF('C-1'!U26&gt;=0,'C-1'!U26*RANDBETWEEN(80,90)*0.01,'C-1'!U26*RANDBETWEEN(110,120)*0.01),'C-1'!U26-RANDBETWEEN(1,3)),0),0)&amp;"～"&amp;ROUND(IFERROR(IF(ABS('C-1'!U26)&gt;=10,IF('C-1'!U26&gt;=0,'C-1'!U26*RANDBETWEEN(110,120)*0.01,'C-1'!U26*RANDBETWEEN(80,90)*0.01),'C-1'!U26+RANDBETWEEN(1,3)),0),0)&amp;"】")</f>
        <v/>
      </c>
      <c r="V26" s="397" t="str">
        <f ca="1">IF('C-1'!V26="","","【"&amp;ROUND(IFERROR(IF(ABS('C-1'!V26)&gt;=10,IF('C-1'!V26&gt;=0,'C-1'!V26*RANDBETWEEN(80,90)*0.01,'C-1'!V26*RANDBETWEEN(110,120)*0.01),'C-1'!V26-RANDBETWEEN(1,3)),0),0)&amp;"～"&amp;ROUND(IFERROR(IF(ABS('C-1'!V26)&gt;=10,IF('C-1'!V26&gt;=0,'C-1'!V26*RANDBETWEEN(110,120)*0.01,'C-1'!V26*RANDBETWEEN(80,90)*0.01),'C-1'!V26+RANDBETWEEN(1,3)),0),0)&amp;"】")</f>
        <v/>
      </c>
      <c r="W26" s="824" t="str">
        <f ca="1">IF('C-1'!W26="","","【"&amp;ROUND(IFERROR(IF(ABS('C-1'!W26)&gt;=10,IF('C-1'!W26&gt;=0,'C-1'!W26*RANDBETWEEN(80,90)*0.01,'C-1'!W26*RANDBETWEEN(110,120)*0.01),'C-1'!W26-RANDBETWEEN(1,3)),0),0)&amp;"～"&amp;ROUND(IFERROR(IF(ABS('C-1'!W26)&gt;=10,IF('C-1'!W26&gt;=0,'C-1'!W26*RANDBETWEEN(110,120)*0.01,'C-1'!W26*RANDBETWEEN(80,90)*0.01),'C-1'!W26+RANDBETWEEN(1,3)),0),0)&amp;"】")</f>
        <v/>
      </c>
      <c r="X26" s="824" t="str">
        <f ca="1">IF('C-1'!X26="","","【"&amp;ROUND(IFERROR(IF(ABS('C-1'!X26)&gt;=10,IF('C-1'!X26&gt;=0,'C-1'!X26*RANDBETWEEN(80,90)*0.01,'C-1'!X26*RANDBETWEEN(110,120)*0.01),'C-1'!X26-RANDBETWEEN(1,3)),0),0)&amp;"～"&amp;ROUND(IFERROR(IF(ABS('C-1'!X26)&gt;=10,IF('C-1'!X26&gt;=0,'C-1'!X26*RANDBETWEEN(110,120)*0.01,'C-1'!X26*RANDBETWEEN(80,90)*0.01),'C-1'!X26+RANDBETWEEN(1,3)),0),0)&amp;"】")</f>
        <v/>
      </c>
      <c r="Y26" s="824" t="str">
        <f ca="1">IF('C-1'!Y26="","","【"&amp;ROUND(IFERROR(IF(ABS('C-1'!Y26)&gt;=10,IF('C-1'!Y26&gt;=0,'C-1'!Y26*RANDBETWEEN(80,90)*0.01,'C-1'!Y26*RANDBETWEEN(110,120)*0.01),'C-1'!Y26-RANDBETWEEN(1,3)),0),0)&amp;"～"&amp;ROUND(IFERROR(IF(ABS('C-1'!Y26)&gt;=10,IF('C-1'!Y26&gt;=0,'C-1'!Y26*RANDBETWEEN(110,120)*0.01,'C-1'!Y26*RANDBETWEEN(80,90)*0.01),'C-1'!Y26+RANDBETWEEN(1,3)),0),0)&amp;"】")</f>
        <v/>
      </c>
      <c r="Z26" s="817" t="str">
        <f ca="1">IF('C-1'!Z26="","","【"&amp;ROUND(IFERROR(IF(ABS('C-1'!Z26)&gt;=10,IF('C-1'!Z26&gt;=0,'C-1'!Z26*RANDBETWEEN(80,90)*0.01,'C-1'!Z26*RANDBETWEEN(110,120)*0.01),'C-1'!Z26-RANDBETWEEN(1,3)),0),0)&amp;"～"&amp;ROUND(IFERROR(IF(ABS('C-1'!Z26)&gt;=10,IF('C-1'!Z26&gt;=0,'C-1'!Z26*RANDBETWEEN(110,120)*0.01,'C-1'!Z26*RANDBETWEEN(80,90)*0.01),'C-1'!Z26+RANDBETWEEN(1,3)),0),0)&amp;"】")</f>
        <v/>
      </c>
      <c r="AA26" s="824" t="str">
        <f ca="1">IF('C-1'!AA26="","","【"&amp;ROUND(IFERROR(IF(ABS('C-1'!AA26)&gt;=10,IF('C-1'!AA26&gt;=0,'C-1'!AA26*RANDBETWEEN(80,90)*0.01,'C-1'!AA26*RANDBETWEEN(110,120)*0.01),'C-1'!AA26-RANDBETWEEN(1,3)),0),0)&amp;"～"&amp;ROUND(IFERROR(IF(ABS('C-1'!AA26)&gt;=10,IF('C-1'!AA26&gt;=0,'C-1'!AA26*RANDBETWEEN(110,120)*0.01,'C-1'!AA26*RANDBETWEEN(80,90)*0.01),'C-1'!AA26+RANDBETWEEN(1,3)),0),0)&amp;"】")</f>
        <v/>
      </c>
      <c r="AB26" s="824" t="str">
        <f ca="1">IF('C-1'!AB26="","","【"&amp;ROUND(IFERROR(IF(ABS('C-1'!AB26)&gt;=10,IF('C-1'!AB26&gt;=0,'C-1'!AB26*RANDBETWEEN(80,90)*0.01,'C-1'!AB26*RANDBETWEEN(110,120)*0.01),'C-1'!AB26-RANDBETWEEN(1,3)),0),0)&amp;"～"&amp;ROUND(IFERROR(IF(ABS('C-1'!AB26)&gt;=10,IF('C-1'!AB26&gt;=0,'C-1'!AB26*RANDBETWEEN(110,120)*0.01,'C-1'!AB26*RANDBETWEEN(80,90)*0.01),'C-1'!AB26+RANDBETWEEN(1,3)),0),0)&amp;"】")</f>
        <v/>
      </c>
      <c r="AC26" s="825" t="str">
        <f ca="1">IF('C-1'!AC26="","","【"&amp;ROUND(IFERROR(IF(ABS('C-1'!AC26)&gt;=10,IF('C-1'!AC26&gt;=0,'C-1'!AC26*RANDBETWEEN(80,90)*0.01,'C-1'!AC26*RANDBETWEEN(110,120)*0.01),'C-1'!AC26-RANDBETWEEN(1,3)),0),0)&amp;"～"&amp;ROUND(IFERROR(IF(ABS('C-1'!AC26)&gt;=10,IF('C-1'!AC26&gt;=0,'C-1'!AC26*RANDBETWEEN(110,120)*0.01,'C-1'!AC26*RANDBETWEEN(80,90)*0.01),'C-1'!AC26+RANDBETWEEN(1,3)),0),0)&amp;"】")</f>
        <v/>
      </c>
      <c r="AD26" s="826" t="str">
        <f ca="1">IF('C-1'!AD26="","","【"&amp;ROUND(IFERROR(IF(ABS('C-1'!AD26)&gt;=10,IF('C-1'!AD26&gt;=0,'C-1'!AD26*RANDBETWEEN(80,90)*0.01,'C-1'!AD26*RANDBETWEEN(110,120)*0.01),'C-1'!AD26-RANDBETWEEN(1,3)),0),0)&amp;"～"&amp;ROUND(IFERROR(IF(ABS('C-1'!AD26)&gt;=10,IF('C-1'!AD26&gt;=0,'C-1'!AD26*RANDBETWEEN(110,120)*0.01,'C-1'!AD26*RANDBETWEEN(80,90)*0.01),'C-1'!AD26+RANDBETWEEN(1,3)),0),0)&amp;"】")</f>
        <v/>
      </c>
    </row>
    <row r="27" spans="1:124" s="315" customFormat="1" ht="30" customHeight="1">
      <c r="B27" s="820" t="str">
        <f>IF('C-1'!B27="","",'C-1'!B27)</f>
        <v>令和3年度(2021年度)</v>
      </c>
      <c r="C27" s="319" t="str">
        <f>IF('C-1'!C27="","",'C-1'!C27)</f>
        <v>□□株式会社</v>
      </c>
      <c r="D27" s="285" t="str">
        <f>IF('C-1'!D27="","",'C-1'!D27)</f>
        <v>輸入者</v>
      </c>
      <c r="E27" s="286" t="str">
        <f>IF('C-1'!E27="","",'C-1'!E27)</f>
        <v>非関連企業</v>
      </c>
      <c r="F27" s="821" t="str">
        <f>IF('C-1'!F27="","",'C-1'!F27)</f>
        <v/>
      </c>
      <c r="G27" s="822" t="str">
        <f>IF('C-1'!G27="","",'C-1'!G27)</f>
        <v/>
      </c>
      <c r="H27" s="389" t="str">
        <f>IF('C-1'!H27="","",'C-1'!H27)</f>
        <v/>
      </c>
      <c r="I27" s="393" t="str">
        <f>IF('C-1'!I27="","",'C-1'!I27)</f>
        <v/>
      </c>
      <c r="J27" s="393" t="str">
        <f>IF('C-1'!J27="","",'C-1'!J27)</f>
        <v/>
      </c>
      <c r="K27" s="393" t="str">
        <f>IF('C-1'!K27="","",'C-1'!K27)</f>
        <v/>
      </c>
      <c r="L27" s="393" t="str">
        <f>IF('C-1'!L27="","",'C-1'!L27)</f>
        <v/>
      </c>
      <c r="M27" s="393" t="str">
        <f>IF('C-1'!M27="","",'C-1'!M27)</f>
        <v/>
      </c>
      <c r="N27" s="395" t="str">
        <f ca="1">IF('C-1'!N27="","","【"&amp;ROUND(IFERROR(IF(ABS('C-1'!N27)&gt;=10,IF('C-1'!N27&gt;=0,'C-1'!N27*RANDBETWEEN(80,90)*0.01,'C-1'!N27*RANDBETWEEN(110,120)*0.01),'C-1'!N27-RANDBETWEEN(1,3)),0),0)&amp;"～"&amp;ROUND(IFERROR(IF(ABS('C-1'!N27)&gt;=10,IF('C-1'!N27&gt;=0,'C-1'!N27*RANDBETWEEN(110,120)*0.01,'C-1'!N27*RANDBETWEEN(80,90)*0.01),'C-1'!N27+RANDBETWEEN(1,3)),0),0)&amp;"】")</f>
        <v/>
      </c>
      <c r="O27" s="395" t="str">
        <f ca="1">IF('C-1'!O27="","","【"&amp;ROUND(IFERROR(IF(ABS('C-1'!O27)&gt;=10,IF('C-1'!O27&gt;=0,'C-1'!O27*RANDBETWEEN(80,90)*0.01,'C-1'!O27*RANDBETWEEN(110,120)*0.01),'C-1'!O27-RANDBETWEEN(1,3)),0),0)&amp;"～"&amp;ROUND(IFERROR(IF(ABS('C-1'!O27)&gt;=10,IF('C-1'!O27&gt;=0,'C-1'!O27*RANDBETWEEN(110,120)*0.01,'C-1'!O27*RANDBETWEEN(80,90)*0.01),'C-1'!O27+RANDBETWEEN(1,3)),0),0)&amp;"】")</f>
        <v/>
      </c>
      <c r="P27" s="823" t="str">
        <f>IF('C-1'!P27="","",'C-1'!P27)</f>
        <v/>
      </c>
      <c r="Q27" s="824" t="str">
        <f ca="1">IF('C-1'!Q27="","","【"&amp;ROUND(IFERROR(IF(ABS('C-1'!Q27)&gt;=10,IF('C-1'!Q27&gt;=0,'C-1'!Q27*RANDBETWEEN(80,90)*0.01,'C-1'!Q27*RANDBETWEEN(110,120)*0.01),'C-1'!Q27-RANDBETWEEN(1,3)),0),0)&amp;"～"&amp;ROUND(IFERROR(IF(ABS('C-1'!Q27)&gt;=10,IF('C-1'!Q27&gt;=0,'C-1'!Q27*RANDBETWEEN(110,120)*0.01,'C-1'!Q27*RANDBETWEEN(80,90)*0.01),'C-1'!Q27+RANDBETWEEN(1,3)),0),0)&amp;"】")</f>
        <v/>
      </c>
      <c r="R27" s="397" t="str">
        <f ca="1">IF('C-1'!R27="","","【"&amp;ROUND(IFERROR(IF(ABS('C-1'!R27)&gt;=10,IF('C-1'!R27&gt;=0,'C-1'!R27*RANDBETWEEN(80,90)*0.01,'C-1'!R27*RANDBETWEEN(110,120)*0.01),'C-1'!R27-RANDBETWEEN(1,3)),0),0)&amp;"～"&amp;ROUND(IFERROR(IF(ABS('C-1'!R27)&gt;=10,IF('C-1'!R27&gt;=0,'C-1'!R27*RANDBETWEEN(110,120)*0.01,'C-1'!R27*RANDBETWEEN(80,90)*0.01),'C-1'!R27+RANDBETWEEN(1,3)),0),0)&amp;"】")</f>
        <v/>
      </c>
      <c r="S27" s="397" t="str">
        <f ca="1">IF('C-1'!S27="","","【"&amp;ROUND(IFERROR(IF(ABS('C-1'!S27)&gt;=10,IF('C-1'!S27&gt;=0,'C-1'!S27*RANDBETWEEN(80,90)*0.01,'C-1'!S27*RANDBETWEEN(110,120)*0.01),'C-1'!S27-RANDBETWEEN(1,3)),0),0)&amp;"～"&amp;ROUND(IFERROR(IF(ABS('C-1'!S27)&gt;=10,IF('C-1'!S27&gt;=0,'C-1'!S27*RANDBETWEEN(110,120)*0.01,'C-1'!S27*RANDBETWEEN(80,90)*0.01),'C-1'!S27+RANDBETWEEN(1,3)),0),0)&amp;"】")</f>
        <v/>
      </c>
      <c r="T27" s="397" t="str">
        <f ca="1">IF('C-1'!T27="","","【"&amp;ROUND(IFERROR(IF(ABS('C-1'!T27)&gt;=10,IF('C-1'!T27&gt;=0,'C-1'!T27*RANDBETWEEN(80,90)*0.01,'C-1'!T27*RANDBETWEEN(110,120)*0.01),'C-1'!T27-RANDBETWEEN(1,3)),0),0)&amp;"～"&amp;ROUND(IFERROR(IF(ABS('C-1'!T27)&gt;=10,IF('C-1'!T27&gt;=0,'C-1'!T27*RANDBETWEEN(110,120)*0.01,'C-1'!T27*RANDBETWEEN(80,90)*0.01),'C-1'!T27+RANDBETWEEN(1,3)),0),0)&amp;"】")</f>
        <v/>
      </c>
      <c r="U27" s="397" t="str">
        <f ca="1">IF('C-1'!U27="","","【"&amp;ROUND(IFERROR(IF(ABS('C-1'!U27)&gt;=10,IF('C-1'!U27&gt;=0,'C-1'!U27*RANDBETWEEN(80,90)*0.01,'C-1'!U27*RANDBETWEEN(110,120)*0.01),'C-1'!U27-RANDBETWEEN(1,3)),0),0)&amp;"～"&amp;ROUND(IFERROR(IF(ABS('C-1'!U27)&gt;=10,IF('C-1'!U27&gt;=0,'C-1'!U27*RANDBETWEEN(110,120)*0.01,'C-1'!U27*RANDBETWEEN(80,90)*0.01),'C-1'!U27+RANDBETWEEN(1,3)),0),0)&amp;"】")</f>
        <v/>
      </c>
      <c r="V27" s="397" t="str">
        <f ca="1">IF('C-1'!V27="","","【"&amp;ROUND(IFERROR(IF(ABS('C-1'!V27)&gt;=10,IF('C-1'!V27&gt;=0,'C-1'!V27*RANDBETWEEN(80,90)*0.01,'C-1'!V27*RANDBETWEEN(110,120)*0.01),'C-1'!V27-RANDBETWEEN(1,3)),0),0)&amp;"～"&amp;ROUND(IFERROR(IF(ABS('C-1'!V27)&gt;=10,IF('C-1'!V27&gt;=0,'C-1'!V27*RANDBETWEEN(110,120)*0.01,'C-1'!V27*RANDBETWEEN(80,90)*0.01),'C-1'!V27+RANDBETWEEN(1,3)),0),0)&amp;"】")</f>
        <v/>
      </c>
      <c r="W27" s="824" t="str">
        <f ca="1">IF('C-1'!W27="","","【"&amp;ROUND(IFERROR(IF(ABS('C-1'!W27)&gt;=10,IF('C-1'!W27&gt;=0,'C-1'!W27*RANDBETWEEN(80,90)*0.01,'C-1'!W27*RANDBETWEEN(110,120)*0.01),'C-1'!W27-RANDBETWEEN(1,3)),0),0)&amp;"～"&amp;ROUND(IFERROR(IF(ABS('C-1'!W27)&gt;=10,IF('C-1'!W27&gt;=0,'C-1'!W27*RANDBETWEEN(110,120)*0.01,'C-1'!W27*RANDBETWEEN(80,90)*0.01),'C-1'!W27+RANDBETWEEN(1,3)),0),0)&amp;"】")</f>
        <v/>
      </c>
      <c r="X27" s="824" t="str">
        <f ca="1">IF('C-1'!X27="","","【"&amp;ROUND(IFERROR(IF(ABS('C-1'!X27)&gt;=10,IF('C-1'!X27&gt;=0,'C-1'!X27*RANDBETWEEN(80,90)*0.01,'C-1'!X27*RANDBETWEEN(110,120)*0.01),'C-1'!X27-RANDBETWEEN(1,3)),0),0)&amp;"～"&amp;ROUND(IFERROR(IF(ABS('C-1'!X27)&gt;=10,IF('C-1'!X27&gt;=0,'C-1'!X27*RANDBETWEEN(110,120)*0.01,'C-1'!X27*RANDBETWEEN(80,90)*0.01),'C-1'!X27+RANDBETWEEN(1,3)),0),0)&amp;"】")</f>
        <v/>
      </c>
      <c r="Y27" s="824" t="str">
        <f ca="1">IF('C-1'!Y27="","","【"&amp;ROUND(IFERROR(IF(ABS('C-1'!Y27)&gt;=10,IF('C-1'!Y27&gt;=0,'C-1'!Y27*RANDBETWEEN(80,90)*0.01,'C-1'!Y27*RANDBETWEEN(110,120)*0.01),'C-1'!Y27-RANDBETWEEN(1,3)),0),0)&amp;"～"&amp;ROUND(IFERROR(IF(ABS('C-1'!Y27)&gt;=10,IF('C-1'!Y27&gt;=0,'C-1'!Y27*RANDBETWEEN(110,120)*0.01,'C-1'!Y27*RANDBETWEEN(80,90)*0.01),'C-1'!Y27+RANDBETWEEN(1,3)),0),0)&amp;"】")</f>
        <v/>
      </c>
      <c r="Z27" s="817" t="str">
        <f ca="1">IF('C-1'!Z27="","","【"&amp;ROUND(IFERROR(IF(ABS('C-1'!Z27)&gt;=10,IF('C-1'!Z27&gt;=0,'C-1'!Z27*RANDBETWEEN(80,90)*0.01,'C-1'!Z27*RANDBETWEEN(110,120)*0.01),'C-1'!Z27-RANDBETWEEN(1,3)),0),0)&amp;"～"&amp;ROUND(IFERROR(IF(ABS('C-1'!Z27)&gt;=10,IF('C-1'!Z27&gt;=0,'C-1'!Z27*RANDBETWEEN(110,120)*0.01,'C-1'!Z27*RANDBETWEEN(80,90)*0.01),'C-1'!Z27+RANDBETWEEN(1,3)),0),0)&amp;"】")</f>
        <v/>
      </c>
      <c r="AA27" s="824" t="str">
        <f ca="1">IF('C-1'!AA27="","","【"&amp;ROUND(IFERROR(IF(ABS('C-1'!AA27)&gt;=10,IF('C-1'!AA27&gt;=0,'C-1'!AA27*RANDBETWEEN(80,90)*0.01,'C-1'!AA27*RANDBETWEEN(110,120)*0.01),'C-1'!AA27-RANDBETWEEN(1,3)),0),0)&amp;"～"&amp;ROUND(IFERROR(IF(ABS('C-1'!AA27)&gt;=10,IF('C-1'!AA27&gt;=0,'C-1'!AA27*RANDBETWEEN(110,120)*0.01,'C-1'!AA27*RANDBETWEEN(80,90)*0.01),'C-1'!AA27+RANDBETWEEN(1,3)),0),0)&amp;"】")</f>
        <v/>
      </c>
      <c r="AB27" s="824" t="str">
        <f ca="1">IF('C-1'!AB27="","","【"&amp;ROUND(IFERROR(IF(ABS('C-1'!AB27)&gt;=10,IF('C-1'!AB27&gt;=0,'C-1'!AB27*RANDBETWEEN(80,90)*0.01,'C-1'!AB27*RANDBETWEEN(110,120)*0.01),'C-1'!AB27-RANDBETWEEN(1,3)),0),0)&amp;"～"&amp;ROUND(IFERROR(IF(ABS('C-1'!AB27)&gt;=10,IF('C-1'!AB27&gt;=0,'C-1'!AB27*RANDBETWEEN(110,120)*0.01,'C-1'!AB27*RANDBETWEEN(80,90)*0.01),'C-1'!AB27+RANDBETWEEN(1,3)),0),0)&amp;"】")</f>
        <v/>
      </c>
      <c r="AC27" s="825" t="str">
        <f ca="1">IF('C-1'!AC27="","","【"&amp;ROUND(IFERROR(IF(ABS('C-1'!AC27)&gt;=10,IF('C-1'!AC27&gt;=0,'C-1'!AC27*RANDBETWEEN(80,90)*0.01,'C-1'!AC27*RANDBETWEEN(110,120)*0.01),'C-1'!AC27-RANDBETWEEN(1,3)),0),0)&amp;"～"&amp;ROUND(IFERROR(IF(ABS('C-1'!AC27)&gt;=10,IF('C-1'!AC27&gt;=0,'C-1'!AC27*RANDBETWEEN(110,120)*0.01,'C-1'!AC27*RANDBETWEEN(80,90)*0.01),'C-1'!AC27+RANDBETWEEN(1,3)),0),0)&amp;"】")</f>
        <v/>
      </c>
      <c r="AD27" s="826" t="str">
        <f ca="1">IF('C-1'!AD27="","","【"&amp;ROUND(IFERROR(IF(ABS('C-1'!AD27)&gt;=10,IF('C-1'!AD27&gt;=0,'C-1'!AD27*RANDBETWEEN(80,90)*0.01,'C-1'!AD27*RANDBETWEEN(110,120)*0.01),'C-1'!AD27-RANDBETWEEN(1,3)),0),0)&amp;"～"&amp;ROUND(IFERROR(IF(ABS('C-1'!AD27)&gt;=10,IF('C-1'!AD27&gt;=0,'C-1'!AD27*RANDBETWEEN(110,120)*0.01,'C-1'!AD27*RANDBETWEEN(80,90)*0.01),'C-1'!AD27+RANDBETWEEN(1,3)),0),0)&amp;"】")</f>
        <v/>
      </c>
    </row>
    <row r="28" spans="1:124" s="315" customFormat="1" ht="30" customHeight="1">
      <c r="B28" s="820" t="str">
        <f>IF('C-1'!B28="","",'C-1'!B28)</f>
        <v>令和3年度(2021年度)</v>
      </c>
      <c r="C28" s="319" t="str">
        <f>IF('C-1'!C28="","",'C-1'!C28)</f>
        <v>□□株式会社</v>
      </c>
      <c r="D28" s="285" t="str">
        <f>IF('C-1'!D28="","",'C-1'!D28)</f>
        <v>輸入者</v>
      </c>
      <c r="E28" s="286" t="str">
        <f>IF('C-1'!E28="","",'C-1'!E28)</f>
        <v>非関連企業</v>
      </c>
      <c r="F28" s="821" t="str">
        <f>IF('C-1'!F28="","",'C-1'!F28)</f>
        <v/>
      </c>
      <c r="G28" s="822" t="str">
        <f>IF('C-1'!G28="","",'C-1'!G28)</f>
        <v/>
      </c>
      <c r="H28" s="389" t="str">
        <f>IF('C-1'!H28="","",'C-1'!H28)</f>
        <v/>
      </c>
      <c r="I28" s="393" t="str">
        <f>IF('C-1'!I28="","",'C-1'!I28)</f>
        <v/>
      </c>
      <c r="J28" s="393" t="str">
        <f>IF('C-1'!J28="","",'C-1'!J28)</f>
        <v/>
      </c>
      <c r="K28" s="393" t="str">
        <f>IF('C-1'!K28="","",'C-1'!K28)</f>
        <v/>
      </c>
      <c r="L28" s="393" t="str">
        <f>IF('C-1'!L28="","",'C-1'!L28)</f>
        <v/>
      </c>
      <c r="M28" s="393" t="str">
        <f>IF('C-1'!M28="","",'C-1'!M28)</f>
        <v/>
      </c>
      <c r="N28" s="395" t="str">
        <f ca="1">IF('C-1'!N28="","","【"&amp;ROUND(IFERROR(IF(ABS('C-1'!N28)&gt;=10,IF('C-1'!N28&gt;=0,'C-1'!N28*RANDBETWEEN(80,90)*0.01,'C-1'!N28*RANDBETWEEN(110,120)*0.01),'C-1'!N28-RANDBETWEEN(1,3)),0),0)&amp;"～"&amp;ROUND(IFERROR(IF(ABS('C-1'!N28)&gt;=10,IF('C-1'!N28&gt;=0,'C-1'!N28*RANDBETWEEN(110,120)*0.01,'C-1'!N28*RANDBETWEEN(80,90)*0.01),'C-1'!N28+RANDBETWEEN(1,3)),0),0)&amp;"】")</f>
        <v/>
      </c>
      <c r="O28" s="395" t="str">
        <f ca="1">IF('C-1'!O28="","","【"&amp;ROUND(IFERROR(IF(ABS('C-1'!O28)&gt;=10,IF('C-1'!O28&gt;=0,'C-1'!O28*RANDBETWEEN(80,90)*0.01,'C-1'!O28*RANDBETWEEN(110,120)*0.01),'C-1'!O28-RANDBETWEEN(1,3)),0),0)&amp;"～"&amp;ROUND(IFERROR(IF(ABS('C-1'!O28)&gt;=10,IF('C-1'!O28&gt;=0,'C-1'!O28*RANDBETWEEN(110,120)*0.01,'C-1'!O28*RANDBETWEEN(80,90)*0.01),'C-1'!O28+RANDBETWEEN(1,3)),0),0)&amp;"】")</f>
        <v/>
      </c>
      <c r="P28" s="823" t="str">
        <f>IF('C-1'!P28="","",'C-1'!P28)</f>
        <v/>
      </c>
      <c r="Q28" s="824" t="str">
        <f ca="1">IF('C-1'!Q28="","","【"&amp;ROUND(IFERROR(IF(ABS('C-1'!Q28)&gt;=10,IF('C-1'!Q28&gt;=0,'C-1'!Q28*RANDBETWEEN(80,90)*0.01,'C-1'!Q28*RANDBETWEEN(110,120)*0.01),'C-1'!Q28-RANDBETWEEN(1,3)),0),0)&amp;"～"&amp;ROUND(IFERROR(IF(ABS('C-1'!Q28)&gt;=10,IF('C-1'!Q28&gt;=0,'C-1'!Q28*RANDBETWEEN(110,120)*0.01,'C-1'!Q28*RANDBETWEEN(80,90)*0.01),'C-1'!Q28+RANDBETWEEN(1,3)),0),0)&amp;"】")</f>
        <v/>
      </c>
      <c r="R28" s="397" t="str">
        <f ca="1">IF('C-1'!R28="","","【"&amp;ROUND(IFERROR(IF(ABS('C-1'!R28)&gt;=10,IF('C-1'!R28&gt;=0,'C-1'!R28*RANDBETWEEN(80,90)*0.01,'C-1'!R28*RANDBETWEEN(110,120)*0.01),'C-1'!R28-RANDBETWEEN(1,3)),0),0)&amp;"～"&amp;ROUND(IFERROR(IF(ABS('C-1'!R28)&gt;=10,IF('C-1'!R28&gt;=0,'C-1'!R28*RANDBETWEEN(110,120)*0.01,'C-1'!R28*RANDBETWEEN(80,90)*0.01),'C-1'!R28+RANDBETWEEN(1,3)),0),0)&amp;"】")</f>
        <v/>
      </c>
      <c r="S28" s="397" t="str">
        <f ca="1">IF('C-1'!S28="","","【"&amp;ROUND(IFERROR(IF(ABS('C-1'!S28)&gt;=10,IF('C-1'!S28&gt;=0,'C-1'!S28*RANDBETWEEN(80,90)*0.01,'C-1'!S28*RANDBETWEEN(110,120)*0.01),'C-1'!S28-RANDBETWEEN(1,3)),0),0)&amp;"～"&amp;ROUND(IFERROR(IF(ABS('C-1'!S28)&gt;=10,IF('C-1'!S28&gt;=0,'C-1'!S28*RANDBETWEEN(110,120)*0.01,'C-1'!S28*RANDBETWEEN(80,90)*0.01),'C-1'!S28+RANDBETWEEN(1,3)),0),0)&amp;"】")</f>
        <v/>
      </c>
      <c r="T28" s="397" t="str">
        <f ca="1">IF('C-1'!T28="","","【"&amp;ROUND(IFERROR(IF(ABS('C-1'!T28)&gt;=10,IF('C-1'!T28&gt;=0,'C-1'!T28*RANDBETWEEN(80,90)*0.01,'C-1'!T28*RANDBETWEEN(110,120)*0.01),'C-1'!T28-RANDBETWEEN(1,3)),0),0)&amp;"～"&amp;ROUND(IFERROR(IF(ABS('C-1'!T28)&gt;=10,IF('C-1'!T28&gt;=0,'C-1'!T28*RANDBETWEEN(110,120)*0.01,'C-1'!T28*RANDBETWEEN(80,90)*0.01),'C-1'!T28+RANDBETWEEN(1,3)),0),0)&amp;"】")</f>
        <v/>
      </c>
      <c r="U28" s="397" t="str">
        <f ca="1">IF('C-1'!U28="","","【"&amp;ROUND(IFERROR(IF(ABS('C-1'!U28)&gt;=10,IF('C-1'!U28&gt;=0,'C-1'!U28*RANDBETWEEN(80,90)*0.01,'C-1'!U28*RANDBETWEEN(110,120)*0.01),'C-1'!U28-RANDBETWEEN(1,3)),0),0)&amp;"～"&amp;ROUND(IFERROR(IF(ABS('C-1'!U28)&gt;=10,IF('C-1'!U28&gt;=0,'C-1'!U28*RANDBETWEEN(110,120)*0.01,'C-1'!U28*RANDBETWEEN(80,90)*0.01),'C-1'!U28+RANDBETWEEN(1,3)),0),0)&amp;"】")</f>
        <v/>
      </c>
      <c r="V28" s="397" t="str">
        <f ca="1">IF('C-1'!V28="","","【"&amp;ROUND(IFERROR(IF(ABS('C-1'!V28)&gt;=10,IF('C-1'!V28&gt;=0,'C-1'!V28*RANDBETWEEN(80,90)*0.01,'C-1'!V28*RANDBETWEEN(110,120)*0.01),'C-1'!V28-RANDBETWEEN(1,3)),0),0)&amp;"～"&amp;ROUND(IFERROR(IF(ABS('C-1'!V28)&gt;=10,IF('C-1'!V28&gt;=0,'C-1'!V28*RANDBETWEEN(110,120)*0.01,'C-1'!V28*RANDBETWEEN(80,90)*0.01),'C-1'!V28+RANDBETWEEN(1,3)),0),0)&amp;"】")</f>
        <v/>
      </c>
      <c r="W28" s="824" t="str">
        <f ca="1">IF('C-1'!W28="","","【"&amp;ROUND(IFERROR(IF(ABS('C-1'!W28)&gt;=10,IF('C-1'!W28&gt;=0,'C-1'!W28*RANDBETWEEN(80,90)*0.01,'C-1'!W28*RANDBETWEEN(110,120)*0.01),'C-1'!W28-RANDBETWEEN(1,3)),0),0)&amp;"～"&amp;ROUND(IFERROR(IF(ABS('C-1'!W28)&gt;=10,IF('C-1'!W28&gt;=0,'C-1'!W28*RANDBETWEEN(110,120)*0.01,'C-1'!W28*RANDBETWEEN(80,90)*0.01),'C-1'!W28+RANDBETWEEN(1,3)),0),0)&amp;"】")</f>
        <v/>
      </c>
      <c r="X28" s="824" t="str">
        <f ca="1">IF('C-1'!X28="","","【"&amp;ROUND(IFERROR(IF(ABS('C-1'!X28)&gt;=10,IF('C-1'!X28&gt;=0,'C-1'!X28*RANDBETWEEN(80,90)*0.01,'C-1'!X28*RANDBETWEEN(110,120)*0.01),'C-1'!X28-RANDBETWEEN(1,3)),0),0)&amp;"～"&amp;ROUND(IFERROR(IF(ABS('C-1'!X28)&gt;=10,IF('C-1'!X28&gt;=0,'C-1'!X28*RANDBETWEEN(110,120)*0.01,'C-1'!X28*RANDBETWEEN(80,90)*0.01),'C-1'!X28+RANDBETWEEN(1,3)),0),0)&amp;"】")</f>
        <v/>
      </c>
      <c r="Y28" s="824" t="str">
        <f ca="1">IF('C-1'!Y28="","","【"&amp;ROUND(IFERROR(IF(ABS('C-1'!Y28)&gt;=10,IF('C-1'!Y28&gt;=0,'C-1'!Y28*RANDBETWEEN(80,90)*0.01,'C-1'!Y28*RANDBETWEEN(110,120)*0.01),'C-1'!Y28-RANDBETWEEN(1,3)),0),0)&amp;"～"&amp;ROUND(IFERROR(IF(ABS('C-1'!Y28)&gt;=10,IF('C-1'!Y28&gt;=0,'C-1'!Y28*RANDBETWEEN(110,120)*0.01,'C-1'!Y28*RANDBETWEEN(80,90)*0.01),'C-1'!Y28+RANDBETWEEN(1,3)),0),0)&amp;"】")</f>
        <v/>
      </c>
      <c r="Z28" s="817" t="str">
        <f ca="1">IF('C-1'!Z28="","","【"&amp;ROUND(IFERROR(IF(ABS('C-1'!Z28)&gt;=10,IF('C-1'!Z28&gt;=0,'C-1'!Z28*RANDBETWEEN(80,90)*0.01,'C-1'!Z28*RANDBETWEEN(110,120)*0.01),'C-1'!Z28-RANDBETWEEN(1,3)),0),0)&amp;"～"&amp;ROUND(IFERROR(IF(ABS('C-1'!Z28)&gt;=10,IF('C-1'!Z28&gt;=0,'C-1'!Z28*RANDBETWEEN(110,120)*0.01,'C-1'!Z28*RANDBETWEEN(80,90)*0.01),'C-1'!Z28+RANDBETWEEN(1,3)),0),0)&amp;"】")</f>
        <v/>
      </c>
      <c r="AA28" s="824" t="str">
        <f ca="1">IF('C-1'!AA28="","","【"&amp;ROUND(IFERROR(IF(ABS('C-1'!AA28)&gt;=10,IF('C-1'!AA28&gt;=0,'C-1'!AA28*RANDBETWEEN(80,90)*0.01,'C-1'!AA28*RANDBETWEEN(110,120)*0.01),'C-1'!AA28-RANDBETWEEN(1,3)),0),0)&amp;"～"&amp;ROUND(IFERROR(IF(ABS('C-1'!AA28)&gt;=10,IF('C-1'!AA28&gt;=0,'C-1'!AA28*RANDBETWEEN(110,120)*0.01,'C-1'!AA28*RANDBETWEEN(80,90)*0.01),'C-1'!AA28+RANDBETWEEN(1,3)),0),0)&amp;"】")</f>
        <v/>
      </c>
      <c r="AB28" s="824" t="str">
        <f ca="1">IF('C-1'!AB28="","","【"&amp;ROUND(IFERROR(IF(ABS('C-1'!AB28)&gt;=10,IF('C-1'!AB28&gt;=0,'C-1'!AB28*RANDBETWEEN(80,90)*0.01,'C-1'!AB28*RANDBETWEEN(110,120)*0.01),'C-1'!AB28-RANDBETWEEN(1,3)),0),0)&amp;"～"&amp;ROUND(IFERROR(IF(ABS('C-1'!AB28)&gt;=10,IF('C-1'!AB28&gt;=0,'C-1'!AB28*RANDBETWEEN(110,120)*0.01,'C-1'!AB28*RANDBETWEEN(80,90)*0.01),'C-1'!AB28+RANDBETWEEN(1,3)),0),0)&amp;"】")</f>
        <v/>
      </c>
      <c r="AC28" s="825" t="str">
        <f ca="1">IF('C-1'!AC28="","","【"&amp;ROUND(IFERROR(IF(ABS('C-1'!AC28)&gt;=10,IF('C-1'!AC28&gt;=0,'C-1'!AC28*RANDBETWEEN(80,90)*0.01,'C-1'!AC28*RANDBETWEEN(110,120)*0.01),'C-1'!AC28-RANDBETWEEN(1,3)),0),0)&amp;"～"&amp;ROUND(IFERROR(IF(ABS('C-1'!AC28)&gt;=10,IF('C-1'!AC28&gt;=0,'C-1'!AC28*RANDBETWEEN(110,120)*0.01,'C-1'!AC28*RANDBETWEEN(80,90)*0.01),'C-1'!AC28+RANDBETWEEN(1,3)),0),0)&amp;"】")</f>
        <v/>
      </c>
      <c r="AD28" s="826" t="str">
        <f ca="1">IF('C-1'!AD28="","","【"&amp;ROUND(IFERROR(IF(ABS('C-1'!AD28)&gt;=10,IF('C-1'!AD28&gt;=0,'C-1'!AD28*RANDBETWEEN(80,90)*0.01,'C-1'!AD28*RANDBETWEEN(110,120)*0.01),'C-1'!AD28-RANDBETWEEN(1,3)),0),0)&amp;"～"&amp;ROUND(IFERROR(IF(ABS('C-1'!AD28)&gt;=10,IF('C-1'!AD28&gt;=0,'C-1'!AD28*RANDBETWEEN(110,120)*0.01,'C-1'!AD28*RANDBETWEEN(80,90)*0.01),'C-1'!AD28+RANDBETWEEN(1,3)),0),0)&amp;"】")</f>
        <v/>
      </c>
    </row>
    <row r="29" spans="1:124" s="315" customFormat="1" ht="30" customHeight="1">
      <c r="B29" s="820" t="str">
        <f>IF('C-1'!B29="","",'C-1'!B29)</f>
        <v>令和3年度(2021年度)</v>
      </c>
      <c r="C29" s="319" t="str">
        <f>IF('C-1'!C29="","",'C-1'!C29)</f>
        <v>□□株式会社</v>
      </c>
      <c r="D29" s="288" t="str">
        <f>IF('C-1'!D29="","",'C-1'!D29)</f>
        <v>輸入者</v>
      </c>
      <c r="E29" s="286" t="str">
        <f>IF('C-1'!E29="","",'C-1'!E29)</f>
        <v>非関連企業</v>
      </c>
      <c r="F29" s="821" t="str">
        <f>IF('C-1'!F29="","",'C-1'!F29)</f>
        <v/>
      </c>
      <c r="G29" s="822" t="str">
        <f>IF('C-1'!G29="","",'C-1'!G29)</f>
        <v/>
      </c>
      <c r="H29" s="389" t="str">
        <f>IF('C-1'!H29="","",'C-1'!H29)</f>
        <v/>
      </c>
      <c r="I29" s="393" t="str">
        <f>IF('C-1'!I29="","",'C-1'!I29)</f>
        <v/>
      </c>
      <c r="J29" s="393" t="str">
        <f>IF('C-1'!J29="","",'C-1'!J29)</f>
        <v/>
      </c>
      <c r="K29" s="393" t="str">
        <f>IF('C-1'!K29="","",'C-1'!K29)</f>
        <v/>
      </c>
      <c r="L29" s="393" t="str">
        <f>IF('C-1'!L29="","",'C-1'!L29)</f>
        <v/>
      </c>
      <c r="M29" s="393" t="str">
        <f>IF('C-1'!M29="","",'C-1'!M29)</f>
        <v/>
      </c>
      <c r="N29" s="395" t="str">
        <f ca="1">IF('C-1'!N29="","","【"&amp;ROUND(IFERROR(IF(ABS('C-1'!N29)&gt;=10,IF('C-1'!N29&gt;=0,'C-1'!N29*RANDBETWEEN(80,90)*0.01,'C-1'!N29*RANDBETWEEN(110,120)*0.01),'C-1'!N29-RANDBETWEEN(1,3)),0),0)&amp;"～"&amp;ROUND(IFERROR(IF(ABS('C-1'!N29)&gt;=10,IF('C-1'!N29&gt;=0,'C-1'!N29*RANDBETWEEN(110,120)*0.01,'C-1'!N29*RANDBETWEEN(80,90)*0.01),'C-1'!N29+RANDBETWEEN(1,3)),0),0)&amp;"】")</f>
        <v/>
      </c>
      <c r="O29" s="395" t="str">
        <f ca="1">IF('C-1'!O29="","","【"&amp;ROUND(IFERROR(IF(ABS('C-1'!O29)&gt;=10,IF('C-1'!O29&gt;=0,'C-1'!O29*RANDBETWEEN(80,90)*0.01,'C-1'!O29*RANDBETWEEN(110,120)*0.01),'C-1'!O29-RANDBETWEEN(1,3)),0),0)&amp;"～"&amp;ROUND(IFERROR(IF(ABS('C-1'!O29)&gt;=10,IF('C-1'!O29&gt;=0,'C-1'!O29*RANDBETWEEN(110,120)*0.01,'C-1'!O29*RANDBETWEEN(80,90)*0.01),'C-1'!O29+RANDBETWEEN(1,3)),0),0)&amp;"】")</f>
        <v/>
      </c>
      <c r="P29" s="823" t="str">
        <f>IF('C-1'!P29="","",'C-1'!P29)</f>
        <v/>
      </c>
      <c r="Q29" s="824" t="str">
        <f ca="1">IF('C-1'!Q29="","","【"&amp;ROUND(IFERROR(IF(ABS('C-1'!Q29)&gt;=10,IF('C-1'!Q29&gt;=0,'C-1'!Q29*RANDBETWEEN(80,90)*0.01,'C-1'!Q29*RANDBETWEEN(110,120)*0.01),'C-1'!Q29-RANDBETWEEN(1,3)),0),0)&amp;"～"&amp;ROUND(IFERROR(IF(ABS('C-1'!Q29)&gt;=10,IF('C-1'!Q29&gt;=0,'C-1'!Q29*RANDBETWEEN(110,120)*0.01,'C-1'!Q29*RANDBETWEEN(80,90)*0.01),'C-1'!Q29+RANDBETWEEN(1,3)),0),0)&amp;"】")</f>
        <v/>
      </c>
      <c r="R29" s="397" t="str">
        <f ca="1">IF('C-1'!R29="","","【"&amp;ROUND(IFERROR(IF(ABS('C-1'!R29)&gt;=10,IF('C-1'!R29&gt;=0,'C-1'!R29*RANDBETWEEN(80,90)*0.01,'C-1'!R29*RANDBETWEEN(110,120)*0.01),'C-1'!R29-RANDBETWEEN(1,3)),0),0)&amp;"～"&amp;ROUND(IFERROR(IF(ABS('C-1'!R29)&gt;=10,IF('C-1'!R29&gt;=0,'C-1'!R29*RANDBETWEEN(110,120)*0.01,'C-1'!R29*RANDBETWEEN(80,90)*0.01),'C-1'!R29+RANDBETWEEN(1,3)),0),0)&amp;"】")</f>
        <v/>
      </c>
      <c r="S29" s="397" t="str">
        <f ca="1">IF('C-1'!S29="","","【"&amp;ROUND(IFERROR(IF(ABS('C-1'!S29)&gt;=10,IF('C-1'!S29&gt;=0,'C-1'!S29*RANDBETWEEN(80,90)*0.01,'C-1'!S29*RANDBETWEEN(110,120)*0.01),'C-1'!S29-RANDBETWEEN(1,3)),0),0)&amp;"～"&amp;ROUND(IFERROR(IF(ABS('C-1'!S29)&gt;=10,IF('C-1'!S29&gt;=0,'C-1'!S29*RANDBETWEEN(110,120)*0.01,'C-1'!S29*RANDBETWEEN(80,90)*0.01),'C-1'!S29+RANDBETWEEN(1,3)),0),0)&amp;"】")</f>
        <v/>
      </c>
      <c r="T29" s="397" t="str">
        <f ca="1">IF('C-1'!T29="","","【"&amp;ROUND(IFERROR(IF(ABS('C-1'!T29)&gt;=10,IF('C-1'!T29&gt;=0,'C-1'!T29*RANDBETWEEN(80,90)*0.01,'C-1'!T29*RANDBETWEEN(110,120)*0.01),'C-1'!T29-RANDBETWEEN(1,3)),0),0)&amp;"～"&amp;ROUND(IFERROR(IF(ABS('C-1'!T29)&gt;=10,IF('C-1'!T29&gt;=0,'C-1'!T29*RANDBETWEEN(110,120)*0.01,'C-1'!T29*RANDBETWEEN(80,90)*0.01),'C-1'!T29+RANDBETWEEN(1,3)),0),0)&amp;"】")</f>
        <v/>
      </c>
      <c r="U29" s="397" t="str">
        <f ca="1">IF('C-1'!U29="","","【"&amp;ROUND(IFERROR(IF(ABS('C-1'!U29)&gt;=10,IF('C-1'!U29&gt;=0,'C-1'!U29*RANDBETWEEN(80,90)*0.01,'C-1'!U29*RANDBETWEEN(110,120)*0.01),'C-1'!U29-RANDBETWEEN(1,3)),0),0)&amp;"～"&amp;ROUND(IFERROR(IF(ABS('C-1'!U29)&gt;=10,IF('C-1'!U29&gt;=0,'C-1'!U29*RANDBETWEEN(110,120)*0.01,'C-1'!U29*RANDBETWEEN(80,90)*0.01),'C-1'!U29+RANDBETWEEN(1,3)),0),0)&amp;"】")</f>
        <v/>
      </c>
      <c r="V29" s="397" t="str">
        <f ca="1">IF('C-1'!V29="","","【"&amp;ROUND(IFERROR(IF(ABS('C-1'!V29)&gt;=10,IF('C-1'!V29&gt;=0,'C-1'!V29*RANDBETWEEN(80,90)*0.01,'C-1'!V29*RANDBETWEEN(110,120)*0.01),'C-1'!V29-RANDBETWEEN(1,3)),0),0)&amp;"～"&amp;ROUND(IFERROR(IF(ABS('C-1'!V29)&gt;=10,IF('C-1'!V29&gt;=0,'C-1'!V29*RANDBETWEEN(110,120)*0.01,'C-1'!V29*RANDBETWEEN(80,90)*0.01),'C-1'!V29+RANDBETWEEN(1,3)),0),0)&amp;"】")</f>
        <v/>
      </c>
      <c r="W29" s="824" t="str">
        <f ca="1">IF('C-1'!W29="","","【"&amp;ROUND(IFERROR(IF(ABS('C-1'!W29)&gt;=10,IF('C-1'!W29&gt;=0,'C-1'!W29*RANDBETWEEN(80,90)*0.01,'C-1'!W29*RANDBETWEEN(110,120)*0.01),'C-1'!W29-RANDBETWEEN(1,3)),0),0)&amp;"～"&amp;ROUND(IFERROR(IF(ABS('C-1'!W29)&gt;=10,IF('C-1'!W29&gt;=0,'C-1'!W29*RANDBETWEEN(110,120)*0.01,'C-1'!W29*RANDBETWEEN(80,90)*0.01),'C-1'!W29+RANDBETWEEN(1,3)),0),0)&amp;"】")</f>
        <v/>
      </c>
      <c r="X29" s="824" t="str">
        <f ca="1">IF('C-1'!X29="","","【"&amp;ROUND(IFERROR(IF(ABS('C-1'!X29)&gt;=10,IF('C-1'!X29&gt;=0,'C-1'!X29*RANDBETWEEN(80,90)*0.01,'C-1'!X29*RANDBETWEEN(110,120)*0.01),'C-1'!X29-RANDBETWEEN(1,3)),0),0)&amp;"～"&amp;ROUND(IFERROR(IF(ABS('C-1'!X29)&gt;=10,IF('C-1'!X29&gt;=0,'C-1'!X29*RANDBETWEEN(110,120)*0.01,'C-1'!X29*RANDBETWEEN(80,90)*0.01),'C-1'!X29+RANDBETWEEN(1,3)),0),0)&amp;"】")</f>
        <v/>
      </c>
      <c r="Y29" s="824" t="str">
        <f ca="1">IF('C-1'!Y29="","","【"&amp;ROUND(IFERROR(IF(ABS('C-1'!Y29)&gt;=10,IF('C-1'!Y29&gt;=0,'C-1'!Y29*RANDBETWEEN(80,90)*0.01,'C-1'!Y29*RANDBETWEEN(110,120)*0.01),'C-1'!Y29-RANDBETWEEN(1,3)),0),0)&amp;"～"&amp;ROUND(IFERROR(IF(ABS('C-1'!Y29)&gt;=10,IF('C-1'!Y29&gt;=0,'C-1'!Y29*RANDBETWEEN(110,120)*0.01,'C-1'!Y29*RANDBETWEEN(80,90)*0.01),'C-1'!Y29+RANDBETWEEN(1,3)),0),0)&amp;"】")</f>
        <v/>
      </c>
      <c r="Z29" s="817" t="str">
        <f ca="1">IF('C-1'!Z29="","","【"&amp;ROUND(IFERROR(IF(ABS('C-1'!Z29)&gt;=10,IF('C-1'!Z29&gt;=0,'C-1'!Z29*RANDBETWEEN(80,90)*0.01,'C-1'!Z29*RANDBETWEEN(110,120)*0.01),'C-1'!Z29-RANDBETWEEN(1,3)),0),0)&amp;"～"&amp;ROUND(IFERROR(IF(ABS('C-1'!Z29)&gt;=10,IF('C-1'!Z29&gt;=0,'C-1'!Z29*RANDBETWEEN(110,120)*0.01,'C-1'!Z29*RANDBETWEEN(80,90)*0.01),'C-1'!Z29+RANDBETWEEN(1,3)),0),0)&amp;"】")</f>
        <v/>
      </c>
      <c r="AA29" s="824" t="str">
        <f ca="1">IF('C-1'!AA29="","","【"&amp;ROUND(IFERROR(IF(ABS('C-1'!AA29)&gt;=10,IF('C-1'!AA29&gt;=0,'C-1'!AA29*RANDBETWEEN(80,90)*0.01,'C-1'!AA29*RANDBETWEEN(110,120)*0.01),'C-1'!AA29-RANDBETWEEN(1,3)),0),0)&amp;"～"&amp;ROUND(IFERROR(IF(ABS('C-1'!AA29)&gt;=10,IF('C-1'!AA29&gt;=0,'C-1'!AA29*RANDBETWEEN(110,120)*0.01,'C-1'!AA29*RANDBETWEEN(80,90)*0.01),'C-1'!AA29+RANDBETWEEN(1,3)),0),0)&amp;"】")</f>
        <v/>
      </c>
      <c r="AB29" s="824" t="str">
        <f ca="1">IF('C-1'!AB29="","","【"&amp;ROUND(IFERROR(IF(ABS('C-1'!AB29)&gt;=10,IF('C-1'!AB29&gt;=0,'C-1'!AB29*RANDBETWEEN(80,90)*0.01,'C-1'!AB29*RANDBETWEEN(110,120)*0.01),'C-1'!AB29-RANDBETWEEN(1,3)),0),0)&amp;"～"&amp;ROUND(IFERROR(IF(ABS('C-1'!AB29)&gt;=10,IF('C-1'!AB29&gt;=0,'C-1'!AB29*RANDBETWEEN(110,120)*0.01,'C-1'!AB29*RANDBETWEEN(80,90)*0.01),'C-1'!AB29+RANDBETWEEN(1,3)),0),0)&amp;"】")</f>
        <v/>
      </c>
      <c r="AC29" s="825" t="str">
        <f ca="1">IF('C-1'!AC29="","","【"&amp;ROUND(IFERROR(IF(ABS('C-1'!AC29)&gt;=10,IF('C-1'!AC29&gt;=0,'C-1'!AC29*RANDBETWEEN(80,90)*0.01,'C-1'!AC29*RANDBETWEEN(110,120)*0.01),'C-1'!AC29-RANDBETWEEN(1,3)),0),0)&amp;"～"&amp;ROUND(IFERROR(IF(ABS('C-1'!AC29)&gt;=10,IF('C-1'!AC29&gt;=0,'C-1'!AC29*RANDBETWEEN(110,120)*0.01,'C-1'!AC29*RANDBETWEEN(80,90)*0.01),'C-1'!AC29+RANDBETWEEN(1,3)),0),0)&amp;"】")</f>
        <v/>
      </c>
      <c r="AD29" s="826" t="str">
        <f ca="1">IF('C-1'!AD29="","","【"&amp;ROUND(IFERROR(IF(ABS('C-1'!AD29)&gt;=10,IF('C-1'!AD29&gt;=0,'C-1'!AD29*RANDBETWEEN(80,90)*0.01,'C-1'!AD29*RANDBETWEEN(110,120)*0.01),'C-1'!AD29-RANDBETWEEN(1,3)),0),0)&amp;"～"&amp;ROUND(IFERROR(IF(ABS('C-1'!AD29)&gt;=10,IF('C-1'!AD29&gt;=0,'C-1'!AD29*RANDBETWEEN(110,120)*0.01,'C-1'!AD29*RANDBETWEEN(80,90)*0.01),'C-1'!AD29+RANDBETWEEN(1,3)),0),0)&amp;"】")</f>
        <v/>
      </c>
    </row>
    <row r="30" spans="1:124" s="315" customFormat="1" ht="30" customHeight="1">
      <c r="B30" s="820" t="str">
        <f>IF('C-1'!B30="","",'C-1'!B30)</f>
        <v>令和3年度(2021年度)</v>
      </c>
      <c r="C30" s="319" t="str">
        <f>IF('C-1'!C30="","",'C-1'!C30)</f>
        <v>□□株式会社</v>
      </c>
      <c r="D30" s="285" t="str">
        <f>IF('C-1'!D30="","",'C-1'!D30)</f>
        <v>輸入者</v>
      </c>
      <c r="E30" s="286" t="str">
        <f>IF('C-1'!E30="","",'C-1'!E30)</f>
        <v>非関連企業</v>
      </c>
      <c r="F30" s="821" t="str">
        <f>IF('C-1'!F30="","",'C-1'!F30)</f>
        <v/>
      </c>
      <c r="G30" s="822" t="str">
        <f>IF('C-1'!G30="","",'C-1'!G30)</f>
        <v/>
      </c>
      <c r="H30" s="389" t="str">
        <f>IF('C-1'!H30="","",'C-1'!H30)</f>
        <v/>
      </c>
      <c r="I30" s="393" t="str">
        <f>IF('C-1'!I30="","",'C-1'!I30)</f>
        <v/>
      </c>
      <c r="J30" s="393" t="str">
        <f>IF('C-1'!J30="","",'C-1'!J30)</f>
        <v/>
      </c>
      <c r="K30" s="393" t="str">
        <f>IF('C-1'!K30="","",'C-1'!K30)</f>
        <v/>
      </c>
      <c r="L30" s="393" t="str">
        <f>IF('C-1'!L30="","",'C-1'!L30)</f>
        <v/>
      </c>
      <c r="M30" s="393" t="str">
        <f>IF('C-1'!M30="","",'C-1'!M30)</f>
        <v/>
      </c>
      <c r="N30" s="395" t="str">
        <f ca="1">IF('C-1'!N30="","","【"&amp;ROUND(IFERROR(IF(ABS('C-1'!N30)&gt;=10,IF('C-1'!N30&gt;=0,'C-1'!N30*RANDBETWEEN(80,90)*0.01,'C-1'!N30*RANDBETWEEN(110,120)*0.01),'C-1'!N30-RANDBETWEEN(1,3)),0),0)&amp;"～"&amp;ROUND(IFERROR(IF(ABS('C-1'!N30)&gt;=10,IF('C-1'!N30&gt;=0,'C-1'!N30*RANDBETWEEN(110,120)*0.01,'C-1'!N30*RANDBETWEEN(80,90)*0.01),'C-1'!N30+RANDBETWEEN(1,3)),0),0)&amp;"】")</f>
        <v/>
      </c>
      <c r="O30" s="395" t="str">
        <f ca="1">IF('C-1'!O30="","","【"&amp;ROUND(IFERROR(IF(ABS('C-1'!O30)&gt;=10,IF('C-1'!O30&gt;=0,'C-1'!O30*RANDBETWEEN(80,90)*0.01,'C-1'!O30*RANDBETWEEN(110,120)*0.01),'C-1'!O30-RANDBETWEEN(1,3)),0),0)&amp;"～"&amp;ROUND(IFERROR(IF(ABS('C-1'!O30)&gt;=10,IF('C-1'!O30&gt;=0,'C-1'!O30*RANDBETWEEN(110,120)*0.01,'C-1'!O30*RANDBETWEEN(80,90)*0.01),'C-1'!O30+RANDBETWEEN(1,3)),0),0)&amp;"】")</f>
        <v/>
      </c>
      <c r="P30" s="823"/>
      <c r="Q30" s="824" t="str">
        <f ca="1">IF('C-1'!Q30="","","【"&amp;ROUND(IFERROR(IF(ABS('C-1'!Q30)&gt;=10,IF('C-1'!Q30&gt;=0,'C-1'!Q30*RANDBETWEEN(80,90)*0.01,'C-1'!Q30*RANDBETWEEN(110,120)*0.01),'C-1'!Q30-RANDBETWEEN(1,3)),0),0)&amp;"～"&amp;ROUND(IFERROR(IF(ABS('C-1'!Q30)&gt;=10,IF('C-1'!Q30&gt;=0,'C-1'!Q30*RANDBETWEEN(110,120)*0.01,'C-1'!Q30*RANDBETWEEN(80,90)*0.01),'C-1'!Q30+RANDBETWEEN(1,3)),0),0)&amp;"】")</f>
        <v/>
      </c>
      <c r="R30" s="397" t="str">
        <f ca="1">IF('C-1'!R30="","","【"&amp;ROUND(IFERROR(IF(ABS('C-1'!R30)&gt;=10,IF('C-1'!R30&gt;=0,'C-1'!R30*RANDBETWEEN(80,90)*0.01,'C-1'!R30*RANDBETWEEN(110,120)*0.01),'C-1'!R30-RANDBETWEEN(1,3)),0),0)&amp;"～"&amp;ROUND(IFERROR(IF(ABS('C-1'!R30)&gt;=10,IF('C-1'!R30&gt;=0,'C-1'!R30*RANDBETWEEN(110,120)*0.01,'C-1'!R30*RANDBETWEEN(80,90)*0.01),'C-1'!R30+RANDBETWEEN(1,3)),0),0)&amp;"】")</f>
        <v/>
      </c>
      <c r="S30" s="397" t="str">
        <f ca="1">IF('C-1'!S30="","","【"&amp;ROUND(IFERROR(IF(ABS('C-1'!S30)&gt;=10,IF('C-1'!S30&gt;=0,'C-1'!S30*RANDBETWEEN(80,90)*0.01,'C-1'!S30*RANDBETWEEN(110,120)*0.01),'C-1'!S30-RANDBETWEEN(1,3)),0),0)&amp;"～"&amp;ROUND(IFERROR(IF(ABS('C-1'!S30)&gt;=10,IF('C-1'!S30&gt;=0,'C-1'!S30*RANDBETWEEN(110,120)*0.01,'C-1'!S30*RANDBETWEEN(80,90)*0.01),'C-1'!S30+RANDBETWEEN(1,3)),0),0)&amp;"】")</f>
        <v/>
      </c>
      <c r="T30" s="397" t="str">
        <f ca="1">IF('C-1'!T30="","","【"&amp;ROUND(IFERROR(IF(ABS('C-1'!T30)&gt;=10,IF('C-1'!T30&gt;=0,'C-1'!T30*RANDBETWEEN(80,90)*0.01,'C-1'!T30*RANDBETWEEN(110,120)*0.01),'C-1'!T30-RANDBETWEEN(1,3)),0),0)&amp;"～"&amp;ROUND(IFERROR(IF(ABS('C-1'!T30)&gt;=10,IF('C-1'!T30&gt;=0,'C-1'!T30*RANDBETWEEN(110,120)*0.01,'C-1'!T30*RANDBETWEEN(80,90)*0.01),'C-1'!T30+RANDBETWEEN(1,3)),0),0)&amp;"】")</f>
        <v/>
      </c>
      <c r="U30" s="397" t="str">
        <f ca="1">IF('C-1'!U30="","","【"&amp;ROUND(IFERROR(IF(ABS('C-1'!U30)&gt;=10,IF('C-1'!U30&gt;=0,'C-1'!U30*RANDBETWEEN(80,90)*0.01,'C-1'!U30*RANDBETWEEN(110,120)*0.01),'C-1'!U30-RANDBETWEEN(1,3)),0),0)&amp;"～"&amp;ROUND(IFERROR(IF(ABS('C-1'!U30)&gt;=10,IF('C-1'!U30&gt;=0,'C-1'!U30*RANDBETWEEN(110,120)*0.01,'C-1'!U30*RANDBETWEEN(80,90)*0.01),'C-1'!U30+RANDBETWEEN(1,3)),0),0)&amp;"】")</f>
        <v/>
      </c>
      <c r="V30" s="397" t="str">
        <f ca="1">IF('C-1'!V30="","","【"&amp;ROUND(IFERROR(IF(ABS('C-1'!V30)&gt;=10,IF('C-1'!V30&gt;=0,'C-1'!V30*RANDBETWEEN(80,90)*0.01,'C-1'!V30*RANDBETWEEN(110,120)*0.01),'C-1'!V30-RANDBETWEEN(1,3)),0),0)&amp;"～"&amp;ROUND(IFERROR(IF(ABS('C-1'!V30)&gt;=10,IF('C-1'!V30&gt;=0,'C-1'!V30*RANDBETWEEN(110,120)*0.01,'C-1'!V30*RANDBETWEEN(80,90)*0.01),'C-1'!V30+RANDBETWEEN(1,3)),0),0)&amp;"】")</f>
        <v/>
      </c>
      <c r="W30" s="824" t="str">
        <f ca="1">IF('C-1'!W30="","","【"&amp;ROUND(IFERROR(IF(ABS('C-1'!W30)&gt;=10,IF('C-1'!W30&gt;=0,'C-1'!W30*RANDBETWEEN(80,90)*0.01,'C-1'!W30*RANDBETWEEN(110,120)*0.01),'C-1'!W30-RANDBETWEEN(1,3)),0),0)&amp;"～"&amp;ROUND(IFERROR(IF(ABS('C-1'!W30)&gt;=10,IF('C-1'!W30&gt;=0,'C-1'!W30*RANDBETWEEN(110,120)*0.01,'C-1'!W30*RANDBETWEEN(80,90)*0.01),'C-1'!W30+RANDBETWEEN(1,3)),0),0)&amp;"】")</f>
        <v/>
      </c>
      <c r="X30" s="824" t="str">
        <f ca="1">IF('C-1'!X30="","","【"&amp;ROUND(IFERROR(IF(ABS('C-1'!X30)&gt;=10,IF('C-1'!X30&gt;=0,'C-1'!X30*RANDBETWEEN(80,90)*0.01,'C-1'!X30*RANDBETWEEN(110,120)*0.01),'C-1'!X30-RANDBETWEEN(1,3)),0),0)&amp;"～"&amp;ROUND(IFERROR(IF(ABS('C-1'!X30)&gt;=10,IF('C-1'!X30&gt;=0,'C-1'!X30*RANDBETWEEN(110,120)*0.01,'C-1'!X30*RANDBETWEEN(80,90)*0.01),'C-1'!X30+RANDBETWEEN(1,3)),0),0)&amp;"】")</f>
        <v/>
      </c>
      <c r="Y30" s="824" t="str">
        <f ca="1">IF('C-1'!Y30="","","【"&amp;ROUND(IFERROR(IF(ABS('C-1'!Y30)&gt;=10,IF('C-1'!Y30&gt;=0,'C-1'!Y30*RANDBETWEEN(80,90)*0.01,'C-1'!Y30*RANDBETWEEN(110,120)*0.01),'C-1'!Y30-RANDBETWEEN(1,3)),0),0)&amp;"～"&amp;ROUND(IFERROR(IF(ABS('C-1'!Y30)&gt;=10,IF('C-1'!Y30&gt;=0,'C-1'!Y30*RANDBETWEEN(110,120)*0.01,'C-1'!Y30*RANDBETWEEN(80,90)*0.01),'C-1'!Y30+RANDBETWEEN(1,3)),0),0)&amp;"】")</f>
        <v/>
      </c>
      <c r="Z30" s="817" t="str">
        <f ca="1">IF('C-1'!Z30="","","【"&amp;ROUND(IFERROR(IF(ABS('C-1'!Z30)&gt;=10,IF('C-1'!Z30&gt;=0,'C-1'!Z30*RANDBETWEEN(80,90)*0.01,'C-1'!Z30*RANDBETWEEN(110,120)*0.01),'C-1'!Z30-RANDBETWEEN(1,3)),0),0)&amp;"～"&amp;ROUND(IFERROR(IF(ABS('C-1'!Z30)&gt;=10,IF('C-1'!Z30&gt;=0,'C-1'!Z30*RANDBETWEEN(110,120)*0.01,'C-1'!Z30*RANDBETWEEN(80,90)*0.01),'C-1'!Z30+RANDBETWEEN(1,3)),0),0)&amp;"】")</f>
        <v/>
      </c>
      <c r="AA30" s="824" t="str">
        <f ca="1">IF('C-1'!AA30="","","【"&amp;ROUND(IFERROR(IF(ABS('C-1'!AA30)&gt;=10,IF('C-1'!AA30&gt;=0,'C-1'!AA30*RANDBETWEEN(80,90)*0.01,'C-1'!AA30*RANDBETWEEN(110,120)*0.01),'C-1'!AA30-RANDBETWEEN(1,3)),0),0)&amp;"～"&amp;ROUND(IFERROR(IF(ABS('C-1'!AA30)&gt;=10,IF('C-1'!AA30&gt;=0,'C-1'!AA30*RANDBETWEEN(110,120)*0.01,'C-1'!AA30*RANDBETWEEN(80,90)*0.01),'C-1'!AA30+RANDBETWEEN(1,3)),0),0)&amp;"】")</f>
        <v/>
      </c>
      <c r="AB30" s="824" t="str">
        <f ca="1">IF('C-1'!AB30="","","【"&amp;ROUND(IFERROR(IF(ABS('C-1'!AB30)&gt;=10,IF('C-1'!AB30&gt;=0,'C-1'!AB30*RANDBETWEEN(80,90)*0.01,'C-1'!AB30*RANDBETWEEN(110,120)*0.01),'C-1'!AB30-RANDBETWEEN(1,3)),0),0)&amp;"～"&amp;ROUND(IFERROR(IF(ABS('C-1'!AB30)&gt;=10,IF('C-1'!AB30&gt;=0,'C-1'!AB30*RANDBETWEEN(110,120)*0.01,'C-1'!AB30*RANDBETWEEN(80,90)*0.01),'C-1'!AB30+RANDBETWEEN(1,3)),0),0)&amp;"】")</f>
        <v/>
      </c>
      <c r="AC30" s="825" t="str">
        <f ca="1">IF('C-1'!AC30="","","【"&amp;ROUND(IFERROR(IF(ABS('C-1'!AC30)&gt;=10,IF('C-1'!AC30&gt;=0,'C-1'!AC30*RANDBETWEEN(80,90)*0.01,'C-1'!AC30*RANDBETWEEN(110,120)*0.01),'C-1'!AC30-RANDBETWEEN(1,3)),0),0)&amp;"～"&amp;ROUND(IFERROR(IF(ABS('C-1'!AC30)&gt;=10,IF('C-1'!AC30&gt;=0,'C-1'!AC30*RANDBETWEEN(110,120)*0.01,'C-1'!AC30*RANDBETWEEN(80,90)*0.01),'C-1'!AC30+RANDBETWEEN(1,3)),0),0)&amp;"】")</f>
        <v/>
      </c>
      <c r="AD30" s="826" t="str">
        <f ca="1">IF('C-1'!AD30="","","【"&amp;ROUND(IFERROR(IF(ABS('C-1'!AD30)&gt;=10,IF('C-1'!AD30&gt;=0,'C-1'!AD30*RANDBETWEEN(80,90)*0.01,'C-1'!AD30*RANDBETWEEN(110,120)*0.01),'C-1'!AD30-RANDBETWEEN(1,3)),0),0)&amp;"～"&amp;ROUND(IFERROR(IF(ABS('C-1'!AD30)&gt;=10,IF('C-1'!AD30&gt;=0,'C-1'!AD30*RANDBETWEEN(110,120)*0.01,'C-1'!AD30*RANDBETWEEN(80,90)*0.01),'C-1'!AD30+RANDBETWEEN(1,3)),0),0)&amp;"】")</f>
        <v/>
      </c>
    </row>
    <row r="31" spans="1:124" s="315" customFormat="1" ht="30" customHeight="1" thickBot="1">
      <c r="B31" s="583" t="str">
        <f>IF('C-1'!B31="","",'C-1'!B31)</f>
        <v>令和3年度(2021年度)</v>
      </c>
      <c r="C31" s="320" t="str">
        <f>IF('C-1'!C31="","",'C-1'!C31)</f>
        <v>□□株式会社</v>
      </c>
      <c r="D31" s="320" t="str">
        <f>IF('C-1'!D31="","",'C-1'!D31)</f>
        <v>輸入者</v>
      </c>
      <c r="E31" s="287" t="str">
        <f>IF('C-1'!E31="","",'C-1'!E31)</f>
        <v>非関連企業</v>
      </c>
      <c r="F31" s="821" t="str">
        <f>IF('C-1'!F31="","",'C-1'!F31)</f>
        <v/>
      </c>
      <c r="G31" s="822" t="str">
        <f>IF('C-1'!G31="","",'C-1'!G31)</f>
        <v/>
      </c>
      <c r="H31" s="389" t="str">
        <f>IF('C-1'!H31="","",'C-1'!H31)</f>
        <v/>
      </c>
      <c r="I31" s="393" t="str">
        <f>IF('C-1'!I31="","",'C-1'!I31)</f>
        <v/>
      </c>
      <c r="J31" s="393" t="str">
        <f>IF('C-1'!J31="","",'C-1'!J31)</f>
        <v/>
      </c>
      <c r="K31" s="393" t="str">
        <f>IF('C-1'!K31="","",'C-1'!K31)</f>
        <v/>
      </c>
      <c r="L31" s="393" t="str">
        <f>IF('C-1'!L31="","",'C-1'!L31)</f>
        <v/>
      </c>
      <c r="M31" s="393" t="str">
        <f>IF('C-1'!M31="","",'C-1'!M31)</f>
        <v/>
      </c>
      <c r="N31" s="395" t="str">
        <f ca="1">IF('C-1'!N31="","","【"&amp;ROUND(IFERROR(IF(ABS('C-1'!N31)&gt;=10,IF('C-1'!N31&gt;=0,'C-1'!N31*RANDBETWEEN(80,90)*0.01,'C-1'!N31*RANDBETWEEN(110,120)*0.01),'C-1'!N31-RANDBETWEEN(1,3)),0),0)&amp;"～"&amp;ROUND(IFERROR(IF(ABS('C-1'!N31)&gt;=10,IF('C-1'!N31&gt;=0,'C-1'!N31*RANDBETWEEN(110,120)*0.01,'C-1'!N31*RANDBETWEEN(80,90)*0.01),'C-1'!N31+RANDBETWEEN(1,3)),0),0)&amp;"】")</f>
        <v/>
      </c>
      <c r="O31" s="395" t="str">
        <f ca="1">IF('C-1'!O31="","","【"&amp;ROUND(IFERROR(IF(ABS('C-1'!O31)&gt;=10,IF('C-1'!O31&gt;=0,'C-1'!O31*RANDBETWEEN(80,90)*0.01,'C-1'!O31*RANDBETWEEN(110,120)*0.01),'C-1'!O31-RANDBETWEEN(1,3)),0),0)&amp;"～"&amp;ROUND(IFERROR(IF(ABS('C-1'!O31)&gt;=10,IF('C-1'!O31&gt;=0,'C-1'!O31*RANDBETWEEN(110,120)*0.01,'C-1'!O31*RANDBETWEEN(80,90)*0.01),'C-1'!O31+RANDBETWEEN(1,3)),0),0)&amp;"】")</f>
        <v/>
      </c>
      <c r="P31" s="823" t="str">
        <f>IF('C-1'!P31="","",'C-1'!P31)</f>
        <v/>
      </c>
      <c r="Q31" s="827" t="str">
        <f ca="1">IF('C-1'!Q31="","","【"&amp;ROUND(IFERROR(IF(ABS('C-1'!Q31)&gt;=10,IF('C-1'!Q31&gt;=0,'C-1'!Q31*RANDBETWEEN(80,90)*0.01,'C-1'!Q31*RANDBETWEEN(110,120)*0.01),'C-1'!Q31-RANDBETWEEN(1,3)),0),0)&amp;"～"&amp;ROUND(IFERROR(IF(ABS('C-1'!Q31)&gt;=10,IF('C-1'!Q31&gt;=0,'C-1'!Q31*RANDBETWEEN(110,120)*0.01,'C-1'!Q31*RANDBETWEEN(80,90)*0.01),'C-1'!Q31+RANDBETWEEN(1,3)),0),0)&amp;"】")</f>
        <v/>
      </c>
      <c r="R31" s="397" t="str">
        <f ca="1">IF('C-1'!R31="","","【"&amp;ROUND(IFERROR(IF(ABS('C-1'!R31)&gt;=10,IF('C-1'!R31&gt;=0,'C-1'!R31*RANDBETWEEN(80,90)*0.01,'C-1'!R31*RANDBETWEEN(110,120)*0.01),'C-1'!R31-RANDBETWEEN(1,3)),0),0)&amp;"～"&amp;ROUND(IFERROR(IF(ABS('C-1'!R31)&gt;=10,IF('C-1'!R31&gt;=0,'C-1'!R31*RANDBETWEEN(110,120)*0.01,'C-1'!R31*RANDBETWEEN(80,90)*0.01),'C-1'!R31+RANDBETWEEN(1,3)),0),0)&amp;"】")</f>
        <v/>
      </c>
      <c r="S31" s="397" t="str">
        <f ca="1">IF('C-1'!S31="","","【"&amp;ROUND(IFERROR(IF(ABS('C-1'!S31)&gt;=10,IF('C-1'!S31&gt;=0,'C-1'!S31*RANDBETWEEN(80,90)*0.01,'C-1'!S31*RANDBETWEEN(110,120)*0.01),'C-1'!S31-RANDBETWEEN(1,3)),0),0)&amp;"～"&amp;ROUND(IFERROR(IF(ABS('C-1'!S31)&gt;=10,IF('C-1'!S31&gt;=0,'C-1'!S31*RANDBETWEEN(110,120)*0.01,'C-1'!S31*RANDBETWEEN(80,90)*0.01),'C-1'!S31+RANDBETWEEN(1,3)),0),0)&amp;"】")</f>
        <v/>
      </c>
      <c r="T31" s="397" t="str">
        <f ca="1">IF('C-1'!T31="","","【"&amp;ROUND(IFERROR(IF(ABS('C-1'!T31)&gt;=10,IF('C-1'!T31&gt;=0,'C-1'!T31*RANDBETWEEN(80,90)*0.01,'C-1'!T31*RANDBETWEEN(110,120)*0.01),'C-1'!T31-RANDBETWEEN(1,3)),0),0)&amp;"～"&amp;ROUND(IFERROR(IF(ABS('C-1'!T31)&gt;=10,IF('C-1'!T31&gt;=0,'C-1'!T31*RANDBETWEEN(110,120)*0.01,'C-1'!T31*RANDBETWEEN(80,90)*0.01),'C-1'!T31+RANDBETWEEN(1,3)),0),0)&amp;"】")</f>
        <v/>
      </c>
      <c r="U31" s="397" t="str">
        <f ca="1">IF('C-1'!U31="","","【"&amp;ROUND(IFERROR(IF(ABS('C-1'!U31)&gt;=10,IF('C-1'!U31&gt;=0,'C-1'!U31*RANDBETWEEN(80,90)*0.01,'C-1'!U31*RANDBETWEEN(110,120)*0.01),'C-1'!U31-RANDBETWEEN(1,3)),0),0)&amp;"～"&amp;ROUND(IFERROR(IF(ABS('C-1'!U31)&gt;=10,IF('C-1'!U31&gt;=0,'C-1'!U31*RANDBETWEEN(110,120)*0.01,'C-1'!U31*RANDBETWEEN(80,90)*0.01),'C-1'!U31+RANDBETWEEN(1,3)),0),0)&amp;"】")</f>
        <v/>
      </c>
      <c r="V31" s="397" t="str">
        <f ca="1">IF('C-1'!V31="","","【"&amp;ROUND(IFERROR(IF(ABS('C-1'!V31)&gt;=10,IF('C-1'!V31&gt;=0,'C-1'!V31*RANDBETWEEN(80,90)*0.01,'C-1'!V31*RANDBETWEEN(110,120)*0.01),'C-1'!V31-RANDBETWEEN(1,3)),0),0)&amp;"～"&amp;ROUND(IFERROR(IF(ABS('C-1'!V31)&gt;=10,IF('C-1'!V31&gt;=0,'C-1'!V31*RANDBETWEEN(110,120)*0.01,'C-1'!V31*RANDBETWEEN(80,90)*0.01),'C-1'!V31+RANDBETWEEN(1,3)),0),0)&amp;"】")</f>
        <v/>
      </c>
      <c r="W31" s="827" t="str">
        <f ca="1">IF('C-1'!W31="","","【"&amp;ROUND(IFERROR(IF(ABS('C-1'!W31)&gt;=10,IF('C-1'!W31&gt;=0,'C-1'!W31*RANDBETWEEN(80,90)*0.01,'C-1'!W31*RANDBETWEEN(110,120)*0.01),'C-1'!W31-RANDBETWEEN(1,3)),0),0)&amp;"～"&amp;ROUND(IFERROR(IF(ABS('C-1'!W31)&gt;=10,IF('C-1'!W31&gt;=0,'C-1'!W31*RANDBETWEEN(110,120)*0.01,'C-1'!W31*RANDBETWEEN(80,90)*0.01),'C-1'!W31+RANDBETWEEN(1,3)),0),0)&amp;"】")</f>
        <v/>
      </c>
      <c r="X31" s="827" t="str">
        <f ca="1">IF('C-1'!X31="","","【"&amp;ROUND(IFERROR(IF(ABS('C-1'!X31)&gt;=10,IF('C-1'!X31&gt;=0,'C-1'!X31*RANDBETWEEN(80,90)*0.01,'C-1'!X31*RANDBETWEEN(110,120)*0.01),'C-1'!X31-RANDBETWEEN(1,3)),0),0)&amp;"～"&amp;ROUND(IFERROR(IF(ABS('C-1'!X31)&gt;=10,IF('C-1'!X31&gt;=0,'C-1'!X31*RANDBETWEEN(110,120)*0.01,'C-1'!X31*RANDBETWEEN(80,90)*0.01),'C-1'!X31+RANDBETWEEN(1,3)),0),0)&amp;"】")</f>
        <v/>
      </c>
      <c r="Y31" s="827" t="str">
        <f ca="1">IF('C-1'!Y31="","","【"&amp;ROUND(IFERROR(IF(ABS('C-1'!Y31)&gt;=10,IF('C-1'!Y31&gt;=0,'C-1'!Y31*RANDBETWEEN(80,90)*0.01,'C-1'!Y31*RANDBETWEEN(110,120)*0.01),'C-1'!Y31-RANDBETWEEN(1,3)),0),0)&amp;"～"&amp;ROUND(IFERROR(IF(ABS('C-1'!Y31)&gt;=10,IF('C-1'!Y31&gt;=0,'C-1'!Y31*RANDBETWEEN(110,120)*0.01,'C-1'!Y31*RANDBETWEEN(80,90)*0.01),'C-1'!Y31+RANDBETWEEN(1,3)),0),0)&amp;"】")</f>
        <v/>
      </c>
      <c r="Z31" s="827" t="str">
        <f ca="1">IF('C-1'!Z31="","","【"&amp;ROUND(IFERROR(IF(ABS('C-1'!Z31)&gt;=10,IF('C-1'!Z31&gt;=0,'C-1'!Z31*RANDBETWEEN(80,90)*0.01,'C-1'!Z31*RANDBETWEEN(110,120)*0.01),'C-1'!Z31-RANDBETWEEN(1,3)),0),0)&amp;"～"&amp;ROUND(IFERROR(IF(ABS('C-1'!Z31)&gt;=10,IF('C-1'!Z31&gt;=0,'C-1'!Z31*RANDBETWEEN(110,120)*0.01,'C-1'!Z31*RANDBETWEEN(80,90)*0.01),'C-1'!Z31+RANDBETWEEN(1,3)),0),0)&amp;"】")</f>
        <v/>
      </c>
      <c r="AA31" s="827" t="str">
        <f ca="1">IF('C-1'!AA31="","","【"&amp;ROUND(IFERROR(IF(ABS('C-1'!AA31)&gt;=10,IF('C-1'!AA31&gt;=0,'C-1'!AA31*RANDBETWEEN(80,90)*0.01,'C-1'!AA31*RANDBETWEEN(110,120)*0.01),'C-1'!AA31-RANDBETWEEN(1,3)),0),0)&amp;"～"&amp;ROUND(IFERROR(IF(ABS('C-1'!AA31)&gt;=10,IF('C-1'!AA31&gt;=0,'C-1'!AA31*RANDBETWEEN(110,120)*0.01,'C-1'!AA31*RANDBETWEEN(80,90)*0.01),'C-1'!AA31+RANDBETWEEN(1,3)),0),0)&amp;"】")</f>
        <v/>
      </c>
      <c r="AB31" s="827" t="str">
        <f ca="1">IF('C-1'!AB31="","","【"&amp;ROUND(IFERROR(IF(ABS('C-1'!AB31)&gt;=10,IF('C-1'!AB31&gt;=0,'C-1'!AB31*RANDBETWEEN(80,90)*0.01,'C-1'!AB31*RANDBETWEEN(110,120)*0.01),'C-1'!AB31-RANDBETWEEN(1,3)),0),0)&amp;"～"&amp;ROUND(IFERROR(IF(ABS('C-1'!AB31)&gt;=10,IF('C-1'!AB31&gt;=0,'C-1'!AB31*RANDBETWEEN(110,120)*0.01,'C-1'!AB31*RANDBETWEEN(80,90)*0.01),'C-1'!AB31+RANDBETWEEN(1,3)),0),0)&amp;"】")</f>
        <v/>
      </c>
      <c r="AC31" s="828" t="str">
        <f ca="1">IF('C-1'!AC31="","","【"&amp;ROUND(IFERROR(IF(ABS('C-1'!AC31)&gt;=10,IF('C-1'!AC31&gt;=0,'C-1'!AC31*RANDBETWEEN(80,90)*0.01,'C-1'!AC31*RANDBETWEEN(110,120)*0.01),'C-1'!AC31-RANDBETWEEN(1,3)),0),0)&amp;"～"&amp;ROUND(IFERROR(IF(ABS('C-1'!AC31)&gt;=10,IF('C-1'!AC31&gt;=0,'C-1'!AC31*RANDBETWEEN(110,120)*0.01,'C-1'!AC31*RANDBETWEEN(80,90)*0.01),'C-1'!AC31+RANDBETWEEN(1,3)),0),0)&amp;"】")</f>
        <v/>
      </c>
      <c r="AD31" s="829" t="str">
        <f ca="1">IF('C-1'!AD31="","","【"&amp;ROUND(IFERROR(IF(ABS('C-1'!AD31)&gt;=10,IF('C-1'!AD31&gt;=0,'C-1'!AD31*RANDBETWEEN(80,90)*0.01,'C-1'!AD31*RANDBETWEEN(110,120)*0.01),'C-1'!AD31-RANDBETWEEN(1,3)),0),0)&amp;"～"&amp;ROUND(IFERROR(IF(ABS('C-1'!AD31)&gt;=10,IF('C-1'!AD31&gt;=0,'C-1'!AD31*RANDBETWEEN(110,120)*0.01,'C-1'!AD31*RANDBETWEEN(80,90)*0.01),'C-1'!AD31+RANDBETWEEN(1,3)),0),0)&amp;"】")</f>
        <v/>
      </c>
    </row>
    <row r="32" spans="1:124" s="836" customFormat="1" ht="30" customHeight="1" thickTop="1" thickBot="1">
      <c r="A32" s="315"/>
      <c r="B32" s="391" t="s">
        <v>319</v>
      </c>
      <c r="C32" s="392"/>
      <c r="D32" s="392"/>
      <c r="E32" s="390"/>
      <c r="F32" s="390"/>
      <c r="G32" s="830"/>
      <c r="H32" s="394"/>
      <c r="I32" s="394"/>
      <c r="J32" s="394"/>
      <c r="K32" s="394"/>
      <c r="L32" s="394"/>
      <c r="M32" s="394"/>
      <c r="N32" s="402" t="str">
        <f ca="1">IF('C-1'!N32="","","【"&amp;ROUND(IFERROR(IF(ABS('C-1'!N32)&gt;=10,IF('C-1'!N32&gt;=0,'C-1'!N32*RANDBETWEEN(80,90)*0.01,'C-1'!N32*RANDBETWEEN(110,120)*0.01),'C-1'!N32-RANDBETWEEN(1,3)),0),0)&amp;"～"&amp;ROUND(IFERROR(IF(ABS('C-1'!N32)&gt;=10,IF('C-1'!N32&gt;=0,'C-1'!N32*RANDBETWEEN(110,120)*0.01,'C-1'!N32*RANDBETWEEN(80,90)*0.01),'C-1'!N32+RANDBETWEEN(1,3)),0),0)&amp;"】")</f>
        <v>【-1～1】</v>
      </c>
      <c r="O32" s="402" t="str">
        <f ca="1">IF('C-1'!O32="","","【"&amp;ROUND(IFERROR(IF(ABS('C-1'!O32)&gt;=10,IF('C-1'!O32&gt;=0,'C-1'!O32*RANDBETWEEN(80,90)*0.01,'C-1'!O32*RANDBETWEEN(110,120)*0.01),'C-1'!O32-RANDBETWEEN(1,3)),0),0)&amp;"～"&amp;ROUND(IFERROR(IF(ABS('C-1'!O32)&gt;=10,IF('C-1'!O32&gt;=0,'C-1'!O32*RANDBETWEEN(110,120)*0.01,'C-1'!O32*RANDBETWEEN(80,90)*0.01),'C-1'!O32+RANDBETWEEN(1,3)),0),0)&amp;"】")</f>
        <v>【-2～3】</v>
      </c>
      <c r="P32" s="831"/>
      <c r="Q32" s="832" t="str">
        <f ca="1">IF('C-1'!Q32="","","【"&amp;ROUND(IFERROR(IF(ABS('C-1'!Q32)&gt;=10,IF('C-1'!Q32&gt;=0,'C-1'!Q32*RANDBETWEEN(80,90)*0.01,'C-1'!Q32*RANDBETWEEN(110,120)*0.01),'C-1'!Q32-RANDBETWEEN(1,3)),0),0)&amp;"～"&amp;ROUND(IFERROR(IF(ABS('C-1'!Q32)&gt;=10,IF('C-1'!Q32&gt;=0,'C-1'!Q32*RANDBETWEEN(110,120)*0.01,'C-1'!Q32*RANDBETWEEN(80,90)*0.01),'C-1'!Q32+RANDBETWEEN(1,3)),0),0)&amp;"】")</f>
        <v/>
      </c>
      <c r="R32" s="401" t="str">
        <f ca="1">IF('C-1'!R32="","","【"&amp;ROUND(IFERROR(IF(ABS('C-1'!R32)&gt;=10,IF('C-1'!R32&gt;=0,'C-1'!R32*RANDBETWEEN(80,90)*0.01,'C-1'!R32*RANDBETWEEN(110,120)*0.01),'C-1'!R32-RANDBETWEEN(1,3)),0),0)&amp;"～"&amp;ROUND(IFERROR(IF(ABS('C-1'!R32)&gt;=10,IF('C-1'!R32&gt;=0,'C-1'!R32*RANDBETWEEN(110,120)*0.01,'C-1'!R32*RANDBETWEEN(80,90)*0.01),'C-1'!R32+RANDBETWEEN(1,3)),0),0)&amp;"】")</f>
        <v/>
      </c>
      <c r="S32" s="401" t="str">
        <f ca="1">IF('C-1'!S32="","","【"&amp;ROUND(IFERROR(IF(ABS('C-1'!S32)&gt;=10,IF('C-1'!S32&gt;=0,'C-1'!S32*RANDBETWEEN(80,90)*0.01,'C-1'!S32*RANDBETWEEN(110,120)*0.01),'C-1'!S32-RANDBETWEEN(1,3)),0),0)&amp;"～"&amp;ROUND(IFERROR(IF(ABS('C-1'!S32)&gt;=10,IF('C-1'!S32&gt;=0,'C-1'!S32*RANDBETWEEN(110,120)*0.01,'C-1'!S32*RANDBETWEEN(80,90)*0.01),'C-1'!S32+RANDBETWEEN(1,3)),0),0)&amp;"】")</f>
        <v/>
      </c>
      <c r="T32" s="401" t="str">
        <f ca="1">IF('C-1'!T32="","","【"&amp;ROUND(IFERROR(IF(ABS('C-1'!T32)&gt;=10,IF('C-1'!T32&gt;=0,'C-1'!T32*RANDBETWEEN(80,90)*0.01,'C-1'!T32*RANDBETWEEN(110,120)*0.01),'C-1'!T32-RANDBETWEEN(1,3)),0),0)&amp;"～"&amp;ROUND(IFERROR(IF(ABS('C-1'!T32)&gt;=10,IF('C-1'!T32&gt;=0,'C-1'!T32*RANDBETWEEN(110,120)*0.01,'C-1'!T32*RANDBETWEEN(80,90)*0.01),'C-1'!T32+RANDBETWEEN(1,3)),0),0)&amp;"】")</f>
        <v/>
      </c>
      <c r="U32" s="401" t="str">
        <f ca="1">IF('C-1'!U32="","","【"&amp;ROUND(IFERROR(IF(ABS('C-1'!U32)&gt;=10,IF('C-1'!U32&gt;=0,'C-1'!U32*RANDBETWEEN(80,90)*0.01,'C-1'!U32*RANDBETWEEN(110,120)*0.01),'C-1'!U32-RANDBETWEEN(1,3)),0),0)&amp;"～"&amp;ROUND(IFERROR(IF(ABS('C-1'!U32)&gt;=10,IF('C-1'!U32&gt;=0,'C-1'!U32*RANDBETWEEN(110,120)*0.01,'C-1'!U32*RANDBETWEEN(80,90)*0.01),'C-1'!U32+RANDBETWEEN(1,3)),0),0)&amp;"】")</f>
        <v/>
      </c>
      <c r="V32" s="401" t="str">
        <f ca="1">IF('C-1'!V32="","","【"&amp;ROUND(IFERROR(IF(ABS('C-1'!V32)&gt;=10,IF('C-1'!V32&gt;=0,'C-1'!V32*RANDBETWEEN(80,90)*0.01,'C-1'!V32*RANDBETWEEN(110,120)*0.01),'C-1'!V32-RANDBETWEEN(1,3)),0),0)&amp;"～"&amp;ROUND(IFERROR(IF(ABS('C-1'!V32)&gt;=10,IF('C-1'!V32&gt;=0,'C-1'!V32*RANDBETWEEN(110,120)*0.01,'C-1'!V32*RANDBETWEEN(80,90)*0.01),'C-1'!V32+RANDBETWEEN(1,3)),0),0)&amp;"】")</f>
        <v/>
      </c>
      <c r="W32" s="833" t="str">
        <f ca="1">IF('C-1'!W32="","","【"&amp;ROUND(IFERROR(IF(ABS('C-1'!W32)&gt;=10,IF('C-1'!W32&gt;=0,'C-1'!W32*RANDBETWEEN(80,90)*0.01,'C-1'!W32*RANDBETWEEN(110,120)*0.01),'C-1'!W32-RANDBETWEEN(1,3)),0),0)&amp;"～"&amp;ROUND(IFERROR(IF(ABS('C-1'!W32)&gt;=10,IF('C-1'!W32&gt;=0,'C-1'!W32*RANDBETWEEN(110,120)*0.01,'C-1'!W32*RANDBETWEEN(80,90)*0.01),'C-1'!W32+RANDBETWEEN(1,3)),0),0)&amp;"】")</f>
        <v/>
      </c>
      <c r="X32" s="833" t="str">
        <f ca="1">IF('C-1'!X32="","","【"&amp;ROUND(IFERROR(IF(ABS('C-1'!X32)&gt;=10,IF('C-1'!X32&gt;=0,'C-1'!X32*RANDBETWEEN(80,90)*0.01,'C-1'!X32*RANDBETWEEN(110,120)*0.01),'C-1'!X32-RANDBETWEEN(1,3)),0),0)&amp;"～"&amp;ROUND(IFERROR(IF(ABS('C-1'!X32)&gt;=10,IF('C-1'!X32&gt;=0,'C-1'!X32*RANDBETWEEN(110,120)*0.01,'C-1'!X32*RANDBETWEEN(80,90)*0.01),'C-1'!X32+RANDBETWEEN(1,3)),0),0)&amp;"】")</f>
        <v/>
      </c>
      <c r="Y32" s="833" t="str">
        <f ca="1">IF('C-1'!Y32="","","【"&amp;ROUND(IFERROR(IF(ABS('C-1'!Y32)&gt;=10,IF('C-1'!Y32&gt;=0,'C-1'!Y32*RANDBETWEEN(80,90)*0.01,'C-1'!Y32*RANDBETWEEN(110,120)*0.01),'C-1'!Y32-RANDBETWEEN(1,3)),0),0)&amp;"～"&amp;ROUND(IFERROR(IF(ABS('C-1'!Y32)&gt;=10,IF('C-1'!Y32&gt;=0,'C-1'!Y32*RANDBETWEEN(110,120)*0.01,'C-1'!Y32*RANDBETWEEN(80,90)*0.01),'C-1'!Y32+RANDBETWEEN(1,3)),0),0)&amp;"】")</f>
        <v/>
      </c>
      <c r="Z32" s="832" t="str">
        <f ca="1">IF('C-1'!Z32="","","【"&amp;ROUND(IFERROR(IF(ABS('C-1'!Z32)&gt;=10,IF('C-1'!Z32&gt;=0,'C-1'!Z32*RANDBETWEEN(80,90)*0.01,'C-1'!Z32*RANDBETWEEN(110,120)*0.01),'C-1'!Z32-RANDBETWEEN(1,3)),0),0)&amp;"～"&amp;ROUND(IFERROR(IF(ABS('C-1'!Z32)&gt;=10,IF('C-1'!Z32&gt;=0,'C-1'!Z32*RANDBETWEEN(110,120)*0.01,'C-1'!Z32*RANDBETWEEN(80,90)*0.01),'C-1'!Z32+RANDBETWEEN(1,3)),0),0)&amp;"】")</f>
        <v/>
      </c>
      <c r="AA32" s="833" t="str">
        <f ca="1">IF('C-1'!AA32="","","【"&amp;ROUND(IFERROR(IF(ABS('C-1'!AA32)&gt;=10,IF('C-1'!AA32&gt;=0,'C-1'!AA32*RANDBETWEEN(80,90)*0.01,'C-1'!AA32*RANDBETWEEN(110,120)*0.01),'C-1'!AA32-RANDBETWEEN(1,3)),0),0)&amp;"～"&amp;ROUND(IFERROR(IF(ABS('C-1'!AA32)&gt;=10,IF('C-1'!AA32&gt;=0,'C-1'!AA32*RANDBETWEEN(110,120)*0.01,'C-1'!AA32*RANDBETWEEN(80,90)*0.01),'C-1'!AA32+RANDBETWEEN(1,3)),0),0)&amp;"】")</f>
        <v/>
      </c>
      <c r="AB32" s="833" t="str">
        <f ca="1">IF('C-1'!AB32="","","【"&amp;ROUND(IFERROR(IF(ABS('C-1'!AB32)&gt;=10,IF('C-1'!AB32&gt;=0,'C-1'!AB32*RANDBETWEEN(80,90)*0.01,'C-1'!AB32*RANDBETWEEN(110,120)*0.01),'C-1'!AB32-RANDBETWEEN(1,3)),0),0)&amp;"～"&amp;ROUND(IFERROR(IF(ABS('C-1'!AB32)&gt;=10,IF('C-1'!AB32&gt;=0,'C-1'!AB32*RANDBETWEEN(110,120)*0.01,'C-1'!AB32*RANDBETWEEN(80,90)*0.01),'C-1'!AB32+RANDBETWEEN(1,3)),0),0)&amp;"】")</f>
        <v/>
      </c>
      <c r="AC32" s="834" t="str">
        <f ca="1">IF('C-1'!AC32="","","【"&amp;ROUND(IFERROR(IF(ABS('C-1'!AC32)&gt;=10,IF('C-1'!AC32&gt;=0,'C-1'!AC32*RANDBETWEEN(80,90)*0.01,'C-1'!AC32*RANDBETWEEN(110,120)*0.01),'C-1'!AC32-RANDBETWEEN(1,3)),0),0)&amp;"～"&amp;ROUND(IFERROR(IF(ABS('C-1'!AC32)&gt;=10,IF('C-1'!AC32&gt;=0,'C-1'!AC32*RANDBETWEEN(110,120)*0.01,'C-1'!AC32*RANDBETWEEN(80,90)*0.01),'C-1'!AC32+RANDBETWEEN(1,3)),0),0)&amp;"】")</f>
        <v/>
      </c>
      <c r="AD32" s="835" t="e">
        <f ca="1">IF('C-1'!AD32="","","【"&amp;ROUND(IFERROR(IF(ABS('C-1'!AD32)&gt;=10,IF('C-1'!AD32&gt;=0,'C-1'!AD32*RANDBETWEEN(80,90)*0.01,'C-1'!AD32*RANDBETWEEN(110,120)*0.01),'C-1'!AD32-RANDBETWEEN(1,3)),0),0)&amp;"～"&amp;ROUND(IFERROR(IF(ABS('C-1'!AD32)&gt;=10,IF('C-1'!AD32&gt;=0,'C-1'!AD32*RANDBETWEEN(110,120)*0.01,'C-1'!AD32*RANDBETWEEN(80,90)*0.01),'C-1'!AD32+RANDBETWEEN(1,3)),0),0)&amp;"】")</f>
        <v>#VALUE!</v>
      </c>
      <c r="AE32" s="315"/>
      <c r="AF32" s="315"/>
      <c r="AG32" s="315"/>
      <c r="AH32" s="315"/>
      <c r="AI32" s="315"/>
      <c r="AJ32" s="315"/>
      <c r="AK32" s="315"/>
      <c r="AL32" s="315"/>
      <c r="AM32" s="315"/>
      <c r="AN32" s="315"/>
      <c r="AO32" s="315"/>
      <c r="AP32" s="315"/>
      <c r="AQ32" s="315"/>
      <c r="AR32" s="315"/>
      <c r="AS32" s="315"/>
      <c r="AT32" s="315"/>
      <c r="AU32" s="315"/>
      <c r="AV32" s="315"/>
      <c r="AW32" s="315"/>
      <c r="AX32" s="315"/>
      <c r="AY32" s="315"/>
      <c r="AZ32" s="315"/>
      <c r="BA32" s="315"/>
      <c r="BB32" s="315"/>
      <c r="BC32" s="315"/>
      <c r="BD32" s="315"/>
      <c r="BE32" s="315"/>
      <c r="BF32" s="315"/>
      <c r="BG32" s="315"/>
      <c r="BH32" s="315"/>
      <c r="BI32" s="315"/>
      <c r="BJ32" s="315"/>
      <c r="BK32" s="315"/>
      <c r="BL32" s="315"/>
      <c r="BM32" s="315"/>
      <c r="BN32" s="315"/>
      <c r="BO32" s="315"/>
      <c r="BP32" s="315"/>
      <c r="BQ32" s="315"/>
      <c r="BR32" s="315"/>
      <c r="BS32" s="315"/>
      <c r="BT32" s="315"/>
      <c r="BU32" s="315"/>
      <c r="BV32" s="315"/>
      <c r="BW32" s="315"/>
      <c r="BX32" s="315"/>
      <c r="BY32" s="315"/>
      <c r="BZ32" s="315"/>
      <c r="CA32" s="315"/>
      <c r="CB32" s="315"/>
      <c r="CC32" s="315"/>
      <c r="CD32" s="315"/>
      <c r="CE32" s="315"/>
      <c r="CF32" s="315"/>
      <c r="CG32" s="315"/>
      <c r="CH32" s="315"/>
      <c r="CI32" s="315"/>
      <c r="CJ32" s="315"/>
      <c r="CK32" s="315"/>
      <c r="CL32" s="315"/>
      <c r="CM32" s="315"/>
      <c r="CN32" s="315"/>
      <c r="CO32" s="315"/>
      <c r="CP32" s="315"/>
      <c r="CQ32" s="315"/>
      <c r="CR32" s="315"/>
      <c r="CS32" s="315"/>
      <c r="CT32" s="315"/>
      <c r="CU32" s="315"/>
      <c r="CV32" s="315"/>
      <c r="CW32" s="315"/>
      <c r="CX32" s="315"/>
      <c r="CY32" s="315"/>
      <c r="CZ32" s="315"/>
      <c r="DA32" s="315"/>
      <c r="DB32" s="315"/>
      <c r="DC32" s="315"/>
      <c r="DD32" s="315"/>
      <c r="DE32" s="315"/>
      <c r="DF32" s="315"/>
      <c r="DG32" s="315"/>
      <c r="DH32" s="315"/>
      <c r="DI32" s="315"/>
      <c r="DJ32" s="315"/>
      <c r="DK32" s="315"/>
      <c r="DL32" s="315"/>
      <c r="DM32" s="315"/>
      <c r="DN32" s="315"/>
      <c r="DO32" s="315"/>
      <c r="DP32" s="315"/>
      <c r="DQ32" s="315"/>
      <c r="DR32" s="315"/>
      <c r="DS32" s="315"/>
      <c r="DT32" s="315"/>
    </row>
    <row r="33" spans="2:30" s="315" customFormat="1" ht="30" customHeight="1">
      <c r="B33" s="820" t="str">
        <f>IF('C-1'!B33="","",'C-1'!B33)</f>
        <v>令和4年度(2022年度)</v>
      </c>
      <c r="C33" s="579" t="str">
        <f>IF('C-1'!C33="","",'C-1'!C33)</f>
        <v>□□株式会社</v>
      </c>
      <c r="D33" s="580" t="str">
        <f>IF('C-1'!D33="","",'C-1'!D33)</f>
        <v>輸入者</v>
      </c>
      <c r="E33" s="581" t="str">
        <f>IF('C-1'!E33="","",'C-1'!E33)</f>
        <v>関連企業</v>
      </c>
      <c r="F33" s="109" t="str">
        <f>IF('C-1'!F33="","",'C-1'!F33)</f>
        <v>全ての関連企業等</v>
      </c>
      <c r="G33" s="109" t="str">
        <f>IF('C-1'!G33="","",'C-1'!G33)</f>
        <v>全て</v>
      </c>
      <c r="H33" s="209" t="str">
        <f>IF('C-1'!H33="","",'C-1'!H33)</f>
        <v>全て</v>
      </c>
      <c r="I33" s="209" t="str">
        <f>IF('C-1'!I33="","",'C-1'!I33)</f>
        <v>全て</v>
      </c>
      <c r="J33" s="209" t="str">
        <f>IF('C-1'!J33="","",'C-1'!J33)</f>
        <v>全て</v>
      </c>
      <c r="K33" s="209" t="str">
        <f>IF('C-1'!K33="","",'C-1'!K33)</f>
        <v>全て</v>
      </c>
      <c r="L33" s="209" t="str">
        <f>IF('C-1'!L33="","",'C-1'!L33)</f>
        <v>全て</v>
      </c>
      <c r="M33" s="209" t="str">
        <f>IF('C-1'!M33="","",'C-1'!M33)</f>
        <v>全て</v>
      </c>
      <c r="N33" s="395" t="str">
        <f ca="1">IF('C-1'!N33="","","【"&amp;ROUND(IFERROR(IF(ABS('C-1'!N33)&gt;=10,IF('C-1'!N33&gt;=0,'C-1'!N33*RANDBETWEEN(80,90)*0.01,'C-1'!N33*RANDBETWEEN(110,120)*0.01),'C-1'!N33-RANDBETWEEN(1,3)),0),0)&amp;"～"&amp;ROUND(IFERROR(IF(ABS('C-1'!N33)&gt;=10,IF('C-1'!N33&gt;=0,'C-1'!N33*RANDBETWEEN(110,120)*0.01,'C-1'!N33*RANDBETWEEN(80,90)*0.01),'C-1'!N33+RANDBETWEEN(1,3)),0),0)&amp;"】")</f>
        <v/>
      </c>
      <c r="O33" s="395" t="str">
        <f ca="1">IF('C-1'!O33="","","【"&amp;ROUND(IFERROR(IF(ABS('C-1'!O33)&gt;=10,IF('C-1'!O33&gt;=0,'C-1'!O33*RANDBETWEEN(80,90)*0.01,'C-1'!O33*RANDBETWEEN(110,120)*0.01),'C-1'!O33-RANDBETWEEN(1,3)),0),0)&amp;"～"&amp;ROUND(IFERROR(IF(ABS('C-1'!O33)&gt;=10,IF('C-1'!O33&gt;=0,'C-1'!O33*RANDBETWEEN(110,120)*0.01,'C-1'!O33*RANDBETWEEN(80,90)*0.01),'C-1'!O33+RANDBETWEEN(1,3)),0),0)&amp;"】")</f>
        <v/>
      </c>
      <c r="P33" s="109" t="s">
        <v>315</v>
      </c>
      <c r="Q33" s="817" t="str">
        <f ca="1">IF('C-1'!Q33="","","【"&amp;ROUND(IFERROR(IF(ABS('C-1'!Q33)&gt;=10,IF('C-1'!Q33&gt;=0,'C-1'!Q33*RANDBETWEEN(80,90)*0.01,'C-1'!Q33*RANDBETWEEN(110,120)*0.01),'C-1'!Q33-RANDBETWEEN(1,3)),0),0)&amp;"～"&amp;ROUND(IFERROR(IF(ABS('C-1'!Q33)&gt;=10,IF('C-1'!Q33&gt;=0,'C-1'!Q33*RANDBETWEEN(110,120)*0.01,'C-1'!Q33*RANDBETWEEN(80,90)*0.01),'C-1'!Q33+RANDBETWEEN(1,3)),0),0)&amp;"】")</f>
        <v/>
      </c>
      <c r="R33" s="837" t="str">
        <f ca="1">IF('C-1'!R33="","","【"&amp;ROUND(IFERROR(IF(ABS('C-1'!R33)&gt;=10,IF('C-1'!R33&gt;=0,'C-1'!R33*RANDBETWEEN(80,90)*0.01,'C-1'!R33*RANDBETWEEN(110,120)*0.01),'C-1'!R33-RANDBETWEEN(1,3)),0),0)&amp;"～"&amp;ROUND(IFERROR(IF(ABS('C-1'!R33)&gt;=10,IF('C-1'!R33&gt;=0,'C-1'!R33*RANDBETWEEN(110,120)*0.01,'C-1'!R33*RANDBETWEEN(80,90)*0.01),'C-1'!R33+RANDBETWEEN(1,3)),0),0)&amp;"】")</f>
        <v/>
      </c>
      <c r="S33" s="837" t="str">
        <f ca="1">IF('C-1'!S33="","","【"&amp;ROUND(IFERROR(IF(ABS('C-1'!S33)&gt;=10,IF('C-1'!S33&gt;=0,'C-1'!S33*RANDBETWEEN(80,90)*0.01,'C-1'!S33*RANDBETWEEN(110,120)*0.01),'C-1'!S33-RANDBETWEEN(1,3)),0),0)&amp;"～"&amp;ROUND(IFERROR(IF(ABS('C-1'!S33)&gt;=10,IF('C-1'!S33&gt;=0,'C-1'!S33*RANDBETWEEN(110,120)*0.01,'C-1'!S33*RANDBETWEEN(80,90)*0.01),'C-1'!S33+RANDBETWEEN(1,3)),0),0)&amp;"】")</f>
        <v/>
      </c>
      <c r="T33" s="837" t="str">
        <f ca="1">IF('C-1'!T33="","","【"&amp;ROUND(IFERROR(IF(ABS('C-1'!T33)&gt;=10,IF('C-1'!T33&gt;=0,'C-1'!T33*RANDBETWEEN(80,90)*0.01,'C-1'!T33*RANDBETWEEN(110,120)*0.01),'C-1'!T33-RANDBETWEEN(1,3)),0),0)&amp;"～"&amp;ROUND(IFERROR(IF(ABS('C-1'!T33)&gt;=10,IF('C-1'!T33&gt;=0,'C-1'!T33*RANDBETWEEN(110,120)*0.01,'C-1'!T33*RANDBETWEEN(80,90)*0.01),'C-1'!T33+RANDBETWEEN(1,3)),0),0)&amp;"】")</f>
        <v/>
      </c>
      <c r="U33" s="837" t="str">
        <f ca="1">IF('C-1'!U33="","","【"&amp;ROUND(IFERROR(IF(ABS('C-1'!U33)&gt;=10,IF('C-1'!U33&gt;=0,'C-1'!U33*RANDBETWEEN(80,90)*0.01,'C-1'!U33*RANDBETWEEN(110,120)*0.01),'C-1'!U33-RANDBETWEEN(1,3)),0),0)&amp;"～"&amp;ROUND(IFERROR(IF(ABS('C-1'!U33)&gt;=10,IF('C-1'!U33&gt;=0,'C-1'!U33*RANDBETWEEN(110,120)*0.01,'C-1'!U33*RANDBETWEEN(80,90)*0.01),'C-1'!U33+RANDBETWEEN(1,3)),0),0)&amp;"】")</f>
        <v/>
      </c>
      <c r="V33" s="837" t="str">
        <f ca="1">IF('C-1'!V33="","","【"&amp;ROUND(IFERROR(IF(ABS('C-1'!V33)&gt;=10,IF('C-1'!V33&gt;=0,'C-1'!V33*RANDBETWEEN(80,90)*0.01,'C-1'!V33*RANDBETWEEN(110,120)*0.01),'C-1'!V33-RANDBETWEEN(1,3)),0),0)&amp;"～"&amp;ROUND(IFERROR(IF(ABS('C-1'!V33)&gt;=10,IF('C-1'!V33&gt;=0,'C-1'!V33*RANDBETWEEN(110,120)*0.01,'C-1'!V33*RANDBETWEEN(80,90)*0.01),'C-1'!V33+RANDBETWEEN(1,3)),0),0)&amp;"】")</f>
        <v/>
      </c>
      <c r="W33" s="817" t="str">
        <f ca="1">IF('C-1'!W33="","","【"&amp;ROUND(IFERROR(IF(ABS('C-1'!W33)&gt;=10,IF('C-1'!W33&gt;=0,'C-1'!W33*RANDBETWEEN(80,90)*0.01,'C-1'!W33*RANDBETWEEN(110,120)*0.01),'C-1'!W33-RANDBETWEEN(1,3)),0),0)&amp;"～"&amp;ROUND(IFERROR(IF(ABS('C-1'!W33)&gt;=10,IF('C-1'!W33&gt;=0,'C-1'!W33*RANDBETWEEN(110,120)*0.01,'C-1'!W33*RANDBETWEEN(80,90)*0.01),'C-1'!W33+RANDBETWEEN(1,3)),0),0)&amp;"】")</f>
        <v/>
      </c>
      <c r="X33" s="817" t="str">
        <f ca="1">IF('C-1'!X33="","","【"&amp;ROUND(IFERROR(IF(ABS('C-1'!X33)&gt;=10,IF('C-1'!X33&gt;=0,'C-1'!X33*RANDBETWEEN(80,90)*0.01,'C-1'!X33*RANDBETWEEN(110,120)*0.01),'C-1'!X33-RANDBETWEEN(1,3)),0),0)&amp;"～"&amp;ROUND(IFERROR(IF(ABS('C-1'!X33)&gt;=10,IF('C-1'!X33&gt;=0,'C-1'!X33*RANDBETWEEN(110,120)*0.01,'C-1'!X33*RANDBETWEEN(80,90)*0.01),'C-1'!X33+RANDBETWEEN(1,3)),0),0)&amp;"】")</f>
        <v/>
      </c>
      <c r="Y33" s="817" t="str">
        <f ca="1">IF('C-1'!Y33="","","【"&amp;ROUND(IFERROR(IF(ABS('C-1'!Y33)&gt;=10,IF('C-1'!Y33&gt;=0,'C-1'!Y33*RANDBETWEEN(80,90)*0.01,'C-1'!Y33*RANDBETWEEN(110,120)*0.01),'C-1'!Y33-RANDBETWEEN(1,3)),0),0)&amp;"～"&amp;ROUND(IFERROR(IF(ABS('C-1'!Y33)&gt;=10,IF('C-1'!Y33&gt;=0,'C-1'!Y33*RANDBETWEEN(110,120)*0.01,'C-1'!Y33*RANDBETWEEN(80,90)*0.01),'C-1'!Y33+RANDBETWEEN(1,3)),0),0)&amp;"】")</f>
        <v/>
      </c>
      <c r="Z33" s="817" t="str">
        <f ca="1">IF('C-1'!Z33="","","【"&amp;ROUND(IFERROR(IF(ABS('C-1'!Z33)&gt;=10,IF('C-1'!Z33&gt;=0,'C-1'!Z33*RANDBETWEEN(80,90)*0.01,'C-1'!Z33*RANDBETWEEN(110,120)*0.01),'C-1'!Z33-RANDBETWEEN(1,3)),0),0)&amp;"～"&amp;ROUND(IFERROR(IF(ABS('C-1'!Z33)&gt;=10,IF('C-1'!Z33&gt;=0,'C-1'!Z33*RANDBETWEEN(110,120)*0.01,'C-1'!Z33*RANDBETWEEN(80,90)*0.01),'C-1'!Z33+RANDBETWEEN(1,3)),0),0)&amp;"】")</f>
        <v/>
      </c>
      <c r="AA33" s="817" t="str">
        <f ca="1">IF('C-1'!AA33="","","【"&amp;ROUND(IFERROR(IF(ABS('C-1'!AA33)&gt;=10,IF('C-1'!AA33&gt;=0,'C-1'!AA33*RANDBETWEEN(80,90)*0.01,'C-1'!AA33*RANDBETWEEN(110,120)*0.01),'C-1'!AA33-RANDBETWEEN(1,3)),0),0)&amp;"～"&amp;ROUND(IFERROR(IF(ABS('C-1'!AA33)&gt;=10,IF('C-1'!AA33&gt;=0,'C-1'!AA33*RANDBETWEEN(110,120)*0.01,'C-1'!AA33*RANDBETWEEN(80,90)*0.01),'C-1'!AA33+RANDBETWEEN(1,3)),0),0)&amp;"】")</f>
        <v/>
      </c>
      <c r="AB33" s="817" t="str">
        <f ca="1">IF('C-1'!AB33="","","【"&amp;ROUND(IFERROR(IF(ABS('C-1'!AB33)&gt;=10,IF('C-1'!AB33&gt;=0,'C-1'!AB33*RANDBETWEEN(80,90)*0.01,'C-1'!AB33*RANDBETWEEN(110,120)*0.01),'C-1'!AB33-RANDBETWEEN(1,3)),0),0)&amp;"～"&amp;ROUND(IFERROR(IF(ABS('C-1'!AB33)&gt;=10,IF('C-1'!AB33&gt;=0,'C-1'!AB33*RANDBETWEEN(110,120)*0.01,'C-1'!AB33*RANDBETWEEN(80,90)*0.01),'C-1'!AB33+RANDBETWEEN(1,3)),0),0)&amp;"】")</f>
        <v/>
      </c>
      <c r="AC33" s="818" t="str">
        <f ca="1">IF('C-1'!AC33="","","【"&amp;ROUND(IFERROR(IF(ABS('C-1'!AC33)&gt;=10,IF('C-1'!AC33&gt;=0,'C-1'!AC33*RANDBETWEEN(80,90)*0.01,'C-1'!AC33*RANDBETWEEN(110,120)*0.01),'C-1'!AC33-RANDBETWEEN(1,3)),0),0)&amp;"～"&amp;ROUND(IFERROR(IF(ABS('C-1'!AC33)&gt;=10,IF('C-1'!AC33&gt;=0,'C-1'!AC33*RANDBETWEEN(110,120)*0.01,'C-1'!AC33*RANDBETWEEN(80,90)*0.01),'C-1'!AC33+RANDBETWEEN(1,3)),0),0)&amp;"】")</f>
        <v/>
      </c>
      <c r="AD33" s="819" t="str">
        <f ca="1">IF('C-1'!AD33="","","【"&amp;ROUND(IFERROR(IF(ABS('C-1'!AD33)&gt;=10,IF('C-1'!AD33&gt;=0,'C-1'!AD33*RANDBETWEEN(80,90)*0.01,'C-1'!AD33*RANDBETWEEN(110,120)*0.01),'C-1'!AD33-RANDBETWEEN(1,3)),0),0)&amp;"～"&amp;ROUND(IFERROR(IF(ABS('C-1'!AD33)&gt;=10,IF('C-1'!AD33&gt;=0,'C-1'!AD33*RANDBETWEEN(110,120)*0.01,'C-1'!AD33*RANDBETWEEN(80,90)*0.01),'C-1'!AD33+RANDBETWEEN(1,3)),0),0)&amp;"】")</f>
        <v/>
      </c>
    </row>
    <row r="34" spans="2:30" s="315" customFormat="1" ht="30" customHeight="1">
      <c r="B34" s="820" t="str">
        <f>IF('C-1'!B34="","",'C-1'!B34)</f>
        <v>令和4年度(2022年度)</v>
      </c>
      <c r="C34" s="319" t="str">
        <f>IF('C-1'!C34="","",'C-1'!C34)</f>
        <v>□□株式会社</v>
      </c>
      <c r="D34" s="288" t="str">
        <f>IF('C-1'!D34="","",'C-1'!D34)</f>
        <v>輸入者</v>
      </c>
      <c r="E34" s="286" t="str">
        <f>IF('C-1'!E34="","",'C-1'!E34)</f>
        <v>非関連企業</v>
      </c>
      <c r="F34" s="821" t="str">
        <f>IF('C-1'!F34="","",'C-1'!F34)</f>
        <v/>
      </c>
      <c r="G34" s="822" t="str">
        <f>IF('C-1'!G34="","",'C-1'!G34)</f>
        <v/>
      </c>
      <c r="H34" s="389" t="str">
        <f>IF('C-1'!H34="","",'C-1'!H34)</f>
        <v/>
      </c>
      <c r="I34" s="393" t="str">
        <f>IF('C-1'!I34="","",'C-1'!I34)</f>
        <v/>
      </c>
      <c r="J34" s="393" t="str">
        <f>IF('C-1'!J34="","",'C-1'!J34)</f>
        <v/>
      </c>
      <c r="K34" s="393" t="str">
        <f>IF('C-1'!K34="","",'C-1'!K34)</f>
        <v/>
      </c>
      <c r="L34" s="393" t="str">
        <f>IF('C-1'!L34="","",'C-1'!L34)</f>
        <v/>
      </c>
      <c r="M34" s="393" t="str">
        <f>IF('C-1'!M34="","",'C-1'!M34)</f>
        <v/>
      </c>
      <c r="N34" s="395" t="str">
        <f ca="1">IF('C-1'!N34="","","【"&amp;ROUND(IFERROR(IF(ABS('C-1'!N34)&gt;=10,IF('C-1'!N34&gt;=0,'C-1'!N34*RANDBETWEEN(80,90)*0.01,'C-1'!N34*RANDBETWEEN(110,120)*0.01),'C-1'!N34-RANDBETWEEN(1,3)),0),0)&amp;"～"&amp;ROUND(IFERROR(IF(ABS('C-1'!N34)&gt;=10,IF('C-1'!N34&gt;=0,'C-1'!N34*RANDBETWEEN(110,120)*0.01,'C-1'!N34*RANDBETWEEN(80,90)*0.01),'C-1'!N34+RANDBETWEEN(1,3)),0),0)&amp;"】")</f>
        <v/>
      </c>
      <c r="O34" s="395" t="str">
        <f ca="1">IF('C-1'!O34="","","【"&amp;ROUND(IFERROR(IF(ABS('C-1'!O34)&gt;=10,IF('C-1'!O34&gt;=0,'C-1'!O34*RANDBETWEEN(80,90)*0.01,'C-1'!O34*RANDBETWEEN(110,120)*0.01),'C-1'!O34-RANDBETWEEN(1,3)),0),0)&amp;"～"&amp;ROUND(IFERROR(IF(ABS('C-1'!O34)&gt;=10,IF('C-1'!O34&gt;=0,'C-1'!O34*RANDBETWEEN(110,120)*0.01,'C-1'!O34*RANDBETWEEN(80,90)*0.01),'C-1'!O34+RANDBETWEEN(1,3)),0),0)&amp;"】")</f>
        <v/>
      </c>
      <c r="P34" s="823" t="str">
        <f>IF('C-1'!P34="","",'C-1'!P34)</f>
        <v/>
      </c>
      <c r="Q34" s="824" t="str">
        <f ca="1">IF('C-1'!Q34="","","【"&amp;ROUND(IFERROR(IF(ABS('C-1'!Q34)&gt;=10,IF('C-1'!Q34&gt;=0,'C-1'!Q34*RANDBETWEEN(80,90)*0.01,'C-1'!Q34*RANDBETWEEN(110,120)*0.01),'C-1'!Q34-RANDBETWEEN(1,3)),0),0)&amp;"～"&amp;ROUND(IFERROR(IF(ABS('C-1'!Q34)&gt;=10,IF('C-1'!Q34&gt;=0,'C-1'!Q34*RANDBETWEEN(110,120)*0.01,'C-1'!Q34*RANDBETWEEN(80,90)*0.01),'C-1'!Q34+RANDBETWEEN(1,3)),0),0)&amp;"】")</f>
        <v/>
      </c>
      <c r="R34" s="397" t="str">
        <f ca="1">IF('C-1'!R34="","","【"&amp;ROUND(IFERROR(IF(ABS('C-1'!R34)&gt;=10,IF('C-1'!R34&gt;=0,'C-1'!R34*RANDBETWEEN(80,90)*0.01,'C-1'!R34*RANDBETWEEN(110,120)*0.01),'C-1'!R34-RANDBETWEEN(1,3)),0),0)&amp;"～"&amp;ROUND(IFERROR(IF(ABS('C-1'!R34)&gt;=10,IF('C-1'!R34&gt;=0,'C-1'!R34*RANDBETWEEN(110,120)*0.01,'C-1'!R34*RANDBETWEEN(80,90)*0.01),'C-1'!R34+RANDBETWEEN(1,3)),0),0)&amp;"】")</f>
        <v/>
      </c>
      <c r="S34" s="397" t="str">
        <f ca="1">IF('C-1'!S34="","","【"&amp;ROUND(IFERROR(IF(ABS('C-1'!S34)&gt;=10,IF('C-1'!S34&gt;=0,'C-1'!S34*RANDBETWEEN(80,90)*0.01,'C-1'!S34*RANDBETWEEN(110,120)*0.01),'C-1'!S34-RANDBETWEEN(1,3)),0),0)&amp;"～"&amp;ROUND(IFERROR(IF(ABS('C-1'!S34)&gt;=10,IF('C-1'!S34&gt;=0,'C-1'!S34*RANDBETWEEN(110,120)*0.01,'C-1'!S34*RANDBETWEEN(80,90)*0.01),'C-1'!S34+RANDBETWEEN(1,3)),0),0)&amp;"】")</f>
        <v/>
      </c>
      <c r="T34" s="397" t="str">
        <f ca="1">IF('C-1'!T34="","","【"&amp;ROUND(IFERROR(IF(ABS('C-1'!T34)&gt;=10,IF('C-1'!T34&gt;=0,'C-1'!T34*RANDBETWEEN(80,90)*0.01,'C-1'!T34*RANDBETWEEN(110,120)*0.01),'C-1'!T34-RANDBETWEEN(1,3)),0),0)&amp;"～"&amp;ROUND(IFERROR(IF(ABS('C-1'!T34)&gt;=10,IF('C-1'!T34&gt;=0,'C-1'!T34*RANDBETWEEN(110,120)*0.01,'C-1'!T34*RANDBETWEEN(80,90)*0.01),'C-1'!T34+RANDBETWEEN(1,3)),0),0)&amp;"】")</f>
        <v/>
      </c>
      <c r="U34" s="397" t="str">
        <f ca="1">IF('C-1'!U34="","","【"&amp;ROUND(IFERROR(IF(ABS('C-1'!U34)&gt;=10,IF('C-1'!U34&gt;=0,'C-1'!U34*RANDBETWEEN(80,90)*0.01,'C-1'!U34*RANDBETWEEN(110,120)*0.01),'C-1'!U34-RANDBETWEEN(1,3)),0),0)&amp;"～"&amp;ROUND(IFERROR(IF(ABS('C-1'!U34)&gt;=10,IF('C-1'!U34&gt;=0,'C-1'!U34*RANDBETWEEN(110,120)*0.01,'C-1'!U34*RANDBETWEEN(80,90)*0.01),'C-1'!U34+RANDBETWEEN(1,3)),0),0)&amp;"】")</f>
        <v/>
      </c>
      <c r="V34" s="397" t="str">
        <f ca="1">IF('C-1'!V34="","","【"&amp;ROUND(IFERROR(IF(ABS('C-1'!V34)&gt;=10,IF('C-1'!V34&gt;=0,'C-1'!V34*RANDBETWEEN(80,90)*0.01,'C-1'!V34*RANDBETWEEN(110,120)*0.01),'C-1'!V34-RANDBETWEEN(1,3)),0),0)&amp;"～"&amp;ROUND(IFERROR(IF(ABS('C-1'!V34)&gt;=10,IF('C-1'!V34&gt;=0,'C-1'!V34*RANDBETWEEN(110,120)*0.01,'C-1'!V34*RANDBETWEEN(80,90)*0.01),'C-1'!V34+RANDBETWEEN(1,3)),0),0)&amp;"】")</f>
        <v/>
      </c>
      <c r="W34" s="824" t="str">
        <f ca="1">IF('C-1'!W34="","","【"&amp;ROUND(IFERROR(IF(ABS('C-1'!W34)&gt;=10,IF('C-1'!W34&gt;=0,'C-1'!W34*RANDBETWEEN(80,90)*0.01,'C-1'!W34*RANDBETWEEN(110,120)*0.01),'C-1'!W34-RANDBETWEEN(1,3)),0),0)&amp;"～"&amp;ROUND(IFERROR(IF(ABS('C-1'!W34)&gt;=10,IF('C-1'!W34&gt;=0,'C-1'!W34*RANDBETWEEN(110,120)*0.01,'C-1'!W34*RANDBETWEEN(80,90)*0.01),'C-1'!W34+RANDBETWEEN(1,3)),0),0)&amp;"】")</f>
        <v/>
      </c>
      <c r="X34" s="824" t="str">
        <f ca="1">IF('C-1'!X34="","","【"&amp;ROUND(IFERROR(IF(ABS('C-1'!X34)&gt;=10,IF('C-1'!X34&gt;=0,'C-1'!X34*RANDBETWEEN(80,90)*0.01,'C-1'!X34*RANDBETWEEN(110,120)*0.01),'C-1'!X34-RANDBETWEEN(1,3)),0),0)&amp;"～"&amp;ROUND(IFERROR(IF(ABS('C-1'!X34)&gt;=10,IF('C-1'!X34&gt;=0,'C-1'!X34*RANDBETWEEN(110,120)*0.01,'C-1'!X34*RANDBETWEEN(80,90)*0.01),'C-1'!X34+RANDBETWEEN(1,3)),0),0)&amp;"】")</f>
        <v/>
      </c>
      <c r="Y34" s="824" t="str">
        <f ca="1">IF('C-1'!Y34="","","【"&amp;ROUND(IFERROR(IF(ABS('C-1'!Y34)&gt;=10,IF('C-1'!Y34&gt;=0,'C-1'!Y34*RANDBETWEEN(80,90)*0.01,'C-1'!Y34*RANDBETWEEN(110,120)*0.01),'C-1'!Y34-RANDBETWEEN(1,3)),0),0)&amp;"～"&amp;ROUND(IFERROR(IF(ABS('C-1'!Y34)&gt;=10,IF('C-1'!Y34&gt;=0,'C-1'!Y34*RANDBETWEEN(110,120)*0.01,'C-1'!Y34*RANDBETWEEN(80,90)*0.01),'C-1'!Y34+RANDBETWEEN(1,3)),0),0)&amp;"】")</f>
        <v/>
      </c>
      <c r="Z34" s="817" t="str">
        <f ca="1">IF('C-1'!Z34="","","【"&amp;ROUND(IFERROR(IF(ABS('C-1'!Z34)&gt;=10,IF('C-1'!Z34&gt;=0,'C-1'!Z34*RANDBETWEEN(80,90)*0.01,'C-1'!Z34*RANDBETWEEN(110,120)*0.01),'C-1'!Z34-RANDBETWEEN(1,3)),0),0)&amp;"～"&amp;ROUND(IFERROR(IF(ABS('C-1'!Z34)&gt;=10,IF('C-1'!Z34&gt;=0,'C-1'!Z34*RANDBETWEEN(110,120)*0.01,'C-1'!Z34*RANDBETWEEN(80,90)*0.01),'C-1'!Z34+RANDBETWEEN(1,3)),0),0)&amp;"】")</f>
        <v/>
      </c>
      <c r="AA34" s="824" t="str">
        <f ca="1">IF('C-1'!AA34="","","【"&amp;ROUND(IFERROR(IF(ABS('C-1'!AA34)&gt;=10,IF('C-1'!AA34&gt;=0,'C-1'!AA34*RANDBETWEEN(80,90)*0.01,'C-1'!AA34*RANDBETWEEN(110,120)*0.01),'C-1'!AA34-RANDBETWEEN(1,3)),0),0)&amp;"～"&amp;ROUND(IFERROR(IF(ABS('C-1'!AA34)&gt;=10,IF('C-1'!AA34&gt;=0,'C-1'!AA34*RANDBETWEEN(110,120)*0.01,'C-1'!AA34*RANDBETWEEN(80,90)*0.01),'C-1'!AA34+RANDBETWEEN(1,3)),0),0)&amp;"】")</f>
        <v/>
      </c>
      <c r="AB34" s="824" t="str">
        <f ca="1">IF('C-1'!AB34="","","【"&amp;ROUND(IFERROR(IF(ABS('C-1'!AB34)&gt;=10,IF('C-1'!AB34&gt;=0,'C-1'!AB34*RANDBETWEEN(80,90)*0.01,'C-1'!AB34*RANDBETWEEN(110,120)*0.01),'C-1'!AB34-RANDBETWEEN(1,3)),0),0)&amp;"～"&amp;ROUND(IFERROR(IF(ABS('C-1'!AB34)&gt;=10,IF('C-1'!AB34&gt;=0,'C-1'!AB34*RANDBETWEEN(110,120)*0.01,'C-1'!AB34*RANDBETWEEN(80,90)*0.01),'C-1'!AB34+RANDBETWEEN(1,3)),0),0)&amp;"】")</f>
        <v/>
      </c>
      <c r="AC34" s="825" t="str">
        <f ca="1">IF('C-1'!AC34="","","【"&amp;ROUND(IFERROR(IF(ABS('C-1'!AC34)&gt;=10,IF('C-1'!AC34&gt;=0,'C-1'!AC34*RANDBETWEEN(80,90)*0.01,'C-1'!AC34*RANDBETWEEN(110,120)*0.01),'C-1'!AC34-RANDBETWEEN(1,3)),0),0)&amp;"～"&amp;ROUND(IFERROR(IF(ABS('C-1'!AC34)&gt;=10,IF('C-1'!AC34&gt;=0,'C-1'!AC34*RANDBETWEEN(110,120)*0.01,'C-1'!AC34*RANDBETWEEN(80,90)*0.01),'C-1'!AC34+RANDBETWEEN(1,3)),0),0)&amp;"】")</f>
        <v/>
      </c>
      <c r="AD34" s="826" t="str">
        <f ca="1">IF('C-1'!AD34="","","【"&amp;ROUND(IFERROR(IF(ABS('C-1'!AD34)&gt;=10,IF('C-1'!AD34&gt;=0,'C-1'!AD34*RANDBETWEEN(80,90)*0.01,'C-1'!AD34*RANDBETWEEN(110,120)*0.01),'C-1'!AD34-RANDBETWEEN(1,3)),0),0)&amp;"～"&amp;ROUND(IFERROR(IF(ABS('C-1'!AD34)&gt;=10,IF('C-1'!AD34&gt;=0,'C-1'!AD34*RANDBETWEEN(110,120)*0.01,'C-1'!AD34*RANDBETWEEN(80,90)*0.01),'C-1'!AD34+RANDBETWEEN(1,3)),0),0)&amp;"】")</f>
        <v/>
      </c>
    </row>
    <row r="35" spans="2:30" s="315" customFormat="1" ht="30" customHeight="1">
      <c r="B35" s="820" t="str">
        <f>IF('C-1'!B35="","",'C-1'!B35)</f>
        <v>令和4年度(2022年度)</v>
      </c>
      <c r="C35" s="319" t="str">
        <f>IF('C-1'!C35="","",'C-1'!C35)</f>
        <v>□□株式会社</v>
      </c>
      <c r="D35" s="285" t="str">
        <f>IF('C-1'!D35="","",'C-1'!D35)</f>
        <v>輸入者</v>
      </c>
      <c r="E35" s="286" t="str">
        <f>IF('C-1'!E35="","",'C-1'!E35)</f>
        <v>非関連企業</v>
      </c>
      <c r="F35" s="821" t="str">
        <f>IF('C-1'!F35="","",'C-1'!F35)</f>
        <v/>
      </c>
      <c r="G35" s="822" t="str">
        <f>IF('C-1'!G35="","",'C-1'!G35)</f>
        <v/>
      </c>
      <c r="H35" s="389" t="str">
        <f>IF('C-1'!H35="","",'C-1'!H35)</f>
        <v/>
      </c>
      <c r="I35" s="393" t="str">
        <f>IF('C-1'!I35="","",'C-1'!I35)</f>
        <v/>
      </c>
      <c r="J35" s="393" t="str">
        <f>IF('C-1'!J35="","",'C-1'!J35)</f>
        <v/>
      </c>
      <c r="K35" s="393" t="str">
        <f>IF('C-1'!K35="","",'C-1'!K35)</f>
        <v/>
      </c>
      <c r="L35" s="393" t="str">
        <f>IF('C-1'!L35="","",'C-1'!L35)</f>
        <v/>
      </c>
      <c r="M35" s="393" t="str">
        <f>IF('C-1'!M35="","",'C-1'!M35)</f>
        <v/>
      </c>
      <c r="N35" s="395" t="str">
        <f ca="1">IF('C-1'!N35="","","【"&amp;ROUND(IFERROR(IF(ABS('C-1'!N35)&gt;=10,IF('C-1'!N35&gt;=0,'C-1'!N35*RANDBETWEEN(80,90)*0.01,'C-1'!N35*RANDBETWEEN(110,120)*0.01),'C-1'!N35-RANDBETWEEN(1,3)),0),0)&amp;"～"&amp;ROUND(IFERROR(IF(ABS('C-1'!N35)&gt;=10,IF('C-1'!N35&gt;=0,'C-1'!N35*RANDBETWEEN(110,120)*0.01,'C-1'!N35*RANDBETWEEN(80,90)*0.01),'C-1'!N35+RANDBETWEEN(1,3)),0),0)&amp;"】")</f>
        <v/>
      </c>
      <c r="O35" s="395" t="str">
        <f ca="1">IF('C-1'!O35="","","【"&amp;ROUND(IFERROR(IF(ABS('C-1'!O35)&gt;=10,IF('C-1'!O35&gt;=0,'C-1'!O35*RANDBETWEEN(80,90)*0.01,'C-1'!O35*RANDBETWEEN(110,120)*0.01),'C-1'!O35-RANDBETWEEN(1,3)),0),0)&amp;"～"&amp;ROUND(IFERROR(IF(ABS('C-1'!O35)&gt;=10,IF('C-1'!O35&gt;=0,'C-1'!O35*RANDBETWEEN(110,120)*0.01,'C-1'!O35*RANDBETWEEN(80,90)*0.01),'C-1'!O35+RANDBETWEEN(1,3)),0),0)&amp;"】")</f>
        <v/>
      </c>
      <c r="P35" s="823" t="str">
        <f>IF('C-1'!P35="","",'C-1'!P35)</f>
        <v/>
      </c>
      <c r="Q35" s="824" t="str">
        <f ca="1">IF('C-1'!Q35="","","【"&amp;ROUND(IFERROR(IF(ABS('C-1'!Q35)&gt;=10,IF('C-1'!Q35&gt;=0,'C-1'!Q35*RANDBETWEEN(80,90)*0.01,'C-1'!Q35*RANDBETWEEN(110,120)*0.01),'C-1'!Q35-RANDBETWEEN(1,3)),0),0)&amp;"～"&amp;ROUND(IFERROR(IF(ABS('C-1'!Q35)&gt;=10,IF('C-1'!Q35&gt;=0,'C-1'!Q35*RANDBETWEEN(110,120)*0.01,'C-1'!Q35*RANDBETWEEN(80,90)*0.01),'C-1'!Q35+RANDBETWEEN(1,3)),0),0)&amp;"】")</f>
        <v/>
      </c>
      <c r="R35" s="398" t="str">
        <f ca="1">IF('C-1'!R35="","","【"&amp;ROUND(IFERROR(IF(ABS('C-1'!R35)&gt;=10,IF('C-1'!R35&gt;=0,'C-1'!R35*RANDBETWEEN(80,90)*0.01,'C-1'!R35*RANDBETWEEN(110,120)*0.01),'C-1'!R35-RANDBETWEEN(1,3)),0),0)&amp;"～"&amp;ROUND(IFERROR(IF(ABS('C-1'!R35)&gt;=10,IF('C-1'!R35&gt;=0,'C-1'!R35*RANDBETWEEN(110,120)*0.01,'C-1'!R35*RANDBETWEEN(80,90)*0.01),'C-1'!R35+RANDBETWEEN(1,3)),0),0)&amp;"】")</f>
        <v/>
      </c>
      <c r="S35" s="398" t="str">
        <f ca="1">IF('C-1'!S35="","","【"&amp;ROUND(IFERROR(IF(ABS('C-1'!S35)&gt;=10,IF('C-1'!S35&gt;=0,'C-1'!S35*RANDBETWEEN(80,90)*0.01,'C-1'!S35*RANDBETWEEN(110,120)*0.01),'C-1'!S35-RANDBETWEEN(1,3)),0),0)&amp;"～"&amp;ROUND(IFERROR(IF(ABS('C-1'!S35)&gt;=10,IF('C-1'!S35&gt;=0,'C-1'!S35*RANDBETWEEN(110,120)*0.01,'C-1'!S35*RANDBETWEEN(80,90)*0.01),'C-1'!S35+RANDBETWEEN(1,3)),0),0)&amp;"】")</f>
        <v/>
      </c>
      <c r="T35" s="398" t="str">
        <f ca="1">IF('C-1'!T35="","","【"&amp;ROUND(IFERROR(IF(ABS('C-1'!T35)&gt;=10,IF('C-1'!T35&gt;=0,'C-1'!T35*RANDBETWEEN(80,90)*0.01,'C-1'!T35*RANDBETWEEN(110,120)*0.01),'C-1'!T35-RANDBETWEEN(1,3)),0),0)&amp;"～"&amp;ROUND(IFERROR(IF(ABS('C-1'!T35)&gt;=10,IF('C-1'!T35&gt;=0,'C-1'!T35*RANDBETWEEN(110,120)*0.01,'C-1'!T35*RANDBETWEEN(80,90)*0.01),'C-1'!T35+RANDBETWEEN(1,3)),0),0)&amp;"】")</f>
        <v/>
      </c>
      <c r="U35" s="398" t="str">
        <f ca="1">IF('C-1'!U35="","","【"&amp;ROUND(IFERROR(IF(ABS('C-1'!U35)&gt;=10,IF('C-1'!U35&gt;=0,'C-1'!U35*RANDBETWEEN(80,90)*0.01,'C-1'!U35*RANDBETWEEN(110,120)*0.01),'C-1'!U35-RANDBETWEEN(1,3)),0),0)&amp;"～"&amp;ROUND(IFERROR(IF(ABS('C-1'!U35)&gt;=10,IF('C-1'!U35&gt;=0,'C-1'!U35*RANDBETWEEN(110,120)*0.01,'C-1'!U35*RANDBETWEEN(80,90)*0.01),'C-1'!U35+RANDBETWEEN(1,3)),0),0)&amp;"】")</f>
        <v/>
      </c>
      <c r="V35" s="398" t="str">
        <f ca="1">IF('C-1'!V35="","","【"&amp;ROUND(IFERROR(IF(ABS('C-1'!V35)&gt;=10,IF('C-1'!V35&gt;=0,'C-1'!V35*RANDBETWEEN(80,90)*0.01,'C-1'!V35*RANDBETWEEN(110,120)*0.01),'C-1'!V35-RANDBETWEEN(1,3)),0),0)&amp;"～"&amp;ROUND(IFERROR(IF(ABS('C-1'!V35)&gt;=10,IF('C-1'!V35&gt;=0,'C-1'!V35*RANDBETWEEN(110,120)*0.01,'C-1'!V35*RANDBETWEEN(80,90)*0.01),'C-1'!V35+RANDBETWEEN(1,3)),0),0)&amp;"】")</f>
        <v/>
      </c>
      <c r="W35" s="824" t="str">
        <f ca="1">IF('C-1'!W35="","","【"&amp;ROUND(IFERROR(IF(ABS('C-1'!W35)&gt;=10,IF('C-1'!W35&gt;=0,'C-1'!W35*RANDBETWEEN(80,90)*0.01,'C-1'!W35*RANDBETWEEN(110,120)*0.01),'C-1'!W35-RANDBETWEEN(1,3)),0),0)&amp;"～"&amp;ROUND(IFERROR(IF(ABS('C-1'!W35)&gt;=10,IF('C-1'!W35&gt;=0,'C-1'!W35*RANDBETWEEN(110,120)*0.01,'C-1'!W35*RANDBETWEEN(80,90)*0.01),'C-1'!W35+RANDBETWEEN(1,3)),0),0)&amp;"】")</f>
        <v/>
      </c>
      <c r="X35" s="824" t="str">
        <f ca="1">IF('C-1'!X35="","","【"&amp;ROUND(IFERROR(IF(ABS('C-1'!X35)&gt;=10,IF('C-1'!X35&gt;=0,'C-1'!X35*RANDBETWEEN(80,90)*0.01,'C-1'!X35*RANDBETWEEN(110,120)*0.01),'C-1'!X35-RANDBETWEEN(1,3)),0),0)&amp;"～"&amp;ROUND(IFERROR(IF(ABS('C-1'!X35)&gt;=10,IF('C-1'!X35&gt;=0,'C-1'!X35*RANDBETWEEN(110,120)*0.01,'C-1'!X35*RANDBETWEEN(80,90)*0.01),'C-1'!X35+RANDBETWEEN(1,3)),0),0)&amp;"】")</f>
        <v/>
      </c>
      <c r="Y35" s="824" t="str">
        <f ca="1">IF('C-1'!Y35="","","【"&amp;ROUND(IFERROR(IF(ABS('C-1'!Y35)&gt;=10,IF('C-1'!Y35&gt;=0,'C-1'!Y35*RANDBETWEEN(80,90)*0.01,'C-1'!Y35*RANDBETWEEN(110,120)*0.01),'C-1'!Y35-RANDBETWEEN(1,3)),0),0)&amp;"～"&amp;ROUND(IFERROR(IF(ABS('C-1'!Y35)&gt;=10,IF('C-1'!Y35&gt;=0,'C-1'!Y35*RANDBETWEEN(110,120)*0.01,'C-1'!Y35*RANDBETWEEN(80,90)*0.01),'C-1'!Y35+RANDBETWEEN(1,3)),0),0)&amp;"】")</f>
        <v/>
      </c>
      <c r="Z35" s="817" t="str">
        <f ca="1">IF('C-1'!Z35="","","【"&amp;ROUND(IFERROR(IF(ABS('C-1'!Z35)&gt;=10,IF('C-1'!Z35&gt;=0,'C-1'!Z35*RANDBETWEEN(80,90)*0.01,'C-1'!Z35*RANDBETWEEN(110,120)*0.01),'C-1'!Z35-RANDBETWEEN(1,3)),0),0)&amp;"～"&amp;ROUND(IFERROR(IF(ABS('C-1'!Z35)&gt;=10,IF('C-1'!Z35&gt;=0,'C-1'!Z35*RANDBETWEEN(110,120)*0.01,'C-1'!Z35*RANDBETWEEN(80,90)*0.01),'C-1'!Z35+RANDBETWEEN(1,3)),0),0)&amp;"】")</f>
        <v/>
      </c>
      <c r="AA35" s="824" t="str">
        <f ca="1">IF('C-1'!AA35="","","【"&amp;ROUND(IFERROR(IF(ABS('C-1'!AA35)&gt;=10,IF('C-1'!AA35&gt;=0,'C-1'!AA35*RANDBETWEEN(80,90)*0.01,'C-1'!AA35*RANDBETWEEN(110,120)*0.01),'C-1'!AA35-RANDBETWEEN(1,3)),0),0)&amp;"～"&amp;ROUND(IFERROR(IF(ABS('C-1'!AA35)&gt;=10,IF('C-1'!AA35&gt;=0,'C-1'!AA35*RANDBETWEEN(110,120)*0.01,'C-1'!AA35*RANDBETWEEN(80,90)*0.01),'C-1'!AA35+RANDBETWEEN(1,3)),0),0)&amp;"】")</f>
        <v/>
      </c>
      <c r="AB35" s="824" t="str">
        <f ca="1">IF('C-1'!AB35="","","【"&amp;ROUND(IFERROR(IF(ABS('C-1'!AB35)&gt;=10,IF('C-1'!AB35&gt;=0,'C-1'!AB35*RANDBETWEEN(80,90)*0.01,'C-1'!AB35*RANDBETWEEN(110,120)*0.01),'C-1'!AB35-RANDBETWEEN(1,3)),0),0)&amp;"～"&amp;ROUND(IFERROR(IF(ABS('C-1'!AB35)&gt;=10,IF('C-1'!AB35&gt;=0,'C-1'!AB35*RANDBETWEEN(110,120)*0.01,'C-1'!AB35*RANDBETWEEN(80,90)*0.01),'C-1'!AB35+RANDBETWEEN(1,3)),0),0)&amp;"】")</f>
        <v/>
      </c>
      <c r="AC35" s="825" t="str">
        <f ca="1">IF('C-1'!AC35="","","【"&amp;ROUND(IFERROR(IF(ABS('C-1'!AC35)&gt;=10,IF('C-1'!AC35&gt;=0,'C-1'!AC35*RANDBETWEEN(80,90)*0.01,'C-1'!AC35*RANDBETWEEN(110,120)*0.01),'C-1'!AC35-RANDBETWEEN(1,3)),0),0)&amp;"～"&amp;ROUND(IFERROR(IF(ABS('C-1'!AC35)&gt;=10,IF('C-1'!AC35&gt;=0,'C-1'!AC35*RANDBETWEEN(110,120)*0.01,'C-1'!AC35*RANDBETWEEN(80,90)*0.01),'C-1'!AC35+RANDBETWEEN(1,3)),0),0)&amp;"】")</f>
        <v/>
      </c>
      <c r="AD35" s="826" t="str">
        <f ca="1">IF('C-1'!AD35="","","【"&amp;ROUND(IFERROR(IF(ABS('C-1'!AD35)&gt;=10,IF('C-1'!AD35&gt;=0,'C-1'!AD35*RANDBETWEEN(80,90)*0.01,'C-1'!AD35*RANDBETWEEN(110,120)*0.01),'C-1'!AD35-RANDBETWEEN(1,3)),0),0)&amp;"～"&amp;ROUND(IFERROR(IF(ABS('C-1'!AD35)&gt;=10,IF('C-1'!AD35&gt;=0,'C-1'!AD35*RANDBETWEEN(110,120)*0.01,'C-1'!AD35*RANDBETWEEN(80,90)*0.01),'C-1'!AD35+RANDBETWEEN(1,3)),0),0)&amp;"】")</f>
        <v/>
      </c>
    </row>
    <row r="36" spans="2:30" s="315" customFormat="1" ht="30" customHeight="1">
      <c r="B36" s="820" t="str">
        <f>IF('C-1'!B36="","",'C-1'!B36)</f>
        <v>令和4年度(2022年度)</v>
      </c>
      <c r="C36" s="319" t="str">
        <f>IF('C-1'!C36="","",'C-1'!C36)</f>
        <v>□□株式会社</v>
      </c>
      <c r="D36" s="285" t="str">
        <f>IF('C-1'!D36="","",'C-1'!D36)</f>
        <v>輸入者</v>
      </c>
      <c r="E36" s="286" t="str">
        <f>IF('C-1'!E36="","",'C-1'!E36)</f>
        <v>非関連企業</v>
      </c>
      <c r="F36" s="821" t="str">
        <f>IF('C-1'!F36="","",'C-1'!F36)</f>
        <v/>
      </c>
      <c r="G36" s="822" t="str">
        <f>IF('C-1'!G36="","",'C-1'!G36)</f>
        <v/>
      </c>
      <c r="H36" s="389" t="str">
        <f>IF('C-1'!H36="","",'C-1'!H36)</f>
        <v/>
      </c>
      <c r="I36" s="393" t="str">
        <f>IF('C-1'!I36="","",'C-1'!I36)</f>
        <v/>
      </c>
      <c r="J36" s="393" t="str">
        <f>IF('C-1'!J36="","",'C-1'!J36)</f>
        <v/>
      </c>
      <c r="K36" s="393" t="str">
        <f>IF('C-1'!K36="","",'C-1'!K36)</f>
        <v/>
      </c>
      <c r="L36" s="393" t="str">
        <f>IF('C-1'!L36="","",'C-1'!L36)</f>
        <v/>
      </c>
      <c r="M36" s="393" t="str">
        <f>IF('C-1'!M36="","",'C-1'!M36)</f>
        <v/>
      </c>
      <c r="N36" s="395" t="str">
        <f ca="1">IF('C-1'!N36="","","【"&amp;ROUND(IFERROR(IF(ABS('C-1'!N36)&gt;=10,IF('C-1'!N36&gt;=0,'C-1'!N36*RANDBETWEEN(80,90)*0.01,'C-1'!N36*RANDBETWEEN(110,120)*0.01),'C-1'!N36-RANDBETWEEN(1,3)),0),0)&amp;"～"&amp;ROUND(IFERROR(IF(ABS('C-1'!N36)&gt;=10,IF('C-1'!N36&gt;=0,'C-1'!N36*RANDBETWEEN(110,120)*0.01,'C-1'!N36*RANDBETWEEN(80,90)*0.01),'C-1'!N36+RANDBETWEEN(1,3)),0),0)&amp;"】")</f>
        <v/>
      </c>
      <c r="O36" s="395" t="str">
        <f ca="1">IF('C-1'!O36="","","【"&amp;ROUND(IFERROR(IF(ABS('C-1'!O36)&gt;=10,IF('C-1'!O36&gt;=0,'C-1'!O36*RANDBETWEEN(80,90)*0.01,'C-1'!O36*RANDBETWEEN(110,120)*0.01),'C-1'!O36-RANDBETWEEN(1,3)),0),0)&amp;"～"&amp;ROUND(IFERROR(IF(ABS('C-1'!O36)&gt;=10,IF('C-1'!O36&gt;=0,'C-1'!O36*RANDBETWEEN(110,120)*0.01,'C-1'!O36*RANDBETWEEN(80,90)*0.01),'C-1'!O36+RANDBETWEEN(1,3)),0),0)&amp;"】")</f>
        <v/>
      </c>
      <c r="P36" s="823" t="str">
        <f>IF('C-1'!P36="","",'C-1'!P36)</f>
        <v/>
      </c>
      <c r="Q36" s="824" t="str">
        <f ca="1">IF('C-1'!Q36="","","【"&amp;ROUND(IFERROR(IF(ABS('C-1'!Q36)&gt;=10,IF('C-1'!Q36&gt;=0,'C-1'!Q36*RANDBETWEEN(80,90)*0.01,'C-1'!Q36*RANDBETWEEN(110,120)*0.01),'C-1'!Q36-RANDBETWEEN(1,3)),0),0)&amp;"～"&amp;ROUND(IFERROR(IF(ABS('C-1'!Q36)&gt;=10,IF('C-1'!Q36&gt;=0,'C-1'!Q36*RANDBETWEEN(110,120)*0.01,'C-1'!Q36*RANDBETWEEN(80,90)*0.01),'C-1'!Q36+RANDBETWEEN(1,3)),0),0)&amp;"】")</f>
        <v/>
      </c>
      <c r="R36" s="398" t="str">
        <f ca="1">IF('C-1'!R36="","","【"&amp;ROUND(IFERROR(IF(ABS('C-1'!R36)&gt;=10,IF('C-1'!R36&gt;=0,'C-1'!R36*RANDBETWEEN(80,90)*0.01,'C-1'!R36*RANDBETWEEN(110,120)*0.01),'C-1'!R36-RANDBETWEEN(1,3)),0),0)&amp;"～"&amp;ROUND(IFERROR(IF(ABS('C-1'!R36)&gt;=10,IF('C-1'!R36&gt;=0,'C-1'!R36*RANDBETWEEN(110,120)*0.01,'C-1'!R36*RANDBETWEEN(80,90)*0.01),'C-1'!R36+RANDBETWEEN(1,3)),0),0)&amp;"】")</f>
        <v/>
      </c>
      <c r="S36" s="398" t="str">
        <f ca="1">IF('C-1'!S36="","","【"&amp;ROUND(IFERROR(IF(ABS('C-1'!S36)&gt;=10,IF('C-1'!S36&gt;=0,'C-1'!S36*RANDBETWEEN(80,90)*0.01,'C-1'!S36*RANDBETWEEN(110,120)*0.01),'C-1'!S36-RANDBETWEEN(1,3)),0),0)&amp;"～"&amp;ROUND(IFERROR(IF(ABS('C-1'!S36)&gt;=10,IF('C-1'!S36&gt;=0,'C-1'!S36*RANDBETWEEN(110,120)*0.01,'C-1'!S36*RANDBETWEEN(80,90)*0.01),'C-1'!S36+RANDBETWEEN(1,3)),0),0)&amp;"】")</f>
        <v/>
      </c>
      <c r="T36" s="398" t="str">
        <f ca="1">IF('C-1'!T36="","","【"&amp;ROUND(IFERROR(IF(ABS('C-1'!T36)&gt;=10,IF('C-1'!T36&gt;=0,'C-1'!T36*RANDBETWEEN(80,90)*0.01,'C-1'!T36*RANDBETWEEN(110,120)*0.01),'C-1'!T36-RANDBETWEEN(1,3)),0),0)&amp;"～"&amp;ROUND(IFERROR(IF(ABS('C-1'!T36)&gt;=10,IF('C-1'!T36&gt;=0,'C-1'!T36*RANDBETWEEN(110,120)*0.01,'C-1'!T36*RANDBETWEEN(80,90)*0.01),'C-1'!T36+RANDBETWEEN(1,3)),0),0)&amp;"】")</f>
        <v/>
      </c>
      <c r="U36" s="398" t="str">
        <f ca="1">IF('C-1'!U36="","","【"&amp;ROUND(IFERROR(IF(ABS('C-1'!U36)&gt;=10,IF('C-1'!U36&gt;=0,'C-1'!U36*RANDBETWEEN(80,90)*0.01,'C-1'!U36*RANDBETWEEN(110,120)*0.01),'C-1'!U36-RANDBETWEEN(1,3)),0),0)&amp;"～"&amp;ROUND(IFERROR(IF(ABS('C-1'!U36)&gt;=10,IF('C-1'!U36&gt;=0,'C-1'!U36*RANDBETWEEN(110,120)*0.01,'C-1'!U36*RANDBETWEEN(80,90)*0.01),'C-1'!U36+RANDBETWEEN(1,3)),0),0)&amp;"】")</f>
        <v/>
      </c>
      <c r="V36" s="398" t="str">
        <f ca="1">IF('C-1'!V36="","","【"&amp;ROUND(IFERROR(IF(ABS('C-1'!V36)&gt;=10,IF('C-1'!V36&gt;=0,'C-1'!V36*RANDBETWEEN(80,90)*0.01,'C-1'!V36*RANDBETWEEN(110,120)*0.01),'C-1'!V36-RANDBETWEEN(1,3)),0),0)&amp;"～"&amp;ROUND(IFERROR(IF(ABS('C-1'!V36)&gt;=10,IF('C-1'!V36&gt;=0,'C-1'!V36*RANDBETWEEN(110,120)*0.01,'C-1'!V36*RANDBETWEEN(80,90)*0.01),'C-1'!V36+RANDBETWEEN(1,3)),0),0)&amp;"】")</f>
        <v/>
      </c>
      <c r="W36" s="824" t="str">
        <f ca="1">IF('C-1'!W36="","","【"&amp;ROUND(IFERROR(IF(ABS('C-1'!W36)&gt;=10,IF('C-1'!W36&gt;=0,'C-1'!W36*RANDBETWEEN(80,90)*0.01,'C-1'!W36*RANDBETWEEN(110,120)*0.01),'C-1'!W36-RANDBETWEEN(1,3)),0),0)&amp;"～"&amp;ROUND(IFERROR(IF(ABS('C-1'!W36)&gt;=10,IF('C-1'!W36&gt;=0,'C-1'!W36*RANDBETWEEN(110,120)*0.01,'C-1'!W36*RANDBETWEEN(80,90)*0.01),'C-1'!W36+RANDBETWEEN(1,3)),0),0)&amp;"】")</f>
        <v/>
      </c>
      <c r="X36" s="824" t="str">
        <f ca="1">IF('C-1'!X36="","","【"&amp;ROUND(IFERROR(IF(ABS('C-1'!X36)&gt;=10,IF('C-1'!X36&gt;=0,'C-1'!X36*RANDBETWEEN(80,90)*0.01,'C-1'!X36*RANDBETWEEN(110,120)*0.01),'C-1'!X36-RANDBETWEEN(1,3)),0),0)&amp;"～"&amp;ROUND(IFERROR(IF(ABS('C-1'!X36)&gt;=10,IF('C-1'!X36&gt;=0,'C-1'!X36*RANDBETWEEN(110,120)*0.01,'C-1'!X36*RANDBETWEEN(80,90)*0.01),'C-1'!X36+RANDBETWEEN(1,3)),0),0)&amp;"】")</f>
        <v/>
      </c>
      <c r="Y36" s="824" t="str">
        <f ca="1">IF('C-1'!Y36="","","【"&amp;ROUND(IFERROR(IF(ABS('C-1'!Y36)&gt;=10,IF('C-1'!Y36&gt;=0,'C-1'!Y36*RANDBETWEEN(80,90)*0.01,'C-1'!Y36*RANDBETWEEN(110,120)*0.01),'C-1'!Y36-RANDBETWEEN(1,3)),0),0)&amp;"～"&amp;ROUND(IFERROR(IF(ABS('C-1'!Y36)&gt;=10,IF('C-1'!Y36&gt;=0,'C-1'!Y36*RANDBETWEEN(110,120)*0.01,'C-1'!Y36*RANDBETWEEN(80,90)*0.01),'C-1'!Y36+RANDBETWEEN(1,3)),0),0)&amp;"】")</f>
        <v/>
      </c>
      <c r="Z36" s="817" t="str">
        <f ca="1">IF('C-1'!Z36="","","【"&amp;ROUND(IFERROR(IF(ABS('C-1'!Z36)&gt;=10,IF('C-1'!Z36&gt;=0,'C-1'!Z36*RANDBETWEEN(80,90)*0.01,'C-1'!Z36*RANDBETWEEN(110,120)*0.01),'C-1'!Z36-RANDBETWEEN(1,3)),0),0)&amp;"～"&amp;ROUND(IFERROR(IF(ABS('C-1'!Z36)&gt;=10,IF('C-1'!Z36&gt;=0,'C-1'!Z36*RANDBETWEEN(110,120)*0.01,'C-1'!Z36*RANDBETWEEN(80,90)*0.01),'C-1'!Z36+RANDBETWEEN(1,3)),0),0)&amp;"】")</f>
        <v/>
      </c>
      <c r="AA36" s="824" t="str">
        <f ca="1">IF('C-1'!AA36="","","【"&amp;ROUND(IFERROR(IF(ABS('C-1'!AA36)&gt;=10,IF('C-1'!AA36&gt;=0,'C-1'!AA36*RANDBETWEEN(80,90)*0.01,'C-1'!AA36*RANDBETWEEN(110,120)*0.01),'C-1'!AA36-RANDBETWEEN(1,3)),0),0)&amp;"～"&amp;ROUND(IFERROR(IF(ABS('C-1'!AA36)&gt;=10,IF('C-1'!AA36&gt;=0,'C-1'!AA36*RANDBETWEEN(110,120)*0.01,'C-1'!AA36*RANDBETWEEN(80,90)*0.01),'C-1'!AA36+RANDBETWEEN(1,3)),0),0)&amp;"】")</f>
        <v/>
      </c>
      <c r="AB36" s="824" t="str">
        <f ca="1">IF('C-1'!AB36="","","【"&amp;ROUND(IFERROR(IF(ABS('C-1'!AB36)&gt;=10,IF('C-1'!AB36&gt;=0,'C-1'!AB36*RANDBETWEEN(80,90)*0.01,'C-1'!AB36*RANDBETWEEN(110,120)*0.01),'C-1'!AB36-RANDBETWEEN(1,3)),0),0)&amp;"～"&amp;ROUND(IFERROR(IF(ABS('C-1'!AB36)&gt;=10,IF('C-1'!AB36&gt;=0,'C-1'!AB36*RANDBETWEEN(110,120)*0.01,'C-1'!AB36*RANDBETWEEN(80,90)*0.01),'C-1'!AB36+RANDBETWEEN(1,3)),0),0)&amp;"】")</f>
        <v/>
      </c>
      <c r="AC36" s="825" t="str">
        <f ca="1">IF('C-1'!AC36="","","【"&amp;ROUND(IFERROR(IF(ABS('C-1'!AC36)&gt;=10,IF('C-1'!AC36&gt;=0,'C-1'!AC36*RANDBETWEEN(80,90)*0.01,'C-1'!AC36*RANDBETWEEN(110,120)*0.01),'C-1'!AC36-RANDBETWEEN(1,3)),0),0)&amp;"～"&amp;ROUND(IFERROR(IF(ABS('C-1'!AC36)&gt;=10,IF('C-1'!AC36&gt;=0,'C-1'!AC36*RANDBETWEEN(110,120)*0.01,'C-1'!AC36*RANDBETWEEN(80,90)*0.01),'C-1'!AC36+RANDBETWEEN(1,3)),0),0)&amp;"】")</f>
        <v/>
      </c>
      <c r="AD36" s="826" t="str">
        <f ca="1">IF('C-1'!AD36="","","【"&amp;ROUND(IFERROR(IF(ABS('C-1'!AD36)&gt;=10,IF('C-1'!AD36&gt;=0,'C-1'!AD36*RANDBETWEEN(80,90)*0.01,'C-1'!AD36*RANDBETWEEN(110,120)*0.01),'C-1'!AD36-RANDBETWEEN(1,3)),0),0)&amp;"～"&amp;ROUND(IFERROR(IF(ABS('C-1'!AD36)&gt;=10,IF('C-1'!AD36&gt;=0,'C-1'!AD36*RANDBETWEEN(110,120)*0.01,'C-1'!AD36*RANDBETWEEN(80,90)*0.01),'C-1'!AD36+RANDBETWEEN(1,3)),0),0)&amp;"】")</f>
        <v/>
      </c>
    </row>
    <row r="37" spans="2:30" s="315" customFormat="1" ht="30" customHeight="1">
      <c r="B37" s="820" t="str">
        <f>IF('C-1'!B37="","",'C-1'!B37)</f>
        <v>令和4年度(2022年度)</v>
      </c>
      <c r="C37" s="319" t="str">
        <f>IF('C-1'!C37="","",'C-1'!C37)</f>
        <v>□□株式会社</v>
      </c>
      <c r="D37" s="285" t="str">
        <f>IF('C-1'!D37="","",'C-1'!D37)</f>
        <v>輸入者</v>
      </c>
      <c r="E37" s="286" t="str">
        <f>IF('C-1'!E37="","",'C-1'!E37)</f>
        <v>非関連企業</v>
      </c>
      <c r="F37" s="821" t="str">
        <f>IF('C-1'!F37="","",'C-1'!F37)</f>
        <v/>
      </c>
      <c r="G37" s="822" t="str">
        <f>IF('C-1'!G37="","",'C-1'!G37)</f>
        <v/>
      </c>
      <c r="H37" s="389" t="str">
        <f>IF('C-1'!H37="","",'C-1'!H37)</f>
        <v/>
      </c>
      <c r="I37" s="393" t="str">
        <f>IF('C-1'!I37="","",'C-1'!I37)</f>
        <v/>
      </c>
      <c r="J37" s="393" t="str">
        <f>IF('C-1'!J37="","",'C-1'!J37)</f>
        <v/>
      </c>
      <c r="K37" s="393" t="str">
        <f>IF('C-1'!K37="","",'C-1'!K37)</f>
        <v/>
      </c>
      <c r="L37" s="393" t="str">
        <f>IF('C-1'!L37="","",'C-1'!L37)</f>
        <v/>
      </c>
      <c r="M37" s="393" t="str">
        <f>IF('C-1'!M37="","",'C-1'!M37)</f>
        <v/>
      </c>
      <c r="N37" s="395" t="str">
        <f ca="1">IF('C-1'!N37="","","【"&amp;ROUND(IFERROR(IF(ABS('C-1'!N37)&gt;=10,IF('C-1'!N37&gt;=0,'C-1'!N37*RANDBETWEEN(80,90)*0.01,'C-1'!N37*RANDBETWEEN(110,120)*0.01),'C-1'!N37-RANDBETWEEN(1,3)),0),0)&amp;"～"&amp;ROUND(IFERROR(IF(ABS('C-1'!N37)&gt;=10,IF('C-1'!N37&gt;=0,'C-1'!N37*RANDBETWEEN(110,120)*0.01,'C-1'!N37*RANDBETWEEN(80,90)*0.01),'C-1'!N37+RANDBETWEEN(1,3)),0),0)&amp;"】")</f>
        <v/>
      </c>
      <c r="O37" s="395" t="str">
        <f ca="1">IF('C-1'!O37="","","【"&amp;ROUND(IFERROR(IF(ABS('C-1'!O37)&gt;=10,IF('C-1'!O37&gt;=0,'C-1'!O37*RANDBETWEEN(80,90)*0.01,'C-1'!O37*RANDBETWEEN(110,120)*0.01),'C-1'!O37-RANDBETWEEN(1,3)),0),0)&amp;"～"&amp;ROUND(IFERROR(IF(ABS('C-1'!O37)&gt;=10,IF('C-1'!O37&gt;=0,'C-1'!O37*RANDBETWEEN(110,120)*0.01,'C-1'!O37*RANDBETWEEN(80,90)*0.01),'C-1'!O37+RANDBETWEEN(1,3)),0),0)&amp;"】")</f>
        <v/>
      </c>
      <c r="P37" s="823" t="str">
        <f>IF('C-1'!P37="","",'C-1'!P37)</f>
        <v/>
      </c>
      <c r="Q37" s="824" t="str">
        <f ca="1">IF('C-1'!Q37="","","【"&amp;ROUND(IFERROR(IF(ABS('C-1'!Q37)&gt;=10,IF('C-1'!Q37&gt;=0,'C-1'!Q37*RANDBETWEEN(80,90)*0.01,'C-1'!Q37*RANDBETWEEN(110,120)*0.01),'C-1'!Q37-RANDBETWEEN(1,3)),0),0)&amp;"～"&amp;ROUND(IFERROR(IF(ABS('C-1'!Q37)&gt;=10,IF('C-1'!Q37&gt;=0,'C-1'!Q37*RANDBETWEEN(110,120)*0.01,'C-1'!Q37*RANDBETWEEN(80,90)*0.01),'C-1'!Q37+RANDBETWEEN(1,3)),0),0)&amp;"】")</f>
        <v/>
      </c>
      <c r="R37" s="398" t="str">
        <f ca="1">IF('C-1'!R37="","","【"&amp;ROUND(IFERROR(IF(ABS('C-1'!R37)&gt;=10,IF('C-1'!R37&gt;=0,'C-1'!R37*RANDBETWEEN(80,90)*0.01,'C-1'!R37*RANDBETWEEN(110,120)*0.01),'C-1'!R37-RANDBETWEEN(1,3)),0),0)&amp;"～"&amp;ROUND(IFERROR(IF(ABS('C-1'!R37)&gt;=10,IF('C-1'!R37&gt;=0,'C-1'!R37*RANDBETWEEN(110,120)*0.01,'C-1'!R37*RANDBETWEEN(80,90)*0.01),'C-1'!R37+RANDBETWEEN(1,3)),0),0)&amp;"】")</f>
        <v/>
      </c>
      <c r="S37" s="398" t="str">
        <f ca="1">IF('C-1'!S37="","","【"&amp;ROUND(IFERROR(IF(ABS('C-1'!S37)&gt;=10,IF('C-1'!S37&gt;=0,'C-1'!S37*RANDBETWEEN(80,90)*0.01,'C-1'!S37*RANDBETWEEN(110,120)*0.01),'C-1'!S37-RANDBETWEEN(1,3)),0),0)&amp;"～"&amp;ROUND(IFERROR(IF(ABS('C-1'!S37)&gt;=10,IF('C-1'!S37&gt;=0,'C-1'!S37*RANDBETWEEN(110,120)*0.01,'C-1'!S37*RANDBETWEEN(80,90)*0.01),'C-1'!S37+RANDBETWEEN(1,3)),0),0)&amp;"】")</f>
        <v/>
      </c>
      <c r="T37" s="398" t="str">
        <f ca="1">IF('C-1'!T37="","","【"&amp;ROUND(IFERROR(IF(ABS('C-1'!T37)&gt;=10,IF('C-1'!T37&gt;=0,'C-1'!T37*RANDBETWEEN(80,90)*0.01,'C-1'!T37*RANDBETWEEN(110,120)*0.01),'C-1'!T37-RANDBETWEEN(1,3)),0),0)&amp;"～"&amp;ROUND(IFERROR(IF(ABS('C-1'!T37)&gt;=10,IF('C-1'!T37&gt;=0,'C-1'!T37*RANDBETWEEN(110,120)*0.01,'C-1'!T37*RANDBETWEEN(80,90)*0.01),'C-1'!T37+RANDBETWEEN(1,3)),0),0)&amp;"】")</f>
        <v/>
      </c>
      <c r="U37" s="398" t="str">
        <f ca="1">IF('C-1'!U37="","","【"&amp;ROUND(IFERROR(IF(ABS('C-1'!U37)&gt;=10,IF('C-1'!U37&gt;=0,'C-1'!U37*RANDBETWEEN(80,90)*0.01,'C-1'!U37*RANDBETWEEN(110,120)*0.01),'C-1'!U37-RANDBETWEEN(1,3)),0),0)&amp;"～"&amp;ROUND(IFERROR(IF(ABS('C-1'!U37)&gt;=10,IF('C-1'!U37&gt;=0,'C-1'!U37*RANDBETWEEN(110,120)*0.01,'C-1'!U37*RANDBETWEEN(80,90)*0.01),'C-1'!U37+RANDBETWEEN(1,3)),0),0)&amp;"】")</f>
        <v/>
      </c>
      <c r="V37" s="398" t="str">
        <f ca="1">IF('C-1'!V37="","","【"&amp;ROUND(IFERROR(IF(ABS('C-1'!V37)&gt;=10,IF('C-1'!V37&gt;=0,'C-1'!V37*RANDBETWEEN(80,90)*0.01,'C-1'!V37*RANDBETWEEN(110,120)*0.01),'C-1'!V37-RANDBETWEEN(1,3)),0),0)&amp;"～"&amp;ROUND(IFERROR(IF(ABS('C-1'!V37)&gt;=10,IF('C-1'!V37&gt;=0,'C-1'!V37*RANDBETWEEN(110,120)*0.01,'C-1'!V37*RANDBETWEEN(80,90)*0.01),'C-1'!V37+RANDBETWEEN(1,3)),0),0)&amp;"】")</f>
        <v/>
      </c>
      <c r="W37" s="824" t="str">
        <f ca="1">IF('C-1'!W37="","","【"&amp;ROUND(IFERROR(IF(ABS('C-1'!W37)&gt;=10,IF('C-1'!W37&gt;=0,'C-1'!W37*RANDBETWEEN(80,90)*0.01,'C-1'!W37*RANDBETWEEN(110,120)*0.01),'C-1'!W37-RANDBETWEEN(1,3)),0),0)&amp;"～"&amp;ROUND(IFERROR(IF(ABS('C-1'!W37)&gt;=10,IF('C-1'!W37&gt;=0,'C-1'!W37*RANDBETWEEN(110,120)*0.01,'C-1'!W37*RANDBETWEEN(80,90)*0.01),'C-1'!W37+RANDBETWEEN(1,3)),0),0)&amp;"】")</f>
        <v/>
      </c>
      <c r="X37" s="824" t="str">
        <f ca="1">IF('C-1'!X37="","","【"&amp;ROUND(IFERROR(IF(ABS('C-1'!X37)&gt;=10,IF('C-1'!X37&gt;=0,'C-1'!X37*RANDBETWEEN(80,90)*0.01,'C-1'!X37*RANDBETWEEN(110,120)*0.01),'C-1'!X37-RANDBETWEEN(1,3)),0),0)&amp;"～"&amp;ROUND(IFERROR(IF(ABS('C-1'!X37)&gt;=10,IF('C-1'!X37&gt;=0,'C-1'!X37*RANDBETWEEN(110,120)*0.01,'C-1'!X37*RANDBETWEEN(80,90)*0.01),'C-1'!X37+RANDBETWEEN(1,3)),0),0)&amp;"】")</f>
        <v/>
      </c>
      <c r="Y37" s="824" t="str">
        <f ca="1">IF('C-1'!Y37="","","【"&amp;ROUND(IFERROR(IF(ABS('C-1'!Y37)&gt;=10,IF('C-1'!Y37&gt;=0,'C-1'!Y37*RANDBETWEEN(80,90)*0.01,'C-1'!Y37*RANDBETWEEN(110,120)*0.01),'C-1'!Y37-RANDBETWEEN(1,3)),0),0)&amp;"～"&amp;ROUND(IFERROR(IF(ABS('C-1'!Y37)&gt;=10,IF('C-1'!Y37&gt;=0,'C-1'!Y37*RANDBETWEEN(110,120)*0.01,'C-1'!Y37*RANDBETWEEN(80,90)*0.01),'C-1'!Y37+RANDBETWEEN(1,3)),0),0)&amp;"】")</f>
        <v/>
      </c>
      <c r="Z37" s="817" t="str">
        <f ca="1">IF('C-1'!Z37="","","【"&amp;ROUND(IFERROR(IF(ABS('C-1'!Z37)&gt;=10,IF('C-1'!Z37&gt;=0,'C-1'!Z37*RANDBETWEEN(80,90)*0.01,'C-1'!Z37*RANDBETWEEN(110,120)*0.01),'C-1'!Z37-RANDBETWEEN(1,3)),0),0)&amp;"～"&amp;ROUND(IFERROR(IF(ABS('C-1'!Z37)&gt;=10,IF('C-1'!Z37&gt;=0,'C-1'!Z37*RANDBETWEEN(110,120)*0.01,'C-1'!Z37*RANDBETWEEN(80,90)*0.01),'C-1'!Z37+RANDBETWEEN(1,3)),0),0)&amp;"】")</f>
        <v/>
      </c>
      <c r="AA37" s="824" t="str">
        <f ca="1">IF('C-1'!AA37="","","【"&amp;ROUND(IFERROR(IF(ABS('C-1'!AA37)&gt;=10,IF('C-1'!AA37&gt;=0,'C-1'!AA37*RANDBETWEEN(80,90)*0.01,'C-1'!AA37*RANDBETWEEN(110,120)*0.01),'C-1'!AA37-RANDBETWEEN(1,3)),0),0)&amp;"～"&amp;ROUND(IFERROR(IF(ABS('C-1'!AA37)&gt;=10,IF('C-1'!AA37&gt;=0,'C-1'!AA37*RANDBETWEEN(110,120)*0.01,'C-1'!AA37*RANDBETWEEN(80,90)*0.01),'C-1'!AA37+RANDBETWEEN(1,3)),0),0)&amp;"】")</f>
        <v/>
      </c>
      <c r="AB37" s="824" t="str">
        <f ca="1">IF('C-1'!AB37="","","【"&amp;ROUND(IFERROR(IF(ABS('C-1'!AB37)&gt;=10,IF('C-1'!AB37&gt;=0,'C-1'!AB37*RANDBETWEEN(80,90)*0.01,'C-1'!AB37*RANDBETWEEN(110,120)*0.01),'C-1'!AB37-RANDBETWEEN(1,3)),0),0)&amp;"～"&amp;ROUND(IFERROR(IF(ABS('C-1'!AB37)&gt;=10,IF('C-1'!AB37&gt;=0,'C-1'!AB37*RANDBETWEEN(110,120)*0.01,'C-1'!AB37*RANDBETWEEN(80,90)*0.01),'C-1'!AB37+RANDBETWEEN(1,3)),0),0)&amp;"】")</f>
        <v/>
      </c>
      <c r="AC37" s="825" t="str">
        <f ca="1">IF('C-1'!AC37="","","【"&amp;ROUND(IFERROR(IF(ABS('C-1'!AC37)&gt;=10,IF('C-1'!AC37&gt;=0,'C-1'!AC37*RANDBETWEEN(80,90)*0.01,'C-1'!AC37*RANDBETWEEN(110,120)*0.01),'C-1'!AC37-RANDBETWEEN(1,3)),0),0)&amp;"～"&amp;ROUND(IFERROR(IF(ABS('C-1'!AC37)&gt;=10,IF('C-1'!AC37&gt;=0,'C-1'!AC37*RANDBETWEEN(110,120)*0.01,'C-1'!AC37*RANDBETWEEN(80,90)*0.01),'C-1'!AC37+RANDBETWEEN(1,3)),0),0)&amp;"】")</f>
        <v/>
      </c>
      <c r="AD37" s="826" t="str">
        <f ca="1">IF('C-1'!AD37="","","【"&amp;ROUND(IFERROR(IF(ABS('C-1'!AD37)&gt;=10,IF('C-1'!AD37&gt;=0,'C-1'!AD37*RANDBETWEEN(80,90)*0.01,'C-1'!AD37*RANDBETWEEN(110,120)*0.01),'C-1'!AD37-RANDBETWEEN(1,3)),0),0)&amp;"～"&amp;ROUND(IFERROR(IF(ABS('C-1'!AD37)&gt;=10,IF('C-1'!AD37&gt;=0,'C-1'!AD37*RANDBETWEEN(110,120)*0.01,'C-1'!AD37*RANDBETWEEN(80,90)*0.01),'C-1'!AD37+RANDBETWEEN(1,3)),0),0)&amp;"】")</f>
        <v/>
      </c>
    </row>
    <row r="38" spans="2:30" s="315" customFormat="1" ht="30" customHeight="1">
      <c r="B38" s="820" t="str">
        <f>IF('C-1'!B38="","",'C-1'!B38)</f>
        <v>令和4年度(2022年度)</v>
      </c>
      <c r="C38" s="319" t="str">
        <f>IF('C-1'!C38="","",'C-1'!C38)</f>
        <v>□□株式会社</v>
      </c>
      <c r="D38" s="285" t="str">
        <f>IF('C-1'!D38="","",'C-1'!D38)</f>
        <v>輸入者</v>
      </c>
      <c r="E38" s="286" t="str">
        <f>IF('C-1'!E38="","",'C-1'!E38)</f>
        <v>非関連企業</v>
      </c>
      <c r="F38" s="821" t="str">
        <f>IF('C-1'!F38="","",'C-1'!F38)</f>
        <v/>
      </c>
      <c r="G38" s="822" t="str">
        <f>IF('C-1'!G38="","",'C-1'!G38)</f>
        <v/>
      </c>
      <c r="H38" s="389" t="str">
        <f>IF('C-1'!H38="","",'C-1'!H38)</f>
        <v/>
      </c>
      <c r="I38" s="393" t="str">
        <f>IF('C-1'!I38="","",'C-1'!I38)</f>
        <v/>
      </c>
      <c r="J38" s="393" t="str">
        <f>IF('C-1'!J38="","",'C-1'!J38)</f>
        <v/>
      </c>
      <c r="K38" s="393" t="str">
        <f>IF('C-1'!K38="","",'C-1'!K38)</f>
        <v/>
      </c>
      <c r="L38" s="393" t="str">
        <f>IF('C-1'!L38="","",'C-1'!L38)</f>
        <v/>
      </c>
      <c r="M38" s="393" t="str">
        <f>IF('C-1'!M38="","",'C-1'!M38)</f>
        <v/>
      </c>
      <c r="N38" s="395" t="str">
        <f ca="1">IF('C-1'!N38="","","【"&amp;ROUND(IFERROR(IF(ABS('C-1'!N38)&gt;=10,IF('C-1'!N38&gt;=0,'C-1'!N38*RANDBETWEEN(80,90)*0.01,'C-1'!N38*RANDBETWEEN(110,120)*0.01),'C-1'!N38-RANDBETWEEN(1,3)),0),0)&amp;"～"&amp;ROUND(IFERROR(IF(ABS('C-1'!N38)&gt;=10,IF('C-1'!N38&gt;=0,'C-1'!N38*RANDBETWEEN(110,120)*0.01,'C-1'!N38*RANDBETWEEN(80,90)*0.01),'C-1'!N38+RANDBETWEEN(1,3)),0),0)&amp;"】")</f>
        <v/>
      </c>
      <c r="O38" s="395" t="str">
        <f ca="1">IF('C-1'!O38="","","【"&amp;ROUND(IFERROR(IF(ABS('C-1'!O38)&gt;=10,IF('C-1'!O38&gt;=0,'C-1'!O38*RANDBETWEEN(80,90)*0.01,'C-1'!O38*RANDBETWEEN(110,120)*0.01),'C-1'!O38-RANDBETWEEN(1,3)),0),0)&amp;"～"&amp;ROUND(IFERROR(IF(ABS('C-1'!O38)&gt;=10,IF('C-1'!O38&gt;=0,'C-1'!O38*RANDBETWEEN(110,120)*0.01,'C-1'!O38*RANDBETWEEN(80,90)*0.01),'C-1'!O38+RANDBETWEEN(1,3)),0),0)&amp;"】")</f>
        <v/>
      </c>
      <c r="P38" s="823" t="str">
        <f>IF('C-1'!P38="","",'C-1'!P38)</f>
        <v/>
      </c>
      <c r="Q38" s="824" t="str">
        <f ca="1">IF('C-1'!Q38="","","【"&amp;ROUND(IFERROR(IF(ABS('C-1'!Q38)&gt;=10,IF('C-1'!Q38&gt;=0,'C-1'!Q38*RANDBETWEEN(80,90)*0.01,'C-1'!Q38*RANDBETWEEN(110,120)*0.01),'C-1'!Q38-RANDBETWEEN(1,3)),0),0)&amp;"～"&amp;ROUND(IFERROR(IF(ABS('C-1'!Q38)&gt;=10,IF('C-1'!Q38&gt;=0,'C-1'!Q38*RANDBETWEEN(110,120)*0.01,'C-1'!Q38*RANDBETWEEN(80,90)*0.01),'C-1'!Q38+RANDBETWEEN(1,3)),0),0)&amp;"】")</f>
        <v/>
      </c>
      <c r="R38" s="398" t="str">
        <f ca="1">IF('C-1'!R38="","","【"&amp;ROUND(IFERROR(IF(ABS('C-1'!R38)&gt;=10,IF('C-1'!R38&gt;=0,'C-1'!R38*RANDBETWEEN(80,90)*0.01,'C-1'!R38*RANDBETWEEN(110,120)*0.01),'C-1'!R38-RANDBETWEEN(1,3)),0),0)&amp;"～"&amp;ROUND(IFERROR(IF(ABS('C-1'!R38)&gt;=10,IF('C-1'!R38&gt;=0,'C-1'!R38*RANDBETWEEN(110,120)*0.01,'C-1'!R38*RANDBETWEEN(80,90)*0.01),'C-1'!R38+RANDBETWEEN(1,3)),0),0)&amp;"】")</f>
        <v/>
      </c>
      <c r="S38" s="398" t="str">
        <f ca="1">IF('C-1'!S38="","","【"&amp;ROUND(IFERROR(IF(ABS('C-1'!S38)&gt;=10,IF('C-1'!S38&gt;=0,'C-1'!S38*RANDBETWEEN(80,90)*0.01,'C-1'!S38*RANDBETWEEN(110,120)*0.01),'C-1'!S38-RANDBETWEEN(1,3)),0),0)&amp;"～"&amp;ROUND(IFERROR(IF(ABS('C-1'!S38)&gt;=10,IF('C-1'!S38&gt;=0,'C-1'!S38*RANDBETWEEN(110,120)*0.01,'C-1'!S38*RANDBETWEEN(80,90)*0.01),'C-1'!S38+RANDBETWEEN(1,3)),0),0)&amp;"】")</f>
        <v/>
      </c>
      <c r="T38" s="398" t="str">
        <f ca="1">IF('C-1'!T38="","","【"&amp;ROUND(IFERROR(IF(ABS('C-1'!T38)&gt;=10,IF('C-1'!T38&gt;=0,'C-1'!T38*RANDBETWEEN(80,90)*0.01,'C-1'!T38*RANDBETWEEN(110,120)*0.01),'C-1'!T38-RANDBETWEEN(1,3)),0),0)&amp;"～"&amp;ROUND(IFERROR(IF(ABS('C-1'!T38)&gt;=10,IF('C-1'!T38&gt;=0,'C-1'!T38*RANDBETWEEN(110,120)*0.01,'C-1'!T38*RANDBETWEEN(80,90)*0.01),'C-1'!T38+RANDBETWEEN(1,3)),0),0)&amp;"】")</f>
        <v/>
      </c>
      <c r="U38" s="398" t="str">
        <f ca="1">IF('C-1'!U38="","","【"&amp;ROUND(IFERROR(IF(ABS('C-1'!U38)&gt;=10,IF('C-1'!U38&gt;=0,'C-1'!U38*RANDBETWEEN(80,90)*0.01,'C-1'!U38*RANDBETWEEN(110,120)*0.01),'C-1'!U38-RANDBETWEEN(1,3)),0),0)&amp;"～"&amp;ROUND(IFERROR(IF(ABS('C-1'!U38)&gt;=10,IF('C-1'!U38&gt;=0,'C-1'!U38*RANDBETWEEN(110,120)*0.01,'C-1'!U38*RANDBETWEEN(80,90)*0.01),'C-1'!U38+RANDBETWEEN(1,3)),0),0)&amp;"】")</f>
        <v/>
      </c>
      <c r="V38" s="398" t="str">
        <f ca="1">IF('C-1'!V38="","","【"&amp;ROUND(IFERROR(IF(ABS('C-1'!V38)&gt;=10,IF('C-1'!V38&gt;=0,'C-1'!V38*RANDBETWEEN(80,90)*0.01,'C-1'!V38*RANDBETWEEN(110,120)*0.01),'C-1'!V38-RANDBETWEEN(1,3)),0),0)&amp;"～"&amp;ROUND(IFERROR(IF(ABS('C-1'!V38)&gt;=10,IF('C-1'!V38&gt;=0,'C-1'!V38*RANDBETWEEN(110,120)*0.01,'C-1'!V38*RANDBETWEEN(80,90)*0.01),'C-1'!V38+RANDBETWEEN(1,3)),0),0)&amp;"】")</f>
        <v/>
      </c>
      <c r="W38" s="824" t="str">
        <f ca="1">IF('C-1'!W38="","","【"&amp;ROUND(IFERROR(IF(ABS('C-1'!W38)&gt;=10,IF('C-1'!W38&gt;=0,'C-1'!W38*RANDBETWEEN(80,90)*0.01,'C-1'!W38*RANDBETWEEN(110,120)*0.01),'C-1'!W38-RANDBETWEEN(1,3)),0),0)&amp;"～"&amp;ROUND(IFERROR(IF(ABS('C-1'!W38)&gt;=10,IF('C-1'!W38&gt;=0,'C-1'!W38*RANDBETWEEN(110,120)*0.01,'C-1'!W38*RANDBETWEEN(80,90)*0.01),'C-1'!W38+RANDBETWEEN(1,3)),0),0)&amp;"】")</f>
        <v/>
      </c>
      <c r="X38" s="824" t="str">
        <f ca="1">IF('C-1'!X38="","","【"&amp;ROUND(IFERROR(IF(ABS('C-1'!X38)&gt;=10,IF('C-1'!X38&gt;=0,'C-1'!X38*RANDBETWEEN(80,90)*0.01,'C-1'!X38*RANDBETWEEN(110,120)*0.01),'C-1'!X38-RANDBETWEEN(1,3)),0),0)&amp;"～"&amp;ROUND(IFERROR(IF(ABS('C-1'!X38)&gt;=10,IF('C-1'!X38&gt;=0,'C-1'!X38*RANDBETWEEN(110,120)*0.01,'C-1'!X38*RANDBETWEEN(80,90)*0.01),'C-1'!X38+RANDBETWEEN(1,3)),0),0)&amp;"】")</f>
        <v/>
      </c>
      <c r="Y38" s="824" t="str">
        <f ca="1">IF('C-1'!Y38="","","【"&amp;ROUND(IFERROR(IF(ABS('C-1'!Y38)&gt;=10,IF('C-1'!Y38&gt;=0,'C-1'!Y38*RANDBETWEEN(80,90)*0.01,'C-1'!Y38*RANDBETWEEN(110,120)*0.01),'C-1'!Y38-RANDBETWEEN(1,3)),0),0)&amp;"～"&amp;ROUND(IFERROR(IF(ABS('C-1'!Y38)&gt;=10,IF('C-1'!Y38&gt;=0,'C-1'!Y38*RANDBETWEEN(110,120)*0.01,'C-1'!Y38*RANDBETWEEN(80,90)*0.01),'C-1'!Y38+RANDBETWEEN(1,3)),0),0)&amp;"】")</f>
        <v/>
      </c>
      <c r="Z38" s="817" t="str">
        <f ca="1">IF('C-1'!Z38="","","【"&amp;ROUND(IFERROR(IF(ABS('C-1'!Z38)&gt;=10,IF('C-1'!Z38&gt;=0,'C-1'!Z38*RANDBETWEEN(80,90)*0.01,'C-1'!Z38*RANDBETWEEN(110,120)*0.01),'C-1'!Z38-RANDBETWEEN(1,3)),0),0)&amp;"～"&amp;ROUND(IFERROR(IF(ABS('C-1'!Z38)&gt;=10,IF('C-1'!Z38&gt;=0,'C-1'!Z38*RANDBETWEEN(110,120)*0.01,'C-1'!Z38*RANDBETWEEN(80,90)*0.01),'C-1'!Z38+RANDBETWEEN(1,3)),0),0)&amp;"】")</f>
        <v/>
      </c>
      <c r="AA38" s="824" t="str">
        <f ca="1">IF('C-1'!AA38="","","【"&amp;ROUND(IFERROR(IF(ABS('C-1'!AA38)&gt;=10,IF('C-1'!AA38&gt;=0,'C-1'!AA38*RANDBETWEEN(80,90)*0.01,'C-1'!AA38*RANDBETWEEN(110,120)*0.01),'C-1'!AA38-RANDBETWEEN(1,3)),0),0)&amp;"～"&amp;ROUND(IFERROR(IF(ABS('C-1'!AA38)&gt;=10,IF('C-1'!AA38&gt;=0,'C-1'!AA38*RANDBETWEEN(110,120)*0.01,'C-1'!AA38*RANDBETWEEN(80,90)*0.01),'C-1'!AA38+RANDBETWEEN(1,3)),0),0)&amp;"】")</f>
        <v/>
      </c>
      <c r="AB38" s="824" t="str">
        <f ca="1">IF('C-1'!AB38="","","【"&amp;ROUND(IFERROR(IF(ABS('C-1'!AB38)&gt;=10,IF('C-1'!AB38&gt;=0,'C-1'!AB38*RANDBETWEEN(80,90)*0.01,'C-1'!AB38*RANDBETWEEN(110,120)*0.01),'C-1'!AB38-RANDBETWEEN(1,3)),0),0)&amp;"～"&amp;ROUND(IFERROR(IF(ABS('C-1'!AB38)&gt;=10,IF('C-1'!AB38&gt;=0,'C-1'!AB38*RANDBETWEEN(110,120)*0.01,'C-1'!AB38*RANDBETWEEN(80,90)*0.01),'C-1'!AB38+RANDBETWEEN(1,3)),0),0)&amp;"】")</f>
        <v/>
      </c>
      <c r="AC38" s="825" t="str">
        <f ca="1">IF('C-1'!AC38="","","【"&amp;ROUND(IFERROR(IF(ABS('C-1'!AC38)&gt;=10,IF('C-1'!AC38&gt;=0,'C-1'!AC38*RANDBETWEEN(80,90)*0.01,'C-1'!AC38*RANDBETWEEN(110,120)*0.01),'C-1'!AC38-RANDBETWEEN(1,3)),0),0)&amp;"～"&amp;ROUND(IFERROR(IF(ABS('C-1'!AC38)&gt;=10,IF('C-1'!AC38&gt;=0,'C-1'!AC38*RANDBETWEEN(110,120)*0.01,'C-1'!AC38*RANDBETWEEN(80,90)*0.01),'C-1'!AC38+RANDBETWEEN(1,3)),0),0)&amp;"】")</f>
        <v/>
      </c>
      <c r="AD38" s="826" t="str">
        <f ca="1">IF('C-1'!AD38="","","【"&amp;ROUND(IFERROR(IF(ABS('C-1'!AD38)&gt;=10,IF('C-1'!AD38&gt;=0,'C-1'!AD38*RANDBETWEEN(80,90)*0.01,'C-1'!AD38*RANDBETWEEN(110,120)*0.01),'C-1'!AD38-RANDBETWEEN(1,3)),0),0)&amp;"～"&amp;ROUND(IFERROR(IF(ABS('C-1'!AD38)&gt;=10,IF('C-1'!AD38&gt;=0,'C-1'!AD38*RANDBETWEEN(110,120)*0.01,'C-1'!AD38*RANDBETWEEN(80,90)*0.01),'C-1'!AD38+RANDBETWEEN(1,3)),0),0)&amp;"】")</f>
        <v/>
      </c>
    </row>
    <row r="39" spans="2:30" s="315" customFormat="1" ht="30" customHeight="1">
      <c r="B39" s="820" t="str">
        <f>IF('C-1'!B39="","",'C-1'!B39)</f>
        <v>令和4年度(2022年度)</v>
      </c>
      <c r="C39" s="319" t="str">
        <f>IF('C-1'!C39="","",'C-1'!C39)</f>
        <v>□□株式会社</v>
      </c>
      <c r="D39" s="285" t="str">
        <f>IF('C-1'!D39="","",'C-1'!D39)</f>
        <v>輸入者</v>
      </c>
      <c r="E39" s="286" t="str">
        <f>IF('C-1'!E39="","",'C-1'!E39)</f>
        <v>非関連企業</v>
      </c>
      <c r="F39" s="821" t="str">
        <f>IF('C-1'!F39="","",'C-1'!F39)</f>
        <v/>
      </c>
      <c r="G39" s="822" t="str">
        <f>IF('C-1'!G39="","",'C-1'!G39)</f>
        <v/>
      </c>
      <c r="H39" s="389" t="str">
        <f>IF('C-1'!H39="","",'C-1'!H39)</f>
        <v/>
      </c>
      <c r="I39" s="393" t="str">
        <f>IF('C-1'!I39="","",'C-1'!I39)</f>
        <v/>
      </c>
      <c r="J39" s="393" t="str">
        <f>IF('C-1'!J39="","",'C-1'!J39)</f>
        <v/>
      </c>
      <c r="K39" s="393" t="str">
        <f>IF('C-1'!K39="","",'C-1'!K39)</f>
        <v/>
      </c>
      <c r="L39" s="393" t="str">
        <f>IF('C-1'!L39="","",'C-1'!L39)</f>
        <v/>
      </c>
      <c r="M39" s="393" t="str">
        <f>IF('C-1'!M39="","",'C-1'!M39)</f>
        <v/>
      </c>
      <c r="N39" s="395" t="str">
        <f ca="1">IF('C-1'!N39="","","【"&amp;ROUND(IFERROR(IF(ABS('C-1'!N39)&gt;=10,IF('C-1'!N39&gt;=0,'C-1'!N39*RANDBETWEEN(80,90)*0.01,'C-1'!N39*RANDBETWEEN(110,120)*0.01),'C-1'!N39-RANDBETWEEN(1,3)),0),0)&amp;"～"&amp;ROUND(IFERROR(IF(ABS('C-1'!N39)&gt;=10,IF('C-1'!N39&gt;=0,'C-1'!N39*RANDBETWEEN(110,120)*0.01,'C-1'!N39*RANDBETWEEN(80,90)*0.01),'C-1'!N39+RANDBETWEEN(1,3)),0),0)&amp;"】")</f>
        <v/>
      </c>
      <c r="O39" s="395" t="str">
        <f ca="1">IF('C-1'!O39="","","【"&amp;ROUND(IFERROR(IF(ABS('C-1'!O39)&gt;=10,IF('C-1'!O39&gt;=0,'C-1'!O39*RANDBETWEEN(80,90)*0.01,'C-1'!O39*RANDBETWEEN(110,120)*0.01),'C-1'!O39-RANDBETWEEN(1,3)),0),0)&amp;"～"&amp;ROUND(IFERROR(IF(ABS('C-1'!O39)&gt;=10,IF('C-1'!O39&gt;=0,'C-1'!O39*RANDBETWEEN(110,120)*0.01,'C-1'!O39*RANDBETWEEN(80,90)*0.01),'C-1'!O39+RANDBETWEEN(1,3)),0),0)&amp;"】")</f>
        <v/>
      </c>
      <c r="P39" s="823" t="str">
        <f>IF('C-1'!P39="","",'C-1'!P39)</f>
        <v/>
      </c>
      <c r="Q39" s="824" t="str">
        <f ca="1">IF('C-1'!Q39="","","【"&amp;ROUND(IFERROR(IF(ABS('C-1'!Q39)&gt;=10,IF('C-1'!Q39&gt;=0,'C-1'!Q39*RANDBETWEEN(80,90)*0.01,'C-1'!Q39*RANDBETWEEN(110,120)*0.01),'C-1'!Q39-RANDBETWEEN(1,3)),0),0)&amp;"～"&amp;ROUND(IFERROR(IF(ABS('C-1'!Q39)&gt;=10,IF('C-1'!Q39&gt;=0,'C-1'!Q39*RANDBETWEEN(110,120)*0.01,'C-1'!Q39*RANDBETWEEN(80,90)*0.01),'C-1'!Q39+RANDBETWEEN(1,3)),0),0)&amp;"】")</f>
        <v/>
      </c>
      <c r="R39" s="399" t="str">
        <f ca="1">IF('C-1'!R39="","","【"&amp;ROUND(IFERROR(IF(ABS('C-1'!R39)&gt;=10,IF('C-1'!R39&gt;=0,'C-1'!R39*RANDBETWEEN(80,90)*0.01,'C-1'!R39*RANDBETWEEN(110,120)*0.01),'C-1'!R39-RANDBETWEEN(1,3)),0),0)&amp;"～"&amp;ROUND(IFERROR(IF(ABS('C-1'!R39)&gt;=10,IF('C-1'!R39&gt;=0,'C-1'!R39*RANDBETWEEN(110,120)*0.01,'C-1'!R39*RANDBETWEEN(80,90)*0.01),'C-1'!R39+RANDBETWEEN(1,3)),0),0)&amp;"】")</f>
        <v/>
      </c>
      <c r="S39" s="399" t="str">
        <f ca="1">IF('C-1'!S39="","","【"&amp;ROUND(IFERROR(IF(ABS('C-1'!S39)&gt;=10,IF('C-1'!S39&gt;=0,'C-1'!S39*RANDBETWEEN(80,90)*0.01,'C-1'!S39*RANDBETWEEN(110,120)*0.01),'C-1'!S39-RANDBETWEEN(1,3)),0),0)&amp;"～"&amp;ROUND(IFERROR(IF(ABS('C-1'!S39)&gt;=10,IF('C-1'!S39&gt;=0,'C-1'!S39*RANDBETWEEN(110,120)*0.01,'C-1'!S39*RANDBETWEEN(80,90)*0.01),'C-1'!S39+RANDBETWEEN(1,3)),0),0)&amp;"】")</f>
        <v/>
      </c>
      <c r="T39" s="399" t="str">
        <f ca="1">IF('C-1'!T39="","","【"&amp;ROUND(IFERROR(IF(ABS('C-1'!T39)&gt;=10,IF('C-1'!T39&gt;=0,'C-1'!T39*RANDBETWEEN(80,90)*0.01,'C-1'!T39*RANDBETWEEN(110,120)*0.01),'C-1'!T39-RANDBETWEEN(1,3)),0),0)&amp;"～"&amp;ROUND(IFERROR(IF(ABS('C-1'!T39)&gt;=10,IF('C-1'!T39&gt;=0,'C-1'!T39*RANDBETWEEN(110,120)*0.01,'C-1'!T39*RANDBETWEEN(80,90)*0.01),'C-1'!T39+RANDBETWEEN(1,3)),0),0)&amp;"】")</f>
        <v/>
      </c>
      <c r="U39" s="399" t="str">
        <f ca="1">IF('C-1'!U39="","","【"&amp;ROUND(IFERROR(IF(ABS('C-1'!U39)&gt;=10,IF('C-1'!U39&gt;=0,'C-1'!U39*RANDBETWEEN(80,90)*0.01,'C-1'!U39*RANDBETWEEN(110,120)*0.01),'C-1'!U39-RANDBETWEEN(1,3)),0),0)&amp;"～"&amp;ROUND(IFERROR(IF(ABS('C-1'!U39)&gt;=10,IF('C-1'!U39&gt;=0,'C-1'!U39*RANDBETWEEN(110,120)*0.01,'C-1'!U39*RANDBETWEEN(80,90)*0.01),'C-1'!U39+RANDBETWEEN(1,3)),0),0)&amp;"】")</f>
        <v/>
      </c>
      <c r="V39" s="399" t="str">
        <f ca="1">IF('C-1'!V39="","","【"&amp;ROUND(IFERROR(IF(ABS('C-1'!V39)&gt;=10,IF('C-1'!V39&gt;=0,'C-1'!V39*RANDBETWEEN(80,90)*0.01,'C-1'!V39*RANDBETWEEN(110,120)*0.01),'C-1'!V39-RANDBETWEEN(1,3)),0),0)&amp;"～"&amp;ROUND(IFERROR(IF(ABS('C-1'!V39)&gt;=10,IF('C-1'!V39&gt;=0,'C-1'!V39*RANDBETWEEN(110,120)*0.01,'C-1'!V39*RANDBETWEEN(80,90)*0.01),'C-1'!V39+RANDBETWEEN(1,3)),0),0)&amp;"】")</f>
        <v/>
      </c>
      <c r="W39" s="824" t="str">
        <f ca="1">IF('C-1'!W39="","","【"&amp;ROUND(IFERROR(IF(ABS('C-1'!W39)&gt;=10,IF('C-1'!W39&gt;=0,'C-1'!W39*RANDBETWEEN(80,90)*0.01,'C-1'!W39*RANDBETWEEN(110,120)*0.01),'C-1'!W39-RANDBETWEEN(1,3)),0),0)&amp;"～"&amp;ROUND(IFERROR(IF(ABS('C-1'!W39)&gt;=10,IF('C-1'!W39&gt;=0,'C-1'!W39*RANDBETWEEN(110,120)*0.01,'C-1'!W39*RANDBETWEEN(80,90)*0.01),'C-1'!W39+RANDBETWEEN(1,3)),0),0)&amp;"】")</f>
        <v/>
      </c>
      <c r="X39" s="824" t="str">
        <f ca="1">IF('C-1'!X39="","","【"&amp;ROUND(IFERROR(IF(ABS('C-1'!X39)&gt;=10,IF('C-1'!X39&gt;=0,'C-1'!X39*RANDBETWEEN(80,90)*0.01,'C-1'!X39*RANDBETWEEN(110,120)*0.01),'C-1'!X39-RANDBETWEEN(1,3)),0),0)&amp;"～"&amp;ROUND(IFERROR(IF(ABS('C-1'!X39)&gt;=10,IF('C-1'!X39&gt;=0,'C-1'!X39*RANDBETWEEN(110,120)*0.01,'C-1'!X39*RANDBETWEEN(80,90)*0.01),'C-1'!X39+RANDBETWEEN(1,3)),0),0)&amp;"】")</f>
        <v/>
      </c>
      <c r="Y39" s="824" t="str">
        <f ca="1">IF('C-1'!Y39="","","【"&amp;ROUND(IFERROR(IF(ABS('C-1'!Y39)&gt;=10,IF('C-1'!Y39&gt;=0,'C-1'!Y39*RANDBETWEEN(80,90)*0.01,'C-1'!Y39*RANDBETWEEN(110,120)*0.01),'C-1'!Y39-RANDBETWEEN(1,3)),0),0)&amp;"～"&amp;ROUND(IFERROR(IF(ABS('C-1'!Y39)&gt;=10,IF('C-1'!Y39&gt;=0,'C-1'!Y39*RANDBETWEEN(110,120)*0.01,'C-1'!Y39*RANDBETWEEN(80,90)*0.01),'C-1'!Y39+RANDBETWEEN(1,3)),0),0)&amp;"】")</f>
        <v/>
      </c>
      <c r="Z39" s="817" t="str">
        <f ca="1">IF('C-1'!Z39="","","【"&amp;ROUND(IFERROR(IF(ABS('C-1'!Z39)&gt;=10,IF('C-1'!Z39&gt;=0,'C-1'!Z39*RANDBETWEEN(80,90)*0.01,'C-1'!Z39*RANDBETWEEN(110,120)*0.01),'C-1'!Z39-RANDBETWEEN(1,3)),0),0)&amp;"～"&amp;ROUND(IFERROR(IF(ABS('C-1'!Z39)&gt;=10,IF('C-1'!Z39&gt;=0,'C-1'!Z39*RANDBETWEEN(110,120)*0.01,'C-1'!Z39*RANDBETWEEN(80,90)*0.01),'C-1'!Z39+RANDBETWEEN(1,3)),0),0)&amp;"】")</f>
        <v/>
      </c>
      <c r="AA39" s="824" t="str">
        <f ca="1">IF('C-1'!AA39="","","【"&amp;ROUND(IFERROR(IF(ABS('C-1'!AA39)&gt;=10,IF('C-1'!AA39&gt;=0,'C-1'!AA39*RANDBETWEEN(80,90)*0.01,'C-1'!AA39*RANDBETWEEN(110,120)*0.01),'C-1'!AA39-RANDBETWEEN(1,3)),0),0)&amp;"～"&amp;ROUND(IFERROR(IF(ABS('C-1'!AA39)&gt;=10,IF('C-1'!AA39&gt;=0,'C-1'!AA39*RANDBETWEEN(110,120)*0.01,'C-1'!AA39*RANDBETWEEN(80,90)*0.01),'C-1'!AA39+RANDBETWEEN(1,3)),0),0)&amp;"】")</f>
        <v/>
      </c>
      <c r="AB39" s="824" t="str">
        <f ca="1">IF('C-1'!AB39="","","【"&amp;ROUND(IFERROR(IF(ABS('C-1'!AB39)&gt;=10,IF('C-1'!AB39&gt;=0,'C-1'!AB39*RANDBETWEEN(80,90)*0.01,'C-1'!AB39*RANDBETWEEN(110,120)*0.01),'C-1'!AB39-RANDBETWEEN(1,3)),0),0)&amp;"～"&amp;ROUND(IFERROR(IF(ABS('C-1'!AB39)&gt;=10,IF('C-1'!AB39&gt;=0,'C-1'!AB39*RANDBETWEEN(110,120)*0.01,'C-1'!AB39*RANDBETWEEN(80,90)*0.01),'C-1'!AB39+RANDBETWEEN(1,3)),0),0)&amp;"】")</f>
        <v/>
      </c>
      <c r="AC39" s="825" t="str">
        <f ca="1">IF('C-1'!AC39="","","【"&amp;ROUND(IFERROR(IF(ABS('C-1'!AC39)&gt;=10,IF('C-1'!AC39&gt;=0,'C-1'!AC39*RANDBETWEEN(80,90)*0.01,'C-1'!AC39*RANDBETWEEN(110,120)*0.01),'C-1'!AC39-RANDBETWEEN(1,3)),0),0)&amp;"～"&amp;ROUND(IFERROR(IF(ABS('C-1'!AC39)&gt;=10,IF('C-1'!AC39&gt;=0,'C-1'!AC39*RANDBETWEEN(110,120)*0.01,'C-1'!AC39*RANDBETWEEN(80,90)*0.01),'C-1'!AC39+RANDBETWEEN(1,3)),0),0)&amp;"】")</f>
        <v/>
      </c>
      <c r="AD39" s="826" t="str">
        <f ca="1">IF('C-1'!AD39="","","【"&amp;ROUND(IFERROR(IF(ABS('C-1'!AD39)&gt;=10,IF('C-1'!AD39&gt;=0,'C-1'!AD39*RANDBETWEEN(80,90)*0.01,'C-1'!AD39*RANDBETWEEN(110,120)*0.01),'C-1'!AD39-RANDBETWEEN(1,3)),0),0)&amp;"～"&amp;ROUND(IFERROR(IF(ABS('C-1'!AD39)&gt;=10,IF('C-1'!AD39&gt;=0,'C-1'!AD39*RANDBETWEEN(110,120)*0.01,'C-1'!AD39*RANDBETWEEN(80,90)*0.01),'C-1'!AD39+RANDBETWEEN(1,3)),0),0)&amp;"】")</f>
        <v/>
      </c>
    </row>
    <row r="40" spans="2:30" s="315" customFormat="1" ht="30" customHeight="1">
      <c r="B40" s="820" t="str">
        <f>IF('C-1'!B40="","",'C-1'!B40)</f>
        <v>令和4年度(2022年度)</v>
      </c>
      <c r="C40" s="319" t="str">
        <f>IF('C-1'!C40="","",'C-1'!C40)</f>
        <v>□□株式会社</v>
      </c>
      <c r="D40" s="285" t="str">
        <f>IF('C-1'!D40="","",'C-1'!D40)</f>
        <v>輸入者</v>
      </c>
      <c r="E40" s="286" t="str">
        <f>IF('C-1'!E40="","",'C-1'!E40)</f>
        <v>非関連企業</v>
      </c>
      <c r="F40" s="821" t="str">
        <f>IF('C-1'!F40="","",'C-1'!F40)</f>
        <v/>
      </c>
      <c r="G40" s="822" t="str">
        <f>IF('C-1'!G40="","",'C-1'!G40)</f>
        <v/>
      </c>
      <c r="H40" s="389" t="str">
        <f>IF('C-1'!H40="","",'C-1'!H40)</f>
        <v/>
      </c>
      <c r="I40" s="393" t="str">
        <f>IF('C-1'!I40="","",'C-1'!I40)</f>
        <v/>
      </c>
      <c r="J40" s="393" t="str">
        <f>IF('C-1'!J40="","",'C-1'!J40)</f>
        <v/>
      </c>
      <c r="K40" s="393" t="str">
        <f>IF('C-1'!K40="","",'C-1'!K40)</f>
        <v/>
      </c>
      <c r="L40" s="393" t="str">
        <f>IF('C-1'!L40="","",'C-1'!L40)</f>
        <v/>
      </c>
      <c r="M40" s="393" t="str">
        <f>IF('C-1'!M40="","",'C-1'!M40)</f>
        <v/>
      </c>
      <c r="N40" s="395" t="str">
        <f ca="1">IF('C-1'!N40="","","【"&amp;ROUND(IFERROR(IF(ABS('C-1'!N40)&gt;=10,IF('C-1'!N40&gt;=0,'C-1'!N40*RANDBETWEEN(80,90)*0.01,'C-1'!N40*RANDBETWEEN(110,120)*0.01),'C-1'!N40-RANDBETWEEN(1,3)),0),0)&amp;"～"&amp;ROUND(IFERROR(IF(ABS('C-1'!N40)&gt;=10,IF('C-1'!N40&gt;=0,'C-1'!N40*RANDBETWEEN(110,120)*0.01,'C-1'!N40*RANDBETWEEN(80,90)*0.01),'C-1'!N40+RANDBETWEEN(1,3)),0),0)&amp;"】")</f>
        <v/>
      </c>
      <c r="O40" s="395" t="str">
        <f ca="1">IF('C-1'!O40="","","【"&amp;ROUND(IFERROR(IF(ABS('C-1'!O40)&gt;=10,IF('C-1'!O40&gt;=0,'C-1'!O40*RANDBETWEEN(80,90)*0.01,'C-1'!O40*RANDBETWEEN(110,120)*0.01),'C-1'!O40-RANDBETWEEN(1,3)),0),0)&amp;"～"&amp;ROUND(IFERROR(IF(ABS('C-1'!O40)&gt;=10,IF('C-1'!O40&gt;=0,'C-1'!O40*RANDBETWEEN(110,120)*0.01,'C-1'!O40*RANDBETWEEN(80,90)*0.01),'C-1'!O40+RANDBETWEEN(1,3)),0),0)&amp;"】")</f>
        <v/>
      </c>
      <c r="P40" s="823" t="str">
        <f>IF('C-1'!P40="","",'C-1'!P40)</f>
        <v/>
      </c>
      <c r="Q40" s="824" t="str">
        <f ca="1">IF('C-1'!Q40="","","【"&amp;ROUND(IFERROR(IF(ABS('C-1'!Q40)&gt;=10,IF('C-1'!Q40&gt;=0,'C-1'!Q40*RANDBETWEEN(80,90)*0.01,'C-1'!Q40*RANDBETWEEN(110,120)*0.01),'C-1'!Q40-RANDBETWEEN(1,3)),0),0)&amp;"～"&amp;ROUND(IFERROR(IF(ABS('C-1'!Q40)&gt;=10,IF('C-1'!Q40&gt;=0,'C-1'!Q40*RANDBETWEEN(110,120)*0.01,'C-1'!Q40*RANDBETWEEN(80,90)*0.01),'C-1'!Q40+RANDBETWEEN(1,3)),0),0)&amp;"】")</f>
        <v/>
      </c>
      <c r="R40" s="399" t="str">
        <f ca="1">IF('C-1'!R40="","","【"&amp;ROUND(IFERROR(IF(ABS('C-1'!R40)&gt;=10,IF('C-1'!R40&gt;=0,'C-1'!R40*RANDBETWEEN(80,90)*0.01,'C-1'!R40*RANDBETWEEN(110,120)*0.01),'C-1'!R40-RANDBETWEEN(1,3)),0),0)&amp;"～"&amp;ROUND(IFERROR(IF(ABS('C-1'!R40)&gt;=10,IF('C-1'!R40&gt;=0,'C-1'!R40*RANDBETWEEN(110,120)*0.01,'C-1'!R40*RANDBETWEEN(80,90)*0.01),'C-1'!R40+RANDBETWEEN(1,3)),0),0)&amp;"】")</f>
        <v/>
      </c>
      <c r="S40" s="399" t="str">
        <f ca="1">IF('C-1'!S40="","","【"&amp;ROUND(IFERROR(IF(ABS('C-1'!S40)&gt;=10,IF('C-1'!S40&gt;=0,'C-1'!S40*RANDBETWEEN(80,90)*0.01,'C-1'!S40*RANDBETWEEN(110,120)*0.01),'C-1'!S40-RANDBETWEEN(1,3)),0),0)&amp;"～"&amp;ROUND(IFERROR(IF(ABS('C-1'!S40)&gt;=10,IF('C-1'!S40&gt;=0,'C-1'!S40*RANDBETWEEN(110,120)*0.01,'C-1'!S40*RANDBETWEEN(80,90)*0.01),'C-1'!S40+RANDBETWEEN(1,3)),0),0)&amp;"】")</f>
        <v/>
      </c>
      <c r="T40" s="399" t="str">
        <f ca="1">IF('C-1'!T40="","","【"&amp;ROUND(IFERROR(IF(ABS('C-1'!T40)&gt;=10,IF('C-1'!T40&gt;=0,'C-1'!T40*RANDBETWEEN(80,90)*0.01,'C-1'!T40*RANDBETWEEN(110,120)*0.01),'C-1'!T40-RANDBETWEEN(1,3)),0),0)&amp;"～"&amp;ROUND(IFERROR(IF(ABS('C-1'!T40)&gt;=10,IF('C-1'!T40&gt;=0,'C-1'!T40*RANDBETWEEN(110,120)*0.01,'C-1'!T40*RANDBETWEEN(80,90)*0.01),'C-1'!T40+RANDBETWEEN(1,3)),0),0)&amp;"】")</f>
        <v/>
      </c>
      <c r="U40" s="399" t="str">
        <f ca="1">IF('C-1'!U40="","","【"&amp;ROUND(IFERROR(IF(ABS('C-1'!U40)&gt;=10,IF('C-1'!U40&gt;=0,'C-1'!U40*RANDBETWEEN(80,90)*0.01,'C-1'!U40*RANDBETWEEN(110,120)*0.01),'C-1'!U40-RANDBETWEEN(1,3)),0),0)&amp;"～"&amp;ROUND(IFERROR(IF(ABS('C-1'!U40)&gt;=10,IF('C-1'!U40&gt;=0,'C-1'!U40*RANDBETWEEN(110,120)*0.01,'C-1'!U40*RANDBETWEEN(80,90)*0.01),'C-1'!U40+RANDBETWEEN(1,3)),0),0)&amp;"】")</f>
        <v/>
      </c>
      <c r="V40" s="399" t="str">
        <f ca="1">IF('C-1'!V40="","","【"&amp;ROUND(IFERROR(IF(ABS('C-1'!V40)&gt;=10,IF('C-1'!V40&gt;=0,'C-1'!V40*RANDBETWEEN(80,90)*0.01,'C-1'!V40*RANDBETWEEN(110,120)*0.01),'C-1'!V40-RANDBETWEEN(1,3)),0),0)&amp;"～"&amp;ROUND(IFERROR(IF(ABS('C-1'!V40)&gt;=10,IF('C-1'!V40&gt;=0,'C-1'!V40*RANDBETWEEN(110,120)*0.01,'C-1'!V40*RANDBETWEEN(80,90)*0.01),'C-1'!V40+RANDBETWEEN(1,3)),0),0)&amp;"】")</f>
        <v/>
      </c>
      <c r="W40" s="824" t="str">
        <f ca="1">IF('C-1'!W40="","","【"&amp;ROUND(IFERROR(IF(ABS('C-1'!W40)&gt;=10,IF('C-1'!W40&gt;=0,'C-1'!W40*RANDBETWEEN(80,90)*0.01,'C-1'!W40*RANDBETWEEN(110,120)*0.01),'C-1'!W40-RANDBETWEEN(1,3)),0),0)&amp;"～"&amp;ROUND(IFERROR(IF(ABS('C-1'!W40)&gt;=10,IF('C-1'!W40&gt;=0,'C-1'!W40*RANDBETWEEN(110,120)*0.01,'C-1'!W40*RANDBETWEEN(80,90)*0.01),'C-1'!W40+RANDBETWEEN(1,3)),0),0)&amp;"】")</f>
        <v/>
      </c>
      <c r="X40" s="824" t="str">
        <f ca="1">IF('C-1'!X40="","","【"&amp;ROUND(IFERROR(IF(ABS('C-1'!X40)&gt;=10,IF('C-1'!X40&gt;=0,'C-1'!X40*RANDBETWEEN(80,90)*0.01,'C-1'!X40*RANDBETWEEN(110,120)*0.01),'C-1'!X40-RANDBETWEEN(1,3)),0),0)&amp;"～"&amp;ROUND(IFERROR(IF(ABS('C-1'!X40)&gt;=10,IF('C-1'!X40&gt;=0,'C-1'!X40*RANDBETWEEN(110,120)*0.01,'C-1'!X40*RANDBETWEEN(80,90)*0.01),'C-1'!X40+RANDBETWEEN(1,3)),0),0)&amp;"】")</f>
        <v/>
      </c>
      <c r="Y40" s="824" t="str">
        <f ca="1">IF('C-1'!Y40="","","【"&amp;ROUND(IFERROR(IF(ABS('C-1'!Y40)&gt;=10,IF('C-1'!Y40&gt;=0,'C-1'!Y40*RANDBETWEEN(80,90)*0.01,'C-1'!Y40*RANDBETWEEN(110,120)*0.01),'C-1'!Y40-RANDBETWEEN(1,3)),0),0)&amp;"～"&amp;ROUND(IFERROR(IF(ABS('C-1'!Y40)&gt;=10,IF('C-1'!Y40&gt;=0,'C-1'!Y40*RANDBETWEEN(110,120)*0.01,'C-1'!Y40*RANDBETWEEN(80,90)*0.01),'C-1'!Y40+RANDBETWEEN(1,3)),0),0)&amp;"】")</f>
        <v/>
      </c>
      <c r="Z40" s="817" t="str">
        <f ca="1">IF('C-1'!Z40="","","【"&amp;ROUND(IFERROR(IF(ABS('C-1'!Z40)&gt;=10,IF('C-1'!Z40&gt;=0,'C-1'!Z40*RANDBETWEEN(80,90)*0.01,'C-1'!Z40*RANDBETWEEN(110,120)*0.01),'C-1'!Z40-RANDBETWEEN(1,3)),0),0)&amp;"～"&amp;ROUND(IFERROR(IF(ABS('C-1'!Z40)&gt;=10,IF('C-1'!Z40&gt;=0,'C-1'!Z40*RANDBETWEEN(110,120)*0.01,'C-1'!Z40*RANDBETWEEN(80,90)*0.01),'C-1'!Z40+RANDBETWEEN(1,3)),0),0)&amp;"】")</f>
        <v/>
      </c>
      <c r="AA40" s="824" t="str">
        <f ca="1">IF('C-1'!AA40="","","【"&amp;ROUND(IFERROR(IF(ABS('C-1'!AA40)&gt;=10,IF('C-1'!AA40&gt;=0,'C-1'!AA40*RANDBETWEEN(80,90)*0.01,'C-1'!AA40*RANDBETWEEN(110,120)*0.01),'C-1'!AA40-RANDBETWEEN(1,3)),0),0)&amp;"～"&amp;ROUND(IFERROR(IF(ABS('C-1'!AA40)&gt;=10,IF('C-1'!AA40&gt;=0,'C-1'!AA40*RANDBETWEEN(110,120)*0.01,'C-1'!AA40*RANDBETWEEN(80,90)*0.01),'C-1'!AA40+RANDBETWEEN(1,3)),0),0)&amp;"】")</f>
        <v/>
      </c>
      <c r="AB40" s="824" t="str">
        <f ca="1">IF('C-1'!AB40="","","【"&amp;ROUND(IFERROR(IF(ABS('C-1'!AB40)&gt;=10,IF('C-1'!AB40&gt;=0,'C-1'!AB40*RANDBETWEEN(80,90)*0.01,'C-1'!AB40*RANDBETWEEN(110,120)*0.01),'C-1'!AB40-RANDBETWEEN(1,3)),0),0)&amp;"～"&amp;ROUND(IFERROR(IF(ABS('C-1'!AB40)&gt;=10,IF('C-1'!AB40&gt;=0,'C-1'!AB40*RANDBETWEEN(110,120)*0.01,'C-1'!AB40*RANDBETWEEN(80,90)*0.01),'C-1'!AB40+RANDBETWEEN(1,3)),0),0)&amp;"】")</f>
        <v/>
      </c>
      <c r="AC40" s="825" t="str">
        <f ca="1">IF('C-1'!AC40="","","【"&amp;ROUND(IFERROR(IF(ABS('C-1'!AC40)&gt;=10,IF('C-1'!AC40&gt;=0,'C-1'!AC40*RANDBETWEEN(80,90)*0.01,'C-1'!AC40*RANDBETWEEN(110,120)*0.01),'C-1'!AC40-RANDBETWEEN(1,3)),0),0)&amp;"～"&amp;ROUND(IFERROR(IF(ABS('C-1'!AC40)&gt;=10,IF('C-1'!AC40&gt;=0,'C-1'!AC40*RANDBETWEEN(110,120)*0.01,'C-1'!AC40*RANDBETWEEN(80,90)*0.01),'C-1'!AC40+RANDBETWEEN(1,3)),0),0)&amp;"】")</f>
        <v/>
      </c>
      <c r="AD40" s="826" t="str">
        <f ca="1">IF('C-1'!AD40="","","【"&amp;ROUND(IFERROR(IF(ABS('C-1'!AD40)&gt;=10,IF('C-1'!AD40&gt;=0,'C-1'!AD40*RANDBETWEEN(80,90)*0.01,'C-1'!AD40*RANDBETWEEN(110,120)*0.01),'C-1'!AD40-RANDBETWEEN(1,3)),0),0)&amp;"～"&amp;ROUND(IFERROR(IF(ABS('C-1'!AD40)&gt;=10,IF('C-1'!AD40&gt;=0,'C-1'!AD40*RANDBETWEEN(110,120)*0.01,'C-1'!AD40*RANDBETWEEN(80,90)*0.01),'C-1'!AD40+RANDBETWEEN(1,3)),0),0)&amp;"】")</f>
        <v/>
      </c>
    </row>
    <row r="41" spans="2:30" s="315" customFormat="1" ht="30" customHeight="1">
      <c r="B41" s="820" t="str">
        <f>IF('C-1'!B41="","",'C-1'!B41)</f>
        <v>令和4年度(2022年度)</v>
      </c>
      <c r="C41" s="319" t="str">
        <f>IF('C-1'!C41="","",'C-1'!C41)</f>
        <v>□□株式会社</v>
      </c>
      <c r="D41" s="285" t="str">
        <f>IF('C-1'!D41="","",'C-1'!D41)</f>
        <v>輸入者</v>
      </c>
      <c r="E41" s="286" t="str">
        <f>IF('C-1'!E41="","",'C-1'!E41)</f>
        <v>非関連企業</v>
      </c>
      <c r="F41" s="821" t="str">
        <f>IF('C-1'!F41="","",'C-1'!F41)</f>
        <v/>
      </c>
      <c r="G41" s="822" t="str">
        <f>IF('C-1'!G41="","",'C-1'!G41)</f>
        <v/>
      </c>
      <c r="H41" s="389" t="str">
        <f>IF('C-1'!H41="","",'C-1'!H41)</f>
        <v/>
      </c>
      <c r="I41" s="393" t="str">
        <f>IF('C-1'!I41="","",'C-1'!I41)</f>
        <v/>
      </c>
      <c r="J41" s="393" t="str">
        <f>IF('C-1'!J41="","",'C-1'!J41)</f>
        <v/>
      </c>
      <c r="K41" s="393" t="str">
        <f>IF('C-1'!K41="","",'C-1'!K41)</f>
        <v/>
      </c>
      <c r="L41" s="393" t="str">
        <f>IF('C-1'!L41="","",'C-1'!L41)</f>
        <v/>
      </c>
      <c r="M41" s="393" t="str">
        <f>IF('C-1'!M41="","",'C-1'!M41)</f>
        <v/>
      </c>
      <c r="N41" s="395" t="str">
        <f ca="1">IF('C-1'!N41="","","【"&amp;ROUND(IFERROR(IF(ABS('C-1'!N41)&gt;=10,IF('C-1'!N41&gt;=0,'C-1'!N41*RANDBETWEEN(80,90)*0.01,'C-1'!N41*RANDBETWEEN(110,120)*0.01),'C-1'!N41-RANDBETWEEN(1,3)),0),0)&amp;"～"&amp;ROUND(IFERROR(IF(ABS('C-1'!N41)&gt;=10,IF('C-1'!N41&gt;=0,'C-1'!N41*RANDBETWEEN(110,120)*0.01,'C-1'!N41*RANDBETWEEN(80,90)*0.01),'C-1'!N41+RANDBETWEEN(1,3)),0),0)&amp;"】")</f>
        <v/>
      </c>
      <c r="O41" s="395" t="str">
        <f ca="1">IF('C-1'!O41="","","【"&amp;ROUND(IFERROR(IF(ABS('C-1'!O41)&gt;=10,IF('C-1'!O41&gt;=0,'C-1'!O41*RANDBETWEEN(80,90)*0.01,'C-1'!O41*RANDBETWEEN(110,120)*0.01),'C-1'!O41-RANDBETWEEN(1,3)),0),0)&amp;"～"&amp;ROUND(IFERROR(IF(ABS('C-1'!O41)&gt;=10,IF('C-1'!O41&gt;=0,'C-1'!O41*RANDBETWEEN(110,120)*0.01,'C-1'!O41*RANDBETWEEN(80,90)*0.01),'C-1'!O41+RANDBETWEEN(1,3)),0),0)&amp;"】")</f>
        <v/>
      </c>
      <c r="P41" s="823" t="str">
        <f>IF('C-1'!P41="","",'C-1'!P41)</f>
        <v/>
      </c>
      <c r="Q41" s="824" t="str">
        <f ca="1">IF('C-1'!Q41="","","【"&amp;ROUND(IFERROR(IF(ABS('C-1'!Q41)&gt;=10,IF('C-1'!Q41&gt;=0,'C-1'!Q41*RANDBETWEEN(80,90)*0.01,'C-1'!Q41*RANDBETWEEN(110,120)*0.01),'C-1'!Q41-RANDBETWEEN(1,3)),0),0)&amp;"～"&amp;ROUND(IFERROR(IF(ABS('C-1'!Q41)&gt;=10,IF('C-1'!Q41&gt;=0,'C-1'!Q41*RANDBETWEEN(110,120)*0.01,'C-1'!Q41*RANDBETWEEN(80,90)*0.01),'C-1'!Q41+RANDBETWEEN(1,3)),0),0)&amp;"】")</f>
        <v/>
      </c>
      <c r="R41" s="399" t="str">
        <f ca="1">IF('C-1'!R41="","","【"&amp;ROUND(IFERROR(IF(ABS('C-1'!R41)&gt;=10,IF('C-1'!R41&gt;=0,'C-1'!R41*RANDBETWEEN(80,90)*0.01,'C-1'!R41*RANDBETWEEN(110,120)*0.01),'C-1'!R41-RANDBETWEEN(1,3)),0),0)&amp;"～"&amp;ROUND(IFERROR(IF(ABS('C-1'!R41)&gt;=10,IF('C-1'!R41&gt;=0,'C-1'!R41*RANDBETWEEN(110,120)*0.01,'C-1'!R41*RANDBETWEEN(80,90)*0.01),'C-1'!R41+RANDBETWEEN(1,3)),0),0)&amp;"】")</f>
        <v/>
      </c>
      <c r="S41" s="399" t="str">
        <f ca="1">IF('C-1'!S41="","","【"&amp;ROUND(IFERROR(IF(ABS('C-1'!S41)&gt;=10,IF('C-1'!S41&gt;=0,'C-1'!S41*RANDBETWEEN(80,90)*0.01,'C-1'!S41*RANDBETWEEN(110,120)*0.01),'C-1'!S41-RANDBETWEEN(1,3)),0),0)&amp;"～"&amp;ROUND(IFERROR(IF(ABS('C-1'!S41)&gt;=10,IF('C-1'!S41&gt;=0,'C-1'!S41*RANDBETWEEN(110,120)*0.01,'C-1'!S41*RANDBETWEEN(80,90)*0.01),'C-1'!S41+RANDBETWEEN(1,3)),0),0)&amp;"】")</f>
        <v/>
      </c>
      <c r="T41" s="399" t="str">
        <f ca="1">IF('C-1'!T41="","","【"&amp;ROUND(IFERROR(IF(ABS('C-1'!T41)&gt;=10,IF('C-1'!T41&gt;=0,'C-1'!T41*RANDBETWEEN(80,90)*0.01,'C-1'!T41*RANDBETWEEN(110,120)*0.01),'C-1'!T41-RANDBETWEEN(1,3)),0),0)&amp;"～"&amp;ROUND(IFERROR(IF(ABS('C-1'!T41)&gt;=10,IF('C-1'!T41&gt;=0,'C-1'!T41*RANDBETWEEN(110,120)*0.01,'C-1'!T41*RANDBETWEEN(80,90)*0.01),'C-1'!T41+RANDBETWEEN(1,3)),0),0)&amp;"】")</f>
        <v/>
      </c>
      <c r="U41" s="399" t="str">
        <f ca="1">IF('C-1'!U41="","","【"&amp;ROUND(IFERROR(IF(ABS('C-1'!U41)&gt;=10,IF('C-1'!U41&gt;=0,'C-1'!U41*RANDBETWEEN(80,90)*0.01,'C-1'!U41*RANDBETWEEN(110,120)*0.01),'C-1'!U41-RANDBETWEEN(1,3)),0),0)&amp;"～"&amp;ROUND(IFERROR(IF(ABS('C-1'!U41)&gt;=10,IF('C-1'!U41&gt;=0,'C-1'!U41*RANDBETWEEN(110,120)*0.01,'C-1'!U41*RANDBETWEEN(80,90)*0.01),'C-1'!U41+RANDBETWEEN(1,3)),0),0)&amp;"】")</f>
        <v/>
      </c>
      <c r="V41" s="399" t="str">
        <f ca="1">IF('C-1'!V41="","","【"&amp;ROUND(IFERROR(IF(ABS('C-1'!V41)&gt;=10,IF('C-1'!V41&gt;=0,'C-1'!V41*RANDBETWEEN(80,90)*0.01,'C-1'!V41*RANDBETWEEN(110,120)*0.01),'C-1'!V41-RANDBETWEEN(1,3)),0),0)&amp;"～"&amp;ROUND(IFERROR(IF(ABS('C-1'!V41)&gt;=10,IF('C-1'!V41&gt;=0,'C-1'!V41*RANDBETWEEN(110,120)*0.01,'C-1'!V41*RANDBETWEEN(80,90)*0.01),'C-1'!V41+RANDBETWEEN(1,3)),0),0)&amp;"】")</f>
        <v/>
      </c>
      <c r="W41" s="824" t="str">
        <f ca="1">IF('C-1'!W41="","","【"&amp;ROUND(IFERROR(IF(ABS('C-1'!W41)&gt;=10,IF('C-1'!W41&gt;=0,'C-1'!W41*RANDBETWEEN(80,90)*0.01,'C-1'!W41*RANDBETWEEN(110,120)*0.01),'C-1'!W41-RANDBETWEEN(1,3)),0),0)&amp;"～"&amp;ROUND(IFERROR(IF(ABS('C-1'!W41)&gt;=10,IF('C-1'!W41&gt;=0,'C-1'!W41*RANDBETWEEN(110,120)*0.01,'C-1'!W41*RANDBETWEEN(80,90)*0.01),'C-1'!W41+RANDBETWEEN(1,3)),0),0)&amp;"】")</f>
        <v/>
      </c>
      <c r="X41" s="824" t="str">
        <f ca="1">IF('C-1'!X41="","","【"&amp;ROUND(IFERROR(IF(ABS('C-1'!X41)&gt;=10,IF('C-1'!X41&gt;=0,'C-1'!X41*RANDBETWEEN(80,90)*0.01,'C-1'!X41*RANDBETWEEN(110,120)*0.01),'C-1'!X41-RANDBETWEEN(1,3)),0),0)&amp;"～"&amp;ROUND(IFERROR(IF(ABS('C-1'!X41)&gt;=10,IF('C-1'!X41&gt;=0,'C-1'!X41*RANDBETWEEN(110,120)*0.01,'C-1'!X41*RANDBETWEEN(80,90)*0.01),'C-1'!X41+RANDBETWEEN(1,3)),0),0)&amp;"】")</f>
        <v/>
      </c>
      <c r="Y41" s="824" t="str">
        <f ca="1">IF('C-1'!Y41="","","【"&amp;ROUND(IFERROR(IF(ABS('C-1'!Y41)&gt;=10,IF('C-1'!Y41&gt;=0,'C-1'!Y41*RANDBETWEEN(80,90)*0.01,'C-1'!Y41*RANDBETWEEN(110,120)*0.01),'C-1'!Y41-RANDBETWEEN(1,3)),0),0)&amp;"～"&amp;ROUND(IFERROR(IF(ABS('C-1'!Y41)&gt;=10,IF('C-1'!Y41&gt;=0,'C-1'!Y41*RANDBETWEEN(110,120)*0.01,'C-1'!Y41*RANDBETWEEN(80,90)*0.01),'C-1'!Y41+RANDBETWEEN(1,3)),0),0)&amp;"】")</f>
        <v/>
      </c>
      <c r="Z41" s="817" t="str">
        <f ca="1">IF('C-1'!Z41="","","【"&amp;ROUND(IFERROR(IF(ABS('C-1'!Z41)&gt;=10,IF('C-1'!Z41&gt;=0,'C-1'!Z41*RANDBETWEEN(80,90)*0.01,'C-1'!Z41*RANDBETWEEN(110,120)*0.01),'C-1'!Z41-RANDBETWEEN(1,3)),0),0)&amp;"～"&amp;ROUND(IFERROR(IF(ABS('C-1'!Z41)&gt;=10,IF('C-1'!Z41&gt;=0,'C-1'!Z41*RANDBETWEEN(110,120)*0.01,'C-1'!Z41*RANDBETWEEN(80,90)*0.01),'C-1'!Z41+RANDBETWEEN(1,3)),0),0)&amp;"】")</f>
        <v/>
      </c>
      <c r="AA41" s="824" t="str">
        <f ca="1">IF('C-1'!AA41="","","【"&amp;ROUND(IFERROR(IF(ABS('C-1'!AA41)&gt;=10,IF('C-1'!AA41&gt;=0,'C-1'!AA41*RANDBETWEEN(80,90)*0.01,'C-1'!AA41*RANDBETWEEN(110,120)*0.01),'C-1'!AA41-RANDBETWEEN(1,3)),0),0)&amp;"～"&amp;ROUND(IFERROR(IF(ABS('C-1'!AA41)&gt;=10,IF('C-1'!AA41&gt;=0,'C-1'!AA41*RANDBETWEEN(110,120)*0.01,'C-1'!AA41*RANDBETWEEN(80,90)*0.01),'C-1'!AA41+RANDBETWEEN(1,3)),0),0)&amp;"】")</f>
        <v/>
      </c>
      <c r="AB41" s="824" t="str">
        <f ca="1">IF('C-1'!AB41="","","【"&amp;ROUND(IFERROR(IF(ABS('C-1'!AB41)&gt;=10,IF('C-1'!AB41&gt;=0,'C-1'!AB41*RANDBETWEEN(80,90)*0.01,'C-1'!AB41*RANDBETWEEN(110,120)*0.01),'C-1'!AB41-RANDBETWEEN(1,3)),0),0)&amp;"～"&amp;ROUND(IFERROR(IF(ABS('C-1'!AB41)&gt;=10,IF('C-1'!AB41&gt;=0,'C-1'!AB41*RANDBETWEEN(110,120)*0.01,'C-1'!AB41*RANDBETWEEN(80,90)*0.01),'C-1'!AB41+RANDBETWEEN(1,3)),0),0)&amp;"】")</f>
        <v/>
      </c>
      <c r="AC41" s="825" t="str">
        <f ca="1">IF('C-1'!AC41="","","【"&amp;ROUND(IFERROR(IF(ABS('C-1'!AC41)&gt;=10,IF('C-1'!AC41&gt;=0,'C-1'!AC41*RANDBETWEEN(80,90)*0.01,'C-1'!AC41*RANDBETWEEN(110,120)*0.01),'C-1'!AC41-RANDBETWEEN(1,3)),0),0)&amp;"～"&amp;ROUND(IFERROR(IF(ABS('C-1'!AC41)&gt;=10,IF('C-1'!AC41&gt;=0,'C-1'!AC41*RANDBETWEEN(110,120)*0.01,'C-1'!AC41*RANDBETWEEN(80,90)*0.01),'C-1'!AC41+RANDBETWEEN(1,3)),0),0)&amp;"】")</f>
        <v/>
      </c>
      <c r="AD41" s="826" t="str">
        <f ca="1">IF('C-1'!AD41="","","【"&amp;ROUND(IFERROR(IF(ABS('C-1'!AD41)&gt;=10,IF('C-1'!AD41&gt;=0,'C-1'!AD41*RANDBETWEEN(80,90)*0.01,'C-1'!AD41*RANDBETWEEN(110,120)*0.01),'C-1'!AD41-RANDBETWEEN(1,3)),0),0)&amp;"～"&amp;ROUND(IFERROR(IF(ABS('C-1'!AD41)&gt;=10,IF('C-1'!AD41&gt;=0,'C-1'!AD41*RANDBETWEEN(110,120)*0.01,'C-1'!AD41*RANDBETWEEN(80,90)*0.01),'C-1'!AD41+RANDBETWEEN(1,3)),0),0)&amp;"】")</f>
        <v/>
      </c>
    </row>
    <row r="42" spans="2:30" s="315" customFormat="1" ht="30" customHeight="1">
      <c r="B42" s="820" t="str">
        <f>IF('C-1'!B42="","",'C-1'!B42)</f>
        <v>令和4年度(2022年度)</v>
      </c>
      <c r="C42" s="319" t="str">
        <f>IF('C-1'!C42="","",'C-1'!C42)</f>
        <v>□□株式会社</v>
      </c>
      <c r="D42" s="285" t="str">
        <f>IF('C-1'!D42="","",'C-1'!D42)</f>
        <v>輸入者</v>
      </c>
      <c r="E42" s="286" t="str">
        <f>IF('C-1'!E42="","",'C-1'!E42)</f>
        <v>非関連企業</v>
      </c>
      <c r="F42" s="821" t="str">
        <f>IF('C-1'!F42="","",'C-1'!F42)</f>
        <v/>
      </c>
      <c r="G42" s="822" t="str">
        <f>IF('C-1'!G42="","",'C-1'!G42)</f>
        <v/>
      </c>
      <c r="H42" s="389" t="str">
        <f>IF('C-1'!H42="","",'C-1'!H42)</f>
        <v/>
      </c>
      <c r="I42" s="393" t="str">
        <f>IF('C-1'!I42="","",'C-1'!I42)</f>
        <v/>
      </c>
      <c r="J42" s="393" t="str">
        <f>IF('C-1'!J42="","",'C-1'!J42)</f>
        <v/>
      </c>
      <c r="K42" s="393" t="str">
        <f>IF('C-1'!K42="","",'C-1'!K42)</f>
        <v/>
      </c>
      <c r="L42" s="393" t="str">
        <f>IF('C-1'!L42="","",'C-1'!L42)</f>
        <v/>
      </c>
      <c r="M42" s="393" t="str">
        <f>IF('C-1'!M42="","",'C-1'!M42)</f>
        <v/>
      </c>
      <c r="N42" s="395" t="str">
        <f ca="1">IF('C-1'!N42="","","【"&amp;ROUND(IFERROR(IF(ABS('C-1'!N42)&gt;=10,IF('C-1'!N42&gt;=0,'C-1'!N42*RANDBETWEEN(80,90)*0.01,'C-1'!N42*RANDBETWEEN(110,120)*0.01),'C-1'!N42-RANDBETWEEN(1,3)),0),0)&amp;"～"&amp;ROUND(IFERROR(IF(ABS('C-1'!N42)&gt;=10,IF('C-1'!N42&gt;=0,'C-1'!N42*RANDBETWEEN(110,120)*0.01,'C-1'!N42*RANDBETWEEN(80,90)*0.01),'C-1'!N42+RANDBETWEEN(1,3)),0),0)&amp;"】")</f>
        <v/>
      </c>
      <c r="O42" s="395" t="str">
        <f ca="1">IF('C-1'!O42="","","【"&amp;ROUND(IFERROR(IF(ABS('C-1'!O42)&gt;=10,IF('C-1'!O42&gt;=0,'C-1'!O42*RANDBETWEEN(80,90)*0.01,'C-1'!O42*RANDBETWEEN(110,120)*0.01),'C-1'!O42-RANDBETWEEN(1,3)),0),0)&amp;"～"&amp;ROUND(IFERROR(IF(ABS('C-1'!O42)&gt;=10,IF('C-1'!O42&gt;=0,'C-1'!O42*RANDBETWEEN(110,120)*0.01,'C-1'!O42*RANDBETWEEN(80,90)*0.01),'C-1'!O42+RANDBETWEEN(1,3)),0),0)&amp;"】")</f>
        <v/>
      </c>
      <c r="P42" s="823" t="str">
        <f>IF('C-1'!P42="","",'C-1'!P42)</f>
        <v/>
      </c>
      <c r="Q42" s="824" t="str">
        <f ca="1">IF('C-1'!Q42="","","【"&amp;ROUND(IFERROR(IF(ABS('C-1'!Q42)&gt;=10,IF('C-1'!Q42&gt;=0,'C-1'!Q42*RANDBETWEEN(80,90)*0.01,'C-1'!Q42*RANDBETWEEN(110,120)*0.01),'C-1'!Q42-RANDBETWEEN(1,3)),0),0)&amp;"～"&amp;ROUND(IFERROR(IF(ABS('C-1'!Q42)&gt;=10,IF('C-1'!Q42&gt;=0,'C-1'!Q42*RANDBETWEEN(110,120)*0.01,'C-1'!Q42*RANDBETWEEN(80,90)*0.01),'C-1'!Q42+RANDBETWEEN(1,3)),0),0)&amp;"】")</f>
        <v/>
      </c>
      <c r="R42" s="398" t="str">
        <f ca="1">IF('C-1'!R42="","","【"&amp;ROUND(IFERROR(IF(ABS('C-1'!R42)&gt;=10,IF('C-1'!R42&gt;=0,'C-1'!R42*RANDBETWEEN(80,90)*0.01,'C-1'!R42*RANDBETWEEN(110,120)*0.01),'C-1'!R42-RANDBETWEEN(1,3)),0),0)&amp;"～"&amp;ROUND(IFERROR(IF(ABS('C-1'!R42)&gt;=10,IF('C-1'!R42&gt;=0,'C-1'!R42*RANDBETWEEN(110,120)*0.01,'C-1'!R42*RANDBETWEEN(80,90)*0.01),'C-1'!R42+RANDBETWEEN(1,3)),0),0)&amp;"】")</f>
        <v/>
      </c>
      <c r="S42" s="398" t="str">
        <f ca="1">IF('C-1'!S42="","","【"&amp;ROUND(IFERROR(IF(ABS('C-1'!S42)&gt;=10,IF('C-1'!S42&gt;=0,'C-1'!S42*RANDBETWEEN(80,90)*0.01,'C-1'!S42*RANDBETWEEN(110,120)*0.01),'C-1'!S42-RANDBETWEEN(1,3)),0),0)&amp;"～"&amp;ROUND(IFERROR(IF(ABS('C-1'!S42)&gt;=10,IF('C-1'!S42&gt;=0,'C-1'!S42*RANDBETWEEN(110,120)*0.01,'C-1'!S42*RANDBETWEEN(80,90)*0.01),'C-1'!S42+RANDBETWEEN(1,3)),0),0)&amp;"】")</f>
        <v/>
      </c>
      <c r="T42" s="398" t="str">
        <f ca="1">IF('C-1'!T42="","","【"&amp;ROUND(IFERROR(IF(ABS('C-1'!T42)&gt;=10,IF('C-1'!T42&gt;=0,'C-1'!T42*RANDBETWEEN(80,90)*0.01,'C-1'!T42*RANDBETWEEN(110,120)*0.01),'C-1'!T42-RANDBETWEEN(1,3)),0),0)&amp;"～"&amp;ROUND(IFERROR(IF(ABS('C-1'!T42)&gt;=10,IF('C-1'!T42&gt;=0,'C-1'!T42*RANDBETWEEN(110,120)*0.01,'C-1'!T42*RANDBETWEEN(80,90)*0.01),'C-1'!T42+RANDBETWEEN(1,3)),0),0)&amp;"】")</f>
        <v/>
      </c>
      <c r="U42" s="398" t="str">
        <f ca="1">IF('C-1'!U42="","","【"&amp;ROUND(IFERROR(IF(ABS('C-1'!U42)&gt;=10,IF('C-1'!U42&gt;=0,'C-1'!U42*RANDBETWEEN(80,90)*0.01,'C-1'!U42*RANDBETWEEN(110,120)*0.01),'C-1'!U42-RANDBETWEEN(1,3)),0),0)&amp;"～"&amp;ROUND(IFERROR(IF(ABS('C-1'!U42)&gt;=10,IF('C-1'!U42&gt;=0,'C-1'!U42*RANDBETWEEN(110,120)*0.01,'C-1'!U42*RANDBETWEEN(80,90)*0.01),'C-1'!U42+RANDBETWEEN(1,3)),0),0)&amp;"】")</f>
        <v/>
      </c>
      <c r="V42" s="398" t="str">
        <f ca="1">IF('C-1'!V42="","","【"&amp;ROUND(IFERROR(IF(ABS('C-1'!V42)&gt;=10,IF('C-1'!V42&gt;=0,'C-1'!V42*RANDBETWEEN(80,90)*0.01,'C-1'!V42*RANDBETWEEN(110,120)*0.01),'C-1'!V42-RANDBETWEEN(1,3)),0),0)&amp;"～"&amp;ROUND(IFERROR(IF(ABS('C-1'!V42)&gt;=10,IF('C-1'!V42&gt;=0,'C-1'!V42*RANDBETWEEN(110,120)*0.01,'C-1'!V42*RANDBETWEEN(80,90)*0.01),'C-1'!V42+RANDBETWEEN(1,3)),0),0)&amp;"】")</f>
        <v/>
      </c>
      <c r="W42" s="824" t="str">
        <f ca="1">IF('C-1'!W42="","","【"&amp;ROUND(IFERROR(IF(ABS('C-1'!W42)&gt;=10,IF('C-1'!W42&gt;=0,'C-1'!W42*RANDBETWEEN(80,90)*0.01,'C-1'!W42*RANDBETWEEN(110,120)*0.01),'C-1'!W42-RANDBETWEEN(1,3)),0),0)&amp;"～"&amp;ROUND(IFERROR(IF(ABS('C-1'!W42)&gt;=10,IF('C-1'!W42&gt;=0,'C-1'!W42*RANDBETWEEN(110,120)*0.01,'C-1'!W42*RANDBETWEEN(80,90)*0.01),'C-1'!W42+RANDBETWEEN(1,3)),0),0)&amp;"】")</f>
        <v/>
      </c>
      <c r="X42" s="824" t="str">
        <f ca="1">IF('C-1'!X42="","","【"&amp;ROUND(IFERROR(IF(ABS('C-1'!X42)&gt;=10,IF('C-1'!X42&gt;=0,'C-1'!X42*RANDBETWEEN(80,90)*0.01,'C-1'!X42*RANDBETWEEN(110,120)*0.01),'C-1'!X42-RANDBETWEEN(1,3)),0),0)&amp;"～"&amp;ROUND(IFERROR(IF(ABS('C-1'!X42)&gt;=10,IF('C-1'!X42&gt;=0,'C-1'!X42*RANDBETWEEN(110,120)*0.01,'C-1'!X42*RANDBETWEEN(80,90)*0.01),'C-1'!X42+RANDBETWEEN(1,3)),0),0)&amp;"】")</f>
        <v/>
      </c>
      <c r="Y42" s="824" t="str">
        <f ca="1">IF('C-1'!Y42="","","【"&amp;ROUND(IFERROR(IF(ABS('C-1'!Y42)&gt;=10,IF('C-1'!Y42&gt;=0,'C-1'!Y42*RANDBETWEEN(80,90)*0.01,'C-1'!Y42*RANDBETWEEN(110,120)*0.01),'C-1'!Y42-RANDBETWEEN(1,3)),0),0)&amp;"～"&amp;ROUND(IFERROR(IF(ABS('C-1'!Y42)&gt;=10,IF('C-1'!Y42&gt;=0,'C-1'!Y42*RANDBETWEEN(110,120)*0.01,'C-1'!Y42*RANDBETWEEN(80,90)*0.01),'C-1'!Y42+RANDBETWEEN(1,3)),0),0)&amp;"】")</f>
        <v/>
      </c>
      <c r="Z42" s="817" t="str">
        <f ca="1">IF('C-1'!Z42="","","【"&amp;ROUND(IFERROR(IF(ABS('C-1'!Z42)&gt;=10,IF('C-1'!Z42&gt;=0,'C-1'!Z42*RANDBETWEEN(80,90)*0.01,'C-1'!Z42*RANDBETWEEN(110,120)*0.01),'C-1'!Z42-RANDBETWEEN(1,3)),0),0)&amp;"～"&amp;ROUND(IFERROR(IF(ABS('C-1'!Z42)&gt;=10,IF('C-1'!Z42&gt;=0,'C-1'!Z42*RANDBETWEEN(110,120)*0.01,'C-1'!Z42*RANDBETWEEN(80,90)*0.01),'C-1'!Z42+RANDBETWEEN(1,3)),0),0)&amp;"】")</f>
        <v/>
      </c>
      <c r="AA42" s="824" t="str">
        <f ca="1">IF('C-1'!AA42="","","【"&amp;ROUND(IFERROR(IF(ABS('C-1'!AA42)&gt;=10,IF('C-1'!AA42&gt;=0,'C-1'!AA42*RANDBETWEEN(80,90)*0.01,'C-1'!AA42*RANDBETWEEN(110,120)*0.01),'C-1'!AA42-RANDBETWEEN(1,3)),0),0)&amp;"～"&amp;ROUND(IFERROR(IF(ABS('C-1'!AA42)&gt;=10,IF('C-1'!AA42&gt;=0,'C-1'!AA42*RANDBETWEEN(110,120)*0.01,'C-1'!AA42*RANDBETWEEN(80,90)*0.01),'C-1'!AA42+RANDBETWEEN(1,3)),0),0)&amp;"】")</f>
        <v/>
      </c>
      <c r="AB42" s="824" t="str">
        <f ca="1">IF('C-1'!AB42="","","【"&amp;ROUND(IFERROR(IF(ABS('C-1'!AB42)&gt;=10,IF('C-1'!AB42&gt;=0,'C-1'!AB42*RANDBETWEEN(80,90)*0.01,'C-1'!AB42*RANDBETWEEN(110,120)*0.01),'C-1'!AB42-RANDBETWEEN(1,3)),0),0)&amp;"～"&amp;ROUND(IFERROR(IF(ABS('C-1'!AB42)&gt;=10,IF('C-1'!AB42&gt;=0,'C-1'!AB42*RANDBETWEEN(110,120)*0.01,'C-1'!AB42*RANDBETWEEN(80,90)*0.01),'C-1'!AB42+RANDBETWEEN(1,3)),0),0)&amp;"】")</f>
        <v/>
      </c>
      <c r="AC42" s="825" t="str">
        <f ca="1">IF('C-1'!AC42="","","【"&amp;ROUND(IFERROR(IF(ABS('C-1'!AC42)&gt;=10,IF('C-1'!AC42&gt;=0,'C-1'!AC42*RANDBETWEEN(80,90)*0.01,'C-1'!AC42*RANDBETWEEN(110,120)*0.01),'C-1'!AC42-RANDBETWEEN(1,3)),0),0)&amp;"～"&amp;ROUND(IFERROR(IF(ABS('C-1'!AC42)&gt;=10,IF('C-1'!AC42&gt;=0,'C-1'!AC42*RANDBETWEEN(110,120)*0.01,'C-1'!AC42*RANDBETWEEN(80,90)*0.01),'C-1'!AC42+RANDBETWEEN(1,3)),0),0)&amp;"】")</f>
        <v/>
      </c>
      <c r="AD42" s="826" t="str">
        <f ca="1">IF('C-1'!AD42="","","【"&amp;ROUND(IFERROR(IF(ABS('C-1'!AD42)&gt;=10,IF('C-1'!AD42&gt;=0,'C-1'!AD42*RANDBETWEEN(80,90)*0.01,'C-1'!AD42*RANDBETWEEN(110,120)*0.01),'C-1'!AD42-RANDBETWEEN(1,3)),0),0)&amp;"～"&amp;ROUND(IFERROR(IF(ABS('C-1'!AD42)&gt;=10,IF('C-1'!AD42&gt;=0,'C-1'!AD42*RANDBETWEEN(110,120)*0.01,'C-1'!AD42*RANDBETWEEN(80,90)*0.01),'C-1'!AD42+RANDBETWEEN(1,3)),0),0)&amp;"】")</f>
        <v/>
      </c>
    </row>
    <row r="43" spans="2:30" s="315" customFormat="1" ht="30" customHeight="1">
      <c r="B43" s="820" t="str">
        <f>IF('C-1'!B43="","",'C-1'!B43)</f>
        <v>令和4年度(2022年度)</v>
      </c>
      <c r="C43" s="319" t="str">
        <f>IF('C-1'!C43="","",'C-1'!C43)</f>
        <v>□□株式会社</v>
      </c>
      <c r="D43" s="288" t="str">
        <f>IF('C-1'!D43="","",'C-1'!D43)</f>
        <v>輸入者</v>
      </c>
      <c r="E43" s="286" t="str">
        <f>IF('C-1'!E43="","",'C-1'!E43)</f>
        <v>非関連企業</v>
      </c>
      <c r="F43" s="821" t="str">
        <f>IF('C-1'!F43="","",'C-1'!F43)</f>
        <v/>
      </c>
      <c r="G43" s="822" t="str">
        <f>IF('C-1'!G43="","",'C-1'!G43)</f>
        <v/>
      </c>
      <c r="H43" s="389" t="str">
        <f>IF('C-1'!H43="","",'C-1'!H43)</f>
        <v/>
      </c>
      <c r="I43" s="393" t="str">
        <f>IF('C-1'!I43="","",'C-1'!I43)</f>
        <v/>
      </c>
      <c r="J43" s="393" t="str">
        <f>IF('C-1'!J43="","",'C-1'!J43)</f>
        <v/>
      </c>
      <c r="K43" s="393" t="str">
        <f>IF('C-1'!K43="","",'C-1'!K43)</f>
        <v/>
      </c>
      <c r="L43" s="393" t="str">
        <f>IF('C-1'!L43="","",'C-1'!L43)</f>
        <v/>
      </c>
      <c r="M43" s="393" t="str">
        <f>IF('C-1'!M43="","",'C-1'!M43)</f>
        <v/>
      </c>
      <c r="N43" s="395" t="str">
        <f ca="1">IF('C-1'!N43="","","【"&amp;ROUND(IFERROR(IF(ABS('C-1'!N43)&gt;=10,IF('C-1'!N43&gt;=0,'C-1'!N43*RANDBETWEEN(80,90)*0.01,'C-1'!N43*RANDBETWEEN(110,120)*0.01),'C-1'!N43-RANDBETWEEN(1,3)),0),0)&amp;"～"&amp;ROUND(IFERROR(IF(ABS('C-1'!N43)&gt;=10,IF('C-1'!N43&gt;=0,'C-1'!N43*RANDBETWEEN(110,120)*0.01,'C-1'!N43*RANDBETWEEN(80,90)*0.01),'C-1'!N43+RANDBETWEEN(1,3)),0),0)&amp;"】")</f>
        <v/>
      </c>
      <c r="O43" s="395" t="str">
        <f ca="1">IF('C-1'!O43="","","【"&amp;ROUND(IFERROR(IF(ABS('C-1'!O43)&gt;=10,IF('C-1'!O43&gt;=0,'C-1'!O43*RANDBETWEEN(80,90)*0.01,'C-1'!O43*RANDBETWEEN(110,120)*0.01),'C-1'!O43-RANDBETWEEN(1,3)),0),0)&amp;"～"&amp;ROUND(IFERROR(IF(ABS('C-1'!O43)&gt;=10,IF('C-1'!O43&gt;=0,'C-1'!O43*RANDBETWEEN(110,120)*0.01,'C-1'!O43*RANDBETWEEN(80,90)*0.01),'C-1'!O43+RANDBETWEEN(1,3)),0),0)&amp;"】")</f>
        <v/>
      </c>
      <c r="P43" s="823" t="str">
        <f>IF('C-1'!P43="","",'C-1'!P43)</f>
        <v/>
      </c>
      <c r="Q43" s="824" t="str">
        <f ca="1">IF('C-1'!Q43="","","【"&amp;ROUND(IFERROR(IF(ABS('C-1'!Q43)&gt;=10,IF('C-1'!Q43&gt;=0,'C-1'!Q43*RANDBETWEEN(80,90)*0.01,'C-1'!Q43*RANDBETWEEN(110,120)*0.01),'C-1'!Q43-RANDBETWEEN(1,3)),0),0)&amp;"～"&amp;ROUND(IFERROR(IF(ABS('C-1'!Q43)&gt;=10,IF('C-1'!Q43&gt;=0,'C-1'!Q43*RANDBETWEEN(110,120)*0.01,'C-1'!Q43*RANDBETWEEN(80,90)*0.01),'C-1'!Q43+RANDBETWEEN(1,3)),0),0)&amp;"】")</f>
        <v/>
      </c>
      <c r="R43" s="398" t="str">
        <f ca="1">IF('C-1'!R43="","","【"&amp;ROUND(IFERROR(IF(ABS('C-1'!R43)&gt;=10,IF('C-1'!R43&gt;=0,'C-1'!R43*RANDBETWEEN(80,90)*0.01,'C-1'!R43*RANDBETWEEN(110,120)*0.01),'C-1'!R43-RANDBETWEEN(1,3)),0),0)&amp;"～"&amp;ROUND(IFERROR(IF(ABS('C-1'!R43)&gt;=10,IF('C-1'!R43&gt;=0,'C-1'!R43*RANDBETWEEN(110,120)*0.01,'C-1'!R43*RANDBETWEEN(80,90)*0.01),'C-1'!R43+RANDBETWEEN(1,3)),0),0)&amp;"】")</f>
        <v/>
      </c>
      <c r="S43" s="398" t="str">
        <f ca="1">IF('C-1'!S43="","","【"&amp;ROUND(IFERROR(IF(ABS('C-1'!S43)&gt;=10,IF('C-1'!S43&gt;=0,'C-1'!S43*RANDBETWEEN(80,90)*0.01,'C-1'!S43*RANDBETWEEN(110,120)*0.01),'C-1'!S43-RANDBETWEEN(1,3)),0),0)&amp;"～"&amp;ROUND(IFERROR(IF(ABS('C-1'!S43)&gt;=10,IF('C-1'!S43&gt;=0,'C-1'!S43*RANDBETWEEN(110,120)*0.01,'C-1'!S43*RANDBETWEEN(80,90)*0.01),'C-1'!S43+RANDBETWEEN(1,3)),0),0)&amp;"】")</f>
        <v/>
      </c>
      <c r="T43" s="398" t="str">
        <f ca="1">IF('C-1'!T43="","","【"&amp;ROUND(IFERROR(IF(ABS('C-1'!T43)&gt;=10,IF('C-1'!T43&gt;=0,'C-1'!T43*RANDBETWEEN(80,90)*0.01,'C-1'!T43*RANDBETWEEN(110,120)*0.01),'C-1'!T43-RANDBETWEEN(1,3)),0),0)&amp;"～"&amp;ROUND(IFERROR(IF(ABS('C-1'!T43)&gt;=10,IF('C-1'!T43&gt;=0,'C-1'!T43*RANDBETWEEN(110,120)*0.01,'C-1'!T43*RANDBETWEEN(80,90)*0.01),'C-1'!T43+RANDBETWEEN(1,3)),0),0)&amp;"】")</f>
        <v/>
      </c>
      <c r="U43" s="398" t="str">
        <f ca="1">IF('C-1'!U43="","","【"&amp;ROUND(IFERROR(IF(ABS('C-1'!U43)&gt;=10,IF('C-1'!U43&gt;=0,'C-1'!U43*RANDBETWEEN(80,90)*0.01,'C-1'!U43*RANDBETWEEN(110,120)*0.01),'C-1'!U43-RANDBETWEEN(1,3)),0),0)&amp;"～"&amp;ROUND(IFERROR(IF(ABS('C-1'!U43)&gt;=10,IF('C-1'!U43&gt;=0,'C-1'!U43*RANDBETWEEN(110,120)*0.01,'C-1'!U43*RANDBETWEEN(80,90)*0.01),'C-1'!U43+RANDBETWEEN(1,3)),0),0)&amp;"】")</f>
        <v/>
      </c>
      <c r="V43" s="398" t="str">
        <f ca="1">IF('C-1'!V43="","","【"&amp;ROUND(IFERROR(IF(ABS('C-1'!V43)&gt;=10,IF('C-1'!V43&gt;=0,'C-1'!V43*RANDBETWEEN(80,90)*0.01,'C-1'!V43*RANDBETWEEN(110,120)*0.01),'C-1'!V43-RANDBETWEEN(1,3)),0),0)&amp;"～"&amp;ROUND(IFERROR(IF(ABS('C-1'!V43)&gt;=10,IF('C-1'!V43&gt;=0,'C-1'!V43*RANDBETWEEN(110,120)*0.01,'C-1'!V43*RANDBETWEEN(80,90)*0.01),'C-1'!V43+RANDBETWEEN(1,3)),0),0)&amp;"】")</f>
        <v/>
      </c>
      <c r="W43" s="824" t="str">
        <f ca="1">IF('C-1'!W43="","","【"&amp;ROUND(IFERROR(IF(ABS('C-1'!W43)&gt;=10,IF('C-1'!W43&gt;=0,'C-1'!W43*RANDBETWEEN(80,90)*0.01,'C-1'!W43*RANDBETWEEN(110,120)*0.01),'C-1'!W43-RANDBETWEEN(1,3)),0),0)&amp;"～"&amp;ROUND(IFERROR(IF(ABS('C-1'!W43)&gt;=10,IF('C-1'!W43&gt;=0,'C-1'!W43*RANDBETWEEN(110,120)*0.01,'C-1'!W43*RANDBETWEEN(80,90)*0.01),'C-1'!W43+RANDBETWEEN(1,3)),0),0)&amp;"】")</f>
        <v/>
      </c>
      <c r="X43" s="824" t="str">
        <f ca="1">IF('C-1'!X43="","","【"&amp;ROUND(IFERROR(IF(ABS('C-1'!X43)&gt;=10,IF('C-1'!X43&gt;=0,'C-1'!X43*RANDBETWEEN(80,90)*0.01,'C-1'!X43*RANDBETWEEN(110,120)*0.01),'C-1'!X43-RANDBETWEEN(1,3)),0),0)&amp;"～"&amp;ROUND(IFERROR(IF(ABS('C-1'!X43)&gt;=10,IF('C-1'!X43&gt;=0,'C-1'!X43*RANDBETWEEN(110,120)*0.01,'C-1'!X43*RANDBETWEEN(80,90)*0.01),'C-1'!X43+RANDBETWEEN(1,3)),0),0)&amp;"】")</f>
        <v/>
      </c>
      <c r="Y43" s="824" t="str">
        <f ca="1">IF('C-1'!Y43="","","【"&amp;ROUND(IFERROR(IF(ABS('C-1'!Y43)&gt;=10,IF('C-1'!Y43&gt;=0,'C-1'!Y43*RANDBETWEEN(80,90)*0.01,'C-1'!Y43*RANDBETWEEN(110,120)*0.01),'C-1'!Y43-RANDBETWEEN(1,3)),0),0)&amp;"～"&amp;ROUND(IFERROR(IF(ABS('C-1'!Y43)&gt;=10,IF('C-1'!Y43&gt;=0,'C-1'!Y43*RANDBETWEEN(110,120)*0.01,'C-1'!Y43*RANDBETWEEN(80,90)*0.01),'C-1'!Y43+RANDBETWEEN(1,3)),0),0)&amp;"】")</f>
        <v/>
      </c>
      <c r="Z43" s="817" t="str">
        <f ca="1">IF('C-1'!Z43="","","【"&amp;ROUND(IFERROR(IF(ABS('C-1'!Z43)&gt;=10,IF('C-1'!Z43&gt;=0,'C-1'!Z43*RANDBETWEEN(80,90)*0.01,'C-1'!Z43*RANDBETWEEN(110,120)*0.01),'C-1'!Z43-RANDBETWEEN(1,3)),0),0)&amp;"～"&amp;ROUND(IFERROR(IF(ABS('C-1'!Z43)&gt;=10,IF('C-1'!Z43&gt;=0,'C-1'!Z43*RANDBETWEEN(110,120)*0.01,'C-1'!Z43*RANDBETWEEN(80,90)*0.01),'C-1'!Z43+RANDBETWEEN(1,3)),0),0)&amp;"】")</f>
        <v/>
      </c>
      <c r="AA43" s="824" t="str">
        <f ca="1">IF('C-1'!AA43="","","【"&amp;ROUND(IFERROR(IF(ABS('C-1'!AA43)&gt;=10,IF('C-1'!AA43&gt;=0,'C-1'!AA43*RANDBETWEEN(80,90)*0.01,'C-1'!AA43*RANDBETWEEN(110,120)*0.01),'C-1'!AA43-RANDBETWEEN(1,3)),0),0)&amp;"～"&amp;ROUND(IFERROR(IF(ABS('C-1'!AA43)&gt;=10,IF('C-1'!AA43&gt;=0,'C-1'!AA43*RANDBETWEEN(110,120)*0.01,'C-1'!AA43*RANDBETWEEN(80,90)*0.01),'C-1'!AA43+RANDBETWEEN(1,3)),0),0)&amp;"】")</f>
        <v/>
      </c>
      <c r="AB43" s="824" t="str">
        <f ca="1">IF('C-1'!AB43="","","【"&amp;ROUND(IFERROR(IF(ABS('C-1'!AB43)&gt;=10,IF('C-1'!AB43&gt;=0,'C-1'!AB43*RANDBETWEEN(80,90)*0.01,'C-1'!AB43*RANDBETWEEN(110,120)*0.01),'C-1'!AB43-RANDBETWEEN(1,3)),0),0)&amp;"～"&amp;ROUND(IFERROR(IF(ABS('C-1'!AB43)&gt;=10,IF('C-1'!AB43&gt;=0,'C-1'!AB43*RANDBETWEEN(110,120)*0.01,'C-1'!AB43*RANDBETWEEN(80,90)*0.01),'C-1'!AB43+RANDBETWEEN(1,3)),0),0)&amp;"】")</f>
        <v/>
      </c>
      <c r="AC43" s="825" t="str">
        <f ca="1">IF('C-1'!AC43="","","【"&amp;ROUND(IFERROR(IF(ABS('C-1'!AC43)&gt;=10,IF('C-1'!AC43&gt;=0,'C-1'!AC43*RANDBETWEEN(80,90)*0.01,'C-1'!AC43*RANDBETWEEN(110,120)*0.01),'C-1'!AC43-RANDBETWEEN(1,3)),0),0)&amp;"～"&amp;ROUND(IFERROR(IF(ABS('C-1'!AC43)&gt;=10,IF('C-1'!AC43&gt;=0,'C-1'!AC43*RANDBETWEEN(110,120)*0.01,'C-1'!AC43*RANDBETWEEN(80,90)*0.01),'C-1'!AC43+RANDBETWEEN(1,3)),0),0)&amp;"】")</f>
        <v/>
      </c>
      <c r="AD43" s="826" t="str">
        <f ca="1">IF('C-1'!AD43="","","【"&amp;ROUND(IFERROR(IF(ABS('C-1'!AD43)&gt;=10,IF('C-1'!AD43&gt;=0,'C-1'!AD43*RANDBETWEEN(80,90)*0.01,'C-1'!AD43*RANDBETWEEN(110,120)*0.01),'C-1'!AD43-RANDBETWEEN(1,3)),0),0)&amp;"～"&amp;ROUND(IFERROR(IF(ABS('C-1'!AD43)&gt;=10,IF('C-1'!AD43&gt;=0,'C-1'!AD43*RANDBETWEEN(110,120)*0.01,'C-1'!AD43*RANDBETWEEN(80,90)*0.01),'C-1'!AD43+RANDBETWEEN(1,3)),0),0)&amp;"】")</f>
        <v/>
      </c>
    </row>
    <row r="44" spans="2:30" s="315" customFormat="1" ht="30" customHeight="1">
      <c r="B44" s="820" t="str">
        <f>IF('C-1'!B44="","",'C-1'!B44)</f>
        <v>令和4年度(2022年度)</v>
      </c>
      <c r="C44" s="319" t="str">
        <f>IF('C-1'!C44="","",'C-1'!C44)</f>
        <v>□□株式会社</v>
      </c>
      <c r="D44" s="285" t="str">
        <f>IF('C-1'!D44="","",'C-1'!D44)</f>
        <v>輸入者</v>
      </c>
      <c r="E44" s="286" t="str">
        <f>IF('C-1'!E44="","",'C-1'!E44)</f>
        <v>非関連企業</v>
      </c>
      <c r="F44" s="821" t="str">
        <f>IF('C-1'!F44="","",'C-1'!F44)</f>
        <v/>
      </c>
      <c r="G44" s="822" t="str">
        <f>IF('C-1'!G44="","",'C-1'!G44)</f>
        <v/>
      </c>
      <c r="H44" s="389" t="str">
        <f>IF('C-1'!H44="","",'C-1'!H44)</f>
        <v/>
      </c>
      <c r="I44" s="393" t="str">
        <f>IF('C-1'!I44="","",'C-1'!I44)</f>
        <v/>
      </c>
      <c r="J44" s="393" t="str">
        <f>IF('C-1'!J44="","",'C-1'!J44)</f>
        <v/>
      </c>
      <c r="K44" s="393" t="str">
        <f>IF('C-1'!K44="","",'C-1'!K44)</f>
        <v/>
      </c>
      <c r="L44" s="393" t="str">
        <f>IF('C-1'!L44="","",'C-1'!L44)</f>
        <v/>
      </c>
      <c r="M44" s="393" t="str">
        <f>IF('C-1'!M44="","",'C-1'!M44)</f>
        <v/>
      </c>
      <c r="N44" s="395" t="str">
        <f ca="1">IF('C-1'!N44="","","【"&amp;ROUND(IFERROR(IF(ABS('C-1'!N44)&gt;=10,IF('C-1'!N44&gt;=0,'C-1'!N44*RANDBETWEEN(80,90)*0.01,'C-1'!N44*RANDBETWEEN(110,120)*0.01),'C-1'!N44-RANDBETWEEN(1,3)),0),0)&amp;"～"&amp;ROUND(IFERROR(IF(ABS('C-1'!N44)&gt;=10,IF('C-1'!N44&gt;=0,'C-1'!N44*RANDBETWEEN(110,120)*0.01,'C-1'!N44*RANDBETWEEN(80,90)*0.01),'C-1'!N44+RANDBETWEEN(1,3)),0),0)&amp;"】")</f>
        <v/>
      </c>
      <c r="O44" s="395" t="str">
        <f ca="1">IF('C-1'!O44="","","【"&amp;ROUND(IFERROR(IF(ABS('C-1'!O44)&gt;=10,IF('C-1'!O44&gt;=0,'C-1'!O44*RANDBETWEEN(80,90)*0.01,'C-1'!O44*RANDBETWEEN(110,120)*0.01),'C-1'!O44-RANDBETWEEN(1,3)),0),0)&amp;"～"&amp;ROUND(IFERROR(IF(ABS('C-1'!O44)&gt;=10,IF('C-1'!O44&gt;=0,'C-1'!O44*RANDBETWEEN(110,120)*0.01,'C-1'!O44*RANDBETWEEN(80,90)*0.01),'C-1'!O44+RANDBETWEEN(1,3)),0),0)&amp;"】")</f>
        <v/>
      </c>
      <c r="P44" s="823" t="str">
        <f>IF('C-1'!P44="","",'C-1'!P44)</f>
        <v/>
      </c>
      <c r="Q44" s="824" t="str">
        <f ca="1">IF('C-1'!Q44="","","【"&amp;ROUND(IFERROR(IF(ABS('C-1'!Q44)&gt;=10,IF('C-1'!Q44&gt;=0,'C-1'!Q44*RANDBETWEEN(80,90)*0.01,'C-1'!Q44*RANDBETWEEN(110,120)*0.01),'C-1'!Q44-RANDBETWEEN(1,3)),0),0)&amp;"～"&amp;ROUND(IFERROR(IF(ABS('C-1'!Q44)&gt;=10,IF('C-1'!Q44&gt;=0,'C-1'!Q44*RANDBETWEEN(110,120)*0.01,'C-1'!Q44*RANDBETWEEN(80,90)*0.01),'C-1'!Q44+RANDBETWEEN(1,3)),0),0)&amp;"】")</f>
        <v/>
      </c>
      <c r="R44" s="398" t="str">
        <f ca="1">IF('C-1'!R44="","","【"&amp;ROUND(IFERROR(IF(ABS('C-1'!R44)&gt;=10,IF('C-1'!R44&gt;=0,'C-1'!R44*RANDBETWEEN(80,90)*0.01,'C-1'!R44*RANDBETWEEN(110,120)*0.01),'C-1'!R44-RANDBETWEEN(1,3)),0),0)&amp;"～"&amp;ROUND(IFERROR(IF(ABS('C-1'!R44)&gt;=10,IF('C-1'!R44&gt;=0,'C-1'!R44*RANDBETWEEN(110,120)*0.01,'C-1'!R44*RANDBETWEEN(80,90)*0.01),'C-1'!R44+RANDBETWEEN(1,3)),0),0)&amp;"】")</f>
        <v/>
      </c>
      <c r="S44" s="398" t="str">
        <f ca="1">IF('C-1'!S44="","","【"&amp;ROUND(IFERROR(IF(ABS('C-1'!S44)&gt;=10,IF('C-1'!S44&gt;=0,'C-1'!S44*RANDBETWEEN(80,90)*0.01,'C-1'!S44*RANDBETWEEN(110,120)*0.01),'C-1'!S44-RANDBETWEEN(1,3)),0),0)&amp;"～"&amp;ROUND(IFERROR(IF(ABS('C-1'!S44)&gt;=10,IF('C-1'!S44&gt;=0,'C-1'!S44*RANDBETWEEN(110,120)*0.01,'C-1'!S44*RANDBETWEEN(80,90)*0.01),'C-1'!S44+RANDBETWEEN(1,3)),0),0)&amp;"】")</f>
        <v/>
      </c>
      <c r="T44" s="398" t="str">
        <f ca="1">IF('C-1'!T44="","","【"&amp;ROUND(IFERROR(IF(ABS('C-1'!T44)&gt;=10,IF('C-1'!T44&gt;=0,'C-1'!T44*RANDBETWEEN(80,90)*0.01,'C-1'!T44*RANDBETWEEN(110,120)*0.01),'C-1'!T44-RANDBETWEEN(1,3)),0),0)&amp;"～"&amp;ROUND(IFERROR(IF(ABS('C-1'!T44)&gt;=10,IF('C-1'!T44&gt;=0,'C-1'!T44*RANDBETWEEN(110,120)*0.01,'C-1'!T44*RANDBETWEEN(80,90)*0.01),'C-1'!T44+RANDBETWEEN(1,3)),0),0)&amp;"】")</f>
        <v/>
      </c>
      <c r="U44" s="398" t="str">
        <f ca="1">IF('C-1'!U44="","","【"&amp;ROUND(IFERROR(IF(ABS('C-1'!U44)&gt;=10,IF('C-1'!U44&gt;=0,'C-1'!U44*RANDBETWEEN(80,90)*0.01,'C-1'!U44*RANDBETWEEN(110,120)*0.01),'C-1'!U44-RANDBETWEEN(1,3)),0),0)&amp;"～"&amp;ROUND(IFERROR(IF(ABS('C-1'!U44)&gt;=10,IF('C-1'!U44&gt;=0,'C-1'!U44*RANDBETWEEN(110,120)*0.01,'C-1'!U44*RANDBETWEEN(80,90)*0.01),'C-1'!U44+RANDBETWEEN(1,3)),0),0)&amp;"】")</f>
        <v/>
      </c>
      <c r="V44" s="398" t="str">
        <f ca="1">IF('C-1'!V44="","","【"&amp;ROUND(IFERROR(IF(ABS('C-1'!V44)&gt;=10,IF('C-1'!V44&gt;=0,'C-1'!V44*RANDBETWEEN(80,90)*0.01,'C-1'!V44*RANDBETWEEN(110,120)*0.01),'C-1'!V44-RANDBETWEEN(1,3)),0),0)&amp;"～"&amp;ROUND(IFERROR(IF(ABS('C-1'!V44)&gt;=10,IF('C-1'!V44&gt;=0,'C-1'!V44*RANDBETWEEN(110,120)*0.01,'C-1'!V44*RANDBETWEEN(80,90)*0.01),'C-1'!V44+RANDBETWEEN(1,3)),0),0)&amp;"】")</f>
        <v/>
      </c>
      <c r="W44" s="824" t="str">
        <f ca="1">IF('C-1'!W44="","","【"&amp;ROUND(IFERROR(IF(ABS('C-1'!W44)&gt;=10,IF('C-1'!W44&gt;=0,'C-1'!W44*RANDBETWEEN(80,90)*0.01,'C-1'!W44*RANDBETWEEN(110,120)*0.01),'C-1'!W44-RANDBETWEEN(1,3)),0),0)&amp;"～"&amp;ROUND(IFERROR(IF(ABS('C-1'!W44)&gt;=10,IF('C-1'!W44&gt;=0,'C-1'!W44*RANDBETWEEN(110,120)*0.01,'C-1'!W44*RANDBETWEEN(80,90)*0.01),'C-1'!W44+RANDBETWEEN(1,3)),0),0)&amp;"】")</f>
        <v/>
      </c>
      <c r="X44" s="824" t="str">
        <f ca="1">IF('C-1'!X44="","","【"&amp;ROUND(IFERROR(IF(ABS('C-1'!X44)&gt;=10,IF('C-1'!X44&gt;=0,'C-1'!X44*RANDBETWEEN(80,90)*0.01,'C-1'!X44*RANDBETWEEN(110,120)*0.01),'C-1'!X44-RANDBETWEEN(1,3)),0),0)&amp;"～"&amp;ROUND(IFERROR(IF(ABS('C-1'!X44)&gt;=10,IF('C-1'!X44&gt;=0,'C-1'!X44*RANDBETWEEN(110,120)*0.01,'C-1'!X44*RANDBETWEEN(80,90)*0.01),'C-1'!X44+RANDBETWEEN(1,3)),0),0)&amp;"】")</f>
        <v/>
      </c>
      <c r="Y44" s="824" t="str">
        <f ca="1">IF('C-1'!Y44="","","【"&amp;ROUND(IFERROR(IF(ABS('C-1'!Y44)&gt;=10,IF('C-1'!Y44&gt;=0,'C-1'!Y44*RANDBETWEEN(80,90)*0.01,'C-1'!Y44*RANDBETWEEN(110,120)*0.01),'C-1'!Y44-RANDBETWEEN(1,3)),0),0)&amp;"～"&amp;ROUND(IFERROR(IF(ABS('C-1'!Y44)&gt;=10,IF('C-1'!Y44&gt;=0,'C-1'!Y44*RANDBETWEEN(110,120)*0.01,'C-1'!Y44*RANDBETWEEN(80,90)*0.01),'C-1'!Y44+RANDBETWEEN(1,3)),0),0)&amp;"】")</f>
        <v/>
      </c>
      <c r="Z44" s="817" t="str">
        <f ca="1">IF('C-1'!Z44="","","【"&amp;ROUND(IFERROR(IF(ABS('C-1'!Z44)&gt;=10,IF('C-1'!Z44&gt;=0,'C-1'!Z44*RANDBETWEEN(80,90)*0.01,'C-1'!Z44*RANDBETWEEN(110,120)*0.01),'C-1'!Z44-RANDBETWEEN(1,3)),0),0)&amp;"～"&amp;ROUND(IFERROR(IF(ABS('C-1'!Z44)&gt;=10,IF('C-1'!Z44&gt;=0,'C-1'!Z44*RANDBETWEEN(110,120)*0.01,'C-1'!Z44*RANDBETWEEN(80,90)*0.01),'C-1'!Z44+RANDBETWEEN(1,3)),0),0)&amp;"】")</f>
        <v/>
      </c>
      <c r="AA44" s="824" t="str">
        <f ca="1">IF('C-1'!AA44="","","【"&amp;ROUND(IFERROR(IF(ABS('C-1'!AA44)&gt;=10,IF('C-1'!AA44&gt;=0,'C-1'!AA44*RANDBETWEEN(80,90)*0.01,'C-1'!AA44*RANDBETWEEN(110,120)*0.01),'C-1'!AA44-RANDBETWEEN(1,3)),0),0)&amp;"～"&amp;ROUND(IFERROR(IF(ABS('C-1'!AA44)&gt;=10,IF('C-1'!AA44&gt;=0,'C-1'!AA44*RANDBETWEEN(110,120)*0.01,'C-1'!AA44*RANDBETWEEN(80,90)*0.01),'C-1'!AA44+RANDBETWEEN(1,3)),0),0)&amp;"】")</f>
        <v/>
      </c>
      <c r="AB44" s="824" t="str">
        <f ca="1">IF('C-1'!AB44="","","【"&amp;ROUND(IFERROR(IF(ABS('C-1'!AB44)&gt;=10,IF('C-1'!AB44&gt;=0,'C-1'!AB44*RANDBETWEEN(80,90)*0.01,'C-1'!AB44*RANDBETWEEN(110,120)*0.01),'C-1'!AB44-RANDBETWEEN(1,3)),0),0)&amp;"～"&amp;ROUND(IFERROR(IF(ABS('C-1'!AB44)&gt;=10,IF('C-1'!AB44&gt;=0,'C-1'!AB44*RANDBETWEEN(110,120)*0.01,'C-1'!AB44*RANDBETWEEN(80,90)*0.01),'C-1'!AB44+RANDBETWEEN(1,3)),0),0)&amp;"】")</f>
        <v/>
      </c>
      <c r="AC44" s="825" t="str">
        <f ca="1">IF('C-1'!AC44="","","【"&amp;ROUND(IFERROR(IF(ABS('C-1'!AC44)&gt;=10,IF('C-1'!AC44&gt;=0,'C-1'!AC44*RANDBETWEEN(80,90)*0.01,'C-1'!AC44*RANDBETWEEN(110,120)*0.01),'C-1'!AC44-RANDBETWEEN(1,3)),0),0)&amp;"～"&amp;ROUND(IFERROR(IF(ABS('C-1'!AC44)&gt;=10,IF('C-1'!AC44&gt;=0,'C-1'!AC44*RANDBETWEEN(110,120)*0.01,'C-1'!AC44*RANDBETWEEN(80,90)*0.01),'C-1'!AC44+RANDBETWEEN(1,3)),0),0)&amp;"】")</f>
        <v/>
      </c>
      <c r="AD44" s="826" t="str">
        <f ca="1">IF('C-1'!AD44="","","【"&amp;ROUND(IFERROR(IF(ABS('C-1'!AD44)&gt;=10,IF('C-1'!AD44&gt;=0,'C-1'!AD44*RANDBETWEEN(80,90)*0.01,'C-1'!AD44*RANDBETWEEN(110,120)*0.01),'C-1'!AD44-RANDBETWEEN(1,3)),0),0)&amp;"～"&amp;ROUND(IFERROR(IF(ABS('C-1'!AD44)&gt;=10,IF('C-1'!AD44&gt;=0,'C-1'!AD44*RANDBETWEEN(110,120)*0.01,'C-1'!AD44*RANDBETWEEN(80,90)*0.01),'C-1'!AD44+RANDBETWEEN(1,3)),0),0)&amp;"】")</f>
        <v/>
      </c>
    </row>
    <row r="45" spans="2:30" s="315" customFormat="1" ht="30" customHeight="1" thickBot="1">
      <c r="B45" s="583" t="str">
        <f>IF('C-1'!B45="","",'C-1'!B45)</f>
        <v>令和4年度(2022年度)</v>
      </c>
      <c r="C45" s="320" t="str">
        <f>IF('C-1'!C45="","",'C-1'!C45)</f>
        <v>□□株式会社</v>
      </c>
      <c r="D45" s="320" t="str">
        <f>IF('C-1'!D45="","",'C-1'!D45)</f>
        <v>輸入者</v>
      </c>
      <c r="E45" s="287" t="str">
        <f>IF('C-1'!E45="","",'C-1'!E45)</f>
        <v>非関連企業</v>
      </c>
      <c r="F45" s="821" t="str">
        <f>IF('C-1'!F45="","",'C-1'!F45)</f>
        <v/>
      </c>
      <c r="G45" s="822" t="str">
        <f>IF('C-1'!G45="","",'C-1'!G45)</f>
        <v/>
      </c>
      <c r="H45" s="389" t="str">
        <f>IF('C-1'!H45="","",'C-1'!H45)</f>
        <v/>
      </c>
      <c r="I45" s="393" t="str">
        <f>IF('C-1'!I45="","",'C-1'!I45)</f>
        <v/>
      </c>
      <c r="J45" s="393" t="str">
        <f>IF('C-1'!J45="","",'C-1'!J45)</f>
        <v/>
      </c>
      <c r="K45" s="393" t="str">
        <f>IF('C-1'!K45="","",'C-1'!K45)</f>
        <v/>
      </c>
      <c r="L45" s="393" t="str">
        <f>IF('C-1'!L45="","",'C-1'!L45)</f>
        <v/>
      </c>
      <c r="M45" s="393" t="str">
        <f>IF('C-1'!M45="","",'C-1'!M45)</f>
        <v/>
      </c>
      <c r="N45" s="395" t="str">
        <f ca="1">IF('C-1'!N45="","","【"&amp;ROUND(IFERROR(IF(ABS('C-1'!N45)&gt;=10,IF('C-1'!N45&gt;=0,'C-1'!N45*RANDBETWEEN(80,90)*0.01,'C-1'!N45*RANDBETWEEN(110,120)*0.01),'C-1'!N45-RANDBETWEEN(1,3)),0),0)&amp;"～"&amp;ROUND(IFERROR(IF(ABS('C-1'!N45)&gt;=10,IF('C-1'!N45&gt;=0,'C-1'!N45*RANDBETWEEN(110,120)*0.01,'C-1'!N45*RANDBETWEEN(80,90)*0.01),'C-1'!N45+RANDBETWEEN(1,3)),0),0)&amp;"】")</f>
        <v/>
      </c>
      <c r="O45" s="395" t="str">
        <f ca="1">IF('C-1'!O45="","","【"&amp;ROUND(IFERROR(IF(ABS('C-1'!O45)&gt;=10,IF('C-1'!O45&gt;=0,'C-1'!O45*RANDBETWEEN(80,90)*0.01,'C-1'!O45*RANDBETWEEN(110,120)*0.01),'C-1'!O45-RANDBETWEEN(1,3)),0),0)&amp;"～"&amp;ROUND(IFERROR(IF(ABS('C-1'!O45)&gt;=10,IF('C-1'!O45&gt;=0,'C-1'!O45*RANDBETWEEN(110,120)*0.01,'C-1'!O45*RANDBETWEEN(80,90)*0.01),'C-1'!O45+RANDBETWEEN(1,3)),0),0)&amp;"】")</f>
        <v/>
      </c>
      <c r="P45" s="823" t="str">
        <f>IF('C-1'!P45="","",'C-1'!P45)</f>
        <v/>
      </c>
      <c r="Q45" s="827" t="str">
        <f ca="1">IF('C-1'!Q45="","","【"&amp;ROUND(IFERROR(IF(ABS('C-1'!Q45)&gt;=10,IF('C-1'!Q45&gt;=0,'C-1'!Q45*RANDBETWEEN(80,90)*0.01,'C-1'!Q45*RANDBETWEEN(110,120)*0.01),'C-1'!Q45-RANDBETWEEN(1,3)),0),0)&amp;"～"&amp;ROUND(IFERROR(IF(ABS('C-1'!Q45)&gt;=10,IF('C-1'!Q45&gt;=0,'C-1'!Q45*RANDBETWEEN(110,120)*0.01,'C-1'!Q45*RANDBETWEEN(80,90)*0.01),'C-1'!Q45+RANDBETWEEN(1,3)),0),0)&amp;"】")</f>
        <v/>
      </c>
      <c r="R45" s="400" t="str">
        <f ca="1">IF('C-1'!R45="","","【"&amp;ROUND(IFERROR(IF(ABS('C-1'!R45)&gt;=10,IF('C-1'!R45&gt;=0,'C-1'!R45*RANDBETWEEN(80,90)*0.01,'C-1'!R45*RANDBETWEEN(110,120)*0.01),'C-1'!R45-RANDBETWEEN(1,3)),0),0)&amp;"～"&amp;ROUND(IFERROR(IF(ABS('C-1'!R45)&gt;=10,IF('C-1'!R45&gt;=0,'C-1'!R45*RANDBETWEEN(110,120)*0.01,'C-1'!R45*RANDBETWEEN(80,90)*0.01),'C-1'!R45+RANDBETWEEN(1,3)),0),0)&amp;"】")</f>
        <v/>
      </c>
      <c r="S45" s="396" t="str">
        <f ca="1">IF('C-1'!S45="","","【"&amp;ROUND(IFERROR(IF(ABS('C-1'!S45)&gt;=10,IF('C-1'!S45&gt;=0,'C-1'!S45*RANDBETWEEN(80,90)*0.01,'C-1'!S45*RANDBETWEEN(110,120)*0.01),'C-1'!S45-RANDBETWEEN(1,3)),0),0)&amp;"～"&amp;ROUND(IFERROR(IF(ABS('C-1'!S45)&gt;=10,IF('C-1'!S45&gt;=0,'C-1'!S45*RANDBETWEEN(110,120)*0.01,'C-1'!S45*RANDBETWEEN(80,90)*0.01),'C-1'!S45+RANDBETWEEN(1,3)),0),0)&amp;"】")</f>
        <v/>
      </c>
      <c r="T45" s="396" t="str">
        <f ca="1">IF('C-1'!T45="","","【"&amp;ROUND(IFERROR(IF(ABS('C-1'!T45)&gt;=10,IF('C-1'!T45&gt;=0,'C-1'!T45*RANDBETWEEN(80,90)*0.01,'C-1'!T45*RANDBETWEEN(110,120)*0.01),'C-1'!T45-RANDBETWEEN(1,3)),0),0)&amp;"～"&amp;ROUND(IFERROR(IF(ABS('C-1'!T45)&gt;=10,IF('C-1'!T45&gt;=0,'C-1'!T45*RANDBETWEEN(110,120)*0.01,'C-1'!T45*RANDBETWEEN(80,90)*0.01),'C-1'!T45+RANDBETWEEN(1,3)),0),0)&amp;"】")</f>
        <v/>
      </c>
      <c r="U45" s="396" t="str">
        <f ca="1">IF('C-1'!U45="","","【"&amp;ROUND(IFERROR(IF(ABS('C-1'!U45)&gt;=10,IF('C-1'!U45&gt;=0,'C-1'!U45*RANDBETWEEN(80,90)*0.01,'C-1'!U45*RANDBETWEEN(110,120)*0.01),'C-1'!U45-RANDBETWEEN(1,3)),0),0)&amp;"～"&amp;ROUND(IFERROR(IF(ABS('C-1'!U45)&gt;=10,IF('C-1'!U45&gt;=0,'C-1'!U45*RANDBETWEEN(110,120)*0.01,'C-1'!U45*RANDBETWEEN(80,90)*0.01),'C-1'!U45+RANDBETWEEN(1,3)),0),0)&amp;"】")</f>
        <v/>
      </c>
      <c r="V45" s="396" t="str">
        <f ca="1">IF('C-1'!V45="","","【"&amp;ROUND(IFERROR(IF(ABS('C-1'!V45)&gt;=10,IF('C-1'!V45&gt;=0,'C-1'!V45*RANDBETWEEN(80,90)*0.01,'C-1'!V45*RANDBETWEEN(110,120)*0.01),'C-1'!V45-RANDBETWEEN(1,3)),0),0)&amp;"～"&amp;ROUND(IFERROR(IF(ABS('C-1'!V45)&gt;=10,IF('C-1'!V45&gt;=0,'C-1'!V45*RANDBETWEEN(110,120)*0.01,'C-1'!V45*RANDBETWEEN(80,90)*0.01),'C-1'!V45+RANDBETWEEN(1,3)),0),0)&amp;"】")</f>
        <v/>
      </c>
      <c r="W45" s="827" t="str">
        <f ca="1">IF('C-1'!W45="","","【"&amp;ROUND(IFERROR(IF(ABS('C-1'!W45)&gt;=10,IF('C-1'!W45&gt;=0,'C-1'!W45*RANDBETWEEN(80,90)*0.01,'C-1'!W45*RANDBETWEEN(110,120)*0.01),'C-1'!W45-RANDBETWEEN(1,3)),0),0)&amp;"～"&amp;ROUND(IFERROR(IF(ABS('C-1'!W45)&gt;=10,IF('C-1'!W45&gt;=0,'C-1'!W45*RANDBETWEEN(110,120)*0.01,'C-1'!W45*RANDBETWEEN(80,90)*0.01),'C-1'!W45+RANDBETWEEN(1,3)),0),0)&amp;"】")</f>
        <v/>
      </c>
      <c r="X45" s="827" t="str">
        <f ca="1">IF('C-1'!X45="","","【"&amp;ROUND(IFERROR(IF(ABS('C-1'!X45)&gt;=10,IF('C-1'!X45&gt;=0,'C-1'!X45*RANDBETWEEN(80,90)*0.01,'C-1'!X45*RANDBETWEEN(110,120)*0.01),'C-1'!X45-RANDBETWEEN(1,3)),0),0)&amp;"～"&amp;ROUND(IFERROR(IF(ABS('C-1'!X45)&gt;=10,IF('C-1'!X45&gt;=0,'C-1'!X45*RANDBETWEEN(110,120)*0.01,'C-1'!X45*RANDBETWEEN(80,90)*0.01),'C-1'!X45+RANDBETWEEN(1,3)),0),0)&amp;"】")</f>
        <v/>
      </c>
      <c r="Y45" s="827" t="str">
        <f ca="1">IF('C-1'!Y45="","","【"&amp;ROUND(IFERROR(IF(ABS('C-1'!Y45)&gt;=10,IF('C-1'!Y45&gt;=0,'C-1'!Y45*RANDBETWEEN(80,90)*0.01,'C-1'!Y45*RANDBETWEEN(110,120)*0.01),'C-1'!Y45-RANDBETWEEN(1,3)),0),0)&amp;"～"&amp;ROUND(IFERROR(IF(ABS('C-1'!Y45)&gt;=10,IF('C-1'!Y45&gt;=0,'C-1'!Y45*RANDBETWEEN(110,120)*0.01,'C-1'!Y45*RANDBETWEEN(80,90)*0.01),'C-1'!Y45+RANDBETWEEN(1,3)),0),0)&amp;"】")</f>
        <v/>
      </c>
      <c r="Z45" s="827" t="str">
        <f ca="1">IF('C-1'!Z45="","","【"&amp;ROUND(IFERROR(IF(ABS('C-1'!Z45)&gt;=10,IF('C-1'!Z45&gt;=0,'C-1'!Z45*RANDBETWEEN(80,90)*0.01,'C-1'!Z45*RANDBETWEEN(110,120)*0.01),'C-1'!Z45-RANDBETWEEN(1,3)),0),0)&amp;"～"&amp;ROUND(IFERROR(IF(ABS('C-1'!Z45)&gt;=10,IF('C-1'!Z45&gt;=0,'C-1'!Z45*RANDBETWEEN(110,120)*0.01,'C-1'!Z45*RANDBETWEEN(80,90)*0.01),'C-1'!Z45+RANDBETWEEN(1,3)),0),0)&amp;"】")</f>
        <v/>
      </c>
      <c r="AA45" s="827" t="str">
        <f ca="1">IF('C-1'!AA45="","","【"&amp;ROUND(IFERROR(IF(ABS('C-1'!AA45)&gt;=10,IF('C-1'!AA45&gt;=0,'C-1'!AA45*RANDBETWEEN(80,90)*0.01,'C-1'!AA45*RANDBETWEEN(110,120)*0.01),'C-1'!AA45-RANDBETWEEN(1,3)),0),0)&amp;"～"&amp;ROUND(IFERROR(IF(ABS('C-1'!AA45)&gt;=10,IF('C-1'!AA45&gt;=0,'C-1'!AA45*RANDBETWEEN(110,120)*0.01,'C-1'!AA45*RANDBETWEEN(80,90)*0.01),'C-1'!AA45+RANDBETWEEN(1,3)),0),0)&amp;"】")</f>
        <v/>
      </c>
      <c r="AB45" s="827" t="str">
        <f ca="1">IF('C-1'!AB45="","","【"&amp;ROUND(IFERROR(IF(ABS('C-1'!AB45)&gt;=10,IF('C-1'!AB45&gt;=0,'C-1'!AB45*RANDBETWEEN(80,90)*0.01,'C-1'!AB45*RANDBETWEEN(110,120)*0.01),'C-1'!AB45-RANDBETWEEN(1,3)),0),0)&amp;"～"&amp;ROUND(IFERROR(IF(ABS('C-1'!AB45)&gt;=10,IF('C-1'!AB45&gt;=0,'C-1'!AB45*RANDBETWEEN(110,120)*0.01,'C-1'!AB45*RANDBETWEEN(80,90)*0.01),'C-1'!AB45+RANDBETWEEN(1,3)),0),0)&amp;"】")</f>
        <v/>
      </c>
      <c r="AC45" s="828" t="str">
        <f ca="1">IF('C-1'!AC45="","","【"&amp;ROUND(IFERROR(IF(ABS('C-1'!AC45)&gt;=10,IF('C-1'!AC45&gt;=0,'C-1'!AC45*RANDBETWEEN(80,90)*0.01,'C-1'!AC45*RANDBETWEEN(110,120)*0.01),'C-1'!AC45-RANDBETWEEN(1,3)),0),0)&amp;"～"&amp;ROUND(IFERROR(IF(ABS('C-1'!AC45)&gt;=10,IF('C-1'!AC45&gt;=0,'C-1'!AC45*RANDBETWEEN(110,120)*0.01,'C-1'!AC45*RANDBETWEEN(80,90)*0.01),'C-1'!AC45+RANDBETWEEN(1,3)),0),0)&amp;"】")</f>
        <v/>
      </c>
      <c r="AD45" s="829" t="str">
        <f ca="1">IF('C-1'!AD45="","","【"&amp;ROUND(IFERROR(IF(ABS('C-1'!AD45)&gt;=10,IF('C-1'!AD45&gt;=0,'C-1'!AD45*RANDBETWEEN(80,90)*0.01,'C-1'!AD45*RANDBETWEEN(110,120)*0.01),'C-1'!AD45-RANDBETWEEN(1,3)),0),0)&amp;"～"&amp;ROUND(IFERROR(IF(ABS('C-1'!AD45)&gt;=10,IF('C-1'!AD45&gt;=0,'C-1'!AD45*RANDBETWEEN(110,120)*0.01,'C-1'!AD45*RANDBETWEEN(80,90)*0.01),'C-1'!AD45+RANDBETWEEN(1,3)),0),0)&amp;"】")</f>
        <v/>
      </c>
    </row>
    <row r="46" spans="2:30" s="315" customFormat="1" ht="30" customHeight="1" thickTop="1" thickBot="1">
      <c r="B46" s="391" t="s">
        <v>319</v>
      </c>
      <c r="C46" s="392"/>
      <c r="D46" s="392"/>
      <c r="E46" s="390"/>
      <c r="F46" s="390"/>
      <c r="G46" s="830"/>
      <c r="H46" s="394"/>
      <c r="I46" s="394"/>
      <c r="J46" s="394"/>
      <c r="K46" s="394"/>
      <c r="L46" s="394"/>
      <c r="M46" s="394"/>
      <c r="N46" s="402" t="str">
        <f ca="1">IF('C-1'!N46="","","【"&amp;ROUND(IFERROR(IF(ABS('C-1'!N46)&gt;=10,IF('C-1'!N46&gt;=0,'C-1'!N46*RANDBETWEEN(80,90)*0.01,'C-1'!N46*RANDBETWEEN(110,120)*0.01),'C-1'!N46-RANDBETWEEN(1,3)),0),0)&amp;"～"&amp;ROUND(IFERROR(IF(ABS('C-1'!N46)&gt;=10,IF('C-1'!N46&gt;=0,'C-1'!N46*RANDBETWEEN(110,120)*0.01,'C-1'!N46*RANDBETWEEN(80,90)*0.01),'C-1'!N46+RANDBETWEEN(1,3)),0),0)&amp;"】")</f>
        <v>【-2～1】</v>
      </c>
      <c r="O46" s="402" t="str">
        <f ca="1">IF('C-1'!O46="","","【"&amp;ROUND(IFERROR(IF(ABS('C-1'!O46)&gt;=10,IF('C-1'!O46&gt;=0,'C-1'!O46*RANDBETWEEN(80,90)*0.01,'C-1'!O46*RANDBETWEEN(110,120)*0.01),'C-1'!O46-RANDBETWEEN(1,3)),0),0)&amp;"～"&amp;ROUND(IFERROR(IF(ABS('C-1'!O46)&gt;=10,IF('C-1'!O46&gt;=0,'C-1'!O46*RANDBETWEEN(110,120)*0.01,'C-1'!O46*RANDBETWEEN(80,90)*0.01),'C-1'!O46+RANDBETWEEN(1,3)),0),0)&amp;"】")</f>
        <v>【-2～2】</v>
      </c>
      <c r="P46" s="190"/>
      <c r="Q46" s="832" t="str">
        <f ca="1">IF('C-1'!Q46="","","【"&amp;ROUND(IFERROR(IF(ABS('C-1'!Q46)&gt;=10,IF('C-1'!Q46&gt;=0,'C-1'!Q46*RANDBETWEEN(80,90)*0.01,'C-1'!Q46*RANDBETWEEN(110,120)*0.01),'C-1'!Q46-RANDBETWEEN(1,3)),0),0)&amp;"～"&amp;ROUND(IFERROR(IF(ABS('C-1'!Q46)&gt;=10,IF('C-1'!Q46&gt;=0,'C-1'!Q46*RANDBETWEEN(110,120)*0.01,'C-1'!Q46*RANDBETWEEN(80,90)*0.01),'C-1'!Q46+RANDBETWEEN(1,3)),0),0)&amp;"】")</f>
        <v/>
      </c>
      <c r="R46" s="401" t="str">
        <f ca="1">IF('C-1'!R46="","","【"&amp;ROUND(IFERROR(IF(ABS('C-1'!R46)&gt;=10,IF('C-1'!R46&gt;=0,'C-1'!R46*RANDBETWEEN(80,90)*0.01,'C-1'!R46*RANDBETWEEN(110,120)*0.01),'C-1'!R46-RANDBETWEEN(1,3)),0),0)&amp;"～"&amp;ROUND(IFERROR(IF(ABS('C-1'!R46)&gt;=10,IF('C-1'!R46&gt;=0,'C-1'!R46*RANDBETWEEN(110,120)*0.01,'C-1'!R46*RANDBETWEEN(80,90)*0.01),'C-1'!R46+RANDBETWEEN(1,3)),0),0)&amp;"】")</f>
        <v/>
      </c>
      <c r="S46" s="401" t="str">
        <f ca="1">IF('C-1'!S46="","","【"&amp;ROUND(IFERROR(IF(ABS('C-1'!S46)&gt;=10,IF('C-1'!S46&gt;=0,'C-1'!S46*RANDBETWEEN(80,90)*0.01,'C-1'!S46*RANDBETWEEN(110,120)*0.01),'C-1'!S46-RANDBETWEEN(1,3)),0),0)&amp;"～"&amp;ROUND(IFERROR(IF(ABS('C-1'!S46)&gt;=10,IF('C-1'!S46&gt;=0,'C-1'!S46*RANDBETWEEN(110,120)*0.01,'C-1'!S46*RANDBETWEEN(80,90)*0.01),'C-1'!S46+RANDBETWEEN(1,3)),0),0)&amp;"】")</f>
        <v/>
      </c>
      <c r="T46" s="401" t="str">
        <f ca="1">IF('C-1'!T46="","","【"&amp;ROUND(IFERROR(IF(ABS('C-1'!T46)&gt;=10,IF('C-1'!T46&gt;=0,'C-1'!T46*RANDBETWEEN(80,90)*0.01,'C-1'!T46*RANDBETWEEN(110,120)*0.01),'C-1'!T46-RANDBETWEEN(1,3)),0),0)&amp;"～"&amp;ROUND(IFERROR(IF(ABS('C-1'!T46)&gt;=10,IF('C-1'!T46&gt;=0,'C-1'!T46*RANDBETWEEN(110,120)*0.01,'C-1'!T46*RANDBETWEEN(80,90)*0.01),'C-1'!T46+RANDBETWEEN(1,3)),0),0)&amp;"】")</f>
        <v/>
      </c>
      <c r="U46" s="401" t="str">
        <f ca="1">IF('C-1'!U46="","","【"&amp;ROUND(IFERROR(IF(ABS('C-1'!U46)&gt;=10,IF('C-1'!U46&gt;=0,'C-1'!U46*RANDBETWEEN(80,90)*0.01,'C-1'!U46*RANDBETWEEN(110,120)*0.01),'C-1'!U46-RANDBETWEEN(1,3)),0),0)&amp;"～"&amp;ROUND(IFERROR(IF(ABS('C-1'!U46)&gt;=10,IF('C-1'!U46&gt;=0,'C-1'!U46*RANDBETWEEN(110,120)*0.01,'C-1'!U46*RANDBETWEEN(80,90)*0.01),'C-1'!U46+RANDBETWEEN(1,3)),0),0)&amp;"】")</f>
        <v/>
      </c>
      <c r="V46" s="401" t="str">
        <f ca="1">IF('C-1'!V46="","","【"&amp;ROUND(IFERROR(IF(ABS('C-1'!V46)&gt;=10,IF('C-1'!V46&gt;=0,'C-1'!V46*RANDBETWEEN(80,90)*0.01,'C-1'!V46*RANDBETWEEN(110,120)*0.01),'C-1'!V46-RANDBETWEEN(1,3)),0),0)&amp;"～"&amp;ROUND(IFERROR(IF(ABS('C-1'!V46)&gt;=10,IF('C-1'!V46&gt;=0,'C-1'!V46*RANDBETWEEN(110,120)*0.01,'C-1'!V46*RANDBETWEEN(80,90)*0.01),'C-1'!V46+RANDBETWEEN(1,3)),0),0)&amp;"】")</f>
        <v/>
      </c>
      <c r="W46" s="833" t="str">
        <f ca="1">IF('C-1'!W46="","","【"&amp;ROUND(IFERROR(IF(ABS('C-1'!W46)&gt;=10,IF('C-1'!W46&gt;=0,'C-1'!W46*RANDBETWEEN(80,90)*0.01,'C-1'!W46*RANDBETWEEN(110,120)*0.01),'C-1'!W46-RANDBETWEEN(1,3)),0),0)&amp;"～"&amp;ROUND(IFERROR(IF(ABS('C-1'!W46)&gt;=10,IF('C-1'!W46&gt;=0,'C-1'!W46*RANDBETWEEN(110,120)*0.01,'C-1'!W46*RANDBETWEEN(80,90)*0.01),'C-1'!W46+RANDBETWEEN(1,3)),0),0)&amp;"】")</f>
        <v/>
      </c>
      <c r="X46" s="833" t="str">
        <f ca="1">IF('C-1'!X46="","","【"&amp;ROUND(IFERROR(IF(ABS('C-1'!X46)&gt;=10,IF('C-1'!X46&gt;=0,'C-1'!X46*RANDBETWEEN(80,90)*0.01,'C-1'!X46*RANDBETWEEN(110,120)*0.01),'C-1'!X46-RANDBETWEEN(1,3)),0),0)&amp;"～"&amp;ROUND(IFERROR(IF(ABS('C-1'!X46)&gt;=10,IF('C-1'!X46&gt;=0,'C-1'!X46*RANDBETWEEN(110,120)*0.01,'C-1'!X46*RANDBETWEEN(80,90)*0.01),'C-1'!X46+RANDBETWEEN(1,3)),0),0)&amp;"】")</f>
        <v/>
      </c>
      <c r="Y46" s="833" t="str">
        <f ca="1">IF('C-1'!Y46="","","【"&amp;ROUND(IFERROR(IF(ABS('C-1'!Y46)&gt;=10,IF('C-1'!Y46&gt;=0,'C-1'!Y46*RANDBETWEEN(80,90)*0.01,'C-1'!Y46*RANDBETWEEN(110,120)*0.01),'C-1'!Y46-RANDBETWEEN(1,3)),0),0)&amp;"～"&amp;ROUND(IFERROR(IF(ABS('C-1'!Y46)&gt;=10,IF('C-1'!Y46&gt;=0,'C-1'!Y46*RANDBETWEEN(110,120)*0.01,'C-1'!Y46*RANDBETWEEN(80,90)*0.01),'C-1'!Y46+RANDBETWEEN(1,3)),0),0)&amp;"】")</f>
        <v/>
      </c>
      <c r="Z46" s="832" t="str">
        <f ca="1">IF('C-1'!Z46="","","【"&amp;ROUND(IFERROR(IF(ABS('C-1'!Z46)&gt;=10,IF('C-1'!Z46&gt;=0,'C-1'!Z46*RANDBETWEEN(80,90)*0.01,'C-1'!Z46*RANDBETWEEN(110,120)*0.01),'C-1'!Z46-RANDBETWEEN(1,3)),0),0)&amp;"～"&amp;ROUND(IFERROR(IF(ABS('C-1'!Z46)&gt;=10,IF('C-1'!Z46&gt;=0,'C-1'!Z46*RANDBETWEEN(110,120)*0.01,'C-1'!Z46*RANDBETWEEN(80,90)*0.01),'C-1'!Z46+RANDBETWEEN(1,3)),0),0)&amp;"】")</f>
        <v/>
      </c>
      <c r="AA46" s="833" t="str">
        <f ca="1">IF('C-1'!AA46="","","【"&amp;ROUND(IFERROR(IF(ABS('C-1'!AA46)&gt;=10,IF('C-1'!AA46&gt;=0,'C-1'!AA46*RANDBETWEEN(80,90)*0.01,'C-1'!AA46*RANDBETWEEN(110,120)*0.01),'C-1'!AA46-RANDBETWEEN(1,3)),0),0)&amp;"～"&amp;ROUND(IFERROR(IF(ABS('C-1'!AA46)&gt;=10,IF('C-1'!AA46&gt;=0,'C-1'!AA46*RANDBETWEEN(110,120)*0.01,'C-1'!AA46*RANDBETWEEN(80,90)*0.01),'C-1'!AA46+RANDBETWEEN(1,3)),0),0)&amp;"】")</f>
        <v/>
      </c>
      <c r="AB46" s="833" t="str">
        <f ca="1">IF('C-1'!AB46="","","【"&amp;ROUND(IFERROR(IF(ABS('C-1'!AB46)&gt;=10,IF('C-1'!AB46&gt;=0,'C-1'!AB46*RANDBETWEEN(80,90)*0.01,'C-1'!AB46*RANDBETWEEN(110,120)*0.01),'C-1'!AB46-RANDBETWEEN(1,3)),0),0)&amp;"～"&amp;ROUND(IFERROR(IF(ABS('C-1'!AB46)&gt;=10,IF('C-1'!AB46&gt;=0,'C-1'!AB46*RANDBETWEEN(110,120)*0.01,'C-1'!AB46*RANDBETWEEN(80,90)*0.01),'C-1'!AB46+RANDBETWEEN(1,3)),0),0)&amp;"】")</f>
        <v/>
      </c>
      <c r="AC46" s="834" t="str">
        <f ca="1">IF('C-1'!AC46="","","【"&amp;ROUND(IFERROR(IF(ABS('C-1'!AC46)&gt;=10,IF('C-1'!AC46&gt;=0,'C-1'!AC46*RANDBETWEEN(80,90)*0.01,'C-1'!AC46*RANDBETWEEN(110,120)*0.01),'C-1'!AC46-RANDBETWEEN(1,3)),0),0)&amp;"～"&amp;ROUND(IFERROR(IF(ABS('C-1'!AC46)&gt;=10,IF('C-1'!AC46&gt;=0,'C-1'!AC46*RANDBETWEEN(110,120)*0.01,'C-1'!AC46*RANDBETWEEN(80,90)*0.01),'C-1'!AC46+RANDBETWEEN(1,3)),0),0)&amp;"】")</f>
        <v/>
      </c>
      <c r="AD46" s="838" t="e">
        <f ca="1">IF('C-1'!AD46="","","【"&amp;ROUND(IFERROR(IF(ABS('C-1'!AD46)&gt;=10,IF('C-1'!AD46&gt;=0,'C-1'!AD46*RANDBETWEEN(80,90)*0.01,'C-1'!AD46*RANDBETWEEN(110,120)*0.01),'C-1'!AD46-RANDBETWEEN(1,3)),0),0)&amp;"～"&amp;ROUND(IFERROR(IF(ABS('C-1'!AD46)&gt;=10,IF('C-1'!AD46&gt;=0,'C-1'!AD46*RANDBETWEEN(110,120)*0.01,'C-1'!AD46*RANDBETWEEN(80,90)*0.01),'C-1'!AD46+RANDBETWEEN(1,3)),0),0)&amp;"】")</f>
        <v>#VALUE!</v>
      </c>
    </row>
    <row r="47" spans="2:30" s="315" customFormat="1" ht="30" customHeight="1">
      <c r="B47" s="820" t="str">
        <f>IF('C-1'!B47="","",'C-1'!B47)</f>
        <v>令和5年度(2023年度)</v>
      </c>
      <c r="C47" s="579" t="str">
        <f>IF('C-1'!C47="","",'C-1'!C47)</f>
        <v>□□株式会社</v>
      </c>
      <c r="D47" s="580" t="str">
        <f>IF('C-1'!D47="","",'C-1'!D47)</f>
        <v>輸入者</v>
      </c>
      <c r="E47" s="581" t="str">
        <f>IF('C-1'!E47="","",'C-1'!E47)</f>
        <v>関連企業</v>
      </c>
      <c r="F47" s="109" t="str">
        <f>IF('C-1'!F47="","",'C-1'!F47)</f>
        <v>全ての関連企業等</v>
      </c>
      <c r="G47" s="109" t="str">
        <f>IF('C-1'!G47="","",'C-1'!G47)</f>
        <v>全て</v>
      </c>
      <c r="H47" s="209" t="str">
        <f>IF('C-1'!H47="","",'C-1'!H47)</f>
        <v>全て</v>
      </c>
      <c r="I47" s="209" t="str">
        <f>IF('C-1'!I47="","",'C-1'!I47)</f>
        <v>全て</v>
      </c>
      <c r="J47" s="209" t="str">
        <f>IF('C-1'!J47="","",'C-1'!J47)</f>
        <v>全て</v>
      </c>
      <c r="K47" s="209" t="str">
        <f>IF('C-1'!K47="","",'C-1'!K47)</f>
        <v>全て</v>
      </c>
      <c r="L47" s="209" t="str">
        <f>IF('C-1'!L47="","",'C-1'!L47)</f>
        <v>全て</v>
      </c>
      <c r="M47" s="209" t="str">
        <f>IF('C-1'!M47="","",'C-1'!M47)</f>
        <v>全て</v>
      </c>
      <c r="N47" s="395" t="str">
        <f ca="1">IF('C-1'!N47="","","【"&amp;ROUND(IFERROR(IF(ABS('C-1'!N47)&gt;=10,IF('C-1'!N47&gt;=0,'C-1'!N47*RANDBETWEEN(80,90)*0.01,'C-1'!N47*RANDBETWEEN(110,120)*0.01),'C-1'!N47-RANDBETWEEN(1,3)),0),0)&amp;"～"&amp;ROUND(IFERROR(IF(ABS('C-1'!N47)&gt;=10,IF('C-1'!N47&gt;=0,'C-1'!N47*RANDBETWEEN(110,120)*0.01,'C-1'!N47*RANDBETWEEN(80,90)*0.01),'C-1'!N47+RANDBETWEEN(1,3)),0),0)&amp;"】")</f>
        <v/>
      </c>
      <c r="O47" s="395" t="str">
        <f ca="1">IF('C-1'!O47="","","【"&amp;ROUND(IFERROR(IF(ABS('C-1'!O47)&gt;=10,IF('C-1'!O47&gt;=0,'C-1'!O47*RANDBETWEEN(80,90)*0.01,'C-1'!O47*RANDBETWEEN(110,120)*0.01),'C-1'!O47-RANDBETWEEN(1,3)),0),0)&amp;"～"&amp;ROUND(IFERROR(IF(ABS('C-1'!O47)&gt;=10,IF('C-1'!O47&gt;=0,'C-1'!O47*RANDBETWEEN(110,120)*0.01,'C-1'!O47*RANDBETWEEN(80,90)*0.01),'C-1'!O47+RANDBETWEEN(1,3)),0),0)&amp;"】")</f>
        <v/>
      </c>
      <c r="P47" s="109" t="s">
        <v>315</v>
      </c>
      <c r="Q47" s="817" t="str">
        <f ca="1">IF('C-1'!Q47="","","【"&amp;ROUND(IFERROR(IF(ABS('C-1'!Q47)&gt;=10,IF('C-1'!Q47&gt;=0,'C-1'!Q47*RANDBETWEEN(80,90)*0.01,'C-1'!Q47*RANDBETWEEN(110,120)*0.01),'C-1'!Q47-RANDBETWEEN(1,3)),0),0)&amp;"～"&amp;ROUND(IFERROR(IF(ABS('C-1'!Q47)&gt;=10,IF('C-1'!Q47&gt;=0,'C-1'!Q47*RANDBETWEEN(110,120)*0.01,'C-1'!Q47*RANDBETWEEN(80,90)*0.01),'C-1'!Q47+RANDBETWEEN(1,3)),0),0)&amp;"】")</f>
        <v/>
      </c>
      <c r="R47" s="397" t="str">
        <f ca="1">IF('C-1'!R47="","","【"&amp;ROUND(IFERROR(IF(ABS('C-1'!R47)&gt;=10,IF('C-1'!R47&gt;=0,'C-1'!R47*RANDBETWEEN(80,90)*0.01,'C-1'!R47*RANDBETWEEN(110,120)*0.01),'C-1'!R47-RANDBETWEEN(1,3)),0),0)&amp;"～"&amp;ROUND(IFERROR(IF(ABS('C-1'!R47)&gt;=10,IF('C-1'!R47&gt;=0,'C-1'!R47*RANDBETWEEN(110,120)*0.01,'C-1'!R47*RANDBETWEEN(80,90)*0.01),'C-1'!R47+RANDBETWEEN(1,3)),0),0)&amp;"】")</f>
        <v/>
      </c>
      <c r="S47" s="397" t="str">
        <f ca="1">IF('C-1'!S47="","","【"&amp;ROUND(IFERROR(IF(ABS('C-1'!S47)&gt;=10,IF('C-1'!S47&gt;=0,'C-1'!S47*RANDBETWEEN(80,90)*0.01,'C-1'!S47*RANDBETWEEN(110,120)*0.01),'C-1'!S47-RANDBETWEEN(1,3)),0),0)&amp;"～"&amp;ROUND(IFERROR(IF(ABS('C-1'!S47)&gt;=10,IF('C-1'!S47&gt;=0,'C-1'!S47*RANDBETWEEN(110,120)*0.01,'C-1'!S47*RANDBETWEEN(80,90)*0.01),'C-1'!S47+RANDBETWEEN(1,3)),0),0)&amp;"】")</f>
        <v/>
      </c>
      <c r="T47" s="397" t="str">
        <f ca="1">IF('C-1'!T47="","","【"&amp;ROUND(IFERROR(IF(ABS('C-1'!T47)&gt;=10,IF('C-1'!T47&gt;=0,'C-1'!T47*RANDBETWEEN(80,90)*0.01,'C-1'!T47*RANDBETWEEN(110,120)*0.01),'C-1'!T47-RANDBETWEEN(1,3)),0),0)&amp;"～"&amp;ROUND(IFERROR(IF(ABS('C-1'!T47)&gt;=10,IF('C-1'!T47&gt;=0,'C-1'!T47*RANDBETWEEN(110,120)*0.01,'C-1'!T47*RANDBETWEEN(80,90)*0.01),'C-1'!T47+RANDBETWEEN(1,3)),0),0)&amp;"】")</f>
        <v/>
      </c>
      <c r="U47" s="397" t="str">
        <f ca="1">IF('C-1'!U47="","","【"&amp;ROUND(IFERROR(IF(ABS('C-1'!U47)&gt;=10,IF('C-1'!U47&gt;=0,'C-1'!U47*RANDBETWEEN(80,90)*0.01,'C-1'!U47*RANDBETWEEN(110,120)*0.01),'C-1'!U47-RANDBETWEEN(1,3)),0),0)&amp;"～"&amp;ROUND(IFERROR(IF(ABS('C-1'!U47)&gt;=10,IF('C-1'!U47&gt;=0,'C-1'!U47*RANDBETWEEN(110,120)*0.01,'C-1'!U47*RANDBETWEEN(80,90)*0.01),'C-1'!U47+RANDBETWEEN(1,3)),0),0)&amp;"】")</f>
        <v/>
      </c>
      <c r="V47" s="397" t="str">
        <f ca="1">IF('C-1'!V47="","","【"&amp;ROUND(IFERROR(IF(ABS('C-1'!V47)&gt;=10,IF('C-1'!V47&gt;=0,'C-1'!V47*RANDBETWEEN(80,90)*0.01,'C-1'!V47*RANDBETWEEN(110,120)*0.01),'C-1'!V47-RANDBETWEEN(1,3)),0),0)&amp;"～"&amp;ROUND(IFERROR(IF(ABS('C-1'!V47)&gt;=10,IF('C-1'!V47&gt;=0,'C-1'!V47*RANDBETWEEN(110,120)*0.01,'C-1'!V47*RANDBETWEEN(80,90)*0.01),'C-1'!V47+RANDBETWEEN(1,3)),0),0)&amp;"】")</f>
        <v/>
      </c>
      <c r="W47" s="817" t="str">
        <f ca="1">IF('C-1'!W47="","","【"&amp;ROUND(IFERROR(IF(ABS('C-1'!W47)&gt;=10,IF('C-1'!W47&gt;=0,'C-1'!W47*RANDBETWEEN(80,90)*0.01,'C-1'!W47*RANDBETWEEN(110,120)*0.01),'C-1'!W47-RANDBETWEEN(1,3)),0),0)&amp;"～"&amp;ROUND(IFERROR(IF(ABS('C-1'!W47)&gt;=10,IF('C-1'!W47&gt;=0,'C-1'!W47*RANDBETWEEN(110,120)*0.01,'C-1'!W47*RANDBETWEEN(80,90)*0.01),'C-1'!W47+RANDBETWEEN(1,3)),0),0)&amp;"】")</f>
        <v/>
      </c>
      <c r="X47" s="817" t="str">
        <f ca="1">IF('C-1'!X47="","","【"&amp;ROUND(IFERROR(IF(ABS('C-1'!X47)&gt;=10,IF('C-1'!X47&gt;=0,'C-1'!X47*RANDBETWEEN(80,90)*0.01,'C-1'!X47*RANDBETWEEN(110,120)*0.01),'C-1'!X47-RANDBETWEEN(1,3)),0),0)&amp;"～"&amp;ROUND(IFERROR(IF(ABS('C-1'!X47)&gt;=10,IF('C-1'!X47&gt;=0,'C-1'!X47*RANDBETWEEN(110,120)*0.01,'C-1'!X47*RANDBETWEEN(80,90)*0.01),'C-1'!X47+RANDBETWEEN(1,3)),0),0)&amp;"】")</f>
        <v/>
      </c>
      <c r="Y47" s="817" t="str">
        <f ca="1">IF('C-1'!Y47="","","【"&amp;ROUND(IFERROR(IF(ABS('C-1'!Y47)&gt;=10,IF('C-1'!Y47&gt;=0,'C-1'!Y47*RANDBETWEEN(80,90)*0.01,'C-1'!Y47*RANDBETWEEN(110,120)*0.01),'C-1'!Y47-RANDBETWEEN(1,3)),0),0)&amp;"～"&amp;ROUND(IFERROR(IF(ABS('C-1'!Y47)&gt;=10,IF('C-1'!Y47&gt;=0,'C-1'!Y47*RANDBETWEEN(110,120)*0.01,'C-1'!Y47*RANDBETWEEN(80,90)*0.01),'C-1'!Y47+RANDBETWEEN(1,3)),0),0)&amp;"】")</f>
        <v/>
      </c>
      <c r="Z47" s="817" t="str">
        <f ca="1">IF('C-1'!Z47="","","【"&amp;ROUND(IFERROR(IF(ABS('C-1'!Z47)&gt;=10,IF('C-1'!Z47&gt;=0,'C-1'!Z47*RANDBETWEEN(80,90)*0.01,'C-1'!Z47*RANDBETWEEN(110,120)*0.01),'C-1'!Z47-RANDBETWEEN(1,3)),0),0)&amp;"～"&amp;ROUND(IFERROR(IF(ABS('C-1'!Z47)&gt;=10,IF('C-1'!Z47&gt;=0,'C-1'!Z47*RANDBETWEEN(110,120)*0.01,'C-1'!Z47*RANDBETWEEN(80,90)*0.01),'C-1'!Z47+RANDBETWEEN(1,3)),0),0)&amp;"】")</f>
        <v/>
      </c>
      <c r="AA47" s="817" t="str">
        <f ca="1">IF('C-1'!AA47="","","【"&amp;ROUND(IFERROR(IF(ABS('C-1'!AA47)&gt;=10,IF('C-1'!AA47&gt;=0,'C-1'!AA47*RANDBETWEEN(80,90)*0.01,'C-1'!AA47*RANDBETWEEN(110,120)*0.01),'C-1'!AA47-RANDBETWEEN(1,3)),0),0)&amp;"～"&amp;ROUND(IFERROR(IF(ABS('C-1'!AA47)&gt;=10,IF('C-1'!AA47&gt;=0,'C-1'!AA47*RANDBETWEEN(110,120)*0.01,'C-1'!AA47*RANDBETWEEN(80,90)*0.01),'C-1'!AA47+RANDBETWEEN(1,3)),0),0)&amp;"】")</f>
        <v/>
      </c>
      <c r="AB47" s="817" t="str">
        <f ca="1">IF('C-1'!AB47="","","【"&amp;ROUND(IFERROR(IF(ABS('C-1'!AB47)&gt;=10,IF('C-1'!AB47&gt;=0,'C-1'!AB47*RANDBETWEEN(80,90)*0.01,'C-1'!AB47*RANDBETWEEN(110,120)*0.01),'C-1'!AB47-RANDBETWEEN(1,3)),0),0)&amp;"～"&amp;ROUND(IFERROR(IF(ABS('C-1'!AB47)&gt;=10,IF('C-1'!AB47&gt;=0,'C-1'!AB47*RANDBETWEEN(110,120)*0.01,'C-1'!AB47*RANDBETWEEN(80,90)*0.01),'C-1'!AB47+RANDBETWEEN(1,3)),0),0)&amp;"】")</f>
        <v/>
      </c>
      <c r="AC47" s="818" t="str">
        <f ca="1">IF('C-1'!AC47="","","【"&amp;ROUND(IFERROR(IF(ABS('C-1'!AC47)&gt;=10,IF('C-1'!AC47&gt;=0,'C-1'!AC47*RANDBETWEEN(80,90)*0.01,'C-1'!AC47*RANDBETWEEN(110,120)*0.01),'C-1'!AC47-RANDBETWEEN(1,3)),0),0)&amp;"～"&amp;ROUND(IFERROR(IF(ABS('C-1'!AC47)&gt;=10,IF('C-1'!AC47&gt;=0,'C-1'!AC47*RANDBETWEEN(110,120)*0.01,'C-1'!AC47*RANDBETWEEN(80,90)*0.01),'C-1'!AC47+RANDBETWEEN(1,3)),0),0)&amp;"】")</f>
        <v/>
      </c>
      <c r="AD47" s="819" t="str">
        <f ca="1">IF('C-1'!AD47="","","【"&amp;ROUND(IFERROR(IF(ABS('C-1'!AD47)&gt;=10,IF('C-1'!AD47&gt;=0,'C-1'!AD47*RANDBETWEEN(80,90)*0.01,'C-1'!AD47*RANDBETWEEN(110,120)*0.01),'C-1'!AD47-RANDBETWEEN(1,3)),0),0)&amp;"～"&amp;ROUND(IFERROR(IF(ABS('C-1'!AD47)&gt;=10,IF('C-1'!AD47&gt;=0,'C-1'!AD47*RANDBETWEEN(110,120)*0.01,'C-1'!AD47*RANDBETWEEN(80,90)*0.01),'C-1'!AD47+RANDBETWEEN(1,3)),0),0)&amp;"】")</f>
        <v/>
      </c>
    </row>
    <row r="48" spans="2:30" s="315" customFormat="1" ht="30" customHeight="1">
      <c r="B48" s="820" t="str">
        <f>IF('C-1'!B48="","",'C-1'!B48)</f>
        <v>令和5年度(2023年度)</v>
      </c>
      <c r="C48" s="319" t="str">
        <f>IF('C-1'!C48="","",'C-1'!C48)</f>
        <v>□□株式会社</v>
      </c>
      <c r="D48" s="288" t="str">
        <f>IF('C-1'!D48="","",'C-1'!D48)</f>
        <v>輸入者</v>
      </c>
      <c r="E48" s="286" t="str">
        <f>IF('C-1'!E48="","",'C-1'!E48)</f>
        <v>非関連企業</v>
      </c>
      <c r="F48" s="821" t="str">
        <f>IF('C-1'!F48="","",'C-1'!F48)</f>
        <v/>
      </c>
      <c r="G48" s="822" t="str">
        <f>IF('C-1'!G48="","",'C-1'!G48)</f>
        <v/>
      </c>
      <c r="H48" s="389" t="str">
        <f>IF('C-1'!H48="","",'C-1'!H48)</f>
        <v/>
      </c>
      <c r="I48" s="393" t="str">
        <f>IF('C-1'!I48="","",'C-1'!I48)</f>
        <v/>
      </c>
      <c r="J48" s="393" t="str">
        <f>IF('C-1'!J48="","",'C-1'!J48)</f>
        <v/>
      </c>
      <c r="K48" s="393" t="str">
        <f>IF('C-1'!K48="","",'C-1'!K48)</f>
        <v/>
      </c>
      <c r="L48" s="393" t="str">
        <f>IF('C-1'!L48="","",'C-1'!L48)</f>
        <v/>
      </c>
      <c r="M48" s="393" t="str">
        <f>IF('C-1'!M48="","",'C-1'!M48)</f>
        <v/>
      </c>
      <c r="N48" s="395" t="str">
        <f ca="1">IF('C-1'!N48="","","【"&amp;ROUND(IFERROR(IF(ABS('C-1'!N48)&gt;=10,IF('C-1'!N48&gt;=0,'C-1'!N48*RANDBETWEEN(80,90)*0.01,'C-1'!N48*RANDBETWEEN(110,120)*0.01),'C-1'!N48-RANDBETWEEN(1,3)),0),0)&amp;"～"&amp;ROUND(IFERROR(IF(ABS('C-1'!N48)&gt;=10,IF('C-1'!N48&gt;=0,'C-1'!N48*RANDBETWEEN(110,120)*0.01,'C-1'!N48*RANDBETWEEN(80,90)*0.01),'C-1'!N48+RANDBETWEEN(1,3)),0),0)&amp;"】")</f>
        <v/>
      </c>
      <c r="O48" s="395" t="str">
        <f ca="1">IF('C-1'!O48="","","【"&amp;ROUND(IFERROR(IF(ABS('C-1'!O48)&gt;=10,IF('C-1'!O48&gt;=0,'C-1'!O48*RANDBETWEEN(80,90)*0.01,'C-1'!O48*RANDBETWEEN(110,120)*0.01),'C-1'!O48-RANDBETWEEN(1,3)),0),0)&amp;"～"&amp;ROUND(IFERROR(IF(ABS('C-1'!O48)&gt;=10,IF('C-1'!O48&gt;=0,'C-1'!O48*RANDBETWEEN(110,120)*0.01,'C-1'!O48*RANDBETWEEN(80,90)*0.01),'C-1'!O48+RANDBETWEEN(1,3)),0),0)&amp;"】")</f>
        <v/>
      </c>
      <c r="P48" s="823" t="str">
        <f>IF('C-1'!P48="","",'C-1'!P48)</f>
        <v/>
      </c>
      <c r="Q48" s="824" t="str">
        <f ca="1">IF('C-1'!Q48="","","【"&amp;ROUND(IFERROR(IF(ABS('C-1'!Q48)&gt;=10,IF('C-1'!Q48&gt;=0,'C-1'!Q48*RANDBETWEEN(80,90)*0.01,'C-1'!Q48*RANDBETWEEN(110,120)*0.01),'C-1'!Q48-RANDBETWEEN(1,3)),0),0)&amp;"～"&amp;ROUND(IFERROR(IF(ABS('C-1'!Q48)&gt;=10,IF('C-1'!Q48&gt;=0,'C-1'!Q48*RANDBETWEEN(110,120)*0.01,'C-1'!Q48*RANDBETWEEN(80,90)*0.01),'C-1'!Q48+RANDBETWEEN(1,3)),0),0)&amp;"】")</f>
        <v/>
      </c>
      <c r="R48" s="397" t="str">
        <f ca="1">IF('C-1'!R48="","","【"&amp;ROUND(IFERROR(IF(ABS('C-1'!R48)&gt;=10,IF('C-1'!R48&gt;=0,'C-1'!R48*RANDBETWEEN(80,90)*0.01,'C-1'!R48*RANDBETWEEN(110,120)*0.01),'C-1'!R48-RANDBETWEEN(1,3)),0),0)&amp;"～"&amp;ROUND(IFERROR(IF(ABS('C-1'!R48)&gt;=10,IF('C-1'!R48&gt;=0,'C-1'!R48*RANDBETWEEN(110,120)*0.01,'C-1'!R48*RANDBETWEEN(80,90)*0.01),'C-1'!R48+RANDBETWEEN(1,3)),0),0)&amp;"】")</f>
        <v/>
      </c>
      <c r="S48" s="397" t="str">
        <f ca="1">IF('C-1'!S48="","","【"&amp;ROUND(IFERROR(IF(ABS('C-1'!S48)&gt;=10,IF('C-1'!S48&gt;=0,'C-1'!S48*RANDBETWEEN(80,90)*0.01,'C-1'!S48*RANDBETWEEN(110,120)*0.01),'C-1'!S48-RANDBETWEEN(1,3)),0),0)&amp;"～"&amp;ROUND(IFERROR(IF(ABS('C-1'!S48)&gt;=10,IF('C-1'!S48&gt;=0,'C-1'!S48*RANDBETWEEN(110,120)*0.01,'C-1'!S48*RANDBETWEEN(80,90)*0.01),'C-1'!S48+RANDBETWEEN(1,3)),0),0)&amp;"】")</f>
        <v/>
      </c>
      <c r="T48" s="397" t="str">
        <f ca="1">IF('C-1'!T48="","","【"&amp;ROUND(IFERROR(IF(ABS('C-1'!T48)&gt;=10,IF('C-1'!T48&gt;=0,'C-1'!T48*RANDBETWEEN(80,90)*0.01,'C-1'!T48*RANDBETWEEN(110,120)*0.01),'C-1'!T48-RANDBETWEEN(1,3)),0),0)&amp;"～"&amp;ROUND(IFERROR(IF(ABS('C-1'!T48)&gt;=10,IF('C-1'!T48&gt;=0,'C-1'!T48*RANDBETWEEN(110,120)*0.01,'C-1'!T48*RANDBETWEEN(80,90)*0.01),'C-1'!T48+RANDBETWEEN(1,3)),0),0)&amp;"】")</f>
        <v/>
      </c>
      <c r="U48" s="397" t="str">
        <f ca="1">IF('C-1'!U48="","","【"&amp;ROUND(IFERROR(IF(ABS('C-1'!U48)&gt;=10,IF('C-1'!U48&gt;=0,'C-1'!U48*RANDBETWEEN(80,90)*0.01,'C-1'!U48*RANDBETWEEN(110,120)*0.01),'C-1'!U48-RANDBETWEEN(1,3)),0),0)&amp;"～"&amp;ROUND(IFERROR(IF(ABS('C-1'!U48)&gt;=10,IF('C-1'!U48&gt;=0,'C-1'!U48*RANDBETWEEN(110,120)*0.01,'C-1'!U48*RANDBETWEEN(80,90)*0.01),'C-1'!U48+RANDBETWEEN(1,3)),0),0)&amp;"】")</f>
        <v/>
      </c>
      <c r="V48" s="397" t="str">
        <f ca="1">IF('C-1'!V48="","","【"&amp;ROUND(IFERROR(IF(ABS('C-1'!V48)&gt;=10,IF('C-1'!V48&gt;=0,'C-1'!V48*RANDBETWEEN(80,90)*0.01,'C-1'!V48*RANDBETWEEN(110,120)*0.01),'C-1'!V48-RANDBETWEEN(1,3)),0),0)&amp;"～"&amp;ROUND(IFERROR(IF(ABS('C-1'!V48)&gt;=10,IF('C-1'!V48&gt;=0,'C-1'!V48*RANDBETWEEN(110,120)*0.01,'C-1'!V48*RANDBETWEEN(80,90)*0.01),'C-1'!V48+RANDBETWEEN(1,3)),0),0)&amp;"】")</f>
        <v/>
      </c>
      <c r="W48" s="824" t="str">
        <f ca="1">IF('C-1'!W48="","","【"&amp;ROUND(IFERROR(IF(ABS('C-1'!W48)&gt;=10,IF('C-1'!W48&gt;=0,'C-1'!W48*RANDBETWEEN(80,90)*0.01,'C-1'!W48*RANDBETWEEN(110,120)*0.01),'C-1'!W48-RANDBETWEEN(1,3)),0),0)&amp;"～"&amp;ROUND(IFERROR(IF(ABS('C-1'!W48)&gt;=10,IF('C-1'!W48&gt;=0,'C-1'!W48*RANDBETWEEN(110,120)*0.01,'C-1'!W48*RANDBETWEEN(80,90)*0.01),'C-1'!W48+RANDBETWEEN(1,3)),0),0)&amp;"】")</f>
        <v/>
      </c>
      <c r="X48" s="824" t="str">
        <f ca="1">IF('C-1'!X48="","","【"&amp;ROUND(IFERROR(IF(ABS('C-1'!X48)&gt;=10,IF('C-1'!X48&gt;=0,'C-1'!X48*RANDBETWEEN(80,90)*0.01,'C-1'!X48*RANDBETWEEN(110,120)*0.01),'C-1'!X48-RANDBETWEEN(1,3)),0),0)&amp;"～"&amp;ROUND(IFERROR(IF(ABS('C-1'!X48)&gt;=10,IF('C-1'!X48&gt;=0,'C-1'!X48*RANDBETWEEN(110,120)*0.01,'C-1'!X48*RANDBETWEEN(80,90)*0.01),'C-1'!X48+RANDBETWEEN(1,3)),0),0)&amp;"】")</f>
        <v/>
      </c>
      <c r="Y48" s="824" t="str">
        <f ca="1">IF('C-1'!Y48="","","【"&amp;ROUND(IFERROR(IF(ABS('C-1'!Y48)&gt;=10,IF('C-1'!Y48&gt;=0,'C-1'!Y48*RANDBETWEEN(80,90)*0.01,'C-1'!Y48*RANDBETWEEN(110,120)*0.01),'C-1'!Y48-RANDBETWEEN(1,3)),0),0)&amp;"～"&amp;ROUND(IFERROR(IF(ABS('C-1'!Y48)&gt;=10,IF('C-1'!Y48&gt;=0,'C-1'!Y48*RANDBETWEEN(110,120)*0.01,'C-1'!Y48*RANDBETWEEN(80,90)*0.01),'C-1'!Y48+RANDBETWEEN(1,3)),0),0)&amp;"】")</f>
        <v/>
      </c>
      <c r="Z48" s="817" t="str">
        <f ca="1">IF('C-1'!Z48="","","【"&amp;ROUND(IFERROR(IF(ABS('C-1'!Z48)&gt;=10,IF('C-1'!Z48&gt;=0,'C-1'!Z48*RANDBETWEEN(80,90)*0.01,'C-1'!Z48*RANDBETWEEN(110,120)*0.01),'C-1'!Z48-RANDBETWEEN(1,3)),0),0)&amp;"～"&amp;ROUND(IFERROR(IF(ABS('C-1'!Z48)&gt;=10,IF('C-1'!Z48&gt;=0,'C-1'!Z48*RANDBETWEEN(110,120)*0.01,'C-1'!Z48*RANDBETWEEN(80,90)*0.01),'C-1'!Z48+RANDBETWEEN(1,3)),0),0)&amp;"】")</f>
        <v/>
      </c>
      <c r="AA48" s="824" t="str">
        <f ca="1">IF('C-1'!AA48="","","【"&amp;ROUND(IFERROR(IF(ABS('C-1'!AA48)&gt;=10,IF('C-1'!AA48&gt;=0,'C-1'!AA48*RANDBETWEEN(80,90)*0.01,'C-1'!AA48*RANDBETWEEN(110,120)*0.01),'C-1'!AA48-RANDBETWEEN(1,3)),0),0)&amp;"～"&amp;ROUND(IFERROR(IF(ABS('C-1'!AA48)&gt;=10,IF('C-1'!AA48&gt;=0,'C-1'!AA48*RANDBETWEEN(110,120)*0.01,'C-1'!AA48*RANDBETWEEN(80,90)*0.01),'C-1'!AA48+RANDBETWEEN(1,3)),0),0)&amp;"】")</f>
        <v/>
      </c>
      <c r="AB48" s="824" t="str">
        <f ca="1">IF('C-1'!AB48="","","【"&amp;ROUND(IFERROR(IF(ABS('C-1'!AB48)&gt;=10,IF('C-1'!AB48&gt;=0,'C-1'!AB48*RANDBETWEEN(80,90)*0.01,'C-1'!AB48*RANDBETWEEN(110,120)*0.01),'C-1'!AB48-RANDBETWEEN(1,3)),0),0)&amp;"～"&amp;ROUND(IFERROR(IF(ABS('C-1'!AB48)&gt;=10,IF('C-1'!AB48&gt;=0,'C-1'!AB48*RANDBETWEEN(110,120)*0.01,'C-1'!AB48*RANDBETWEEN(80,90)*0.01),'C-1'!AB48+RANDBETWEEN(1,3)),0),0)&amp;"】")</f>
        <v/>
      </c>
      <c r="AC48" s="825" t="str">
        <f ca="1">IF('C-1'!AC48="","","【"&amp;ROUND(IFERROR(IF(ABS('C-1'!AC48)&gt;=10,IF('C-1'!AC48&gt;=0,'C-1'!AC48*RANDBETWEEN(80,90)*0.01,'C-1'!AC48*RANDBETWEEN(110,120)*0.01),'C-1'!AC48-RANDBETWEEN(1,3)),0),0)&amp;"～"&amp;ROUND(IFERROR(IF(ABS('C-1'!AC48)&gt;=10,IF('C-1'!AC48&gt;=0,'C-1'!AC48*RANDBETWEEN(110,120)*0.01,'C-1'!AC48*RANDBETWEEN(80,90)*0.01),'C-1'!AC48+RANDBETWEEN(1,3)),0),0)&amp;"】")</f>
        <v/>
      </c>
      <c r="AD48" s="826" t="str">
        <f ca="1">IF('C-1'!AD48="","","【"&amp;ROUND(IFERROR(IF(ABS('C-1'!AD48)&gt;=10,IF('C-1'!AD48&gt;=0,'C-1'!AD48*RANDBETWEEN(80,90)*0.01,'C-1'!AD48*RANDBETWEEN(110,120)*0.01),'C-1'!AD48-RANDBETWEEN(1,3)),0),0)&amp;"～"&amp;ROUND(IFERROR(IF(ABS('C-1'!AD48)&gt;=10,IF('C-1'!AD48&gt;=0,'C-1'!AD48*RANDBETWEEN(110,120)*0.01,'C-1'!AD48*RANDBETWEEN(80,90)*0.01),'C-1'!AD48+RANDBETWEEN(1,3)),0),0)&amp;"】")</f>
        <v/>
      </c>
    </row>
    <row r="49" spans="2:30" s="315" customFormat="1" ht="30" customHeight="1">
      <c r="B49" s="820" t="str">
        <f>IF('C-1'!B49="","",'C-1'!B49)</f>
        <v>令和5年度(2023年度)</v>
      </c>
      <c r="C49" s="319" t="str">
        <f>IF('C-1'!C49="","",'C-1'!C49)</f>
        <v>□□株式会社</v>
      </c>
      <c r="D49" s="285" t="str">
        <f>IF('C-1'!D49="","",'C-1'!D49)</f>
        <v>輸入者</v>
      </c>
      <c r="E49" s="286" t="str">
        <f>IF('C-1'!E49="","",'C-1'!E49)</f>
        <v>非関連企業</v>
      </c>
      <c r="F49" s="821" t="str">
        <f>IF('C-1'!F49="","",'C-1'!F49)</f>
        <v/>
      </c>
      <c r="G49" s="822" t="str">
        <f>IF('C-1'!G49="","",'C-1'!G49)</f>
        <v/>
      </c>
      <c r="H49" s="389" t="str">
        <f>IF('C-1'!H49="","",'C-1'!H49)</f>
        <v/>
      </c>
      <c r="I49" s="393" t="str">
        <f>IF('C-1'!I49="","",'C-1'!I49)</f>
        <v/>
      </c>
      <c r="J49" s="393" t="str">
        <f>IF('C-1'!J49="","",'C-1'!J49)</f>
        <v/>
      </c>
      <c r="K49" s="393" t="str">
        <f>IF('C-1'!K49="","",'C-1'!K49)</f>
        <v/>
      </c>
      <c r="L49" s="393" t="str">
        <f>IF('C-1'!L49="","",'C-1'!L49)</f>
        <v/>
      </c>
      <c r="M49" s="393" t="str">
        <f>IF('C-1'!M49="","",'C-1'!M49)</f>
        <v/>
      </c>
      <c r="N49" s="395" t="str">
        <f ca="1">IF('C-1'!N49="","","【"&amp;ROUND(IFERROR(IF(ABS('C-1'!N49)&gt;=10,IF('C-1'!N49&gt;=0,'C-1'!N49*RANDBETWEEN(80,90)*0.01,'C-1'!N49*RANDBETWEEN(110,120)*0.01),'C-1'!N49-RANDBETWEEN(1,3)),0),0)&amp;"～"&amp;ROUND(IFERROR(IF(ABS('C-1'!N49)&gt;=10,IF('C-1'!N49&gt;=0,'C-1'!N49*RANDBETWEEN(110,120)*0.01,'C-1'!N49*RANDBETWEEN(80,90)*0.01),'C-1'!N49+RANDBETWEEN(1,3)),0),0)&amp;"】")</f>
        <v/>
      </c>
      <c r="O49" s="395" t="str">
        <f ca="1">IF('C-1'!O49="","","【"&amp;ROUND(IFERROR(IF(ABS('C-1'!O49)&gt;=10,IF('C-1'!O49&gt;=0,'C-1'!O49*RANDBETWEEN(80,90)*0.01,'C-1'!O49*RANDBETWEEN(110,120)*0.01),'C-1'!O49-RANDBETWEEN(1,3)),0),0)&amp;"～"&amp;ROUND(IFERROR(IF(ABS('C-1'!O49)&gt;=10,IF('C-1'!O49&gt;=0,'C-1'!O49*RANDBETWEEN(110,120)*0.01,'C-1'!O49*RANDBETWEEN(80,90)*0.01),'C-1'!O49+RANDBETWEEN(1,3)),0),0)&amp;"】")</f>
        <v/>
      </c>
      <c r="P49" s="823" t="str">
        <f>IF('C-1'!P49="","",'C-1'!P49)</f>
        <v/>
      </c>
      <c r="Q49" s="824" t="str">
        <f ca="1">IF('C-1'!Q49="","","【"&amp;ROUND(IFERROR(IF(ABS('C-1'!Q49)&gt;=10,IF('C-1'!Q49&gt;=0,'C-1'!Q49*RANDBETWEEN(80,90)*0.01,'C-1'!Q49*RANDBETWEEN(110,120)*0.01),'C-1'!Q49-RANDBETWEEN(1,3)),0),0)&amp;"～"&amp;ROUND(IFERROR(IF(ABS('C-1'!Q49)&gt;=10,IF('C-1'!Q49&gt;=0,'C-1'!Q49*RANDBETWEEN(110,120)*0.01,'C-1'!Q49*RANDBETWEEN(80,90)*0.01),'C-1'!Q49+RANDBETWEEN(1,3)),0),0)&amp;"】")</f>
        <v/>
      </c>
      <c r="R49" s="397" t="str">
        <f ca="1">IF('C-1'!R49="","","【"&amp;ROUND(IFERROR(IF(ABS('C-1'!R49)&gt;=10,IF('C-1'!R49&gt;=0,'C-1'!R49*RANDBETWEEN(80,90)*0.01,'C-1'!R49*RANDBETWEEN(110,120)*0.01),'C-1'!R49-RANDBETWEEN(1,3)),0),0)&amp;"～"&amp;ROUND(IFERROR(IF(ABS('C-1'!R49)&gt;=10,IF('C-1'!R49&gt;=0,'C-1'!R49*RANDBETWEEN(110,120)*0.01,'C-1'!R49*RANDBETWEEN(80,90)*0.01),'C-1'!R49+RANDBETWEEN(1,3)),0),0)&amp;"】")</f>
        <v/>
      </c>
      <c r="S49" s="397" t="str">
        <f ca="1">IF('C-1'!S49="","","【"&amp;ROUND(IFERROR(IF(ABS('C-1'!S49)&gt;=10,IF('C-1'!S49&gt;=0,'C-1'!S49*RANDBETWEEN(80,90)*0.01,'C-1'!S49*RANDBETWEEN(110,120)*0.01),'C-1'!S49-RANDBETWEEN(1,3)),0),0)&amp;"～"&amp;ROUND(IFERROR(IF(ABS('C-1'!S49)&gt;=10,IF('C-1'!S49&gt;=0,'C-1'!S49*RANDBETWEEN(110,120)*0.01,'C-1'!S49*RANDBETWEEN(80,90)*0.01),'C-1'!S49+RANDBETWEEN(1,3)),0),0)&amp;"】")</f>
        <v/>
      </c>
      <c r="T49" s="397" t="str">
        <f ca="1">IF('C-1'!T49="","","【"&amp;ROUND(IFERROR(IF(ABS('C-1'!T49)&gt;=10,IF('C-1'!T49&gt;=0,'C-1'!T49*RANDBETWEEN(80,90)*0.01,'C-1'!T49*RANDBETWEEN(110,120)*0.01),'C-1'!T49-RANDBETWEEN(1,3)),0),0)&amp;"～"&amp;ROUND(IFERROR(IF(ABS('C-1'!T49)&gt;=10,IF('C-1'!T49&gt;=0,'C-1'!T49*RANDBETWEEN(110,120)*0.01,'C-1'!T49*RANDBETWEEN(80,90)*0.01),'C-1'!T49+RANDBETWEEN(1,3)),0),0)&amp;"】")</f>
        <v/>
      </c>
      <c r="U49" s="397" t="str">
        <f ca="1">IF('C-1'!U49="","","【"&amp;ROUND(IFERROR(IF(ABS('C-1'!U49)&gt;=10,IF('C-1'!U49&gt;=0,'C-1'!U49*RANDBETWEEN(80,90)*0.01,'C-1'!U49*RANDBETWEEN(110,120)*0.01),'C-1'!U49-RANDBETWEEN(1,3)),0),0)&amp;"～"&amp;ROUND(IFERROR(IF(ABS('C-1'!U49)&gt;=10,IF('C-1'!U49&gt;=0,'C-1'!U49*RANDBETWEEN(110,120)*0.01,'C-1'!U49*RANDBETWEEN(80,90)*0.01),'C-1'!U49+RANDBETWEEN(1,3)),0),0)&amp;"】")</f>
        <v/>
      </c>
      <c r="V49" s="397" t="str">
        <f ca="1">IF('C-1'!V49="","","【"&amp;ROUND(IFERROR(IF(ABS('C-1'!V49)&gt;=10,IF('C-1'!V49&gt;=0,'C-1'!V49*RANDBETWEEN(80,90)*0.01,'C-1'!V49*RANDBETWEEN(110,120)*0.01),'C-1'!V49-RANDBETWEEN(1,3)),0),0)&amp;"～"&amp;ROUND(IFERROR(IF(ABS('C-1'!V49)&gt;=10,IF('C-1'!V49&gt;=0,'C-1'!V49*RANDBETWEEN(110,120)*0.01,'C-1'!V49*RANDBETWEEN(80,90)*0.01),'C-1'!V49+RANDBETWEEN(1,3)),0),0)&amp;"】")</f>
        <v/>
      </c>
      <c r="W49" s="824" t="str">
        <f ca="1">IF('C-1'!W49="","","【"&amp;ROUND(IFERROR(IF(ABS('C-1'!W49)&gt;=10,IF('C-1'!W49&gt;=0,'C-1'!W49*RANDBETWEEN(80,90)*0.01,'C-1'!W49*RANDBETWEEN(110,120)*0.01),'C-1'!W49-RANDBETWEEN(1,3)),0),0)&amp;"～"&amp;ROUND(IFERROR(IF(ABS('C-1'!W49)&gt;=10,IF('C-1'!W49&gt;=0,'C-1'!W49*RANDBETWEEN(110,120)*0.01,'C-1'!W49*RANDBETWEEN(80,90)*0.01),'C-1'!W49+RANDBETWEEN(1,3)),0),0)&amp;"】")</f>
        <v/>
      </c>
      <c r="X49" s="824" t="str">
        <f ca="1">IF('C-1'!X49="","","【"&amp;ROUND(IFERROR(IF(ABS('C-1'!X49)&gt;=10,IF('C-1'!X49&gt;=0,'C-1'!X49*RANDBETWEEN(80,90)*0.01,'C-1'!X49*RANDBETWEEN(110,120)*0.01),'C-1'!X49-RANDBETWEEN(1,3)),0),0)&amp;"～"&amp;ROUND(IFERROR(IF(ABS('C-1'!X49)&gt;=10,IF('C-1'!X49&gt;=0,'C-1'!X49*RANDBETWEEN(110,120)*0.01,'C-1'!X49*RANDBETWEEN(80,90)*0.01),'C-1'!X49+RANDBETWEEN(1,3)),0),0)&amp;"】")</f>
        <v/>
      </c>
      <c r="Y49" s="824" t="str">
        <f ca="1">IF('C-1'!Y49="","","【"&amp;ROUND(IFERROR(IF(ABS('C-1'!Y49)&gt;=10,IF('C-1'!Y49&gt;=0,'C-1'!Y49*RANDBETWEEN(80,90)*0.01,'C-1'!Y49*RANDBETWEEN(110,120)*0.01),'C-1'!Y49-RANDBETWEEN(1,3)),0),0)&amp;"～"&amp;ROUND(IFERROR(IF(ABS('C-1'!Y49)&gt;=10,IF('C-1'!Y49&gt;=0,'C-1'!Y49*RANDBETWEEN(110,120)*0.01,'C-1'!Y49*RANDBETWEEN(80,90)*0.01),'C-1'!Y49+RANDBETWEEN(1,3)),0),0)&amp;"】")</f>
        <v/>
      </c>
      <c r="Z49" s="817" t="str">
        <f ca="1">IF('C-1'!Z49="","","【"&amp;ROUND(IFERROR(IF(ABS('C-1'!Z49)&gt;=10,IF('C-1'!Z49&gt;=0,'C-1'!Z49*RANDBETWEEN(80,90)*0.01,'C-1'!Z49*RANDBETWEEN(110,120)*0.01),'C-1'!Z49-RANDBETWEEN(1,3)),0),0)&amp;"～"&amp;ROUND(IFERROR(IF(ABS('C-1'!Z49)&gt;=10,IF('C-1'!Z49&gt;=0,'C-1'!Z49*RANDBETWEEN(110,120)*0.01,'C-1'!Z49*RANDBETWEEN(80,90)*0.01),'C-1'!Z49+RANDBETWEEN(1,3)),0),0)&amp;"】")</f>
        <v/>
      </c>
      <c r="AA49" s="824" t="str">
        <f ca="1">IF('C-1'!AA49="","","【"&amp;ROUND(IFERROR(IF(ABS('C-1'!AA49)&gt;=10,IF('C-1'!AA49&gt;=0,'C-1'!AA49*RANDBETWEEN(80,90)*0.01,'C-1'!AA49*RANDBETWEEN(110,120)*0.01),'C-1'!AA49-RANDBETWEEN(1,3)),0),0)&amp;"～"&amp;ROUND(IFERROR(IF(ABS('C-1'!AA49)&gt;=10,IF('C-1'!AA49&gt;=0,'C-1'!AA49*RANDBETWEEN(110,120)*0.01,'C-1'!AA49*RANDBETWEEN(80,90)*0.01),'C-1'!AA49+RANDBETWEEN(1,3)),0),0)&amp;"】")</f>
        <v/>
      </c>
      <c r="AB49" s="824" t="str">
        <f ca="1">IF('C-1'!AB49="","","【"&amp;ROUND(IFERROR(IF(ABS('C-1'!AB49)&gt;=10,IF('C-1'!AB49&gt;=0,'C-1'!AB49*RANDBETWEEN(80,90)*0.01,'C-1'!AB49*RANDBETWEEN(110,120)*0.01),'C-1'!AB49-RANDBETWEEN(1,3)),0),0)&amp;"～"&amp;ROUND(IFERROR(IF(ABS('C-1'!AB49)&gt;=10,IF('C-1'!AB49&gt;=0,'C-1'!AB49*RANDBETWEEN(110,120)*0.01,'C-1'!AB49*RANDBETWEEN(80,90)*0.01),'C-1'!AB49+RANDBETWEEN(1,3)),0),0)&amp;"】")</f>
        <v/>
      </c>
      <c r="AC49" s="825" t="str">
        <f ca="1">IF('C-1'!AC49="","","【"&amp;ROUND(IFERROR(IF(ABS('C-1'!AC49)&gt;=10,IF('C-1'!AC49&gt;=0,'C-1'!AC49*RANDBETWEEN(80,90)*0.01,'C-1'!AC49*RANDBETWEEN(110,120)*0.01),'C-1'!AC49-RANDBETWEEN(1,3)),0),0)&amp;"～"&amp;ROUND(IFERROR(IF(ABS('C-1'!AC49)&gt;=10,IF('C-1'!AC49&gt;=0,'C-1'!AC49*RANDBETWEEN(110,120)*0.01,'C-1'!AC49*RANDBETWEEN(80,90)*0.01),'C-1'!AC49+RANDBETWEEN(1,3)),0),0)&amp;"】")</f>
        <v/>
      </c>
      <c r="AD49" s="826" t="str">
        <f ca="1">IF('C-1'!AD49="","","【"&amp;ROUND(IFERROR(IF(ABS('C-1'!AD49)&gt;=10,IF('C-1'!AD49&gt;=0,'C-1'!AD49*RANDBETWEEN(80,90)*0.01,'C-1'!AD49*RANDBETWEEN(110,120)*0.01),'C-1'!AD49-RANDBETWEEN(1,3)),0),0)&amp;"～"&amp;ROUND(IFERROR(IF(ABS('C-1'!AD49)&gt;=10,IF('C-1'!AD49&gt;=0,'C-1'!AD49*RANDBETWEEN(110,120)*0.01,'C-1'!AD49*RANDBETWEEN(80,90)*0.01),'C-1'!AD49+RANDBETWEEN(1,3)),0),0)&amp;"】")</f>
        <v/>
      </c>
    </row>
    <row r="50" spans="2:30" s="315" customFormat="1" ht="30" customHeight="1">
      <c r="B50" s="820" t="str">
        <f>IF('C-1'!B50="","",'C-1'!B50)</f>
        <v>令和5年度(2023年度)</v>
      </c>
      <c r="C50" s="319" t="str">
        <f>IF('C-1'!C50="","",'C-1'!C50)</f>
        <v>□□株式会社</v>
      </c>
      <c r="D50" s="285" t="str">
        <f>IF('C-1'!D50="","",'C-1'!D50)</f>
        <v>輸入者</v>
      </c>
      <c r="E50" s="286" t="str">
        <f>IF('C-1'!E50="","",'C-1'!E50)</f>
        <v>非関連企業</v>
      </c>
      <c r="F50" s="821" t="str">
        <f>IF('C-1'!F50="","",'C-1'!F50)</f>
        <v/>
      </c>
      <c r="G50" s="822" t="str">
        <f>IF('C-1'!G50="","",'C-1'!G50)</f>
        <v/>
      </c>
      <c r="H50" s="389" t="str">
        <f>IF('C-1'!H50="","",'C-1'!H50)</f>
        <v/>
      </c>
      <c r="I50" s="393" t="str">
        <f>IF('C-1'!I50="","",'C-1'!I50)</f>
        <v/>
      </c>
      <c r="J50" s="393" t="str">
        <f>IF('C-1'!J50="","",'C-1'!J50)</f>
        <v/>
      </c>
      <c r="K50" s="393" t="str">
        <f>IF('C-1'!K50="","",'C-1'!K50)</f>
        <v/>
      </c>
      <c r="L50" s="393" t="str">
        <f>IF('C-1'!L50="","",'C-1'!L50)</f>
        <v/>
      </c>
      <c r="M50" s="393" t="str">
        <f>IF('C-1'!M50="","",'C-1'!M50)</f>
        <v/>
      </c>
      <c r="N50" s="395" t="str">
        <f ca="1">IF('C-1'!N50="","","【"&amp;ROUND(IFERROR(IF(ABS('C-1'!N50)&gt;=10,IF('C-1'!N50&gt;=0,'C-1'!N50*RANDBETWEEN(80,90)*0.01,'C-1'!N50*RANDBETWEEN(110,120)*0.01),'C-1'!N50-RANDBETWEEN(1,3)),0),0)&amp;"～"&amp;ROUND(IFERROR(IF(ABS('C-1'!N50)&gt;=10,IF('C-1'!N50&gt;=0,'C-1'!N50*RANDBETWEEN(110,120)*0.01,'C-1'!N50*RANDBETWEEN(80,90)*0.01),'C-1'!N50+RANDBETWEEN(1,3)),0),0)&amp;"】")</f>
        <v/>
      </c>
      <c r="O50" s="395" t="str">
        <f ca="1">IF('C-1'!O50="","","【"&amp;ROUND(IFERROR(IF(ABS('C-1'!O50)&gt;=10,IF('C-1'!O50&gt;=0,'C-1'!O50*RANDBETWEEN(80,90)*0.01,'C-1'!O50*RANDBETWEEN(110,120)*0.01),'C-1'!O50-RANDBETWEEN(1,3)),0),0)&amp;"～"&amp;ROUND(IFERROR(IF(ABS('C-1'!O50)&gt;=10,IF('C-1'!O50&gt;=0,'C-1'!O50*RANDBETWEEN(110,120)*0.01,'C-1'!O50*RANDBETWEEN(80,90)*0.01),'C-1'!O50+RANDBETWEEN(1,3)),0),0)&amp;"】")</f>
        <v/>
      </c>
      <c r="P50" s="823" t="str">
        <f>IF('C-1'!P50="","",'C-1'!P50)</f>
        <v/>
      </c>
      <c r="Q50" s="824" t="str">
        <f ca="1">IF('C-1'!Q50="","","【"&amp;ROUND(IFERROR(IF(ABS('C-1'!Q50)&gt;=10,IF('C-1'!Q50&gt;=0,'C-1'!Q50*RANDBETWEEN(80,90)*0.01,'C-1'!Q50*RANDBETWEEN(110,120)*0.01),'C-1'!Q50-RANDBETWEEN(1,3)),0),0)&amp;"～"&amp;ROUND(IFERROR(IF(ABS('C-1'!Q50)&gt;=10,IF('C-1'!Q50&gt;=0,'C-1'!Q50*RANDBETWEEN(110,120)*0.01,'C-1'!Q50*RANDBETWEEN(80,90)*0.01),'C-1'!Q50+RANDBETWEEN(1,3)),0),0)&amp;"】")</f>
        <v/>
      </c>
      <c r="R50" s="397" t="str">
        <f ca="1">IF('C-1'!R50="","","【"&amp;ROUND(IFERROR(IF(ABS('C-1'!R50)&gt;=10,IF('C-1'!R50&gt;=0,'C-1'!R50*RANDBETWEEN(80,90)*0.01,'C-1'!R50*RANDBETWEEN(110,120)*0.01),'C-1'!R50-RANDBETWEEN(1,3)),0),0)&amp;"～"&amp;ROUND(IFERROR(IF(ABS('C-1'!R50)&gt;=10,IF('C-1'!R50&gt;=0,'C-1'!R50*RANDBETWEEN(110,120)*0.01,'C-1'!R50*RANDBETWEEN(80,90)*0.01),'C-1'!R50+RANDBETWEEN(1,3)),0),0)&amp;"】")</f>
        <v/>
      </c>
      <c r="S50" s="397" t="str">
        <f ca="1">IF('C-1'!S50="","","【"&amp;ROUND(IFERROR(IF(ABS('C-1'!S50)&gt;=10,IF('C-1'!S50&gt;=0,'C-1'!S50*RANDBETWEEN(80,90)*0.01,'C-1'!S50*RANDBETWEEN(110,120)*0.01),'C-1'!S50-RANDBETWEEN(1,3)),0),0)&amp;"～"&amp;ROUND(IFERROR(IF(ABS('C-1'!S50)&gt;=10,IF('C-1'!S50&gt;=0,'C-1'!S50*RANDBETWEEN(110,120)*0.01,'C-1'!S50*RANDBETWEEN(80,90)*0.01),'C-1'!S50+RANDBETWEEN(1,3)),0),0)&amp;"】")</f>
        <v/>
      </c>
      <c r="T50" s="397" t="str">
        <f ca="1">IF('C-1'!T50="","","【"&amp;ROUND(IFERROR(IF(ABS('C-1'!T50)&gt;=10,IF('C-1'!T50&gt;=0,'C-1'!T50*RANDBETWEEN(80,90)*0.01,'C-1'!T50*RANDBETWEEN(110,120)*0.01),'C-1'!T50-RANDBETWEEN(1,3)),0),0)&amp;"～"&amp;ROUND(IFERROR(IF(ABS('C-1'!T50)&gt;=10,IF('C-1'!T50&gt;=0,'C-1'!T50*RANDBETWEEN(110,120)*0.01,'C-1'!T50*RANDBETWEEN(80,90)*0.01),'C-1'!T50+RANDBETWEEN(1,3)),0),0)&amp;"】")</f>
        <v/>
      </c>
      <c r="U50" s="397" t="str">
        <f ca="1">IF('C-1'!U50="","","【"&amp;ROUND(IFERROR(IF(ABS('C-1'!U50)&gt;=10,IF('C-1'!U50&gt;=0,'C-1'!U50*RANDBETWEEN(80,90)*0.01,'C-1'!U50*RANDBETWEEN(110,120)*0.01),'C-1'!U50-RANDBETWEEN(1,3)),0),0)&amp;"～"&amp;ROUND(IFERROR(IF(ABS('C-1'!U50)&gt;=10,IF('C-1'!U50&gt;=0,'C-1'!U50*RANDBETWEEN(110,120)*0.01,'C-1'!U50*RANDBETWEEN(80,90)*0.01),'C-1'!U50+RANDBETWEEN(1,3)),0),0)&amp;"】")</f>
        <v/>
      </c>
      <c r="V50" s="397" t="str">
        <f ca="1">IF('C-1'!V50="","","【"&amp;ROUND(IFERROR(IF(ABS('C-1'!V50)&gt;=10,IF('C-1'!V50&gt;=0,'C-1'!V50*RANDBETWEEN(80,90)*0.01,'C-1'!V50*RANDBETWEEN(110,120)*0.01),'C-1'!V50-RANDBETWEEN(1,3)),0),0)&amp;"～"&amp;ROUND(IFERROR(IF(ABS('C-1'!V50)&gt;=10,IF('C-1'!V50&gt;=0,'C-1'!V50*RANDBETWEEN(110,120)*0.01,'C-1'!V50*RANDBETWEEN(80,90)*0.01),'C-1'!V50+RANDBETWEEN(1,3)),0),0)&amp;"】")</f>
        <v/>
      </c>
      <c r="W50" s="824" t="str">
        <f ca="1">IF('C-1'!W50="","","【"&amp;ROUND(IFERROR(IF(ABS('C-1'!W50)&gt;=10,IF('C-1'!W50&gt;=0,'C-1'!W50*RANDBETWEEN(80,90)*0.01,'C-1'!W50*RANDBETWEEN(110,120)*0.01),'C-1'!W50-RANDBETWEEN(1,3)),0),0)&amp;"～"&amp;ROUND(IFERROR(IF(ABS('C-1'!W50)&gt;=10,IF('C-1'!W50&gt;=0,'C-1'!W50*RANDBETWEEN(110,120)*0.01,'C-1'!W50*RANDBETWEEN(80,90)*0.01),'C-1'!W50+RANDBETWEEN(1,3)),0),0)&amp;"】")</f>
        <v/>
      </c>
      <c r="X50" s="824" t="str">
        <f ca="1">IF('C-1'!X50="","","【"&amp;ROUND(IFERROR(IF(ABS('C-1'!X50)&gt;=10,IF('C-1'!X50&gt;=0,'C-1'!X50*RANDBETWEEN(80,90)*0.01,'C-1'!X50*RANDBETWEEN(110,120)*0.01),'C-1'!X50-RANDBETWEEN(1,3)),0),0)&amp;"～"&amp;ROUND(IFERROR(IF(ABS('C-1'!X50)&gt;=10,IF('C-1'!X50&gt;=0,'C-1'!X50*RANDBETWEEN(110,120)*0.01,'C-1'!X50*RANDBETWEEN(80,90)*0.01),'C-1'!X50+RANDBETWEEN(1,3)),0),0)&amp;"】")</f>
        <v/>
      </c>
      <c r="Y50" s="824" t="str">
        <f ca="1">IF('C-1'!Y50="","","【"&amp;ROUND(IFERROR(IF(ABS('C-1'!Y50)&gt;=10,IF('C-1'!Y50&gt;=0,'C-1'!Y50*RANDBETWEEN(80,90)*0.01,'C-1'!Y50*RANDBETWEEN(110,120)*0.01),'C-1'!Y50-RANDBETWEEN(1,3)),0),0)&amp;"～"&amp;ROUND(IFERROR(IF(ABS('C-1'!Y50)&gt;=10,IF('C-1'!Y50&gt;=0,'C-1'!Y50*RANDBETWEEN(110,120)*0.01,'C-1'!Y50*RANDBETWEEN(80,90)*0.01),'C-1'!Y50+RANDBETWEEN(1,3)),0),0)&amp;"】")</f>
        <v/>
      </c>
      <c r="Z50" s="817" t="str">
        <f ca="1">IF('C-1'!Z50="","","【"&amp;ROUND(IFERROR(IF(ABS('C-1'!Z50)&gt;=10,IF('C-1'!Z50&gt;=0,'C-1'!Z50*RANDBETWEEN(80,90)*0.01,'C-1'!Z50*RANDBETWEEN(110,120)*0.01),'C-1'!Z50-RANDBETWEEN(1,3)),0),0)&amp;"～"&amp;ROUND(IFERROR(IF(ABS('C-1'!Z50)&gt;=10,IF('C-1'!Z50&gt;=0,'C-1'!Z50*RANDBETWEEN(110,120)*0.01,'C-1'!Z50*RANDBETWEEN(80,90)*0.01),'C-1'!Z50+RANDBETWEEN(1,3)),0),0)&amp;"】")</f>
        <v/>
      </c>
      <c r="AA50" s="824" t="str">
        <f ca="1">IF('C-1'!AA50="","","【"&amp;ROUND(IFERROR(IF(ABS('C-1'!AA50)&gt;=10,IF('C-1'!AA50&gt;=0,'C-1'!AA50*RANDBETWEEN(80,90)*0.01,'C-1'!AA50*RANDBETWEEN(110,120)*0.01),'C-1'!AA50-RANDBETWEEN(1,3)),0),0)&amp;"～"&amp;ROUND(IFERROR(IF(ABS('C-1'!AA50)&gt;=10,IF('C-1'!AA50&gt;=0,'C-1'!AA50*RANDBETWEEN(110,120)*0.01,'C-1'!AA50*RANDBETWEEN(80,90)*0.01),'C-1'!AA50+RANDBETWEEN(1,3)),0),0)&amp;"】")</f>
        <v/>
      </c>
      <c r="AB50" s="824" t="str">
        <f ca="1">IF('C-1'!AB50="","","【"&amp;ROUND(IFERROR(IF(ABS('C-1'!AB50)&gt;=10,IF('C-1'!AB50&gt;=0,'C-1'!AB50*RANDBETWEEN(80,90)*0.01,'C-1'!AB50*RANDBETWEEN(110,120)*0.01),'C-1'!AB50-RANDBETWEEN(1,3)),0),0)&amp;"～"&amp;ROUND(IFERROR(IF(ABS('C-1'!AB50)&gt;=10,IF('C-1'!AB50&gt;=0,'C-1'!AB50*RANDBETWEEN(110,120)*0.01,'C-1'!AB50*RANDBETWEEN(80,90)*0.01),'C-1'!AB50+RANDBETWEEN(1,3)),0),0)&amp;"】")</f>
        <v/>
      </c>
      <c r="AC50" s="825" t="str">
        <f ca="1">IF('C-1'!AC50="","","【"&amp;ROUND(IFERROR(IF(ABS('C-1'!AC50)&gt;=10,IF('C-1'!AC50&gt;=0,'C-1'!AC50*RANDBETWEEN(80,90)*0.01,'C-1'!AC50*RANDBETWEEN(110,120)*0.01),'C-1'!AC50-RANDBETWEEN(1,3)),0),0)&amp;"～"&amp;ROUND(IFERROR(IF(ABS('C-1'!AC50)&gt;=10,IF('C-1'!AC50&gt;=0,'C-1'!AC50*RANDBETWEEN(110,120)*0.01,'C-1'!AC50*RANDBETWEEN(80,90)*0.01),'C-1'!AC50+RANDBETWEEN(1,3)),0),0)&amp;"】")</f>
        <v/>
      </c>
      <c r="AD50" s="826" t="str">
        <f ca="1">IF('C-1'!AD50="","","【"&amp;ROUND(IFERROR(IF(ABS('C-1'!AD50)&gt;=10,IF('C-1'!AD50&gt;=0,'C-1'!AD50*RANDBETWEEN(80,90)*0.01,'C-1'!AD50*RANDBETWEEN(110,120)*0.01),'C-1'!AD50-RANDBETWEEN(1,3)),0),0)&amp;"～"&amp;ROUND(IFERROR(IF(ABS('C-1'!AD50)&gt;=10,IF('C-1'!AD50&gt;=0,'C-1'!AD50*RANDBETWEEN(110,120)*0.01,'C-1'!AD50*RANDBETWEEN(80,90)*0.01),'C-1'!AD50+RANDBETWEEN(1,3)),0),0)&amp;"】")</f>
        <v/>
      </c>
    </row>
    <row r="51" spans="2:30" s="315" customFormat="1" ht="30" customHeight="1">
      <c r="B51" s="820" t="str">
        <f>IF('C-1'!B51="","",'C-1'!B51)</f>
        <v>令和5年度(2023年度)</v>
      </c>
      <c r="C51" s="319" t="str">
        <f>IF('C-1'!C51="","",'C-1'!C51)</f>
        <v>□□株式会社</v>
      </c>
      <c r="D51" s="285" t="str">
        <f>IF('C-1'!D51="","",'C-1'!D51)</f>
        <v>輸入者</v>
      </c>
      <c r="E51" s="286" t="str">
        <f>IF('C-1'!E51="","",'C-1'!E51)</f>
        <v>非関連企業</v>
      </c>
      <c r="F51" s="821" t="str">
        <f>IF('C-1'!F51="","",'C-1'!F51)</f>
        <v/>
      </c>
      <c r="G51" s="822" t="str">
        <f>IF('C-1'!G51="","",'C-1'!G51)</f>
        <v/>
      </c>
      <c r="H51" s="389" t="str">
        <f>IF('C-1'!H51="","",'C-1'!H51)</f>
        <v/>
      </c>
      <c r="I51" s="393" t="str">
        <f>IF('C-1'!I51="","",'C-1'!I51)</f>
        <v/>
      </c>
      <c r="J51" s="393" t="str">
        <f>IF('C-1'!J51="","",'C-1'!J51)</f>
        <v/>
      </c>
      <c r="K51" s="393" t="str">
        <f>IF('C-1'!K51="","",'C-1'!K51)</f>
        <v/>
      </c>
      <c r="L51" s="393" t="str">
        <f>IF('C-1'!L51="","",'C-1'!L51)</f>
        <v/>
      </c>
      <c r="M51" s="393" t="str">
        <f>IF('C-1'!M51="","",'C-1'!M51)</f>
        <v/>
      </c>
      <c r="N51" s="395" t="str">
        <f ca="1">IF('C-1'!N51="","","【"&amp;ROUND(IFERROR(IF(ABS('C-1'!N51)&gt;=10,IF('C-1'!N51&gt;=0,'C-1'!N51*RANDBETWEEN(80,90)*0.01,'C-1'!N51*RANDBETWEEN(110,120)*0.01),'C-1'!N51-RANDBETWEEN(1,3)),0),0)&amp;"～"&amp;ROUND(IFERROR(IF(ABS('C-1'!N51)&gt;=10,IF('C-1'!N51&gt;=0,'C-1'!N51*RANDBETWEEN(110,120)*0.01,'C-1'!N51*RANDBETWEEN(80,90)*0.01),'C-1'!N51+RANDBETWEEN(1,3)),0),0)&amp;"】")</f>
        <v/>
      </c>
      <c r="O51" s="395" t="str">
        <f ca="1">IF('C-1'!O51="","","【"&amp;ROUND(IFERROR(IF(ABS('C-1'!O51)&gt;=10,IF('C-1'!O51&gt;=0,'C-1'!O51*RANDBETWEEN(80,90)*0.01,'C-1'!O51*RANDBETWEEN(110,120)*0.01),'C-1'!O51-RANDBETWEEN(1,3)),0),0)&amp;"～"&amp;ROUND(IFERROR(IF(ABS('C-1'!O51)&gt;=10,IF('C-1'!O51&gt;=0,'C-1'!O51*RANDBETWEEN(110,120)*0.01,'C-1'!O51*RANDBETWEEN(80,90)*0.01),'C-1'!O51+RANDBETWEEN(1,3)),0),0)&amp;"】")</f>
        <v/>
      </c>
      <c r="P51" s="823" t="str">
        <f>IF('C-1'!P51="","",'C-1'!P51)</f>
        <v/>
      </c>
      <c r="Q51" s="824" t="str">
        <f ca="1">IF('C-1'!Q51="","","【"&amp;ROUND(IFERROR(IF(ABS('C-1'!Q51)&gt;=10,IF('C-1'!Q51&gt;=0,'C-1'!Q51*RANDBETWEEN(80,90)*0.01,'C-1'!Q51*RANDBETWEEN(110,120)*0.01),'C-1'!Q51-RANDBETWEEN(1,3)),0),0)&amp;"～"&amp;ROUND(IFERROR(IF(ABS('C-1'!Q51)&gt;=10,IF('C-1'!Q51&gt;=0,'C-1'!Q51*RANDBETWEEN(110,120)*0.01,'C-1'!Q51*RANDBETWEEN(80,90)*0.01),'C-1'!Q51+RANDBETWEEN(1,3)),0),0)&amp;"】")</f>
        <v/>
      </c>
      <c r="R51" s="397" t="str">
        <f ca="1">IF('C-1'!R51="","","【"&amp;ROUND(IFERROR(IF(ABS('C-1'!R51)&gt;=10,IF('C-1'!R51&gt;=0,'C-1'!R51*RANDBETWEEN(80,90)*0.01,'C-1'!R51*RANDBETWEEN(110,120)*0.01),'C-1'!R51-RANDBETWEEN(1,3)),0),0)&amp;"～"&amp;ROUND(IFERROR(IF(ABS('C-1'!R51)&gt;=10,IF('C-1'!R51&gt;=0,'C-1'!R51*RANDBETWEEN(110,120)*0.01,'C-1'!R51*RANDBETWEEN(80,90)*0.01),'C-1'!R51+RANDBETWEEN(1,3)),0),0)&amp;"】")</f>
        <v/>
      </c>
      <c r="S51" s="397" t="str">
        <f ca="1">IF('C-1'!S51="","","【"&amp;ROUND(IFERROR(IF(ABS('C-1'!S51)&gt;=10,IF('C-1'!S51&gt;=0,'C-1'!S51*RANDBETWEEN(80,90)*0.01,'C-1'!S51*RANDBETWEEN(110,120)*0.01),'C-1'!S51-RANDBETWEEN(1,3)),0),0)&amp;"～"&amp;ROUND(IFERROR(IF(ABS('C-1'!S51)&gt;=10,IF('C-1'!S51&gt;=0,'C-1'!S51*RANDBETWEEN(110,120)*0.01,'C-1'!S51*RANDBETWEEN(80,90)*0.01),'C-1'!S51+RANDBETWEEN(1,3)),0),0)&amp;"】")</f>
        <v/>
      </c>
      <c r="T51" s="397" t="str">
        <f ca="1">IF('C-1'!T51="","","【"&amp;ROUND(IFERROR(IF(ABS('C-1'!T51)&gt;=10,IF('C-1'!T51&gt;=0,'C-1'!T51*RANDBETWEEN(80,90)*0.01,'C-1'!T51*RANDBETWEEN(110,120)*0.01),'C-1'!T51-RANDBETWEEN(1,3)),0),0)&amp;"～"&amp;ROUND(IFERROR(IF(ABS('C-1'!T51)&gt;=10,IF('C-1'!T51&gt;=0,'C-1'!T51*RANDBETWEEN(110,120)*0.01,'C-1'!T51*RANDBETWEEN(80,90)*0.01),'C-1'!T51+RANDBETWEEN(1,3)),0),0)&amp;"】")</f>
        <v/>
      </c>
      <c r="U51" s="397" t="str">
        <f ca="1">IF('C-1'!U51="","","【"&amp;ROUND(IFERROR(IF(ABS('C-1'!U51)&gt;=10,IF('C-1'!U51&gt;=0,'C-1'!U51*RANDBETWEEN(80,90)*0.01,'C-1'!U51*RANDBETWEEN(110,120)*0.01),'C-1'!U51-RANDBETWEEN(1,3)),0),0)&amp;"～"&amp;ROUND(IFERROR(IF(ABS('C-1'!U51)&gt;=10,IF('C-1'!U51&gt;=0,'C-1'!U51*RANDBETWEEN(110,120)*0.01,'C-1'!U51*RANDBETWEEN(80,90)*0.01),'C-1'!U51+RANDBETWEEN(1,3)),0),0)&amp;"】")</f>
        <v/>
      </c>
      <c r="V51" s="397" t="str">
        <f ca="1">IF('C-1'!V51="","","【"&amp;ROUND(IFERROR(IF(ABS('C-1'!V51)&gt;=10,IF('C-1'!V51&gt;=0,'C-1'!V51*RANDBETWEEN(80,90)*0.01,'C-1'!V51*RANDBETWEEN(110,120)*0.01),'C-1'!V51-RANDBETWEEN(1,3)),0),0)&amp;"～"&amp;ROUND(IFERROR(IF(ABS('C-1'!V51)&gt;=10,IF('C-1'!V51&gt;=0,'C-1'!V51*RANDBETWEEN(110,120)*0.01,'C-1'!V51*RANDBETWEEN(80,90)*0.01),'C-1'!V51+RANDBETWEEN(1,3)),0),0)&amp;"】")</f>
        <v/>
      </c>
      <c r="W51" s="824" t="str">
        <f ca="1">IF('C-1'!W51="","","【"&amp;ROUND(IFERROR(IF(ABS('C-1'!W51)&gt;=10,IF('C-1'!W51&gt;=0,'C-1'!W51*RANDBETWEEN(80,90)*0.01,'C-1'!W51*RANDBETWEEN(110,120)*0.01),'C-1'!W51-RANDBETWEEN(1,3)),0),0)&amp;"～"&amp;ROUND(IFERROR(IF(ABS('C-1'!W51)&gt;=10,IF('C-1'!W51&gt;=0,'C-1'!W51*RANDBETWEEN(110,120)*0.01,'C-1'!W51*RANDBETWEEN(80,90)*0.01),'C-1'!W51+RANDBETWEEN(1,3)),0),0)&amp;"】")</f>
        <v/>
      </c>
      <c r="X51" s="824" t="str">
        <f ca="1">IF('C-1'!X51="","","【"&amp;ROUND(IFERROR(IF(ABS('C-1'!X51)&gt;=10,IF('C-1'!X51&gt;=0,'C-1'!X51*RANDBETWEEN(80,90)*0.01,'C-1'!X51*RANDBETWEEN(110,120)*0.01),'C-1'!X51-RANDBETWEEN(1,3)),0),0)&amp;"～"&amp;ROUND(IFERROR(IF(ABS('C-1'!X51)&gt;=10,IF('C-1'!X51&gt;=0,'C-1'!X51*RANDBETWEEN(110,120)*0.01,'C-1'!X51*RANDBETWEEN(80,90)*0.01),'C-1'!X51+RANDBETWEEN(1,3)),0),0)&amp;"】")</f>
        <v/>
      </c>
      <c r="Y51" s="824" t="str">
        <f ca="1">IF('C-1'!Y51="","","【"&amp;ROUND(IFERROR(IF(ABS('C-1'!Y51)&gt;=10,IF('C-1'!Y51&gt;=0,'C-1'!Y51*RANDBETWEEN(80,90)*0.01,'C-1'!Y51*RANDBETWEEN(110,120)*0.01),'C-1'!Y51-RANDBETWEEN(1,3)),0),0)&amp;"～"&amp;ROUND(IFERROR(IF(ABS('C-1'!Y51)&gt;=10,IF('C-1'!Y51&gt;=0,'C-1'!Y51*RANDBETWEEN(110,120)*0.01,'C-1'!Y51*RANDBETWEEN(80,90)*0.01),'C-1'!Y51+RANDBETWEEN(1,3)),0),0)&amp;"】")</f>
        <v/>
      </c>
      <c r="Z51" s="817" t="str">
        <f ca="1">IF('C-1'!Z51="","","【"&amp;ROUND(IFERROR(IF(ABS('C-1'!Z51)&gt;=10,IF('C-1'!Z51&gt;=0,'C-1'!Z51*RANDBETWEEN(80,90)*0.01,'C-1'!Z51*RANDBETWEEN(110,120)*0.01),'C-1'!Z51-RANDBETWEEN(1,3)),0),0)&amp;"～"&amp;ROUND(IFERROR(IF(ABS('C-1'!Z51)&gt;=10,IF('C-1'!Z51&gt;=0,'C-1'!Z51*RANDBETWEEN(110,120)*0.01,'C-1'!Z51*RANDBETWEEN(80,90)*0.01),'C-1'!Z51+RANDBETWEEN(1,3)),0),0)&amp;"】")</f>
        <v/>
      </c>
      <c r="AA51" s="824" t="str">
        <f ca="1">IF('C-1'!AA51="","","【"&amp;ROUND(IFERROR(IF(ABS('C-1'!AA51)&gt;=10,IF('C-1'!AA51&gt;=0,'C-1'!AA51*RANDBETWEEN(80,90)*0.01,'C-1'!AA51*RANDBETWEEN(110,120)*0.01),'C-1'!AA51-RANDBETWEEN(1,3)),0),0)&amp;"～"&amp;ROUND(IFERROR(IF(ABS('C-1'!AA51)&gt;=10,IF('C-1'!AA51&gt;=0,'C-1'!AA51*RANDBETWEEN(110,120)*0.01,'C-1'!AA51*RANDBETWEEN(80,90)*0.01),'C-1'!AA51+RANDBETWEEN(1,3)),0),0)&amp;"】")</f>
        <v/>
      </c>
      <c r="AB51" s="824" t="str">
        <f ca="1">IF('C-1'!AB51="","","【"&amp;ROUND(IFERROR(IF(ABS('C-1'!AB51)&gt;=10,IF('C-1'!AB51&gt;=0,'C-1'!AB51*RANDBETWEEN(80,90)*0.01,'C-1'!AB51*RANDBETWEEN(110,120)*0.01),'C-1'!AB51-RANDBETWEEN(1,3)),0),0)&amp;"～"&amp;ROUND(IFERROR(IF(ABS('C-1'!AB51)&gt;=10,IF('C-1'!AB51&gt;=0,'C-1'!AB51*RANDBETWEEN(110,120)*0.01,'C-1'!AB51*RANDBETWEEN(80,90)*0.01),'C-1'!AB51+RANDBETWEEN(1,3)),0),0)&amp;"】")</f>
        <v/>
      </c>
      <c r="AC51" s="825" t="str">
        <f ca="1">IF('C-1'!AC51="","","【"&amp;ROUND(IFERROR(IF(ABS('C-1'!AC51)&gt;=10,IF('C-1'!AC51&gt;=0,'C-1'!AC51*RANDBETWEEN(80,90)*0.01,'C-1'!AC51*RANDBETWEEN(110,120)*0.01),'C-1'!AC51-RANDBETWEEN(1,3)),0),0)&amp;"～"&amp;ROUND(IFERROR(IF(ABS('C-1'!AC51)&gt;=10,IF('C-1'!AC51&gt;=0,'C-1'!AC51*RANDBETWEEN(110,120)*0.01,'C-1'!AC51*RANDBETWEEN(80,90)*0.01),'C-1'!AC51+RANDBETWEEN(1,3)),0),0)&amp;"】")</f>
        <v/>
      </c>
      <c r="AD51" s="826" t="str">
        <f ca="1">IF('C-1'!AD51="","","【"&amp;ROUND(IFERROR(IF(ABS('C-1'!AD51)&gt;=10,IF('C-1'!AD51&gt;=0,'C-1'!AD51*RANDBETWEEN(80,90)*0.01,'C-1'!AD51*RANDBETWEEN(110,120)*0.01),'C-1'!AD51-RANDBETWEEN(1,3)),0),0)&amp;"～"&amp;ROUND(IFERROR(IF(ABS('C-1'!AD51)&gt;=10,IF('C-1'!AD51&gt;=0,'C-1'!AD51*RANDBETWEEN(110,120)*0.01,'C-1'!AD51*RANDBETWEEN(80,90)*0.01),'C-1'!AD51+RANDBETWEEN(1,3)),0),0)&amp;"】")</f>
        <v/>
      </c>
    </row>
    <row r="52" spans="2:30" s="315" customFormat="1" ht="30" customHeight="1">
      <c r="B52" s="820" t="str">
        <f>IF('C-1'!B52="","",'C-1'!B52)</f>
        <v>令和5年度(2023年度)</v>
      </c>
      <c r="C52" s="319" t="str">
        <f>IF('C-1'!C52="","",'C-1'!C52)</f>
        <v>□□株式会社</v>
      </c>
      <c r="D52" s="285" t="str">
        <f>IF('C-1'!D52="","",'C-1'!D52)</f>
        <v>輸入者</v>
      </c>
      <c r="E52" s="286" t="str">
        <f>IF('C-1'!E52="","",'C-1'!E52)</f>
        <v>非関連企業</v>
      </c>
      <c r="F52" s="821" t="str">
        <f>IF('C-1'!F52="","",'C-1'!F52)</f>
        <v/>
      </c>
      <c r="G52" s="822" t="str">
        <f>IF('C-1'!G52="","",'C-1'!G52)</f>
        <v/>
      </c>
      <c r="H52" s="389" t="str">
        <f>IF('C-1'!H52="","",'C-1'!H52)</f>
        <v/>
      </c>
      <c r="I52" s="393" t="str">
        <f>IF('C-1'!I52="","",'C-1'!I52)</f>
        <v/>
      </c>
      <c r="J52" s="393" t="str">
        <f>IF('C-1'!J52="","",'C-1'!J52)</f>
        <v/>
      </c>
      <c r="K52" s="393" t="str">
        <f>IF('C-1'!K52="","",'C-1'!K52)</f>
        <v/>
      </c>
      <c r="L52" s="393" t="str">
        <f>IF('C-1'!L52="","",'C-1'!L52)</f>
        <v/>
      </c>
      <c r="M52" s="393" t="str">
        <f>IF('C-1'!M52="","",'C-1'!M52)</f>
        <v/>
      </c>
      <c r="N52" s="395" t="str">
        <f ca="1">IF('C-1'!N52="","","【"&amp;ROUND(IFERROR(IF(ABS('C-1'!N52)&gt;=10,IF('C-1'!N52&gt;=0,'C-1'!N52*RANDBETWEEN(80,90)*0.01,'C-1'!N52*RANDBETWEEN(110,120)*0.01),'C-1'!N52-RANDBETWEEN(1,3)),0),0)&amp;"～"&amp;ROUND(IFERROR(IF(ABS('C-1'!N52)&gt;=10,IF('C-1'!N52&gt;=0,'C-1'!N52*RANDBETWEEN(110,120)*0.01,'C-1'!N52*RANDBETWEEN(80,90)*0.01),'C-1'!N52+RANDBETWEEN(1,3)),0),0)&amp;"】")</f>
        <v/>
      </c>
      <c r="O52" s="395" t="str">
        <f ca="1">IF('C-1'!O52="","","【"&amp;ROUND(IFERROR(IF(ABS('C-1'!O52)&gt;=10,IF('C-1'!O52&gt;=0,'C-1'!O52*RANDBETWEEN(80,90)*0.01,'C-1'!O52*RANDBETWEEN(110,120)*0.01),'C-1'!O52-RANDBETWEEN(1,3)),0),0)&amp;"～"&amp;ROUND(IFERROR(IF(ABS('C-1'!O52)&gt;=10,IF('C-1'!O52&gt;=0,'C-1'!O52*RANDBETWEEN(110,120)*0.01,'C-1'!O52*RANDBETWEEN(80,90)*0.01),'C-1'!O52+RANDBETWEEN(1,3)),0),0)&amp;"】")</f>
        <v/>
      </c>
      <c r="P52" s="823" t="str">
        <f>IF('C-1'!P52="","",'C-1'!P52)</f>
        <v/>
      </c>
      <c r="Q52" s="824" t="str">
        <f ca="1">IF('C-1'!Q52="","","【"&amp;ROUND(IFERROR(IF(ABS('C-1'!Q52)&gt;=10,IF('C-1'!Q52&gt;=0,'C-1'!Q52*RANDBETWEEN(80,90)*0.01,'C-1'!Q52*RANDBETWEEN(110,120)*0.01),'C-1'!Q52-RANDBETWEEN(1,3)),0),0)&amp;"～"&amp;ROUND(IFERROR(IF(ABS('C-1'!Q52)&gt;=10,IF('C-1'!Q52&gt;=0,'C-1'!Q52*RANDBETWEEN(110,120)*0.01,'C-1'!Q52*RANDBETWEEN(80,90)*0.01),'C-1'!Q52+RANDBETWEEN(1,3)),0),0)&amp;"】")</f>
        <v/>
      </c>
      <c r="R52" s="397" t="str">
        <f ca="1">IF('C-1'!R52="","","【"&amp;ROUND(IFERROR(IF(ABS('C-1'!R52)&gt;=10,IF('C-1'!R52&gt;=0,'C-1'!R52*RANDBETWEEN(80,90)*0.01,'C-1'!R52*RANDBETWEEN(110,120)*0.01),'C-1'!R52-RANDBETWEEN(1,3)),0),0)&amp;"～"&amp;ROUND(IFERROR(IF(ABS('C-1'!R52)&gt;=10,IF('C-1'!R52&gt;=0,'C-1'!R52*RANDBETWEEN(110,120)*0.01,'C-1'!R52*RANDBETWEEN(80,90)*0.01),'C-1'!R52+RANDBETWEEN(1,3)),0),0)&amp;"】")</f>
        <v/>
      </c>
      <c r="S52" s="397" t="str">
        <f ca="1">IF('C-1'!S52="","","【"&amp;ROUND(IFERROR(IF(ABS('C-1'!S52)&gt;=10,IF('C-1'!S52&gt;=0,'C-1'!S52*RANDBETWEEN(80,90)*0.01,'C-1'!S52*RANDBETWEEN(110,120)*0.01),'C-1'!S52-RANDBETWEEN(1,3)),0),0)&amp;"～"&amp;ROUND(IFERROR(IF(ABS('C-1'!S52)&gt;=10,IF('C-1'!S52&gt;=0,'C-1'!S52*RANDBETWEEN(110,120)*0.01,'C-1'!S52*RANDBETWEEN(80,90)*0.01),'C-1'!S52+RANDBETWEEN(1,3)),0),0)&amp;"】")</f>
        <v/>
      </c>
      <c r="T52" s="397" t="str">
        <f ca="1">IF('C-1'!T52="","","【"&amp;ROUND(IFERROR(IF(ABS('C-1'!T52)&gt;=10,IF('C-1'!T52&gt;=0,'C-1'!T52*RANDBETWEEN(80,90)*0.01,'C-1'!T52*RANDBETWEEN(110,120)*0.01),'C-1'!T52-RANDBETWEEN(1,3)),0),0)&amp;"～"&amp;ROUND(IFERROR(IF(ABS('C-1'!T52)&gt;=10,IF('C-1'!T52&gt;=0,'C-1'!T52*RANDBETWEEN(110,120)*0.01,'C-1'!T52*RANDBETWEEN(80,90)*0.01),'C-1'!T52+RANDBETWEEN(1,3)),0),0)&amp;"】")</f>
        <v/>
      </c>
      <c r="U52" s="397" t="str">
        <f ca="1">IF('C-1'!U52="","","【"&amp;ROUND(IFERROR(IF(ABS('C-1'!U52)&gt;=10,IF('C-1'!U52&gt;=0,'C-1'!U52*RANDBETWEEN(80,90)*0.01,'C-1'!U52*RANDBETWEEN(110,120)*0.01),'C-1'!U52-RANDBETWEEN(1,3)),0),0)&amp;"～"&amp;ROUND(IFERROR(IF(ABS('C-1'!U52)&gt;=10,IF('C-1'!U52&gt;=0,'C-1'!U52*RANDBETWEEN(110,120)*0.01,'C-1'!U52*RANDBETWEEN(80,90)*0.01),'C-1'!U52+RANDBETWEEN(1,3)),0),0)&amp;"】")</f>
        <v/>
      </c>
      <c r="V52" s="397" t="str">
        <f ca="1">IF('C-1'!V52="","","【"&amp;ROUND(IFERROR(IF(ABS('C-1'!V52)&gt;=10,IF('C-1'!V52&gt;=0,'C-1'!V52*RANDBETWEEN(80,90)*0.01,'C-1'!V52*RANDBETWEEN(110,120)*0.01),'C-1'!V52-RANDBETWEEN(1,3)),0),0)&amp;"～"&amp;ROUND(IFERROR(IF(ABS('C-1'!V52)&gt;=10,IF('C-1'!V52&gt;=0,'C-1'!V52*RANDBETWEEN(110,120)*0.01,'C-1'!V52*RANDBETWEEN(80,90)*0.01),'C-1'!V52+RANDBETWEEN(1,3)),0),0)&amp;"】")</f>
        <v/>
      </c>
      <c r="W52" s="824" t="str">
        <f ca="1">IF('C-1'!W52="","","【"&amp;ROUND(IFERROR(IF(ABS('C-1'!W52)&gt;=10,IF('C-1'!W52&gt;=0,'C-1'!W52*RANDBETWEEN(80,90)*0.01,'C-1'!W52*RANDBETWEEN(110,120)*0.01),'C-1'!W52-RANDBETWEEN(1,3)),0),0)&amp;"～"&amp;ROUND(IFERROR(IF(ABS('C-1'!W52)&gt;=10,IF('C-1'!W52&gt;=0,'C-1'!W52*RANDBETWEEN(110,120)*0.01,'C-1'!W52*RANDBETWEEN(80,90)*0.01),'C-1'!W52+RANDBETWEEN(1,3)),0),0)&amp;"】")</f>
        <v/>
      </c>
      <c r="X52" s="824" t="str">
        <f ca="1">IF('C-1'!X52="","","【"&amp;ROUND(IFERROR(IF(ABS('C-1'!X52)&gt;=10,IF('C-1'!X52&gt;=0,'C-1'!X52*RANDBETWEEN(80,90)*0.01,'C-1'!X52*RANDBETWEEN(110,120)*0.01),'C-1'!X52-RANDBETWEEN(1,3)),0),0)&amp;"～"&amp;ROUND(IFERROR(IF(ABS('C-1'!X52)&gt;=10,IF('C-1'!X52&gt;=0,'C-1'!X52*RANDBETWEEN(110,120)*0.01,'C-1'!X52*RANDBETWEEN(80,90)*0.01),'C-1'!X52+RANDBETWEEN(1,3)),0),0)&amp;"】")</f>
        <v/>
      </c>
      <c r="Y52" s="824" t="str">
        <f ca="1">IF('C-1'!Y52="","","【"&amp;ROUND(IFERROR(IF(ABS('C-1'!Y52)&gt;=10,IF('C-1'!Y52&gt;=0,'C-1'!Y52*RANDBETWEEN(80,90)*0.01,'C-1'!Y52*RANDBETWEEN(110,120)*0.01),'C-1'!Y52-RANDBETWEEN(1,3)),0),0)&amp;"～"&amp;ROUND(IFERROR(IF(ABS('C-1'!Y52)&gt;=10,IF('C-1'!Y52&gt;=0,'C-1'!Y52*RANDBETWEEN(110,120)*0.01,'C-1'!Y52*RANDBETWEEN(80,90)*0.01),'C-1'!Y52+RANDBETWEEN(1,3)),0),0)&amp;"】")</f>
        <v/>
      </c>
      <c r="Z52" s="817" t="str">
        <f ca="1">IF('C-1'!Z52="","","【"&amp;ROUND(IFERROR(IF(ABS('C-1'!Z52)&gt;=10,IF('C-1'!Z52&gt;=0,'C-1'!Z52*RANDBETWEEN(80,90)*0.01,'C-1'!Z52*RANDBETWEEN(110,120)*0.01),'C-1'!Z52-RANDBETWEEN(1,3)),0),0)&amp;"～"&amp;ROUND(IFERROR(IF(ABS('C-1'!Z52)&gt;=10,IF('C-1'!Z52&gt;=0,'C-1'!Z52*RANDBETWEEN(110,120)*0.01,'C-1'!Z52*RANDBETWEEN(80,90)*0.01),'C-1'!Z52+RANDBETWEEN(1,3)),0),0)&amp;"】")</f>
        <v/>
      </c>
      <c r="AA52" s="824" t="str">
        <f ca="1">IF('C-1'!AA52="","","【"&amp;ROUND(IFERROR(IF(ABS('C-1'!AA52)&gt;=10,IF('C-1'!AA52&gt;=0,'C-1'!AA52*RANDBETWEEN(80,90)*0.01,'C-1'!AA52*RANDBETWEEN(110,120)*0.01),'C-1'!AA52-RANDBETWEEN(1,3)),0),0)&amp;"～"&amp;ROUND(IFERROR(IF(ABS('C-1'!AA52)&gt;=10,IF('C-1'!AA52&gt;=0,'C-1'!AA52*RANDBETWEEN(110,120)*0.01,'C-1'!AA52*RANDBETWEEN(80,90)*0.01),'C-1'!AA52+RANDBETWEEN(1,3)),0),0)&amp;"】")</f>
        <v/>
      </c>
      <c r="AB52" s="824" t="str">
        <f ca="1">IF('C-1'!AB52="","","【"&amp;ROUND(IFERROR(IF(ABS('C-1'!AB52)&gt;=10,IF('C-1'!AB52&gt;=0,'C-1'!AB52*RANDBETWEEN(80,90)*0.01,'C-1'!AB52*RANDBETWEEN(110,120)*0.01),'C-1'!AB52-RANDBETWEEN(1,3)),0),0)&amp;"～"&amp;ROUND(IFERROR(IF(ABS('C-1'!AB52)&gt;=10,IF('C-1'!AB52&gt;=0,'C-1'!AB52*RANDBETWEEN(110,120)*0.01,'C-1'!AB52*RANDBETWEEN(80,90)*0.01),'C-1'!AB52+RANDBETWEEN(1,3)),0),0)&amp;"】")</f>
        <v/>
      </c>
      <c r="AC52" s="825" t="str">
        <f ca="1">IF('C-1'!AC52="","","【"&amp;ROUND(IFERROR(IF(ABS('C-1'!AC52)&gt;=10,IF('C-1'!AC52&gt;=0,'C-1'!AC52*RANDBETWEEN(80,90)*0.01,'C-1'!AC52*RANDBETWEEN(110,120)*0.01),'C-1'!AC52-RANDBETWEEN(1,3)),0),0)&amp;"～"&amp;ROUND(IFERROR(IF(ABS('C-1'!AC52)&gt;=10,IF('C-1'!AC52&gt;=0,'C-1'!AC52*RANDBETWEEN(110,120)*0.01,'C-1'!AC52*RANDBETWEEN(80,90)*0.01),'C-1'!AC52+RANDBETWEEN(1,3)),0),0)&amp;"】")</f>
        <v/>
      </c>
      <c r="AD52" s="826" t="str">
        <f ca="1">IF('C-1'!AD52="","","【"&amp;ROUND(IFERROR(IF(ABS('C-1'!AD52)&gt;=10,IF('C-1'!AD52&gt;=0,'C-1'!AD52*RANDBETWEEN(80,90)*0.01,'C-1'!AD52*RANDBETWEEN(110,120)*0.01),'C-1'!AD52-RANDBETWEEN(1,3)),0),0)&amp;"～"&amp;ROUND(IFERROR(IF(ABS('C-1'!AD52)&gt;=10,IF('C-1'!AD52&gt;=0,'C-1'!AD52*RANDBETWEEN(110,120)*0.01,'C-1'!AD52*RANDBETWEEN(80,90)*0.01),'C-1'!AD52+RANDBETWEEN(1,3)),0),0)&amp;"】")</f>
        <v/>
      </c>
    </row>
    <row r="53" spans="2:30" s="315" customFormat="1" ht="30" customHeight="1">
      <c r="B53" s="820" t="str">
        <f>IF('C-1'!B53="","",'C-1'!B53)</f>
        <v>令和5年度(2023年度)</v>
      </c>
      <c r="C53" s="319" t="str">
        <f>IF('C-1'!C53="","",'C-1'!C53)</f>
        <v>□□株式会社</v>
      </c>
      <c r="D53" s="285" t="str">
        <f>IF('C-1'!D53="","",'C-1'!D53)</f>
        <v>輸入者</v>
      </c>
      <c r="E53" s="286" t="str">
        <f>IF('C-1'!E53="","",'C-1'!E53)</f>
        <v>非関連企業</v>
      </c>
      <c r="F53" s="821" t="str">
        <f>IF('C-1'!F53="","",'C-1'!F53)</f>
        <v/>
      </c>
      <c r="G53" s="822" t="str">
        <f>IF('C-1'!G53="","",'C-1'!G53)</f>
        <v/>
      </c>
      <c r="H53" s="389" t="str">
        <f>IF('C-1'!H53="","",'C-1'!H53)</f>
        <v/>
      </c>
      <c r="I53" s="393" t="str">
        <f>IF('C-1'!I53="","",'C-1'!I53)</f>
        <v/>
      </c>
      <c r="J53" s="393" t="str">
        <f>IF('C-1'!J53="","",'C-1'!J53)</f>
        <v/>
      </c>
      <c r="K53" s="393" t="str">
        <f>IF('C-1'!K53="","",'C-1'!K53)</f>
        <v/>
      </c>
      <c r="L53" s="393" t="str">
        <f>IF('C-1'!L53="","",'C-1'!L53)</f>
        <v/>
      </c>
      <c r="M53" s="393" t="str">
        <f>IF('C-1'!M53="","",'C-1'!M53)</f>
        <v/>
      </c>
      <c r="N53" s="395" t="str">
        <f ca="1">IF('C-1'!N53="","","【"&amp;ROUND(IFERROR(IF(ABS('C-1'!N53)&gt;=10,IF('C-1'!N53&gt;=0,'C-1'!N53*RANDBETWEEN(80,90)*0.01,'C-1'!N53*RANDBETWEEN(110,120)*0.01),'C-1'!N53-RANDBETWEEN(1,3)),0),0)&amp;"～"&amp;ROUND(IFERROR(IF(ABS('C-1'!N53)&gt;=10,IF('C-1'!N53&gt;=0,'C-1'!N53*RANDBETWEEN(110,120)*0.01,'C-1'!N53*RANDBETWEEN(80,90)*0.01),'C-1'!N53+RANDBETWEEN(1,3)),0),0)&amp;"】")</f>
        <v/>
      </c>
      <c r="O53" s="395" t="str">
        <f ca="1">IF('C-1'!O53="","","【"&amp;ROUND(IFERROR(IF(ABS('C-1'!O53)&gt;=10,IF('C-1'!O53&gt;=0,'C-1'!O53*RANDBETWEEN(80,90)*0.01,'C-1'!O53*RANDBETWEEN(110,120)*0.01),'C-1'!O53-RANDBETWEEN(1,3)),0),0)&amp;"～"&amp;ROUND(IFERROR(IF(ABS('C-1'!O53)&gt;=10,IF('C-1'!O53&gt;=0,'C-1'!O53*RANDBETWEEN(110,120)*0.01,'C-1'!O53*RANDBETWEEN(80,90)*0.01),'C-1'!O53+RANDBETWEEN(1,3)),0),0)&amp;"】")</f>
        <v/>
      </c>
      <c r="P53" s="823" t="str">
        <f>IF('C-1'!P53="","",'C-1'!P53)</f>
        <v/>
      </c>
      <c r="Q53" s="824" t="str">
        <f ca="1">IF('C-1'!Q53="","","【"&amp;ROUND(IFERROR(IF(ABS('C-1'!Q53)&gt;=10,IF('C-1'!Q53&gt;=0,'C-1'!Q53*RANDBETWEEN(80,90)*0.01,'C-1'!Q53*RANDBETWEEN(110,120)*0.01),'C-1'!Q53-RANDBETWEEN(1,3)),0),0)&amp;"～"&amp;ROUND(IFERROR(IF(ABS('C-1'!Q53)&gt;=10,IF('C-1'!Q53&gt;=0,'C-1'!Q53*RANDBETWEEN(110,120)*0.01,'C-1'!Q53*RANDBETWEEN(80,90)*0.01),'C-1'!Q53+RANDBETWEEN(1,3)),0),0)&amp;"】")</f>
        <v/>
      </c>
      <c r="R53" s="397" t="str">
        <f ca="1">IF('C-1'!R53="","","【"&amp;ROUND(IFERROR(IF(ABS('C-1'!R53)&gt;=10,IF('C-1'!R53&gt;=0,'C-1'!R53*RANDBETWEEN(80,90)*0.01,'C-1'!R53*RANDBETWEEN(110,120)*0.01),'C-1'!R53-RANDBETWEEN(1,3)),0),0)&amp;"～"&amp;ROUND(IFERROR(IF(ABS('C-1'!R53)&gt;=10,IF('C-1'!R53&gt;=0,'C-1'!R53*RANDBETWEEN(110,120)*0.01,'C-1'!R53*RANDBETWEEN(80,90)*0.01),'C-1'!R53+RANDBETWEEN(1,3)),0),0)&amp;"】")</f>
        <v/>
      </c>
      <c r="S53" s="397" t="str">
        <f ca="1">IF('C-1'!S53="","","【"&amp;ROUND(IFERROR(IF(ABS('C-1'!S53)&gt;=10,IF('C-1'!S53&gt;=0,'C-1'!S53*RANDBETWEEN(80,90)*0.01,'C-1'!S53*RANDBETWEEN(110,120)*0.01),'C-1'!S53-RANDBETWEEN(1,3)),0),0)&amp;"～"&amp;ROUND(IFERROR(IF(ABS('C-1'!S53)&gt;=10,IF('C-1'!S53&gt;=0,'C-1'!S53*RANDBETWEEN(110,120)*0.01,'C-1'!S53*RANDBETWEEN(80,90)*0.01),'C-1'!S53+RANDBETWEEN(1,3)),0),0)&amp;"】")</f>
        <v/>
      </c>
      <c r="T53" s="397" t="str">
        <f ca="1">IF('C-1'!T53="","","【"&amp;ROUND(IFERROR(IF(ABS('C-1'!T53)&gt;=10,IF('C-1'!T53&gt;=0,'C-1'!T53*RANDBETWEEN(80,90)*0.01,'C-1'!T53*RANDBETWEEN(110,120)*0.01),'C-1'!T53-RANDBETWEEN(1,3)),0),0)&amp;"～"&amp;ROUND(IFERROR(IF(ABS('C-1'!T53)&gt;=10,IF('C-1'!T53&gt;=0,'C-1'!T53*RANDBETWEEN(110,120)*0.01,'C-1'!T53*RANDBETWEEN(80,90)*0.01),'C-1'!T53+RANDBETWEEN(1,3)),0),0)&amp;"】")</f>
        <v/>
      </c>
      <c r="U53" s="397" t="str">
        <f ca="1">IF('C-1'!U53="","","【"&amp;ROUND(IFERROR(IF(ABS('C-1'!U53)&gt;=10,IF('C-1'!U53&gt;=0,'C-1'!U53*RANDBETWEEN(80,90)*0.01,'C-1'!U53*RANDBETWEEN(110,120)*0.01),'C-1'!U53-RANDBETWEEN(1,3)),0),0)&amp;"～"&amp;ROUND(IFERROR(IF(ABS('C-1'!U53)&gt;=10,IF('C-1'!U53&gt;=0,'C-1'!U53*RANDBETWEEN(110,120)*0.01,'C-1'!U53*RANDBETWEEN(80,90)*0.01),'C-1'!U53+RANDBETWEEN(1,3)),0),0)&amp;"】")</f>
        <v/>
      </c>
      <c r="V53" s="397" t="str">
        <f ca="1">IF('C-1'!V53="","","【"&amp;ROUND(IFERROR(IF(ABS('C-1'!V53)&gt;=10,IF('C-1'!V53&gt;=0,'C-1'!V53*RANDBETWEEN(80,90)*0.01,'C-1'!V53*RANDBETWEEN(110,120)*0.01),'C-1'!V53-RANDBETWEEN(1,3)),0),0)&amp;"～"&amp;ROUND(IFERROR(IF(ABS('C-1'!V53)&gt;=10,IF('C-1'!V53&gt;=0,'C-1'!V53*RANDBETWEEN(110,120)*0.01,'C-1'!V53*RANDBETWEEN(80,90)*0.01),'C-1'!V53+RANDBETWEEN(1,3)),0),0)&amp;"】")</f>
        <v/>
      </c>
      <c r="W53" s="824" t="str">
        <f ca="1">IF('C-1'!W53="","","【"&amp;ROUND(IFERROR(IF(ABS('C-1'!W53)&gt;=10,IF('C-1'!W53&gt;=0,'C-1'!W53*RANDBETWEEN(80,90)*0.01,'C-1'!W53*RANDBETWEEN(110,120)*0.01),'C-1'!W53-RANDBETWEEN(1,3)),0),0)&amp;"～"&amp;ROUND(IFERROR(IF(ABS('C-1'!W53)&gt;=10,IF('C-1'!W53&gt;=0,'C-1'!W53*RANDBETWEEN(110,120)*0.01,'C-1'!W53*RANDBETWEEN(80,90)*0.01),'C-1'!W53+RANDBETWEEN(1,3)),0),0)&amp;"】")</f>
        <v/>
      </c>
      <c r="X53" s="824" t="str">
        <f ca="1">IF('C-1'!X53="","","【"&amp;ROUND(IFERROR(IF(ABS('C-1'!X53)&gt;=10,IF('C-1'!X53&gt;=0,'C-1'!X53*RANDBETWEEN(80,90)*0.01,'C-1'!X53*RANDBETWEEN(110,120)*0.01),'C-1'!X53-RANDBETWEEN(1,3)),0),0)&amp;"～"&amp;ROUND(IFERROR(IF(ABS('C-1'!X53)&gt;=10,IF('C-1'!X53&gt;=0,'C-1'!X53*RANDBETWEEN(110,120)*0.01,'C-1'!X53*RANDBETWEEN(80,90)*0.01),'C-1'!X53+RANDBETWEEN(1,3)),0),0)&amp;"】")</f>
        <v/>
      </c>
      <c r="Y53" s="824" t="str">
        <f ca="1">IF('C-1'!Y53="","","【"&amp;ROUND(IFERROR(IF(ABS('C-1'!Y53)&gt;=10,IF('C-1'!Y53&gt;=0,'C-1'!Y53*RANDBETWEEN(80,90)*0.01,'C-1'!Y53*RANDBETWEEN(110,120)*0.01),'C-1'!Y53-RANDBETWEEN(1,3)),0),0)&amp;"～"&amp;ROUND(IFERROR(IF(ABS('C-1'!Y53)&gt;=10,IF('C-1'!Y53&gt;=0,'C-1'!Y53*RANDBETWEEN(110,120)*0.01,'C-1'!Y53*RANDBETWEEN(80,90)*0.01),'C-1'!Y53+RANDBETWEEN(1,3)),0),0)&amp;"】")</f>
        <v/>
      </c>
      <c r="Z53" s="817" t="str">
        <f ca="1">IF('C-1'!Z53="","","【"&amp;ROUND(IFERROR(IF(ABS('C-1'!Z53)&gt;=10,IF('C-1'!Z53&gt;=0,'C-1'!Z53*RANDBETWEEN(80,90)*0.01,'C-1'!Z53*RANDBETWEEN(110,120)*0.01),'C-1'!Z53-RANDBETWEEN(1,3)),0),0)&amp;"～"&amp;ROUND(IFERROR(IF(ABS('C-1'!Z53)&gt;=10,IF('C-1'!Z53&gt;=0,'C-1'!Z53*RANDBETWEEN(110,120)*0.01,'C-1'!Z53*RANDBETWEEN(80,90)*0.01),'C-1'!Z53+RANDBETWEEN(1,3)),0),0)&amp;"】")</f>
        <v/>
      </c>
      <c r="AA53" s="824" t="str">
        <f ca="1">IF('C-1'!AA53="","","【"&amp;ROUND(IFERROR(IF(ABS('C-1'!AA53)&gt;=10,IF('C-1'!AA53&gt;=0,'C-1'!AA53*RANDBETWEEN(80,90)*0.01,'C-1'!AA53*RANDBETWEEN(110,120)*0.01),'C-1'!AA53-RANDBETWEEN(1,3)),0),0)&amp;"～"&amp;ROUND(IFERROR(IF(ABS('C-1'!AA53)&gt;=10,IF('C-1'!AA53&gt;=0,'C-1'!AA53*RANDBETWEEN(110,120)*0.01,'C-1'!AA53*RANDBETWEEN(80,90)*0.01),'C-1'!AA53+RANDBETWEEN(1,3)),0),0)&amp;"】")</f>
        <v/>
      </c>
      <c r="AB53" s="824" t="str">
        <f ca="1">IF('C-1'!AB53="","","【"&amp;ROUND(IFERROR(IF(ABS('C-1'!AB53)&gt;=10,IF('C-1'!AB53&gt;=0,'C-1'!AB53*RANDBETWEEN(80,90)*0.01,'C-1'!AB53*RANDBETWEEN(110,120)*0.01),'C-1'!AB53-RANDBETWEEN(1,3)),0),0)&amp;"～"&amp;ROUND(IFERROR(IF(ABS('C-1'!AB53)&gt;=10,IF('C-1'!AB53&gt;=0,'C-1'!AB53*RANDBETWEEN(110,120)*0.01,'C-1'!AB53*RANDBETWEEN(80,90)*0.01),'C-1'!AB53+RANDBETWEEN(1,3)),0),0)&amp;"】")</f>
        <v/>
      </c>
      <c r="AC53" s="825" t="str">
        <f ca="1">IF('C-1'!AC53="","","【"&amp;ROUND(IFERROR(IF(ABS('C-1'!AC53)&gt;=10,IF('C-1'!AC53&gt;=0,'C-1'!AC53*RANDBETWEEN(80,90)*0.01,'C-1'!AC53*RANDBETWEEN(110,120)*0.01),'C-1'!AC53-RANDBETWEEN(1,3)),0),0)&amp;"～"&amp;ROUND(IFERROR(IF(ABS('C-1'!AC53)&gt;=10,IF('C-1'!AC53&gt;=0,'C-1'!AC53*RANDBETWEEN(110,120)*0.01,'C-1'!AC53*RANDBETWEEN(80,90)*0.01),'C-1'!AC53+RANDBETWEEN(1,3)),0),0)&amp;"】")</f>
        <v/>
      </c>
      <c r="AD53" s="826" t="str">
        <f ca="1">IF('C-1'!AD53="","","【"&amp;ROUND(IFERROR(IF(ABS('C-1'!AD53)&gt;=10,IF('C-1'!AD53&gt;=0,'C-1'!AD53*RANDBETWEEN(80,90)*0.01,'C-1'!AD53*RANDBETWEEN(110,120)*0.01),'C-1'!AD53-RANDBETWEEN(1,3)),0),0)&amp;"～"&amp;ROUND(IFERROR(IF(ABS('C-1'!AD53)&gt;=10,IF('C-1'!AD53&gt;=0,'C-1'!AD53*RANDBETWEEN(110,120)*0.01,'C-1'!AD53*RANDBETWEEN(80,90)*0.01),'C-1'!AD53+RANDBETWEEN(1,3)),0),0)&amp;"】")</f>
        <v/>
      </c>
    </row>
    <row r="54" spans="2:30" s="315" customFormat="1" ht="30" customHeight="1">
      <c r="B54" s="820" t="str">
        <f>IF('C-1'!B54="","",'C-1'!B54)</f>
        <v>令和5年度(2023年度)</v>
      </c>
      <c r="C54" s="319" t="str">
        <f>IF('C-1'!C54="","",'C-1'!C54)</f>
        <v>□□株式会社</v>
      </c>
      <c r="D54" s="285" t="str">
        <f>IF('C-1'!D54="","",'C-1'!D54)</f>
        <v>輸入者</v>
      </c>
      <c r="E54" s="286" t="str">
        <f>IF('C-1'!E54="","",'C-1'!E54)</f>
        <v>非関連企業</v>
      </c>
      <c r="F54" s="821" t="str">
        <f>IF('C-1'!F54="","",'C-1'!F54)</f>
        <v/>
      </c>
      <c r="G54" s="822" t="str">
        <f>IF('C-1'!G54="","",'C-1'!G54)</f>
        <v/>
      </c>
      <c r="H54" s="389" t="str">
        <f>IF('C-1'!H54="","",'C-1'!H54)</f>
        <v/>
      </c>
      <c r="I54" s="393" t="str">
        <f>IF('C-1'!I54="","",'C-1'!I54)</f>
        <v/>
      </c>
      <c r="J54" s="393" t="str">
        <f>IF('C-1'!J54="","",'C-1'!J54)</f>
        <v/>
      </c>
      <c r="K54" s="393" t="str">
        <f>IF('C-1'!K54="","",'C-1'!K54)</f>
        <v/>
      </c>
      <c r="L54" s="393" t="str">
        <f>IF('C-1'!L54="","",'C-1'!L54)</f>
        <v/>
      </c>
      <c r="M54" s="393" t="str">
        <f>IF('C-1'!M54="","",'C-1'!M54)</f>
        <v/>
      </c>
      <c r="N54" s="395" t="str">
        <f ca="1">IF('C-1'!N54="","","【"&amp;ROUND(IFERROR(IF(ABS('C-1'!N54)&gt;=10,IF('C-1'!N54&gt;=0,'C-1'!N54*RANDBETWEEN(80,90)*0.01,'C-1'!N54*RANDBETWEEN(110,120)*0.01),'C-1'!N54-RANDBETWEEN(1,3)),0),0)&amp;"～"&amp;ROUND(IFERROR(IF(ABS('C-1'!N54)&gt;=10,IF('C-1'!N54&gt;=0,'C-1'!N54*RANDBETWEEN(110,120)*0.01,'C-1'!N54*RANDBETWEEN(80,90)*0.01),'C-1'!N54+RANDBETWEEN(1,3)),0),0)&amp;"】")</f>
        <v/>
      </c>
      <c r="O54" s="395" t="str">
        <f ca="1">IF('C-1'!O54="","","【"&amp;ROUND(IFERROR(IF(ABS('C-1'!O54)&gt;=10,IF('C-1'!O54&gt;=0,'C-1'!O54*RANDBETWEEN(80,90)*0.01,'C-1'!O54*RANDBETWEEN(110,120)*0.01),'C-1'!O54-RANDBETWEEN(1,3)),0),0)&amp;"～"&amp;ROUND(IFERROR(IF(ABS('C-1'!O54)&gt;=10,IF('C-1'!O54&gt;=0,'C-1'!O54*RANDBETWEEN(110,120)*0.01,'C-1'!O54*RANDBETWEEN(80,90)*0.01),'C-1'!O54+RANDBETWEEN(1,3)),0),0)&amp;"】")</f>
        <v/>
      </c>
      <c r="P54" s="823" t="str">
        <f>IF('C-1'!P54="","",'C-1'!P54)</f>
        <v/>
      </c>
      <c r="Q54" s="824" t="str">
        <f ca="1">IF('C-1'!Q54="","","【"&amp;ROUND(IFERROR(IF(ABS('C-1'!Q54)&gt;=10,IF('C-1'!Q54&gt;=0,'C-1'!Q54*RANDBETWEEN(80,90)*0.01,'C-1'!Q54*RANDBETWEEN(110,120)*0.01),'C-1'!Q54-RANDBETWEEN(1,3)),0),0)&amp;"～"&amp;ROUND(IFERROR(IF(ABS('C-1'!Q54)&gt;=10,IF('C-1'!Q54&gt;=0,'C-1'!Q54*RANDBETWEEN(110,120)*0.01,'C-1'!Q54*RANDBETWEEN(80,90)*0.01),'C-1'!Q54+RANDBETWEEN(1,3)),0),0)&amp;"】")</f>
        <v/>
      </c>
      <c r="R54" s="397" t="str">
        <f ca="1">IF('C-1'!R54="","","【"&amp;ROUND(IFERROR(IF(ABS('C-1'!R54)&gt;=10,IF('C-1'!R54&gt;=0,'C-1'!R54*RANDBETWEEN(80,90)*0.01,'C-1'!R54*RANDBETWEEN(110,120)*0.01),'C-1'!R54-RANDBETWEEN(1,3)),0),0)&amp;"～"&amp;ROUND(IFERROR(IF(ABS('C-1'!R54)&gt;=10,IF('C-1'!R54&gt;=0,'C-1'!R54*RANDBETWEEN(110,120)*0.01,'C-1'!R54*RANDBETWEEN(80,90)*0.01),'C-1'!R54+RANDBETWEEN(1,3)),0),0)&amp;"】")</f>
        <v/>
      </c>
      <c r="S54" s="397" t="str">
        <f ca="1">IF('C-1'!S54="","","【"&amp;ROUND(IFERROR(IF(ABS('C-1'!S54)&gt;=10,IF('C-1'!S54&gt;=0,'C-1'!S54*RANDBETWEEN(80,90)*0.01,'C-1'!S54*RANDBETWEEN(110,120)*0.01),'C-1'!S54-RANDBETWEEN(1,3)),0),0)&amp;"～"&amp;ROUND(IFERROR(IF(ABS('C-1'!S54)&gt;=10,IF('C-1'!S54&gt;=0,'C-1'!S54*RANDBETWEEN(110,120)*0.01,'C-1'!S54*RANDBETWEEN(80,90)*0.01),'C-1'!S54+RANDBETWEEN(1,3)),0),0)&amp;"】")</f>
        <v/>
      </c>
      <c r="T54" s="397" t="str">
        <f ca="1">IF('C-1'!T54="","","【"&amp;ROUND(IFERROR(IF(ABS('C-1'!T54)&gt;=10,IF('C-1'!T54&gt;=0,'C-1'!T54*RANDBETWEEN(80,90)*0.01,'C-1'!T54*RANDBETWEEN(110,120)*0.01),'C-1'!T54-RANDBETWEEN(1,3)),0),0)&amp;"～"&amp;ROUND(IFERROR(IF(ABS('C-1'!T54)&gt;=10,IF('C-1'!T54&gt;=0,'C-1'!T54*RANDBETWEEN(110,120)*0.01,'C-1'!T54*RANDBETWEEN(80,90)*0.01),'C-1'!T54+RANDBETWEEN(1,3)),0),0)&amp;"】")</f>
        <v/>
      </c>
      <c r="U54" s="397" t="str">
        <f ca="1">IF('C-1'!U54="","","【"&amp;ROUND(IFERROR(IF(ABS('C-1'!U54)&gt;=10,IF('C-1'!U54&gt;=0,'C-1'!U54*RANDBETWEEN(80,90)*0.01,'C-1'!U54*RANDBETWEEN(110,120)*0.01),'C-1'!U54-RANDBETWEEN(1,3)),0),0)&amp;"～"&amp;ROUND(IFERROR(IF(ABS('C-1'!U54)&gt;=10,IF('C-1'!U54&gt;=0,'C-1'!U54*RANDBETWEEN(110,120)*0.01,'C-1'!U54*RANDBETWEEN(80,90)*0.01),'C-1'!U54+RANDBETWEEN(1,3)),0),0)&amp;"】")</f>
        <v/>
      </c>
      <c r="V54" s="397" t="str">
        <f ca="1">IF('C-1'!V54="","","【"&amp;ROUND(IFERROR(IF(ABS('C-1'!V54)&gt;=10,IF('C-1'!V54&gt;=0,'C-1'!V54*RANDBETWEEN(80,90)*0.01,'C-1'!V54*RANDBETWEEN(110,120)*0.01),'C-1'!V54-RANDBETWEEN(1,3)),0),0)&amp;"～"&amp;ROUND(IFERROR(IF(ABS('C-1'!V54)&gt;=10,IF('C-1'!V54&gt;=0,'C-1'!V54*RANDBETWEEN(110,120)*0.01,'C-1'!V54*RANDBETWEEN(80,90)*0.01),'C-1'!V54+RANDBETWEEN(1,3)),0),0)&amp;"】")</f>
        <v/>
      </c>
      <c r="W54" s="824" t="str">
        <f ca="1">IF('C-1'!W54="","","【"&amp;ROUND(IFERROR(IF(ABS('C-1'!W54)&gt;=10,IF('C-1'!W54&gt;=0,'C-1'!W54*RANDBETWEEN(80,90)*0.01,'C-1'!W54*RANDBETWEEN(110,120)*0.01),'C-1'!W54-RANDBETWEEN(1,3)),0),0)&amp;"～"&amp;ROUND(IFERROR(IF(ABS('C-1'!W54)&gt;=10,IF('C-1'!W54&gt;=0,'C-1'!W54*RANDBETWEEN(110,120)*0.01,'C-1'!W54*RANDBETWEEN(80,90)*0.01),'C-1'!W54+RANDBETWEEN(1,3)),0),0)&amp;"】")</f>
        <v/>
      </c>
      <c r="X54" s="824" t="str">
        <f ca="1">IF('C-1'!X54="","","【"&amp;ROUND(IFERROR(IF(ABS('C-1'!X54)&gt;=10,IF('C-1'!X54&gt;=0,'C-1'!X54*RANDBETWEEN(80,90)*0.01,'C-1'!X54*RANDBETWEEN(110,120)*0.01),'C-1'!X54-RANDBETWEEN(1,3)),0),0)&amp;"～"&amp;ROUND(IFERROR(IF(ABS('C-1'!X54)&gt;=10,IF('C-1'!X54&gt;=0,'C-1'!X54*RANDBETWEEN(110,120)*0.01,'C-1'!X54*RANDBETWEEN(80,90)*0.01),'C-1'!X54+RANDBETWEEN(1,3)),0),0)&amp;"】")</f>
        <v/>
      </c>
      <c r="Y54" s="824" t="str">
        <f ca="1">IF('C-1'!Y54="","","【"&amp;ROUND(IFERROR(IF(ABS('C-1'!Y54)&gt;=10,IF('C-1'!Y54&gt;=0,'C-1'!Y54*RANDBETWEEN(80,90)*0.01,'C-1'!Y54*RANDBETWEEN(110,120)*0.01),'C-1'!Y54-RANDBETWEEN(1,3)),0),0)&amp;"～"&amp;ROUND(IFERROR(IF(ABS('C-1'!Y54)&gt;=10,IF('C-1'!Y54&gt;=0,'C-1'!Y54*RANDBETWEEN(110,120)*0.01,'C-1'!Y54*RANDBETWEEN(80,90)*0.01),'C-1'!Y54+RANDBETWEEN(1,3)),0),0)&amp;"】")</f>
        <v/>
      </c>
      <c r="Z54" s="817" t="str">
        <f ca="1">IF('C-1'!Z54="","","【"&amp;ROUND(IFERROR(IF(ABS('C-1'!Z54)&gt;=10,IF('C-1'!Z54&gt;=0,'C-1'!Z54*RANDBETWEEN(80,90)*0.01,'C-1'!Z54*RANDBETWEEN(110,120)*0.01),'C-1'!Z54-RANDBETWEEN(1,3)),0),0)&amp;"～"&amp;ROUND(IFERROR(IF(ABS('C-1'!Z54)&gt;=10,IF('C-1'!Z54&gt;=0,'C-1'!Z54*RANDBETWEEN(110,120)*0.01,'C-1'!Z54*RANDBETWEEN(80,90)*0.01),'C-1'!Z54+RANDBETWEEN(1,3)),0),0)&amp;"】")</f>
        <v/>
      </c>
      <c r="AA54" s="824" t="str">
        <f ca="1">IF('C-1'!AA54="","","【"&amp;ROUND(IFERROR(IF(ABS('C-1'!AA54)&gt;=10,IF('C-1'!AA54&gt;=0,'C-1'!AA54*RANDBETWEEN(80,90)*0.01,'C-1'!AA54*RANDBETWEEN(110,120)*0.01),'C-1'!AA54-RANDBETWEEN(1,3)),0),0)&amp;"～"&amp;ROUND(IFERROR(IF(ABS('C-1'!AA54)&gt;=10,IF('C-1'!AA54&gt;=0,'C-1'!AA54*RANDBETWEEN(110,120)*0.01,'C-1'!AA54*RANDBETWEEN(80,90)*0.01),'C-1'!AA54+RANDBETWEEN(1,3)),0),0)&amp;"】")</f>
        <v/>
      </c>
      <c r="AB54" s="824" t="str">
        <f ca="1">IF('C-1'!AB54="","","【"&amp;ROUND(IFERROR(IF(ABS('C-1'!AB54)&gt;=10,IF('C-1'!AB54&gt;=0,'C-1'!AB54*RANDBETWEEN(80,90)*0.01,'C-1'!AB54*RANDBETWEEN(110,120)*0.01),'C-1'!AB54-RANDBETWEEN(1,3)),0),0)&amp;"～"&amp;ROUND(IFERROR(IF(ABS('C-1'!AB54)&gt;=10,IF('C-1'!AB54&gt;=0,'C-1'!AB54*RANDBETWEEN(110,120)*0.01,'C-1'!AB54*RANDBETWEEN(80,90)*0.01),'C-1'!AB54+RANDBETWEEN(1,3)),0),0)&amp;"】")</f>
        <v/>
      </c>
      <c r="AC54" s="825" t="str">
        <f ca="1">IF('C-1'!AC54="","","【"&amp;ROUND(IFERROR(IF(ABS('C-1'!AC54)&gt;=10,IF('C-1'!AC54&gt;=0,'C-1'!AC54*RANDBETWEEN(80,90)*0.01,'C-1'!AC54*RANDBETWEEN(110,120)*0.01),'C-1'!AC54-RANDBETWEEN(1,3)),0),0)&amp;"～"&amp;ROUND(IFERROR(IF(ABS('C-1'!AC54)&gt;=10,IF('C-1'!AC54&gt;=0,'C-1'!AC54*RANDBETWEEN(110,120)*0.01,'C-1'!AC54*RANDBETWEEN(80,90)*0.01),'C-1'!AC54+RANDBETWEEN(1,3)),0),0)&amp;"】")</f>
        <v/>
      </c>
      <c r="AD54" s="826" t="str">
        <f ca="1">IF('C-1'!AD54="","","【"&amp;ROUND(IFERROR(IF(ABS('C-1'!AD54)&gt;=10,IF('C-1'!AD54&gt;=0,'C-1'!AD54*RANDBETWEEN(80,90)*0.01,'C-1'!AD54*RANDBETWEEN(110,120)*0.01),'C-1'!AD54-RANDBETWEEN(1,3)),0),0)&amp;"～"&amp;ROUND(IFERROR(IF(ABS('C-1'!AD54)&gt;=10,IF('C-1'!AD54&gt;=0,'C-1'!AD54*RANDBETWEEN(110,120)*0.01,'C-1'!AD54*RANDBETWEEN(80,90)*0.01),'C-1'!AD54+RANDBETWEEN(1,3)),0),0)&amp;"】")</f>
        <v/>
      </c>
    </row>
    <row r="55" spans="2:30" s="315" customFormat="1" ht="30" customHeight="1">
      <c r="B55" s="820" t="str">
        <f>IF('C-1'!B55="","",'C-1'!B55)</f>
        <v>令和5年度(2023年度)</v>
      </c>
      <c r="C55" s="319" t="str">
        <f>IF('C-1'!C55="","",'C-1'!C55)</f>
        <v>□□株式会社</v>
      </c>
      <c r="D55" s="285" t="str">
        <f>IF('C-1'!D55="","",'C-1'!D55)</f>
        <v>輸入者</v>
      </c>
      <c r="E55" s="286" t="str">
        <f>IF('C-1'!E55="","",'C-1'!E55)</f>
        <v>非関連企業</v>
      </c>
      <c r="F55" s="821" t="str">
        <f>IF('C-1'!F55="","",'C-1'!F55)</f>
        <v/>
      </c>
      <c r="G55" s="822" t="str">
        <f>IF('C-1'!G55="","",'C-1'!G55)</f>
        <v/>
      </c>
      <c r="H55" s="389" t="str">
        <f>IF('C-1'!H55="","",'C-1'!H55)</f>
        <v/>
      </c>
      <c r="I55" s="393" t="str">
        <f>IF('C-1'!I55="","",'C-1'!I55)</f>
        <v/>
      </c>
      <c r="J55" s="393" t="str">
        <f>IF('C-1'!J55="","",'C-1'!J55)</f>
        <v/>
      </c>
      <c r="K55" s="393" t="str">
        <f>IF('C-1'!K55="","",'C-1'!K55)</f>
        <v/>
      </c>
      <c r="L55" s="393" t="str">
        <f>IF('C-1'!L55="","",'C-1'!L55)</f>
        <v/>
      </c>
      <c r="M55" s="393" t="str">
        <f>IF('C-1'!M55="","",'C-1'!M55)</f>
        <v/>
      </c>
      <c r="N55" s="395" t="str">
        <f ca="1">IF('C-1'!N55="","","【"&amp;ROUND(IFERROR(IF(ABS('C-1'!N55)&gt;=10,IF('C-1'!N55&gt;=0,'C-1'!N55*RANDBETWEEN(80,90)*0.01,'C-1'!N55*RANDBETWEEN(110,120)*0.01),'C-1'!N55-RANDBETWEEN(1,3)),0),0)&amp;"～"&amp;ROUND(IFERROR(IF(ABS('C-1'!N55)&gt;=10,IF('C-1'!N55&gt;=0,'C-1'!N55*RANDBETWEEN(110,120)*0.01,'C-1'!N55*RANDBETWEEN(80,90)*0.01),'C-1'!N55+RANDBETWEEN(1,3)),0),0)&amp;"】")</f>
        <v/>
      </c>
      <c r="O55" s="395" t="str">
        <f ca="1">IF('C-1'!O55="","","【"&amp;ROUND(IFERROR(IF(ABS('C-1'!O55)&gt;=10,IF('C-1'!O55&gt;=0,'C-1'!O55*RANDBETWEEN(80,90)*0.01,'C-1'!O55*RANDBETWEEN(110,120)*0.01),'C-1'!O55-RANDBETWEEN(1,3)),0),0)&amp;"～"&amp;ROUND(IFERROR(IF(ABS('C-1'!O55)&gt;=10,IF('C-1'!O55&gt;=0,'C-1'!O55*RANDBETWEEN(110,120)*0.01,'C-1'!O55*RANDBETWEEN(80,90)*0.01),'C-1'!O55+RANDBETWEEN(1,3)),0),0)&amp;"】")</f>
        <v/>
      </c>
      <c r="P55" s="823" t="str">
        <f>IF('C-1'!P55="","",'C-1'!P55)</f>
        <v/>
      </c>
      <c r="Q55" s="824" t="str">
        <f ca="1">IF('C-1'!Q55="","","【"&amp;ROUND(IFERROR(IF(ABS('C-1'!Q55)&gt;=10,IF('C-1'!Q55&gt;=0,'C-1'!Q55*RANDBETWEEN(80,90)*0.01,'C-1'!Q55*RANDBETWEEN(110,120)*0.01),'C-1'!Q55-RANDBETWEEN(1,3)),0),0)&amp;"～"&amp;ROUND(IFERROR(IF(ABS('C-1'!Q55)&gt;=10,IF('C-1'!Q55&gt;=0,'C-1'!Q55*RANDBETWEEN(110,120)*0.01,'C-1'!Q55*RANDBETWEEN(80,90)*0.01),'C-1'!Q55+RANDBETWEEN(1,3)),0),0)&amp;"】")</f>
        <v/>
      </c>
      <c r="R55" s="397" t="str">
        <f ca="1">IF('C-1'!R55="","","【"&amp;ROUND(IFERROR(IF(ABS('C-1'!R55)&gt;=10,IF('C-1'!R55&gt;=0,'C-1'!R55*RANDBETWEEN(80,90)*0.01,'C-1'!R55*RANDBETWEEN(110,120)*0.01),'C-1'!R55-RANDBETWEEN(1,3)),0),0)&amp;"～"&amp;ROUND(IFERROR(IF(ABS('C-1'!R55)&gt;=10,IF('C-1'!R55&gt;=0,'C-1'!R55*RANDBETWEEN(110,120)*0.01,'C-1'!R55*RANDBETWEEN(80,90)*0.01),'C-1'!R55+RANDBETWEEN(1,3)),0),0)&amp;"】")</f>
        <v/>
      </c>
      <c r="S55" s="397" t="str">
        <f ca="1">IF('C-1'!S55="","","【"&amp;ROUND(IFERROR(IF(ABS('C-1'!S55)&gt;=10,IF('C-1'!S55&gt;=0,'C-1'!S55*RANDBETWEEN(80,90)*0.01,'C-1'!S55*RANDBETWEEN(110,120)*0.01),'C-1'!S55-RANDBETWEEN(1,3)),0),0)&amp;"～"&amp;ROUND(IFERROR(IF(ABS('C-1'!S55)&gt;=10,IF('C-1'!S55&gt;=0,'C-1'!S55*RANDBETWEEN(110,120)*0.01,'C-1'!S55*RANDBETWEEN(80,90)*0.01),'C-1'!S55+RANDBETWEEN(1,3)),0),0)&amp;"】")</f>
        <v/>
      </c>
      <c r="T55" s="397" t="str">
        <f ca="1">IF('C-1'!T55="","","【"&amp;ROUND(IFERROR(IF(ABS('C-1'!T55)&gt;=10,IF('C-1'!T55&gt;=0,'C-1'!T55*RANDBETWEEN(80,90)*0.01,'C-1'!T55*RANDBETWEEN(110,120)*0.01),'C-1'!T55-RANDBETWEEN(1,3)),0),0)&amp;"～"&amp;ROUND(IFERROR(IF(ABS('C-1'!T55)&gt;=10,IF('C-1'!T55&gt;=0,'C-1'!T55*RANDBETWEEN(110,120)*0.01,'C-1'!T55*RANDBETWEEN(80,90)*0.01),'C-1'!T55+RANDBETWEEN(1,3)),0),0)&amp;"】")</f>
        <v/>
      </c>
      <c r="U55" s="397" t="str">
        <f ca="1">IF('C-1'!U55="","","【"&amp;ROUND(IFERROR(IF(ABS('C-1'!U55)&gt;=10,IF('C-1'!U55&gt;=0,'C-1'!U55*RANDBETWEEN(80,90)*0.01,'C-1'!U55*RANDBETWEEN(110,120)*0.01),'C-1'!U55-RANDBETWEEN(1,3)),0),0)&amp;"～"&amp;ROUND(IFERROR(IF(ABS('C-1'!U55)&gt;=10,IF('C-1'!U55&gt;=0,'C-1'!U55*RANDBETWEEN(110,120)*0.01,'C-1'!U55*RANDBETWEEN(80,90)*0.01),'C-1'!U55+RANDBETWEEN(1,3)),0),0)&amp;"】")</f>
        <v/>
      </c>
      <c r="V55" s="397" t="str">
        <f ca="1">IF('C-1'!V55="","","【"&amp;ROUND(IFERROR(IF(ABS('C-1'!V55)&gt;=10,IF('C-1'!V55&gt;=0,'C-1'!V55*RANDBETWEEN(80,90)*0.01,'C-1'!V55*RANDBETWEEN(110,120)*0.01),'C-1'!V55-RANDBETWEEN(1,3)),0),0)&amp;"～"&amp;ROUND(IFERROR(IF(ABS('C-1'!V55)&gt;=10,IF('C-1'!V55&gt;=0,'C-1'!V55*RANDBETWEEN(110,120)*0.01,'C-1'!V55*RANDBETWEEN(80,90)*0.01),'C-1'!V55+RANDBETWEEN(1,3)),0),0)&amp;"】")</f>
        <v/>
      </c>
      <c r="W55" s="824" t="str">
        <f ca="1">IF('C-1'!W55="","","【"&amp;ROUND(IFERROR(IF(ABS('C-1'!W55)&gt;=10,IF('C-1'!W55&gt;=0,'C-1'!W55*RANDBETWEEN(80,90)*0.01,'C-1'!W55*RANDBETWEEN(110,120)*0.01),'C-1'!W55-RANDBETWEEN(1,3)),0),0)&amp;"～"&amp;ROUND(IFERROR(IF(ABS('C-1'!W55)&gt;=10,IF('C-1'!W55&gt;=0,'C-1'!W55*RANDBETWEEN(110,120)*0.01,'C-1'!W55*RANDBETWEEN(80,90)*0.01),'C-1'!W55+RANDBETWEEN(1,3)),0),0)&amp;"】")</f>
        <v/>
      </c>
      <c r="X55" s="824" t="str">
        <f ca="1">IF('C-1'!X55="","","【"&amp;ROUND(IFERROR(IF(ABS('C-1'!X55)&gt;=10,IF('C-1'!X55&gt;=0,'C-1'!X55*RANDBETWEEN(80,90)*0.01,'C-1'!X55*RANDBETWEEN(110,120)*0.01),'C-1'!X55-RANDBETWEEN(1,3)),0),0)&amp;"～"&amp;ROUND(IFERROR(IF(ABS('C-1'!X55)&gt;=10,IF('C-1'!X55&gt;=0,'C-1'!X55*RANDBETWEEN(110,120)*0.01,'C-1'!X55*RANDBETWEEN(80,90)*0.01),'C-1'!X55+RANDBETWEEN(1,3)),0),0)&amp;"】")</f>
        <v/>
      </c>
      <c r="Y55" s="824" t="str">
        <f ca="1">IF('C-1'!Y55="","","【"&amp;ROUND(IFERROR(IF(ABS('C-1'!Y55)&gt;=10,IF('C-1'!Y55&gt;=0,'C-1'!Y55*RANDBETWEEN(80,90)*0.01,'C-1'!Y55*RANDBETWEEN(110,120)*0.01),'C-1'!Y55-RANDBETWEEN(1,3)),0),0)&amp;"～"&amp;ROUND(IFERROR(IF(ABS('C-1'!Y55)&gt;=10,IF('C-1'!Y55&gt;=0,'C-1'!Y55*RANDBETWEEN(110,120)*0.01,'C-1'!Y55*RANDBETWEEN(80,90)*0.01),'C-1'!Y55+RANDBETWEEN(1,3)),0),0)&amp;"】")</f>
        <v/>
      </c>
      <c r="Z55" s="817" t="str">
        <f ca="1">IF('C-1'!Z55="","","【"&amp;ROUND(IFERROR(IF(ABS('C-1'!Z55)&gt;=10,IF('C-1'!Z55&gt;=0,'C-1'!Z55*RANDBETWEEN(80,90)*0.01,'C-1'!Z55*RANDBETWEEN(110,120)*0.01),'C-1'!Z55-RANDBETWEEN(1,3)),0),0)&amp;"～"&amp;ROUND(IFERROR(IF(ABS('C-1'!Z55)&gt;=10,IF('C-1'!Z55&gt;=0,'C-1'!Z55*RANDBETWEEN(110,120)*0.01,'C-1'!Z55*RANDBETWEEN(80,90)*0.01),'C-1'!Z55+RANDBETWEEN(1,3)),0),0)&amp;"】")</f>
        <v/>
      </c>
      <c r="AA55" s="824" t="str">
        <f ca="1">IF('C-1'!AA55="","","【"&amp;ROUND(IFERROR(IF(ABS('C-1'!AA55)&gt;=10,IF('C-1'!AA55&gt;=0,'C-1'!AA55*RANDBETWEEN(80,90)*0.01,'C-1'!AA55*RANDBETWEEN(110,120)*0.01),'C-1'!AA55-RANDBETWEEN(1,3)),0),0)&amp;"～"&amp;ROUND(IFERROR(IF(ABS('C-1'!AA55)&gt;=10,IF('C-1'!AA55&gt;=0,'C-1'!AA55*RANDBETWEEN(110,120)*0.01,'C-1'!AA55*RANDBETWEEN(80,90)*0.01),'C-1'!AA55+RANDBETWEEN(1,3)),0),0)&amp;"】")</f>
        <v/>
      </c>
      <c r="AB55" s="824" t="str">
        <f ca="1">IF('C-1'!AB55="","","【"&amp;ROUND(IFERROR(IF(ABS('C-1'!AB55)&gt;=10,IF('C-1'!AB55&gt;=0,'C-1'!AB55*RANDBETWEEN(80,90)*0.01,'C-1'!AB55*RANDBETWEEN(110,120)*0.01),'C-1'!AB55-RANDBETWEEN(1,3)),0),0)&amp;"～"&amp;ROUND(IFERROR(IF(ABS('C-1'!AB55)&gt;=10,IF('C-1'!AB55&gt;=0,'C-1'!AB55*RANDBETWEEN(110,120)*0.01,'C-1'!AB55*RANDBETWEEN(80,90)*0.01),'C-1'!AB55+RANDBETWEEN(1,3)),0),0)&amp;"】")</f>
        <v/>
      </c>
      <c r="AC55" s="825" t="str">
        <f ca="1">IF('C-1'!AC55="","","【"&amp;ROUND(IFERROR(IF(ABS('C-1'!AC55)&gt;=10,IF('C-1'!AC55&gt;=0,'C-1'!AC55*RANDBETWEEN(80,90)*0.01,'C-1'!AC55*RANDBETWEEN(110,120)*0.01),'C-1'!AC55-RANDBETWEEN(1,3)),0),0)&amp;"～"&amp;ROUND(IFERROR(IF(ABS('C-1'!AC55)&gt;=10,IF('C-1'!AC55&gt;=0,'C-1'!AC55*RANDBETWEEN(110,120)*0.01,'C-1'!AC55*RANDBETWEEN(80,90)*0.01),'C-1'!AC55+RANDBETWEEN(1,3)),0),0)&amp;"】")</f>
        <v/>
      </c>
      <c r="AD55" s="826" t="str">
        <f ca="1">IF('C-1'!AD55="","","【"&amp;ROUND(IFERROR(IF(ABS('C-1'!AD55)&gt;=10,IF('C-1'!AD55&gt;=0,'C-1'!AD55*RANDBETWEEN(80,90)*0.01,'C-1'!AD55*RANDBETWEEN(110,120)*0.01),'C-1'!AD55-RANDBETWEEN(1,3)),0),0)&amp;"～"&amp;ROUND(IFERROR(IF(ABS('C-1'!AD55)&gt;=10,IF('C-1'!AD55&gt;=0,'C-1'!AD55*RANDBETWEEN(110,120)*0.01,'C-1'!AD55*RANDBETWEEN(80,90)*0.01),'C-1'!AD55+RANDBETWEEN(1,3)),0),0)&amp;"】")</f>
        <v/>
      </c>
    </row>
    <row r="56" spans="2:30" s="315" customFormat="1" ht="30" customHeight="1">
      <c r="B56" s="820" t="str">
        <f>IF('C-1'!B56="","",'C-1'!B56)</f>
        <v>令和5年度(2023年度)</v>
      </c>
      <c r="C56" s="319" t="str">
        <f>IF('C-1'!C56="","",'C-1'!C56)</f>
        <v>□□株式会社</v>
      </c>
      <c r="D56" s="285" t="str">
        <f>IF('C-1'!D56="","",'C-1'!D56)</f>
        <v>輸入者</v>
      </c>
      <c r="E56" s="286" t="str">
        <f>IF('C-1'!E56="","",'C-1'!E56)</f>
        <v>非関連企業</v>
      </c>
      <c r="F56" s="821" t="str">
        <f>IF('C-1'!F56="","",'C-1'!F56)</f>
        <v/>
      </c>
      <c r="G56" s="822" t="str">
        <f>IF('C-1'!G56="","",'C-1'!G56)</f>
        <v/>
      </c>
      <c r="H56" s="389" t="str">
        <f>IF('C-1'!H56="","",'C-1'!H56)</f>
        <v/>
      </c>
      <c r="I56" s="393" t="str">
        <f>IF('C-1'!I56="","",'C-1'!I56)</f>
        <v/>
      </c>
      <c r="J56" s="393" t="str">
        <f>IF('C-1'!J56="","",'C-1'!J56)</f>
        <v/>
      </c>
      <c r="K56" s="393" t="str">
        <f>IF('C-1'!K56="","",'C-1'!K56)</f>
        <v/>
      </c>
      <c r="L56" s="393" t="str">
        <f>IF('C-1'!L56="","",'C-1'!L56)</f>
        <v/>
      </c>
      <c r="M56" s="393" t="str">
        <f>IF('C-1'!M56="","",'C-1'!M56)</f>
        <v/>
      </c>
      <c r="N56" s="395" t="str">
        <f ca="1">IF('C-1'!N56="","","【"&amp;ROUND(IFERROR(IF(ABS('C-1'!N56)&gt;=10,IF('C-1'!N56&gt;=0,'C-1'!N56*RANDBETWEEN(80,90)*0.01,'C-1'!N56*RANDBETWEEN(110,120)*0.01),'C-1'!N56-RANDBETWEEN(1,3)),0),0)&amp;"～"&amp;ROUND(IFERROR(IF(ABS('C-1'!N56)&gt;=10,IF('C-1'!N56&gt;=0,'C-1'!N56*RANDBETWEEN(110,120)*0.01,'C-1'!N56*RANDBETWEEN(80,90)*0.01),'C-1'!N56+RANDBETWEEN(1,3)),0),0)&amp;"】")</f>
        <v/>
      </c>
      <c r="O56" s="395" t="str">
        <f ca="1">IF('C-1'!O56="","","【"&amp;ROUND(IFERROR(IF(ABS('C-1'!O56)&gt;=10,IF('C-1'!O56&gt;=0,'C-1'!O56*RANDBETWEEN(80,90)*0.01,'C-1'!O56*RANDBETWEEN(110,120)*0.01),'C-1'!O56-RANDBETWEEN(1,3)),0),0)&amp;"～"&amp;ROUND(IFERROR(IF(ABS('C-1'!O56)&gt;=10,IF('C-1'!O56&gt;=0,'C-1'!O56*RANDBETWEEN(110,120)*0.01,'C-1'!O56*RANDBETWEEN(80,90)*0.01),'C-1'!O56+RANDBETWEEN(1,3)),0),0)&amp;"】")</f>
        <v/>
      </c>
      <c r="P56" s="823" t="str">
        <f>IF('C-1'!P56="","",'C-1'!P56)</f>
        <v/>
      </c>
      <c r="Q56" s="824" t="str">
        <f ca="1">IF('C-1'!Q56="","","【"&amp;ROUND(IFERROR(IF(ABS('C-1'!Q56)&gt;=10,IF('C-1'!Q56&gt;=0,'C-1'!Q56*RANDBETWEEN(80,90)*0.01,'C-1'!Q56*RANDBETWEEN(110,120)*0.01),'C-1'!Q56-RANDBETWEEN(1,3)),0),0)&amp;"～"&amp;ROUND(IFERROR(IF(ABS('C-1'!Q56)&gt;=10,IF('C-1'!Q56&gt;=0,'C-1'!Q56*RANDBETWEEN(110,120)*0.01,'C-1'!Q56*RANDBETWEEN(80,90)*0.01),'C-1'!Q56+RANDBETWEEN(1,3)),0),0)&amp;"】")</f>
        <v/>
      </c>
      <c r="R56" s="397" t="str">
        <f ca="1">IF('C-1'!R56="","","【"&amp;ROUND(IFERROR(IF(ABS('C-1'!R56)&gt;=10,IF('C-1'!R56&gt;=0,'C-1'!R56*RANDBETWEEN(80,90)*0.01,'C-1'!R56*RANDBETWEEN(110,120)*0.01),'C-1'!R56-RANDBETWEEN(1,3)),0),0)&amp;"～"&amp;ROUND(IFERROR(IF(ABS('C-1'!R56)&gt;=10,IF('C-1'!R56&gt;=0,'C-1'!R56*RANDBETWEEN(110,120)*0.01,'C-1'!R56*RANDBETWEEN(80,90)*0.01),'C-1'!R56+RANDBETWEEN(1,3)),0),0)&amp;"】")</f>
        <v/>
      </c>
      <c r="S56" s="397" t="str">
        <f ca="1">IF('C-1'!S56="","","【"&amp;ROUND(IFERROR(IF(ABS('C-1'!S56)&gt;=10,IF('C-1'!S56&gt;=0,'C-1'!S56*RANDBETWEEN(80,90)*0.01,'C-1'!S56*RANDBETWEEN(110,120)*0.01),'C-1'!S56-RANDBETWEEN(1,3)),0),0)&amp;"～"&amp;ROUND(IFERROR(IF(ABS('C-1'!S56)&gt;=10,IF('C-1'!S56&gt;=0,'C-1'!S56*RANDBETWEEN(110,120)*0.01,'C-1'!S56*RANDBETWEEN(80,90)*0.01),'C-1'!S56+RANDBETWEEN(1,3)),0),0)&amp;"】")</f>
        <v/>
      </c>
      <c r="T56" s="397" t="str">
        <f ca="1">IF('C-1'!T56="","","【"&amp;ROUND(IFERROR(IF(ABS('C-1'!T56)&gt;=10,IF('C-1'!T56&gt;=0,'C-1'!T56*RANDBETWEEN(80,90)*0.01,'C-1'!T56*RANDBETWEEN(110,120)*0.01),'C-1'!T56-RANDBETWEEN(1,3)),0),0)&amp;"～"&amp;ROUND(IFERROR(IF(ABS('C-1'!T56)&gt;=10,IF('C-1'!T56&gt;=0,'C-1'!T56*RANDBETWEEN(110,120)*0.01,'C-1'!T56*RANDBETWEEN(80,90)*0.01),'C-1'!T56+RANDBETWEEN(1,3)),0),0)&amp;"】")</f>
        <v/>
      </c>
      <c r="U56" s="397" t="str">
        <f ca="1">IF('C-1'!U56="","","【"&amp;ROUND(IFERROR(IF(ABS('C-1'!U56)&gt;=10,IF('C-1'!U56&gt;=0,'C-1'!U56*RANDBETWEEN(80,90)*0.01,'C-1'!U56*RANDBETWEEN(110,120)*0.01),'C-1'!U56-RANDBETWEEN(1,3)),0),0)&amp;"～"&amp;ROUND(IFERROR(IF(ABS('C-1'!U56)&gt;=10,IF('C-1'!U56&gt;=0,'C-1'!U56*RANDBETWEEN(110,120)*0.01,'C-1'!U56*RANDBETWEEN(80,90)*0.01),'C-1'!U56+RANDBETWEEN(1,3)),0),0)&amp;"】")</f>
        <v/>
      </c>
      <c r="V56" s="397" t="str">
        <f ca="1">IF('C-1'!V56="","","【"&amp;ROUND(IFERROR(IF(ABS('C-1'!V56)&gt;=10,IF('C-1'!V56&gt;=0,'C-1'!V56*RANDBETWEEN(80,90)*0.01,'C-1'!V56*RANDBETWEEN(110,120)*0.01),'C-1'!V56-RANDBETWEEN(1,3)),0),0)&amp;"～"&amp;ROUND(IFERROR(IF(ABS('C-1'!V56)&gt;=10,IF('C-1'!V56&gt;=0,'C-1'!V56*RANDBETWEEN(110,120)*0.01,'C-1'!V56*RANDBETWEEN(80,90)*0.01),'C-1'!V56+RANDBETWEEN(1,3)),0),0)&amp;"】")</f>
        <v/>
      </c>
      <c r="W56" s="824" t="str">
        <f ca="1">IF('C-1'!W56="","","【"&amp;ROUND(IFERROR(IF(ABS('C-1'!W56)&gt;=10,IF('C-1'!W56&gt;=0,'C-1'!W56*RANDBETWEEN(80,90)*0.01,'C-1'!W56*RANDBETWEEN(110,120)*0.01),'C-1'!W56-RANDBETWEEN(1,3)),0),0)&amp;"～"&amp;ROUND(IFERROR(IF(ABS('C-1'!W56)&gt;=10,IF('C-1'!W56&gt;=0,'C-1'!W56*RANDBETWEEN(110,120)*0.01,'C-1'!W56*RANDBETWEEN(80,90)*0.01),'C-1'!W56+RANDBETWEEN(1,3)),0),0)&amp;"】")</f>
        <v/>
      </c>
      <c r="X56" s="824" t="str">
        <f ca="1">IF('C-1'!X56="","","【"&amp;ROUND(IFERROR(IF(ABS('C-1'!X56)&gt;=10,IF('C-1'!X56&gt;=0,'C-1'!X56*RANDBETWEEN(80,90)*0.01,'C-1'!X56*RANDBETWEEN(110,120)*0.01),'C-1'!X56-RANDBETWEEN(1,3)),0),0)&amp;"～"&amp;ROUND(IFERROR(IF(ABS('C-1'!X56)&gt;=10,IF('C-1'!X56&gt;=0,'C-1'!X56*RANDBETWEEN(110,120)*0.01,'C-1'!X56*RANDBETWEEN(80,90)*0.01),'C-1'!X56+RANDBETWEEN(1,3)),0),0)&amp;"】")</f>
        <v/>
      </c>
      <c r="Y56" s="824" t="str">
        <f ca="1">IF('C-1'!Y56="","","【"&amp;ROUND(IFERROR(IF(ABS('C-1'!Y56)&gt;=10,IF('C-1'!Y56&gt;=0,'C-1'!Y56*RANDBETWEEN(80,90)*0.01,'C-1'!Y56*RANDBETWEEN(110,120)*0.01),'C-1'!Y56-RANDBETWEEN(1,3)),0),0)&amp;"～"&amp;ROUND(IFERROR(IF(ABS('C-1'!Y56)&gt;=10,IF('C-1'!Y56&gt;=0,'C-1'!Y56*RANDBETWEEN(110,120)*0.01,'C-1'!Y56*RANDBETWEEN(80,90)*0.01),'C-1'!Y56+RANDBETWEEN(1,3)),0),0)&amp;"】")</f>
        <v/>
      </c>
      <c r="Z56" s="817" t="str">
        <f ca="1">IF('C-1'!Z56="","","【"&amp;ROUND(IFERROR(IF(ABS('C-1'!Z56)&gt;=10,IF('C-1'!Z56&gt;=0,'C-1'!Z56*RANDBETWEEN(80,90)*0.01,'C-1'!Z56*RANDBETWEEN(110,120)*0.01),'C-1'!Z56-RANDBETWEEN(1,3)),0),0)&amp;"～"&amp;ROUND(IFERROR(IF(ABS('C-1'!Z56)&gt;=10,IF('C-1'!Z56&gt;=0,'C-1'!Z56*RANDBETWEEN(110,120)*0.01,'C-1'!Z56*RANDBETWEEN(80,90)*0.01),'C-1'!Z56+RANDBETWEEN(1,3)),0),0)&amp;"】")</f>
        <v/>
      </c>
      <c r="AA56" s="824" t="str">
        <f ca="1">IF('C-1'!AA56="","","【"&amp;ROUND(IFERROR(IF(ABS('C-1'!AA56)&gt;=10,IF('C-1'!AA56&gt;=0,'C-1'!AA56*RANDBETWEEN(80,90)*0.01,'C-1'!AA56*RANDBETWEEN(110,120)*0.01),'C-1'!AA56-RANDBETWEEN(1,3)),0),0)&amp;"～"&amp;ROUND(IFERROR(IF(ABS('C-1'!AA56)&gt;=10,IF('C-1'!AA56&gt;=0,'C-1'!AA56*RANDBETWEEN(110,120)*0.01,'C-1'!AA56*RANDBETWEEN(80,90)*0.01),'C-1'!AA56+RANDBETWEEN(1,3)),0),0)&amp;"】")</f>
        <v/>
      </c>
      <c r="AB56" s="824" t="str">
        <f ca="1">IF('C-1'!AB56="","","【"&amp;ROUND(IFERROR(IF(ABS('C-1'!AB56)&gt;=10,IF('C-1'!AB56&gt;=0,'C-1'!AB56*RANDBETWEEN(80,90)*0.01,'C-1'!AB56*RANDBETWEEN(110,120)*0.01),'C-1'!AB56-RANDBETWEEN(1,3)),0),0)&amp;"～"&amp;ROUND(IFERROR(IF(ABS('C-1'!AB56)&gt;=10,IF('C-1'!AB56&gt;=0,'C-1'!AB56*RANDBETWEEN(110,120)*0.01,'C-1'!AB56*RANDBETWEEN(80,90)*0.01),'C-1'!AB56+RANDBETWEEN(1,3)),0),0)&amp;"】")</f>
        <v/>
      </c>
      <c r="AC56" s="825" t="str">
        <f ca="1">IF('C-1'!AC56="","","【"&amp;ROUND(IFERROR(IF(ABS('C-1'!AC56)&gt;=10,IF('C-1'!AC56&gt;=0,'C-1'!AC56*RANDBETWEEN(80,90)*0.01,'C-1'!AC56*RANDBETWEEN(110,120)*0.01),'C-1'!AC56-RANDBETWEEN(1,3)),0),0)&amp;"～"&amp;ROUND(IFERROR(IF(ABS('C-1'!AC56)&gt;=10,IF('C-1'!AC56&gt;=0,'C-1'!AC56*RANDBETWEEN(110,120)*0.01,'C-1'!AC56*RANDBETWEEN(80,90)*0.01),'C-1'!AC56+RANDBETWEEN(1,3)),0),0)&amp;"】")</f>
        <v/>
      </c>
      <c r="AD56" s="826" t="str">
        <f ca="1">IF('C-1'!AD56="","","【"&amp;ROUND(IFERROR(IF(ABS('C-1'!AD56)&gt;=10,IF('C-1'!AD56&gt;=0,'C-1'!AD56*RANDBETWEEN(80,90)*0.01,'C-1'!AD56*RANDBETWEEN(110,120)*0.01),'C-1'!AD56-RANDBETWEEN(1,3)),0),0)&amp;"～"&amp;ROUND(IFERROR(IF(ABS('C-1'!AD56)&gt;=10,IF('C-1'!AD56&gt;=0,'C-1'!AD56*RANDBETWEEN(110,120)*0.01,'C-1'!AD56*RANDBETWEEN(80,90)*0.01),'C-1'!AD56+RANDBETWEEN(1,3)),0),0)&amp;"】")</f>
        <v/>
      </c>
    </row>
    <row r="57" spans="2:30" s="315" customFormat="1" ht="30" customHeight="1">
      <c r="B57" s="820" t="str">
        <f>IF('C-1'!B57="","",'C-1'!B57)</f>
        <v>令和5年度(2023年度)</v>
      </c>
      <c r="C57" s="319" t="str">
        <f>IF('C-1'!C57="","",'C-1'!C57)</f>
        <v>□□株式会社</v>
      </c>
      <c r="D57" s="288" t="str">
        <f>IF('C-1'!D57="","",'C-1'!D57)</f>
        <v>輸入者</v>
      </c>
      <c r="E57" s="286" t="str">
        <f>IF('C-1'!E57="","",'C-1'!E57)</f>
        <v>非関連企業</v>
      </c>
      <c r="F57" s="821" t="str">
        <f>IF('C-1'!F57="","",'C-1'!F57)</f>
        <v/>
      </c>
      <c r="G57" s="822" t="str">
        <f>IF('C-1'!G57="","",'C-1'!G57)</f>
        <v/>
      </c>
      <c r="H57" s="389" t="str">
        <f>IF('C-1'!H57="","",'C-1'!H57)</f>
        <v/>
      </c>
      <c r="I57" s="393" t="str">
        <f>IF('C-1'!I57="","",'C-1'!I57)</f>
        <v/>
      </c>
      <c r="J57" s="393" t="str">
        <f>IF('C-1'!J57="","",'C-1'!J57)</f>
        <v/>
      </c>
      <c r="K57" s="393" t="str">
        <f>IF('C-1'!K57="","",'C-1'!K57)</f>
        <v/>
      </c>
      <c r="L57" s="393" t="str">
        <f>IF('C-1'!L57="","",'C-1'!L57)</f>
        <v/>
      </c>
      <c r="M57" s="393" t="str">
        <f>IF('C-1'!M57="","",'C-1'!M57)</f>
        <v/>
      </c>
      <c r="N57" s="395" t="str">
        <f ca="1">IF('C-1'!N57="","","【"&amp;ROUND(IFERROR(IF(ABS('C-1'!N57)&gt;=10,IF('C-1'!N57&gt;=0,'C-1'!N57*RANDBETWEEN(80,90)*0.01,'C-1'!N57*RANDBETWEEN(110,120)*0.01),'C-1'!N57-RANDBETWEEN(1,3)),0),0)&amp;"～"&amp;ROUND(IFERROR(IF(ABS('C-1'!N57)&gt;=10,IF('C-1'!N57&gt;=0,'C-1'!N57*RANDBETWEEN(110,120)*0.01,'C-1'!N57*RANDBETWEEN(80,90)*0.01),'C-1'!N57+RANDBETWEEN(1,3)),0),0)&amp;"】")</f>
        <v/>
      </c>
      <c r="O57" s="395" t="str">
        <f ca="1">IF('C-1'!O57="","","【"&amp;ROUND(IFERROR(IF(ABS('C-1'!O57)&gt;=10,IF('C-1'!O57&gt;=0,'C-1'!O57*RANDBETWEEN(80,90)*0.01,'C-1'!O57*RANDBETWEEN(110,120)*0.01),'C-1'!O57-RANDBETWEEN(1,3)),0),0)&amp;"～"&amp;ROUND(IFERROR(IF(ABS('C-1'!O57)&gt;=10,IF('C-1'!O57&gt;=0,'C-1'!O57*RANDBETWEEN(110,120)*0.01,'C-1'!O57*RANDBETWEEN(80,90)*0.01),'C-1'!O57+RANDBETWEEN(1,3)),0),0)&amp;"】")</f>
        <v/>
      </c>
      <c r="P57" s="823" t="str">
        <f>IF('C-1'!P57="","",'C-1'!P57)</f>
        <v/>
      </c>
      <c r="Q57" s="824" t="str">
        <f ca="1">IF('C-1'!Q57="","","【"&amp;ROUND(IFERROR(IF(ABS('C-1'!Q57)&gt;=10,IF('C-1'!Q57&gt;=0,'C-1'!Q57*RANDBETWEEN(80,90)*0.01,'C-1'!Q57*RANDBETWEEN(110,120)*0.01),'C-1'!Q57-RANDBETWEEN(1,3)),0),0)&amp;"～"&amp;ROUND(IFERROR(IF(ABS('C-1'!Q57)&gt;=10,IF('C-1'!Q57&gt;=0,'C-1'!Q57*RANDBETWEEN(110,120)*0.01,'C-1'!Q57*RANDBETWEEN(80,90)*0.01),'C-1'!Q57+RANDBETWEEN(1,3)),0),0)&amp;"】")</f>
        <v/>
      </c>
      <c r="R57" s="397" t="str">
        <f ca="1">IF('C-1'!R57="","","【"&amp;ROUND(IFERROR(IF(ABS('C-1'!R57)&gt;=10,IF('C-1'!R57&gt;=0,'C-1'!R57*RANDBETWEEN(80,90)*0.01,'C-1'!R57*RANDBETWEEN(110,120)*0.01),'C-1'!R57-RANDBETWEEN(1,3)),0),0)&amp;"～"&amp;ROUND(IFERROR(IF(ABS('C-1'!R57)&gt;=10,IF('C-1'!R57&gt;=0,'C-1'!R57*RANDBETWEEN(110,120)*0.01,'C-1'!R57*RANDBETWEEN(80,90)*0.01),'C-1'!R57+RANDBETWEEN(1,3)),0),0)&amp;"】")</f>
        <v/>
      </c>
      <c r="S57" s="397" t="str">
        <f ca="1">IF('C-1'!S57="","","【"&amp;ROUND(IFERROR(IF(ABS('C-1'!S57)&gt;=10,IF('C-1'!S57&gt;=0,'C-1'!S57*RANDBETWEEN(80,90)*0.01,'C-1'!S57*RANDBETWEEN(110,120)*0.01),'C-1'!S57-RANDBETWEEN(1,3)),0),0)&amp;"～"&amp;ROUND(IFERROR(IF(ABS('C-1'!S57)&gt;=10,IF('C-1'!S57&gt;=0,'C-1'!S57*RANDBETWEEN(110,120)*0.01,'C-1'!S57*RANDBETWEEN(80,90)*0.01),'C-1'!S57+RANDBETWEEN(1,3)),0),0)&amp;"】")</f>
        <v/>
      </c>
      <c r="T57" s="397" t="str">
        <f ca="1">IF('C-1'!T57="","","【"&amp;ROUND(IFERROR(IF(ABS('C-1'!T57)&gt;=10,IF('C-1'!T57&gt;=0,'C-1'!T57*RANDBETWEEN(80,90)*0.01,'C-1'!T57*RANDBETWEEN(110,120)*0.01),'C-1'!T57-RANDBETWEEN(1,3)),0),0)&amp;"～"&amp;ROUND(IFERROR(IF(ABS('C-1'!T57)&gt;=10,IF('C-1'!T57&gt;=0,'C-1'!T57*RANDBETWEEN(110,120)*0.01,'C-1'!T57*RANDBETWEEN(80,90)*0.01),'C-1'!T57+RANDBETWEEN(1,3)),0),0)&amp;"】")</f>
        <v/>
      </c>
      <c r="U57" s="397" t="str">
        <f ca="1">IF('C-1'!U57="","","【"&amp;ROUND(IFERROR(IF(ABS('C-1'!U57)&gt;=10,IF('C-1'!U57&gt;=0,'C-1'!U57*RANDBETWEEN(80,90)*0.01,'C-1'!U57*RANDBETWEEN(110,120)*0.01),'C-1'!U57-RANDBETWEEN(1,3)),0),0)&amp;"～"&amp;ROUND(IFERROR(IF(ABS('C-1'!U57)&gt;=10,IF('C-1'!U57&gt;=0,'C-1'!U57*RANDBETWEEN(110,120)*0.01,'C-1'!U57*RANDBETWEEN(80,90)*0.01),'C-1'!U57+RANDBETWEEN(1,3)),0),0)&amp;"】")</f>
        <v/>
      </c>
      <c r="V57" s="397" t="str">
        <f ca="1">IF('C-1'!V57="","","【"&amp;ROUND(IFERROR(IF(ABS('C-1'!V57)&gt;=10,IF('C-1'!V57&gt;=0,'C-1'!V57*RANDBETWEEN(80,90)*0.01,'C-1'!V57*RANDBETWEEN(110,120)*0.01),'C-1'!V57-RANDBETWEEN(1,3)),0),0)&amp;"～"&amp;ROUND(IFERROR(IF(ABS('C-1'!V57)&gt;=10,IF('C-1'!V57&gt;=0,'C-1'!V57*RANDBETWEEN(110,120)*0.01,'C-1'!V57*RANDBETWEEN(80,90)*0.01),'C-1'!V57+RANDBETWEEN(1,3)),0),0)&amp;"】")</f>
        <v/>
      </c>
      <c r="W57" s="824" t="str">
        <f ca="1">IF('C-1'!W57="","","【"&amp;ROUND(IFERROR(IF(ABS('C-1'!W57)&gt;=10,IF('C-1'!W57&gt;=0,'C-1'!W57*RANDBETWEEN(80,90)*0.01,'C-1'!W57*RANDBETWEEN(110,120)*0.01),'C-1'!W57-RANDBETWEEN(1,3)),0),0)&amp;"～"&amp;ROUND(IFERROR(IF(ABS('C-1'!W57)&gt;=10,IF('C-1'!W57&gt;=0,'C-1'!W57*RANDBETWEEN(110,120)*0.01,'C-1'!W57*RANDBETWEEN(80,90)*0.01),'C-1'!W57+RANDBETWEEN(1,3)),0),0)&amp;"】")</f>
        <v/>
      </c>
      <c r="X57" s="824" t="str">
        <f ca="1">IF('C-1'!X57="","","【"&amp;ROUND(IFERROR(IF(ABS('C-1'!X57)&gt;=10,IF('C-1'!X57&gt;=0,'C-1'!X57*RANDBETWEEN(80,90)*0.01,'C-1'!X57*RANDBETWEEN(110,120)*0.01),'C-1'!X57-RANDBETWEEN(1,3)),0),0)&amp;"～"&amp;ROUND(IFERROR(IF(ABS('C-1'!X57)&gt;=10,IF('C-1'!X57&gt;=0,'C-1'!X57*RANDBETWEEN(110,120)*0.01,'C-1'!X57*RANDBETWEEN(80,90)*0.01),'C-1'!X57+RANDBETWEEN(1,3)),0),0)&amp;"】")</f>
        <v/>
      </c>
      <c r="Y57" s="824" t="str">
        <f ca="1">IF('C-1'!Y57="","","【"&amp;ROUND(IFERROR(IF(ABS('C-1'!Y57)&gt;=10,IF('C-1'!Y57&gt;=0,'C-1'!Y57*RANDBETWEEN(80,90)*0.01,'C-1'!Y57*RANDBETWEEN(110,120)*0.01),'C-1'!Y57-RANDBETWEEN(1,3)),0),0)&amp;"～"&amp;ROUND(IFERROR(IF(ABS('C-1'!Y57)&gt;=10,IF('C-1'!Y57&gt;=0,'C-1'!Y57*RANDBETWEEN(110,120)*0.01,'C-1'!Y57*RANDBETWEEN(80,90)*0.01),'C-1'!Y57+RANDBETWEEN(1,3)),0),0)&amp;"】")</f>
        <v/>
      </c>
      <c r="Z57" s="817" t="str">
        <f ca="1">IF('C-1'!Z57="","","【"&amp;ROUND(IFERROR(IF(ABS('C-1'!Z57)&gt;=10,IF('C-1'!Z57&gt;=0,'C-1'!Z57*RANDBETWEEN(80,90)*0.01,'C-1'!Z57*RANDBETWEEN(110,120)*0.01),'C-1'!Z57-RANDBETWEEN(1,3)),0),0)&amp;"～"&amp;ROUND(IFERROR(IF(ABS('C-1'!Z57)&gt;=10,IF('C-1'!Z57&gt;=0,'C-1'!Z57*RANDBETWEEN(110,120)*0.01,'C-1'!Z57*RANDBETWEEN(80,90)*0.01),'C-1'!Z57+RANDBETWEEN(1,3)),0),0)&amp;"】")</f>
        <v/>
      </c>
      <c r="AA57" s="824" t="str">
        <f ca="1">IF('C-1'!AA57="","","【"&amp;ROUND(IFERROR(IF(ABS('C-1'!AA57)&gt;=10,IF('C-1'!AA57&gt;=0,'C-1'!AA57*RANDBETWEEN(80,90)*0.01,'C-1'!AA57*RANDBETWEEN(110,120)*0.01),'C-1'!AA57-RANDBETWEEN(1,3)),0),0)&amp;"～"&amp;ROUND(IFERROR(IF(ABS('C-1'!AA57)&gt;=10,IF('C-1'!AA57&gt;=0,'C-1'!AA57*RANDBETWEEN(110,120)*0.01,'C-1'!AA57*RANDBETWEEN(80,90)*0.01),'C-1'!AA57+RANDBETWEEN(1,3)),0),0)&amp;"】")</f>
        <v/>
      </c>
      <c r="AB57" s="824" t="str">
        <f ca="1">IF('C-1'!AB57="","","【"&amp;ROUND(IFERROR(IF(ABS('C-1'!AB57)&gt;=10,IF('C-1'!AB57&gt;=0,'C-1'!AB57*RANDBETWEEN(80,90)*0.01,'C-1'!AB57*RANDBETWEEN(110,120)*0.01),'C-1'!AB57-RANDBETWEEN(1,3)),0),0)&amp;"～"&amp;ROUND(IFERROR(IF(ABS('C-1'!AB57)&gt;=10,IF('C-1'!AB57&gt;=0,'C-1'!AB57*RANDBETWEEN(110,120)*0.01,'C-1'!AB57*RANDBETWEEN(80,90)*0.01),'C-1'!AB57+RANDBETWEEN(1,3)),0),0)&amp;"】")</f>
        <v/>
      </c>
      <c r="AC57" s="825" t="str">
        <f ca="1">IF('C-1'!AC57="","","【"&amp;ROUND(IFERROR(IF(ABS('C-1'!AC57)&gt;=10,IF('C-1'!AC57&gt;=0,'C-1'!AC57*RANDBETWEEN(80,90)*0.01,'C-1'!AC57*RANDBETWEEN(110,120)*0.01),'C-1'!AC57-RANDBETWEEN(1,3)),0),0)&amp;"～"&amp;ROUND(IFERROR(IF(ABS('C-1'!AC57)&gt;=10,IF('C-1'!AC57&gt;=0,'C-1'!AC57*RANDBETWEEN(110,120)*0.01,'C-1'!AC57*RANDBETWEEN(80,90)*0.01),'C-1'!AC57+RANDBETWEEN(1,3)),0),0)&amp;"】")</f>
        <v/>
      </c>
      <c r="AD57" s="826" t="str">
        <f ca="1">IF('C-1'!AD57="","","【"&amp;ROUND(IFERROR(IF(ABS('C-1'!AD57)&gt;=10,IF('C-1'!AD57&gt;=0,'C-1'!AD57*RANDBETWEEN(80,90)*0.01,'C-1'!AD57*RANDBETWEEN(110,120)*0.01),'C-1'!AD57-RANDBETWEEN(1,3)),0),0)&amp;"～"&amp;ROUND(IFERROR(IF(ABS('C-1'!AD57)&gt;=10,IF('C-1'!AD57&gt;=0,'C-1'!AD57*RANDBETWEEN(110,120)*0.01,'C-1'!AD57*RANDBETWEEN(80,90)*0.01),'C-1'!AD57+RANDBETWEEN(1,3)),0),0)&amp;"】")</f>
        <v/>
      </c>
    </row>
    <row r="58" spans="2:30" s="315" customFormat="1" ht="30" customHeight="1">
      <c r="B58" s="820" t="str">
        <f>IF('C-1'!B58="","",'C-1'!B58)</f>
        <v>令和5年度(2023年度)</v>
      </c>
      <c r="C58" s="319" t="str">
        <f>IF('C-1'!C58="","",'C-1'!C58)</f>
        <v>□□株式会社</v>
      </c>
      <c r="D58" s="285" t="str">
        <f>IF('C-1'!D58="","",'C-1'!D58)</f>
        <v>輸入者</v>
      </c>
      <c r="E58" s="286" t="str">
        <f>IF('C-1'!E58="","",'C-1'!E58)</f>
        <v>非関連企業</v>
      </c>
      <c r="F58" s="821" t="str">
        <f>IF('C-1'!F58="","",'C-1'!F58)</f>
        <v/>
      </c>
      <c r="G58" s="822" t="str">
        <f>IF('C-1'!G58="","",'C-1'!G58)</f>
        <v/>
      </c>
      <c r="H58" s="389" t="str">
        <f>IF('C-1'!H58="","",'C-1'!H58)</f>
        <v/>
      </c>
      <c r="I58" s="393" t="str">
        <f>IF('C-1'!I58="","",'C-1'!I58)</f>
        <v/>
      </c>
      <c r="J58" s="393" t="str">
        <f>IF('C-1'!J58="","",'C-1'!J58)</f>
        <v/>
      </c>
      <c r="K58" s="393" t="str">
        <f>IF('C-1'!K58="","",'C-1'!K58)</f>
        <v/>
      </c>
      <c r="L58" s="393" t="str">
        <f>IF('C-1'!L58="","",'C-1'!L58)</f>
        <v/>
      </c>
      <c r="M58" s="393" t="str">
        <f>IF('C-1'!M58="","",'C-1'!M58)</f>
        <v/>
      </c>
      <c r="N58" s="395" t="str">
        <f ca="1">IF('C-1'!N58="","","【"&amp;ROUND(IFERROR(IF(ABS('C-1'!N58)&gt;=10,IF('C-1'!N58&gt;=0,'C-1'!N58*RANDBETWEEN(80,90)*0.01,'C-1'!N58*RANDBETWEEN(110,120)*0.01),'C-1'!N58-RANDBETWEEN(1,3)),0),0)&amp;"～"&amp;ROUND(IFERROR(IF(ABS('C-1'!N58)&gt;=10,IF('C-1'!N58&gt;=0,'C-1'!N58*RANDBETWEEN(110,120)*0.01,'C-1'!N58*RANDBETWEEN(80,90)*0.01),'C-1'!N58+RANDBETWEEN(1,3)),0),0)&amp;"】")</f>
        <v/>
      </c>
      <c r="O58" s="395" t="str">
        <f ca="1">IF('C-1'!O58="","","【"&amp;ROUND(IFERROR(IF(ABS('C-1'!O58)&gt;=10,IF('C-1'!O58&gt;=0,'C-1'!O58*RANDBETWEEN(80,90)*0.01,'C-1'!O58*RANDBETWEEN(110,120)*0.01),'C-1'!O58-RANDBETWEEN(1,3)),0),0)&amp;"～"&amp;ROUND(IFERROR(IF(ABS('C-1'!O58)&gt;=10,IF('C-1'!O58&gt;=0,'C-1'!O58*RANDBETWEEN(110,120)*0.01,'C-1'!O58*RANDBETWEEN(80,90)*0.01),'C-1'!O58+RANDBETWEEN(1,3)),0),0)&amp;"】")</f>
        <v/>
      </c>
      <c r="P58" s="823" t="str">
        <f>IF('C-1'!P58="","",'C-1'!P58)</f>
        <v/>
      </c>
      <c r="Q58" s="824" t="str">
        <f ca="1">IF('C-1'!Q58="","","【"&amp;ROUND(IFERROR(IF(ABS('C-1'!Q58)&gt;=10,IF('C-1'!Q58&gt;=0,'C-1'!Q58*RANDBETWEEN(80,90)*0.01,'C-1'!Q58*RANDBETWEEN(110,120)*0.01),'C-1'!Q58-RANDBETWEEN(1,3)),0),0)&amp;"～"&amp;ROUND(IFERROR(IF(ABS('C-1'!Q58)&gt;=10,IF('C-1'!Q58&gt;=0,'C-1'!Q58*RANDBETWEEN(110,120)*0.01,'C-1'!Q58*RANDBETWEEN(80,90)*0.01),'C-1'!Q58+RANDBETWEEN(1,3)),0),0)&amp;"】")</f>
        <v/>
      </c>
      <c r="R58" s="397" t="str">
        <f ca="1">IF('C-1'!R58="","","【"&amp;ROUND(IFERROR(IF(ABS('C-1'!R58)&gt;=10,IF('C-1'!R58&gt;=0,'C-1'!R58*RANDBETWEEN(80,90)*0.01,'C-1'!R58*RANDBETWEEN(110,120)*0.01),'C-1'!R58-RANDBETWEEN(1,3)),0),0)&amp;"～"&amp;ROUND(IFERROR(IF(ABS('C-1'!R58)&gt;=10,IF('C-1'!R58&gt;=0,'C-1'!R58*RANDBETWEEN(110,120)*0.01,'C-1'!R58*RANDBETWEEN(80,90)*0.01),'C-1'!R58+RANDBETWEEN(1,3)),0),0)&amp;"】")</f>
        <v/>
      </c>
      <c r="S58" s="397" t="str">
        <f ca="1">IF('C-1'!S58="","","【"&amp;ROUND(IFERROR(IF(ABS('C-1'!S58)&gt;=10,IF('C-1'!S58&gt;=0,'C-1'!S58*RANDBETWEEN(80,90)*0.01,'C-1'!S58*RANDBETWEEN(110,120)*0.01),'C-1'!S58-RANDBETWEEN(1,3)),0),0)&amp;"～"&amp;ROUND(IFERROR(IF(ABS('C-1'!S58)&gt;=10,IF('C-1'!S58&gt;=0,'C-1'!S58*RANDBETWEEN(110,120)*0.01,'C-1'!S58*RANDBETWEEN(80,90)*0.01),'C-1'!S58+RANDBETWEEN(1,3)),0),0)&amp;"】")</f>
        <v/>
      </c>
      <c r="T58" s="397" t="str">
        <f ca="1">IF('C-1'!T58="","","【"&amp;ROUND(IFERROR(IF(ABS('C-1'!T58)&gt;=10,IF('C-1'!T58&gt;=0,'C-1'!T58*RANDBETWEEN(80,90)*0.01,'C-1'!T58*RANDBETWEEN(110,120)*0.01),'C-1'!T58-RANDBETWEEN(1,3)),0),0)&amp;"～"&amp;ROUND(IFERROR(IF(ABS('C-1'!T58)&gt;=10,IF('C-1'!T58&gt;=0,'C-1'!T58*RANDBETWEEN(110,120)*0.01,'C-1'!T58*RANDBETWEEN(80,90)*0.01),'C-1'!T58+RANDBETWEEN(1,3)),0),0)&amp;"】")</f>
        <v/>
      </c>
      <c r="U58" s="397" t="str">
        <f ca="1">IF('C-1'!U58="","","【"&amp;ROUND(IFERROR(IF(ABS('C-1'!U58)&gt;=10,IF('C-1'!U58&gt;=0,'C-1'!U58*RANDBETWEEN(80,90)*0.01,'C-1'!U58*RANDBETWEEN(110,120)*0.01),'C-1'!U58-RANDBETWEEN(1,3)),0),0)&amp;"～"&amp;ROUND(IFERROR(IF(ABS('C-1'!U58)&gt;=10,IF('C-1'!U58&gt;=0,'C-1'!U58*RANDBETWEEN(110,120)*0.01,'C-1'!U58*RANDBETWEEN(80,90)*0.01),'C-1'!U58+RANDBETWEEN(1,3)),0),0)&amp;"】")</f>
        <v/>
      </c>
      <c r="V58" s="397" t="str">
        <f ca="1">IF('C-1'!V58="","","【"&amp;ROUND(IFERROR(IF(ABS('C-1'!V58)&gt;=10,IF('C-1'!V58&gt;=0,'C-1'!V58*RANDBETWEEN(80,90)*0.01,'C-1'!V58*RANDBETWEEN(110,120)*0.01),'C-1'!V58-RANDBETWEEN(1,3)),0),0)&amp;"～"&amp;ROUND(IFERROR(IF(ABS('C-1'!V58)&gt;=10,IF('C-1'!V58&gt;=0,'C-1'!V58*RANDBETWEEN(110,120)*0.01,'C-1'!V58*RANDBETWEEN(80,90)*0.01),'C-1'!V58+RANDBETWEEN(1,3)),0),0)&amp;"】")</f>
        <v/>
      </c>
      <c r="W58" s="824" t="str">
        <f ca="1">IF('C-1'!W58="","","【"&amp;ROUND(IFERROR(IF(ABS('C-1'!W58)&gt;=10,IF('C-1'!W58&gt;=0,'C-1'!W58*RANDBETWEEN(80,90)*0.01,'C-1'!W58*RANDBETWEEN(110,120)*0.01),'C-1'!W58-RANDBETWEEN(1,3)),0),0)&amp;"～"&amp;ROUND(IFERROR(IF(ABS('C-1'!W58)&gt;=10,IF('C-1'!W58&gt;=0,'C-1'!W58*RANDBETWEEN(110,120)*0.01,'C-1'!W58*RANDBETWEEN(80,90)*0.01),'C-1'!W58+RANDBETWEEN(1,3)),0),0)&amp;"】")</f>
        <v/>
      </c>
      <c r="X58" s="824" t="str">
        <f ca="1">IF('C-1'!X58="","","【"&amp;ROUND(IFERROR(IF(ABS('C-1'!X58)&gt;=10,IF('C-1'!X58&gt;=0,'C-1'!X58*RANDBETWEEN(80,90)*0.01,'C-1'!X58*RANDBETWEEN(110,120)*0.01),'C-1'!X58-RANDBETWEEN(1,3)),0),0)&amp;"～"&amp;ROUND(IFERROR(IF(ABS('C-1'!X58)&gt;=10,IF('C-1'!X58&gt;=0,'C-1'!X58*RANDBETWEEN(110,120)*0.01,'C-1'!X58*RANDBETWEEN(80,90)*0.01),'C-1'!X58+RANDBETWEEN(1,3)),0),0)&amp;"】")</f>
        <v/>
      </c>
      <c r="Y58" s="824" t="str">
        <f ca="1">IF('C-1'!Y58="","","【"&amp;ROUND(IFERROR(IF(ABS('C-1'!Y58)&gt;=10,IF('C-1'!Y58&gt;=0,'C-1'!Y58*RANDBETWEEN(80,90)*0.01,'C-1'!Y58*RANDBETWEEN(110,120)*0.01),'C-1'!Y58-RANDBETWEEN(1,3)),0),0)&amp;"～"&amp;ROUND(IFERROR(IF(ABS('C-1'!Y58)&gt;=10,IF('C-1'!Y58&gt;=0,'C-1'!Y58*RANDBETWEEN(110,120)*0.01,'C-1'!Y58*RANDBETWEEN(80,90)*0.01),'C-1'!Y58+RANDBETWEEN(1,3)),0),0)&amp;"】")</f>
        <v/>
      </c>
      <c r="Z58" s="817" t="str">
        <f ca="1">IF('C-1'!Z58="","","【"&amp;ROUND(IFERROR(IF(ABS('C-1'!Z58)&gt;=10,IF('C-1'!Z58&gt;=0,'C-1'!Z58*RANDBETWEEN(80,90)*0.01,'C-1'!Z58*RANDBETWEEN(110,120)*0.01),'C-1'!Z58-RANDBETWEEN(1,3)),0),0)&amp;"～"&amp;ROUND(IFERROR(IF(ABS('C-1'!Z58)&gt;=10,IF('C-1'!Z58&gt;=0,'C-1'!Z58*RANDBETWEEN(110,120)*0.01,'C-1'!Z58*RANDBETWEEN(80,90)*0.01),'C-1'!Z58+RANDBETWEEN(1,3)),0),0)&amp;"】")</f>
        <v/>
      </c>
      <c r="AA58" s="824" t="str">
        <f ca="1">IF('C-1'!AA58="","","【"&amp;ROUND(IFERROR(IF(ABS('C-1'!AA58)&gt;=10,IF('C-1'!AA58&gt;=0,'C-1'!AA58*RANDBETWEEN(80,90)*0.01,'C-1'!AA58*RANDBETWEEN(110,120)*0.01),'C-1'!AA58-RANDBETWEEN(1,3)),0),0)&amp;"～"&amp;ROUND(IFERROR(IF(ABS('C-1'!AA58)&gt;=10,IF('C-1'!AA58&gt;=0,'C-1'!AA58*RANDBETWEEN(110,120)*0.01,'C-1'!AA58*RANDBETWEEN(80,90)*0.01),'C-1'!AA58+RANDBETWEEN(1,3)),0),0)&amp;"】")</f>
        <v/>
      </c>
      <c r="AB58" s="824" t="str">
        <f ca="1">IF('C-1'!AB58="","","【"&amp;ROUND(IFERROR(IF(ABS('C-1'!AB58)&gt;=10,IF('C-1'!AB58&gt;=0,'C-1'!AB58*RANDBETWEEN(80,90)*0.01,'C-1'!AB58*RANDBETWEEN(110,120)*0.01),'C-1'!AB58-RANDBETWEEN(1,3)),0),0)&amp;"～"&amp;ROUND(IFERROR(IF(ABS('C-1'!AB58)&gt;=10,IF('C-1'!AB58&gt;=0,'C-1'!AB58*RANDBETWEEN(110,120)*0.01,'C-1'!AB58*RANDBETWEEN(80,90)*0.01),'C-1'!AB58+RANDBETWEEN(1,3)),0),0)&amp;"】")</f>
        <v/>
      </c>
      <c r="AC58" s="825" t="str">
        <f ca="1">IF('C-1'!AC58="","","【"&amp;ROUND(IFERROR(IF(ABS('C-1'!AC58)&gt;=10,IF('C-1'!AC58&gt;=0,'C-1'!AC58*RANDBETWEEN(80,90)*0.01,'C-1'!AC58*RANDBETWEEN(110,120)*0.01),'C-1'!AC58-RANDBETWEEN(1,3)),0),0)&amp;"～"&amp;ROUND(IFERROR(IF(ABS('C-1'!AC58)&gt;=10,IF('C-1'!AC58&gt;=0,'C-1'!AC58*RANDBETWEEN(110,120)*0.01,'C-1'!AC58*RANDBETWEEN(80,90)*0.01),'C-1'!AC58+RANDBETWEEN(1,3)),0),0)&amp;"】")</f>
        <v/>
      </c>
      <c r="AD58" s="826" t="str">
        <f ca="1">IF('C-1'!AD58="","","【"&amp;ROUND(IFERROR(IF(ABS('C-1'!AD58)&gt;=10,IF('C-1'!AD58&gt;=0,'C-1'!AD58*RANDBETWEEN(80,90)*0.01,'C-1'!AD58*RANDBETWEEN(110,120)*0.01),'C-1'!AD58-RANDBETWEEN(1,3)),0),0)&amp;"～"&amp;ROUND(IFERROR(IF(ABS('C-1'!AD58)&gt;=10,IF('C-1'!AD58&gt;=0,'C-1'!AD58*RANDBETWEEN(110,120)*0.01,'C-1'!AD58*RANDBETWEEN(80,90)*0.01),'C-1'!AD58+RANDBETWEEN(1,3)),0),0)&amp;"】")</f>
        <v/>
      </c>
    </row>
    <row r="59" spans="2:30" s="315" customFormat="1" ht="30" customHeight="1" thickBot="1">
      <c r="B59" s="583" t="str">
        <f>IF('C-1'!B59="","",'C-1'!B59)</f>
        <v>令和5年度(2023年度)</v>
      </c>
      <c r="C59" s="320" t="str">
        <f>IF('C-1'!C59="","",'C-1'!C59)</f>
        <v>□□株式会社</v>
      </c>
      <c r="D59" s="320" t="str">
        <f>IF('C-1'!D59="","",'C-1'!D59)</f>
        <v>輸入者</v>
      </c>
      <c r="E59" s="287" t="str">
        <f>IF('C-1'!E59="","",'C-1'!E59)</f>
        <v>非関連企業</v>
      </c>
      <c r="F59" s="821" t="str">
        <f>IF('C-1'!F59="","",'C-1'!F59)</f>
        <v/>
      </c>
      <c r="G59" s="822" t="str">
        <f>IF('C-1'!G59="","",'C-1'!G59)</f>
        <v/>
      </c>
      <c r="H59" s="389" t="str">
        <f>IF('C-1'!H59="","",'C-1'!H59)</f>
        <v/>
      </c>
      <c r="I59" s="393" t="str">
        <f>IF('C-1'!I59="","",'C-1'!I59)</f>
        <v/>
      </c>
      <c r="J59" s="393" t="str">
        <f>IF('C-1'!J59="","",'C-1'!J59)</f>
        <v/>
      </c>
      <c r="K59" s="393" t="str">
        <f>IF('C-1'!K59="","",'C-1'!K59)</f>
        <v/>
      </c>
      <c r="L59" s="393" t="str">
        <f>IF('C-1'!L59="","",'C-1'!L59)</f>
        <v/>
      </c>
      <c r="M59" s="393" t="str">
        <f>IF('C-1'!M59="","",'C-1'!M59)</f>
        <v/>
      </c>
      <c r="N59" s="395" t="str">
        <f ca="1">IF('C-1'!N59="","","【"&amp;ROUND(IFERROR(IF(ABS('C-1'!N59)&gt;=10,IF('C-1'!N59&gt;=0,'C-1'!N59*RANDBETWEEN(80,90)*0.01,'C-1'!N59*RANDBETWEEN(110,120)*0.01),'C-1'!N59-RANDBETWEEN(1,3)),0),0)&amp;"～"&amp;ROUND(IFERROR(IF(ABS('C-1'!N59)&gt;=10,IF('C-1'!N59&gt;=0,'C-1'!N59*RANDBETWEEN(110,120)*0.01,'C-1'!N59*RANDBETWEEN(80,90)*0.01),'C-1'!N59+RANDBETWEEN(1,3)),0),0)&amp;"】")</f>
        <v/>
      </c>
      <c r="O59" s="395" t="str">
        <f ca="1">IF('C-1'!O59="","","【"&amp;ROUND(IFERROR(IF(ABS('C-1'!O59)&gt;=10,IF('C-1'!O59&gt;=0,'C-1'!O59*RANDBETWEEN(80,90)*0.01,'C-1'!O59*RANDBETWEEN(110,120)*0.01),'C-1'!O59-RANDBETWEEN(1,3)),0),0)&amp;"～"&amp;ROUND(IFERROR(IF(ABS('C-1'!O59)&gt;=10,IF('C-1'!O59&gt;=0,'C-1'!O59*RANDBETWEEN(110,120)*0.01,'C-1'!O59*RANDBETWEEN(80,90)*0.01),'C-1'!O59+RANDBETWEEN(1,3)),0),0)&amp;"】")</f>
        <v/>
      </c>
      <c r="P59" s="823" t="str">
        <f>IF('C-1'!P59="","",'C-1'!P59)</f>
        <v/>
      </c>
      <c r="Q59" s="827" t="str">
        <f ca="1">IF('C-1'!Q59="","","【"&amp;ROUND(IFERROR(IF(ABS('C-1'!Q59)&gt;=10,IF('C-1'!Q59&gt;=0,'C-1'!Q59*RANDBETWEEN(80,90)*0.01,'C-1'!Q59*RANDBETWEEN(110,120)*0.01),'C-1'!Q59-RANDBETWEEN(1,3)),0),0)&amp;"～"&amp;ROUND(IFERROR(IF(ABS('C-1'!Q59)&gt;=10,IF('C-1'!Q59&gt;=0,'C-1'!Q59*RANDBETWEEN(110,120)*0.01,'C-1'!Q59*RANDBETWEEN(80,90)*0.01),'C-1'!Q59+RANDBETWEEN(1,3)),0),0)&amp;"】")</f>
        <v/>
      </c>
      <c r="R59" s="397" t="str">
        <f ca="1">IF('C-1'!R59="","","【"&amp;ROUND(IFERROR(IF(ABS('C-1'!R59)&gt;=10,IF('C-1'!R59&gt;=0,'C-1'!R59*RANDBETWEEN(80,90)*0.01,'C-1'!R59*RANDBETWEEN(110,120)*0.01),'C-1'!R59-RANDBETWEEN(1,3)),0),0)&amp;"～"&amp;ROUND(IFERROR(IF(ABS('C-1'!R59)&gt;=10,IF('C-1'!R59&gt;=0,'C-1'!R59*RANDBETWEEN(110,120)*0.01,'C-1'!R59*RANDBETWEEN(80,90)*0.01),'C-1'!R59+RANDBETWEEN(1,3)),0),0)&amp;"】")</f>
        <v/>
      </c>
      <c r="S59" s="397" t="str">
        <f ca="1">IF('C-1'!S59="","","【"&amp;ROUND(IFERROR(IF(ABS('C-1'!S59)&gt;=10,IF('C-1'!S59&gt;=0,'C-1'!S59*RANDBETWEEN(80,90)*0.01,'C-1'!S59*RANDBETWEEN(110,120)*0.01),'C-1'!S59-RANDBETWEEN(1,3)),0),0)&amp;"～"&amp;ROUND(IFERROR(IF(ABS('C-1'!S59)&gt;=10,IF('C-1'!S59&gt;=0,'C-1'!S59*RANDBETWEEN(110,120)*0.01,'C-1'!S59*RANDBETWEEN(80,90)*0.01),'C-1'!S59+RANDBETWEEN(1,3)),0),0)&amp;"】")</f>
        <v/>
      </c>
      <c r="T59" s="397" t="str">
        <f ca="1">IF('C-1'!T59="","","【"&amp;ROUND(IFERROR(IF(ABS('C-1'!T59)&gt;=10,IF('C-1'!T59&gt;=0,'C-1'!T59*RANDBETWEEN(80,90)*0.01,'C-1'!T59*RANDBETWEEN(110,120)*0.01),'C-1'!T59-RANDBETWEEN(1,3)),0),0)&amp;"～"&amp;ROUND(IFERROR(IF(ABS('C-1'!T59)&gt;=10,IF('C-1'!T59&gt;=0,'C-1'!T59*RANDBETWEEN(110,120)*0.01,'C-1'!T59*RANDBETWEEN(80,90)*0.01),'C-1'!T59+RANDBETWEEN(1,3)),0),0)&amp;"】")</f>
        <v/>
      </c>
      <c r="U59" s="397" t="str">
        <f ca="1">IF('C-1'!U59="","","【"&amp;ROUND(IFERROR(IF(ABS('C-1'!U59)&gt;=10,IF('C-1'!U59&gt;=0,'C-1'!U59*RANDBETWEEN(80,90)*0.01,'C-1'!U59*RANDBETWEEN(110,120)*0.01),'C-1'!U59-RANDBETWEEN(1,3)),0),0)&amp;"～"&amp;ROUND(IFERROR(IF(ABS('C-1'!U59)&gt;=10,IF('C-1'!U59&gt;=0,'C-1'!U59*RANDBETWEEN(110,120)*0.01,'C-1'!U59*RANDBETWEEN(80,90)*0.01),'C-1'!U59+RANDBETWEEN(1,3)),0),0)&amp;"】")</f>
        <v/>
      </c>
      <c r="V59" s="397" t="str">
        <f ca="1">IF('C-1'!V59="","","【"&amp;ROUND(IFERROR(IF(ABS('C-1'!V59)&gt;=10,IF('C-1'!V59&gt;=0,'C-1'!V59*RANDBETWEEN(80,90)*0.01,'C-1'!V59*RANDBETWEEN(110,120)*0.01),'C-1'!V59-RANDBETWEEN(1,3)),0),0)&amp;"～"&amp;ROUND(IFERROR(IF(ABS('C-1'!V59)&gt;=10,IF('C-1'!V59&gt;=0,'C-1'!V59*RANDBETWEEN(110,120)*0.01,'C-1'!V59*RANDBETWEEN(80,90)*0.01),'C-1'!V59+RANDBETWEEN(1,3)),0),0)&amp;"】")</f>
        <v/>
      </c>
      <c r="W59" s="827" t="str">
        <f ca="1">IF('C-1'!W59="","","【"&amp;ROUND(IFERROR(IF(ABS('C-1'!W59)&gt;=10,IF('C-1'!W59&gt;=0,'C-1'!W59*RANDBETWEEN(80,90)*0.01,'C-1'!W59*RANDBETWEEN(110,120)*0.01),'C-1'!W59-RANDBETWEEN(1,3)),0),0)&amp;"～"&amp;ROUND(IFERROR(IF(ABS('C-1'!W59)&gt;=10,IF('C-1'!W59&gt;=0,'C-1'!W59*RANDBETWEEN(110,120)*0.01,'C-1'!W59*RANDBETWEEN(80,90)*0.01),'C-1'!W59+RANDBETWEEN(1,3)),0),0)&amp;"】")</f>
        <v/>
      </c>
      <c r="X59" s="827" t="str">
        <f ca="1">IF('C-1'!X59="","","【"&amp;ROUND(IFERROR(IF(ABS('C-1'!X59)&gt;=10,IF('C-1'!X59&gt;=0,'C-1'!X59*RANDBETWEEN(80,90)*0.01,'C-1'!X59*RANDBETWEEN(110,120)*0.01),'C-1'!X59-RANDBETWEEN(1,3)),0),0)&amp;"～"&amp;ROUND(IFERROR(IF(ABS('C-1'!X59)&gt;=10,IF('C-1'!X59&gt;=0,'C-1'!X59*RANDBETWEEN(110,120)*0.01,'C-1'!X59*RANDBETWEEN(80,90)*0.01),'C-1'!X59+RANDBETWEEN(1,3)),0),0)&amp;"】")</f>
        <v/>
      </c>
      <c r="Y59" s="827" t="str">
        <f ca="1">IF('C-1'!Y59="","","【"&amp;ROUND(IFERROR(IF(ABS('C-1'!Y59)&gt;=10,IF('C-1'!Y59&gt;=0,'C-1'!Y59*RANDBETWEEN(80,90)*0.01,'C-1'!Y59*RANDBETWEEN(110,120)*0.01),'C-1'!Y59-RANDBETWEEN(1,3)),0),0)&amp;"～"&amp;ROUND(IFERROR(IF(ABS('C-1'!Y59)&gt;=10,IF('C-1'!Y59&gt;=0,'C-1'!Y59*RANDBETWEEN(110,120)*0.01,'C-1'!Y59*RANDBETWEEN(80,90)*0.01),'C-1'!Y59+RANDBETWEEN(1,3)),0),0)&amp;"】")</f>
        <v/>
      </c>
      <c r="Z59" s="827" t="str">
        <f ca="1">IF('C-1'!Z59="","","【"&amp;ROUND(IFERROR(IF(ABS('C-1'!Z59)&gt;=10,IF('C-1'!Z59&gt;=0,'C-1'!Z59*RANDBETWEEN(80,90)*0.01,'C-1'!Z59*RANDBETWEEN(110,120)*0.01),'C-1'!Z59-RANDBETWEEN(1,3)),0),0)&amp;"～"&amp;ROUND(IFERROR(IF(ABS('C-1'!Z59)&gt;=10,IF('C-1'!Z59&gt;=0,'C-1'!Z59*RANDBETWEEN(110,120)*0.01,'C-1'!Z59*RANDBETWEEN(80,90)*0.01),'C-1'!Z59+RANDBETWEEN(1,3)),0),0)&amp;"】")</f>
        <v/>
      </c>
      <c r="AA59" s="827" t="str">
        <f ca="1">IF('C-1'!AA59="","","【"&amp;ROUND(IFERROR(IF(ABS('C-1'!AA59)&gt;=10,IF('C-1'!AA59&gt;=0,'C-1'!AA59*RANDBETWEEN(80,90)*0.01,'C-1'!AA59*RANDBETWEEN(110,120)*0.01),'C-1'!AA59-RANDBETWEEN(1,3)),0),0)&amp;"～"&amp;ROUND(IFERROR(IF(ABS('C-1'!AA59)&gt;=10,IF('C-1'!AA59&gt;=0,'C-1'!AA59*RANDBETWEEN(110,120)*0.01,'C-1'!AA59*RANDBETWEEN(80,90)*0.01),'C-1'!AA59+RANDBETWEEN(1,3)),0),0)&amp;"】")</f>
        <v/>
      </c>
      <c r="AB59" s="827" t="str">
        <f ca="1">IF('C-1'!AB59="","","【"&amp;ROUND(IFERROR(IF(ABS('C-1'!AB59)&gt;=10,IF('C-1'!AB59&gt;=0,'C-1'!AB59*RANDBETWEEN(80,90)*0.01,'C-1'!AB59*RANDBETWEEN(110,120)*0.01),'C-1'!AB59-RANDBETWEEN(1,3)),0),0)&amp;"～"&amp;ROUND(IFERROR(IF(ABS('C-1'!AB59)&gt;=10,IF('C-1'!AB59&gt;=0,'C-1'!AB59*RANDBETWEEN(110,120)*0.01,'C-1'!AB59*RANDBETWEEN(80,90)*0.01),'C-1'!AB59+RANDBETWEEN(1,3)),0),0)&amp;"】")</f>
        <v/>
      </c>
      <c r="AC59" s="828" t="str">
        <f ca="1">IF('C-1'!AC59="","","【"&amp;ROUND(IFERROR(IF(ABS('C-1'!AC59)&gt;=10,IF('C-1'!AC59&gt;=0,'C-1'!AC59*RANDBETWEEN(80,90)*0.01,'C-1'!AC59*RANDBETWEEN(110,120)*0.01),'C-1'!AC59-RANDBETWEEN(1,3)),0),0)&amp;"～"&amp;ROUND(IFERROR(IF(ABS('C-1'!AC59)&gt;=10,IF('C-1'!AC59&gt;=0,'C-1'!AC59*RANDBETWEEN(110,120)*0.01,'C-1'!AC59*RANDBETWEEN(80,90)*0.01),'C-1'!AC59+RANDBETWEEN(1,3)),0),0)&amp;"】")</f>
        <v/>
      </c>
      <c r="AD59" s="829" t="str">
        <f ca="1">IF('C-1'!AD59="","","【"&amp;ROUND(IFERROR(IF(ABS('C-1'!AD59)&gt;=10,IF('C-1'!AD59&gt;=0,'C-1'!AD59*RANDBETWEEN(80,90)*0.01,'C-1'!AD59*RANDBETWEEN(110,120)*0.01),'C-1'!AD59-RANDBETWEEN(1,3)),0),0)&amp;"～"&amp;ROUND(IFERROR(IF(ABS('C-1'!AD59)&gt;=10,IF('C-1'!AD59&gt;=0,'C-1'!AD59*RANDBETWEEN(110,120)*0.01,'C-1'!AD59*RANDBETWEEN(80,90)*0.01),'C-1'!AD59+RANDBETWEEN(1,3)),0),0)&amp;"】")</f>
        <v/>
      </c>
    </row>
    <row r="60" spans="2:30" s="315" customFormat="1" ht="30" customHeight="1" thickTop="1" thickBot="1">
      <c r="B60" s="391" t="s">
        <v>319</v>
      </c>
      <c r="C60" s="392"/>
      <c r="D60" s="392"/>
      <c r="E60" s="390"/>
      <c r="F60" s="390"/>
      <c r="G60" s="830"/>
      <c r="H60" s="394"/>
      <c r="I60" s="394"/>
      <c r="J60" s="394"/>
      <c r="K60" s="394"/>
      <c r="L60" s="394"/>
      <c r="M60" s="394"/>
      <c r="N60" s="402" t="str">
        <f ca="1">IF('C-1'!N60="","","【"&amp;ROUND(IFERROR(IF(ABS('C-1'!N60)&gt;=10,IF('C-1'!N60&gt;=0,'C-1'!N60*RANDBETWEEN(80,90)*0.01,'C-1'!N60*RANDBETWEEN(110,120)*0.01),'C-1'!N60-RANDBETWEEN(1,3)),0),0)&amp;"～"&amp;ROUND(IFERROR(IF(ABS('C-1'!N60)&gt;=10,IF('C-1'!N60&gt;=0,'C-1'!N60*RANDBETWEEN(110,120)*0.01,'C-1'!N60*RANDBETWEEN(80,90)*0.01),'C-1'!N60+RANDBETWEEN(1,3)),0),0)&amp;"】")</f>
        <v>【-1～3】</v>
      </c>
      <c r="O60" s="402" t="str">
        <f ca="1">IF('C-1'!O60="","","【"&amp;ROUND(IFERROR(IF(ABS('C-1'!O60)&gt;=10,IF('C-1'!O60&gt;=0,'C-1'!O60*RANDBETWEEN(80,90)*0.01,'C-1'!O60*RANDBETWEEN(110,120)*0.01),'C-1'!O60-RANDBETWEEN(1,3)),0),0)&amp;"～"&amp;ROUND(IFERROR(IF(ABS('C-1'!O60)&gt;=10,IF('C-1'!O60&gt;=0,'C-1'!O60*RANDBETWEEN(110,120)*0.01,'C-1'!O60*RANDBETWEEN(80,90)*0.01),'C-1'!O60+RANDBETWEEN(1,3)),0),0)&amp;"】")</f>
        <v>【-3～3】</v>
      </c>
      <c r="P60" s="190"/>
      <c r="Q60" s="832" t="str">
        <f ca="1">IF('C-1'!Q60="","","【"&amp;ROUND(IFERROR(IF(ABS('C-1'!Q60)&gt;=10,IF('C-1'!Q60&gt;=0,'C-1'!Q60*RANDBETWEEN(80,90)*0.01,'C-1'!Q60*RANDBETWEEN(110,120)*0.01),'C-1'!Q60-RANDBETWEEN(1,3)),0),0)&amp;"～"&amp;ROUND(IFERROR(IF(ABS('C-1'!Q60)&gt;=10,IF('C-1'!Q60&gt;=0,'C-1'!Q60*RANDBETWEEN(110,120)*0.01,'C-1'!Q60*RANDBETWEEN(80,90)*0.01),'C-1'!Q60+RANDBETWEEN(1,3)),0),0)&amp;"】")</f>
        <v/>
      </c>
      <c r="R60" s="401" t="str">
        <f ca="1">IF('C-1'!R60="","","【"&amp;ROUND(IFERROR(IF(ABS('C-1'!R60)&gt;=10,IF('C-1'!R60&gt;=0,'C-1'!R60*RANDBETWEEN(80,90)*0.01,'C-1'!R60*RANDBETWEEN(110,120)*0.01),'C-1'!R60-RANDBETWEEN(1,3)),0),0)&amp;"～"&amp;ROUND(IFERROR(IF(ABS('C-1'!R60)&gt;=10,IF('C-1'!R60&gt;=0,'C-1'!R60*RANDBETWEEN(110,120)*0.01,'C-1'!R60*RANDBETWEEN(80,90)*0.01),'C-1'!R60+RANDBETWEEN(1,3)),0),0)&amp;"】")</f>
        <v/>
      </c>
      <c r="S60" s="401" t="str">
        <f ca="1">IF('C-1'!S60="","","【"&amp;ROUND(IFERROR(IF(ABS('C-1'!S60)&gt;=10,IF('C-1'!S60&gt;=0,'C-1'!S60*RANDBETWEEN(80,90)*0.01,'C-1'!S60*RANDBETWEEN(110,120)*0.01),'C-1'!S60-RANDBETWEEN(1,3)),0),0)&amp;"～"&amp;ROUND(IFERROR(IF(ABS('C-1'!S60)&gt;=10,IF('C-1'!S60&gt;=0,'C-1'!S60*RANDBETWEEN(110,120)*0.01,'C-1'!S60*RANDBETWEEN(80,90)*0.01),'C-1'!S60+RANDBETWEEN(1,3)),0),0)&amp;"】")</f>
        <v/>
      </c>
      <c r="T60" s="401" t="str">
        <f ca="1">IF('C-1'!T60="","","【"&amp;ROUND(IFERROR(IF(ABS('C-1'!T60)&gt;=10,IF('C-1'!T60&gt;=0,'C-1'!T60*RANDBETWEEN(80,90)*0.01,'C-1'!T60*RANDBETWEEN(110,120)*0.01),'C-1'!T60-RANDBETWEEN(1,3)),0),0)&amp;"～"&amp;ROUND(IFERROR(IF(ABS('C-1'!T60)&gt;=10,IF('C-1'!T60&gt;=0,'C-1'!T60*RANDBETWEEN(110,120)*0.01,'C-1'!T60*RANDBETWEEN(80,90)*0.01),'C-1'!T60+RANDBETWEEN(1,3)),0),0)&amp;"】")</f>
        <v/>
      </c>
      <c r="U60" s="401" t="str">
        <f ca="1">IF('C-1'!U60="","","【"&amp;ROUND(IFERROR(IF(ABS('C-1'!U60)&gt;=10,IF('C-1'!U60&gt;=0,'C-1'!U60*RANDBETWEEN(80,90)*0.01,'C-1'!U60*RANDBETWEEN(110,120)*0.01),'C-1'!U60-RANDBETWEEN(1,3)),0),0)&amp;"～"&amp;ROUND(IFERROR(IF(ABS('C-1'!U60)&gt;=10,IF('C-1'!U60&gt;=0,'C-1'!U60*RANDBETWEEN(110,120)*0.01,'C-1'!U60*RANDBETWEEN(80,90)*0.01),'C-1'!U60+RANDBETWEEN(1,3)),0),0)&amp;"】")</f>
        <v/>
      </c>
      <c r="V60" s="401" t="str">
        <f ca="1">IF('C-1'!V60="","","【"&amp;ROUND(IFERROR(IF(ABS('C-1'!V60)&gt;=10,IF('C-1'!V60&gt;=0,'C-1'!V60*RANDBETWEEN(80,90)*0.01,'C-1'!V60*RANDBETWEEN(110,120)*0.01),'C-1'!V60-RANDBETWEEN(1,3)),0),0)&amp;"～"&amp;ROUND(IFERROR(IF(ABS('C-1'!V60)&gt;=10,IF('C-1'!V60&gt;=0,'C-1'!V60*RANDBETWEEN(110,120)*0.01,'C-1'!V60*RANDBETWEEN(80,90)*0.01),'C-1'!V60+RANDBETWEEN(1,3)),0),0)&amp;"】")</f>
        <v/>
      </c>
      <c r="W60" s="833" t="str">
        <f ca="1">IF('C-1'!W60="","","【"&amp;ROUND(IFERROR(IF(ABS('C-1'!W60)&gt;=10,IF('C-1'!W60&gt;=0,'C-1'!W60*RANDBETWEEN(80,90)*0.01,'C-1'!W60*RANDBETWEEN(110,120)*0.01),'C-1'!W60-RANDBETWEEN(1,3)),0),0)&amp;"～"&amp;ROUND(IFERROR(IF(ABS('C-1'!W60)&gt;=10,IF('C-1'!W60&gt;=0,'C-1'!W60*RANDBETWEEN(110,120)*0.01,'C-1'!W60*RANDBETWEEN(80,90)*0.01),'C-1'!W60+RANDBETWEEN(1,3)),0),0)&amp;"】")</f>
        <v/>
      </c>
      <c r="X60" s="833" t="str">
        <f ca="1">IF('C-1'!X60="","","【"&amp;ROUND(IFERROR(IF(ABS('C-1'!X60)&gt;=10,IF('C-1'!X60&gt;=0,'C-1'!X60*RANDBETWEEN(80,90)*0.01,'C-1'!X60*RANDBETWEEN(110,120)*0.01),'C-1'!X60-RANDBETWEEN(1,3)),0),0)&amp;"～"&amp;ROUND(IFERROR(IF(ABS('C-1'!X60)&gt;=10,IF('C-1'!X60&gt;=0,'C-1'!X60*RANDBETWEEN(110,120)*0.01,'C-1'!X60*RANDBETWEEN(80,90)*0.01),'C-1'!X60+RANDBETWEEN(1,3)),0),0)&amp;"】")</f>
        <v/>
      </c>
      <c r="Y60" s="833" t="str">
        <f ca="1">IF('C-1'!Y60="","","【"&amp;ROUND(IFERROR(IF(ABS('C-1'!Y60)&gt;=10,IF('C-1'!Y60&gt;=0,'C-1'!Y60*RANDBETWEEN(80,90)*0.01,'C-1'!Y60*RANDBETWEEN(110,120)*0.01),'C-1'!Y60-RANDBETWEEN(1,3)),0),0)&amp;"～"&amp;ROUND(IFERROR(IF(ABS('C-1'!Y60)&gt;=10,IF('C-1'!Y60&gt;=0,'C-1'!Y60*RANDBETWEEN(110,120)*0.01,'C-1'!Y60*RANDBETWEEN(80,90)*0.01),'C-1'!Y60+RANDBETWEEN(1,3)),0),0)&amp;"】")</f>
        <v/>
      </c>
      <c r="Z60" s="832" t="str">
        <f ca="1">IF('C-1'!Z60="","","【"&amp;ROUND(IFERROR(IF(ABS('C-1'!Z60)&gt;=10,IF('C-1'!Z60&gt;=0,'C-1'!Z60*RANDBETWEEN(80,90)*0.01,'C-1'!Z60*RANDBETWEEN(110,120)*0.01),'C-1'!Z60-RANDBETWEEN(1,3)),0),0)&amp;"～"&amp;ROUND(IFERROR(IF(ABS('C-1'!Z60)&gt;=10,IF('C-1'!Z60&gt;=0,'C-1'!Z60*RANDBETWEEN(110,120)*0.01,'C-1'!Z60*RANDBETWEEN(80,90)*0.01),'C-1'!Z60+RANDBETWEEN(1,3)),0),0)&amp;"】")</f>
        <v/>
      </c>
      <c r="AA60" s="833" t="str">
        <f ca="1">IF('C-1'!AA60="","","【"&amp;ROUND(IFERROR(IF(ABS('C-1'!AA60)&gt;=10,IF('C-1'!AA60&gt;=0,'C-1'!AA60*RANDBETWEEN(80,90)*0.01,'C-1'!AA60*RANDBETWEEN(110,120)*0.01),'C-1'!AA60-RANDBETWEEN(1,3)),0),0)&amp;"～"&amp;ROUND(IFERROR(IF(ABS('C-1'!AA60)&gt;=10,IF('C-1'!AA60&gt;=0,'C-1'!AA60*RANDBETWEEN(110,120)*0.01,'C-1'!AA60*RANDBETWEEN(80,90)*0.01),'C-1'!AA60+RANDBETWEEN(1,3)),0),0)&amp;"】")</f>
        <v/>
      </c>
      <c r="AB60" s="833" t="str">
        <f ca="1">IF('C-1'!AB60="","","【"&amp;ROUND(IFERROR(IF(ABS('C-1'!AB60)&gt;=10,IF('C-1'!AB60&gt;=0,'C-1'!AB60*RANDBETWEEN(80,90)*0.01,'C-1'!AB60*RANDBETWEEN(110,120)*0.01),'C-1'!AB60-RANDBETWEEN(1,3)),0),0)&amp;"～"&amp;ROUND(IFERROR(IF(ABS('C-1'!AB60)&gt;=10,IF('C-1'!AB60&gt;=0,'C-1'!AB60*RANDBETWEEN(110,120)*0.01,'C-1'!AB60*RANDBETWEEN(80,90)*0.01),'C-1'!AB60+RANDBETWEEN(1,3)),0),0)&amp;"】")</f>
        <v/>
      </c>
      <c r="AC60" s="834" t="str">
        <f ca="1">IF('C-1'!AC60="","","【"&amp;ROUND(IFERROR(IF(ABS('C-1'!AC60)&gt;=10,IF('C-1'!AC60&gt;=0,'C-1'!AC60*RANDBETWEEN(80,90)*0.01,'C-1'!AC60*RANDBETWEEN(110,120)*0.01),'C-1'!AC60-RANDBETWEEN(1,3)),0),0)&amp;"～"&amp;ROUND(IFERROR(IF(ABS('C-1'!AC60)&gt;=10,IF('C-1'!AC60&gt;=0,'C-1'!AC60*RANDBETWEEN(110,120)*0.01,'C-1'!AC60*RANDBETWEEN(80,90)*0.01),'C-1'!AC60+RANDBETWEEN(1,3)),0),0)&amp;"】")</f>
        <v/>
      </c>
      <c r="AD60" s="838" t="e">
        <f ca="1">IF('C-1'!AD60="","","【"&amp;ROUND(IFERROR(IF(ABS('C-1'!AD60)&gt;=10,IF('C-1'!AD60&gt;=0,'C-1'!AD60*RANDBETWEEN(80,90)*0.01,'C-1'!AD60*RANDBETWEEN(110,120)*0.01),'C-1'!AD60-RANDBETWEEN(1,3)),0),0)&amp;"～"&amp;ROUND(IFERROR(IF(ABS('C-1'!AD60)&gt;=10,IF('C-1'!AD60&gt;=0,'C-1'!AD60*RANDBETWEEN(110,120)*0.01,'C-1'!AD60*RANDBETWEEN(80,90)*0.01),'C-1'!AD60+RANDBETWEEN(1,3)),0),0)&amp;"】")</f>
        <v>#VALUE!</v>
      </c>
    </row>
    <row r="61" spans="2:30" s="315" customFormat="1" ht="30" customHeight="1">
      <c r="B61" s="820" t="str">
        <f>IF('C-1'!B61="","",'C-1'!B61)</f>
        <v>令和6年度(2024年度)</v>
      </c>
      <c r="C61" s="579" t="str">
        <f>IF('C-1'!C61="","",'C-1'!C61)</f>
        <v>□□株式会社</v>
      </c>
      <c r="D61" s="580" t="str">
        <f>IF('C-1'!D61="","",'C-1'!D61)</f>
        <v>輸入者</v>
      </c>
      <c r="E61" s="581" t="str">
        <f>IF('C-1'!E61="","",'C-1'!E61)</f>
        <v>関連企業</v>
      </c>
      <c r="F61" s="109" t="str">
        <f>IF('C-1'!F61="","",'C-1'!F61)</f>
        <v>全ての関連企業等</v>
      </c>
      <c r="G61" s="109" t="str">
        <f>IF('C-1'!G61="","",'C-1'!G61)</f>
        <v>全て</v>
      </c>
      <c r="H61" s="209" t="str">
        <f>IF('C-1'!H61="","",'C-1'!H61)</f>
        <v>全て</v>
      </c>
      <c r="I61" s="209" t="str">
        <f>IF('C-1'!I61="","",'C-1'!I61)</f>
        <v>全て</v>
      </c>
      <c r="J61" s="209" t="str">
        <f>IF('C-1'!J61="","",'C-1'!J61)</f>
        <v>全て</v>
      </c>
      <c r="K61" s="209" t="str">
        <f>IF('C-1'!K61="","",'C-1'!K61)</f>
        <v>全て</v>
      </c>
      <c r="L61" s="209" t="str">
        <f>IF('C-1'!L61="","",'C-1'!L61)</f>
        <v>全て</v>
      </c>
      <c r="M61" s="209" t="str">
        <f>IF('C-1'!M61="","",'C-1'!M61)</f>
        <v>全て</v>
      </c>
      <c r="N61" s="395" t="str">
        <f ca="1">IF('C-1'!N61="","","【"&amp;ROUND(IFERROR(IF(ABS('C-1'!N61)&gt;=10,IF('C-1'!N61&gt;=0,'C-1'!N61*RANDBETWEEN(80,90)*0.01,'C-1'!N61*RANDBETWEEN(110,120)*0.01),'C-1'!N61-RANDBETWEEN(1,3)),0),0)&amp;"～"&amp;ROUND(IFERROR(IF(ABS('C-1'!N61)&gt;=10,IF('C-1'!N61&gt;=0,'C-1'!N61*RANDBETWEEN(110,120)*0.01,'C-1'!N61*RANDBETWEEN(80,90)*0.01),'C-1'!N61+RANDBETWEEN(1,3)),0),0)&amp;"】")</f>
        <v/>
      </c>
      <c r="O61" s="395" t="str">
        <f ca="1">IF('C-1'!O61="","","【"&amp;ROUND(IFERROR(IF(ABS('C-1'!O61)&gt;=10,IF('C-1'!O61&gt;=0,'C-1'!O61*RANDBETWEEN(80,90)*0.01,'C-1'!O61*RANDBETWEEN(110,120)*0.01),'C-1'!O61-RANDBETWEEN(1,3)),0),0)&amp;"～"&amp;ROUND(IFERROR(IF(ABS('C-1'!O61)&gt;=10,IF('C-1'!O61&gt;=0,'C-1'!O61*RANDBETWEEN(110,120)*0.01,'C-1'!O61*RANDBETWEEN(80,90)*0.01),'C-1'!O61+RANDBETWEEN(1,3)),0),0)&amp;"】")</f>
        <v/>
      </c>
      <c r="P61" s="109" t="s">
        <v>315</v>
      </c>
      <c r="Q61" s="817" t="str">
        <f ca="1">IF('C-1'!Q61="","","【"&amp;ROUND(IFERROR(IF(ABS('C-1'!Q61)&gt;=10,IF('C-1'!Q61&gt;=0,'C-1'!Q61*RANDBETWEEN(80,90)*0.01,'C-1'!Q61*RANDBETWEEN(110,120)*0.01),'C-1'!Q61-RANDBETWEEN(1,3)),0),0)&amp;"～"&amp;ROUND(IFERROR(IF(ABS('C-1'!Q61)&gt;=10,IF('C-1'!Q61&gt;=0,'C-1'!Q61*RANDBETWEEN(110,120)*0.01,'C-1'!Q61*RANDBETWEEN(80,90)*0.01),'C-1'!Q61+RANDBETWEEN(1,3)),0),0)&amp;"】")</f>
        <v/>
      </c>
      <c r="R61" s="397" t="str">
        <f ca="1">IF('C-1'!R61="","","【"&amp;ROUND(IFERROR(IF(ABS('C-1'!R61)&gt;=10,IF('C-1'!R61&gt;=0,'C-1'!R61*RANDBETWEEN(80,90)*0.01,'C-1'!R61*RANDBETWEEN(110,120)*0.01),'C-1'!R61-RANDBETWEEN(1,3)),0),0)&amp;"～"&amp;ROUND(IFERROR(IF(ABS('C-1'!R61)&gt;=10,IF('C-1'!R61&gt;=0,'C-1'!R61*RANDBETWEEN(110,120)*0.01,'C-1'!R61*RANDBETWEEN(80,90)*0.01),'C-1'!R61+RANDBETWEEN(1,3)),0),0)&amp;"】")</f>
        <v/>
      </c>
      <c r="S61" s="397" t="str">
        <f ca="1">IF('C-1'!S61="","","【"&amp;ROUND(IFERROR(IF(ABS('C-1'!S61)&gt;=10,IF('C-1'!S61&gt;=0,'C-1'!S61*RANDBETWEEN(80,90)*0.01,'C-1'!S61*RANDBETWEEN(110,120)*0.01),'C-1'!S61-RANDBETWEEN(1,3)),0),0)&amp;"～"&amp;ROUND(IFERROR(IF(ABS('C-1'!S61)&gt;=10,IF('C-1'!S61&gt;=0,'C-1'!S61*RANDBETWEEN(110,120)*0.01,'C-1'!S61*RANDBETWEEN(80,90)*0.01),'C-1'!S61+RANDBETWEEN(1,3)),0),0)&amp;"】")</f>
        <v/>
      </c>
      <c r="T61" s="397" t="str">
        <f ca="1">IF('C-1'!T61="","","【"&amp;ROUND(IFERROR(IF(ABS('C-1'!T61)&gt;=10,IF('C-1'!T61&gt;=0,'C-1'!T61*RANDBETWEEN(80,90)*0.01,'C-1'!T61*RANDBETWEEN(110,120)*0.01),'C-1'!T61-RANDBETWEEN(1,3)),0),0)&amp;"～"&amp;ROUND(IFERROR(IF(ABS('C-1'!T61)&gt;=10,IF('C-1'!T61&gt;=0,'C-1'!T61*RANDBETWEEN(110,120)*0.01,'C-1'!T61*RANDBETWEEN(80,90)*0.01),'C-1'!T61+RANDBETWEEN(1,3)),0),0)&amp;"】")</f>
        <v/>
      </c>
      <c r="U61" s="397" t="str">
        <f ca="1">IF('C-1'!U61="","","【"&amp;ROUND(IFERROR(IF(ABS('C-1'!U61)&gt;=10,IF('C-1'!U61&gt;=0,'C-1'!U61*RANDBETWEEN(80,90)*0.01,'C-1'!U61*RANDBETWEEN(110,120)*0.01),'C-1'!U61-RANDBETWEEN(1,3)),0),0)&amp;"～"&amp;ROUND(IFERROR(IF(ABS('C-1'!U61)&gt;=10,IF('C-1'!U61&gt;=0,'C-1'!U61*RANDBETWEEN(110,120)*0.01,'C-1'!U61*RANDBETWEEN(80,90)*0.01),'C-1'!U61+RANDBETWEEN(1,3)),0),0)&amp;"】")</f>
        <v/>
      </c>
      <c r="V61" s="397" t="str">
        <f ca="1">IF('C-1'!V61="","","【"&amp;ROUND(IFERROR(IF(ABS('C-1'!V61)&gt;=10,IF('C-1'!V61&gt;=0,'C-1'!V61*RANDBETWEEN(80,90)*0.01,'C-1'!V61*RANDBETWEEN(110,120)*0.01),'C-1'!V61-RANDBETWEEN(1,3)),0),0)&amp;"～"&amp;ROUND(IFERROR(IF(ABS('C-1'!V61)&gt;=10,IF('C-1'!V61&gt;=0,'C-1'!V61*RANDBETWEEN(110,120)*0.01,'C-1'!V61*RANDBETWEEN(80,90)*0.01),'C-1'!V61+RANDBETWEEN(1,3)),0),0)&amp;"】")</f>
        <v/>
      </c>
      <c r="W61" s="817" t="str">
        <f ca="1">IF('C-1'!W61="","","【"&amp;ROUND(IFERROR(IF(ABS('C-1'!W61)&gt;=10,IF('C-1'!W61&gt;=0,'C-1'!W61*RANDBETWEEN(80,90)*0.01,'C-1'!W61*RANDBETWEEN(110,120)*0.01),'C-1'!W61-RANDBETWEEN(1,3)),0),0)&amp;"～"&amp;ROUND(IFERROR(IF(ABS('C-1'!W61)&gt;=10,IF('C-1'!W61&gt;=0,'C-1'!W61*RANDBETWEEN(110,120)*0.01,'C-1'!W61*RANDBETWEEN(80,90)*0.01),'C-1'!W61+RANDBETWEEN(1,3)),0),0)&amp;"】")</f>
        <v/>
      </c>
      <c r="X61" s="817" t="str">
        <f ca="1">IF('C-1'!X61="","","【"&amp;ROUND(IFERROR(IF(ABS('C-1'!X61)&gt;=10,IF('C-1'!X61&gt;=0,'C-1'!X61*RANDBETWEEN(80,90)*0.01,'C-1'!X61*RANDBETWEEN(110,120)*0.01),'C-1'!X61-RANDBETWEEN(1,3)),0),0)&amp;"～"&amp;ROUND(IFERROR(IF(ABS('C-1'!X61)&gt;=10,IF('C-1'!X61&gt;=0,'C-1'!X61*RANDBETWEEN(110,120)*0.01,'C-1'!X61*RANDBETWEEN(80,90)*0.01),'C-1'!X61+RANDBETWEEN(1,3)),0),0)&amp;"】")</f>
        <v/>
      </c>
      <c r="Y61" s="817" t="str">
        <f ca="1">IF('C-1'!Y61="","","【"&amp;ROUND(IFERROR(IF(ABS('C-1'!Y61)&gt;=10,IF('C-1'!Y61&gt;=0,'C-1'!Y61*RANDBETWEEN(80,90)*0.01,'C-1'!Y61*RANDBETWEEN(110,120)*0.01),'C-1'!Y61-RANDBETWEEN(1,3)),0),0)&amp;"～"&amp;ROUND(IFERROR(IF(ABS('C-1'!Y61)&gt;=10,IF('C-1'!Y61&gt;=0,'C-1'!Y61*RANDBETWEEN(110,120)*0.01,'C-1'!Y61*RANDBETWEEN(80,90)*0.01),'C-1'!Y61+RANDBETWEEN(1,3)),0),0)&amp;"】")</f>
        <v/>
      </c>
      <c r="Z61" s="817" t="str">
        <f ca="1">IF('C-1'!Z61="","","【"&amp;ROUND(IFERROR(IF(ABS('C-1'!Z61)&gt;=10,IF('C-1'!Z61&gt;=0,'C-1'!Z61*RANDBETWEEN(80,90)*0.01,'C-1'!Z61*RANDBETWEEN(110,120)*0.01),'C-1'!Z61-RANDBETWEEN(1,3)),0),0)&amp;"～"&amp;ROUND(IFERROR(IF(ABS('C-1'!Z61)&gt;=10,IF('C-1'!Z61&gt;=0,'C-1'!Z61*RANDBETWEEN(110,120)*0.01,'C-1'!Z61*RANDBETWEEN(80,90)*0.01),'C-1'!Z61+RANDBETWEEN(1,3)),0),0)&amp;"】")</f>
        <v/>
      </c>
      <c r="AA61" s="817" t="str">
        <f ca="1">IF('C-1'!AA61="","","【"&amp;ROUND(IFERROR(IF(ABS('C-1'!AA61)&gt;=10,IF('C-1'!AA61&gt;=0,'C-1'!AA61*RANDBETWEEN(80,90)*0.01,'C-1'!AA61*RANDBETWEEN(110,120)*0.01),'C-1'!AA61-RANDBETWEEN(1,3)),0),0)&amp;"～"&amp;ROUND(IFERROR(IF(ABS('C-1'!AA61)&gt;=10,IF('C-1'!AA61&gt;=0,'C-1'!AA61*RANDBETWEEN(110,120)*0.01,'C-1'!AA61*RANDBETWEEN(80,90)*0.01),'C-1'!AA61+RANDBETWEEN(1,3)),0),0)&amp;"】")</f>
        <v/>
      </c>
      <c r="AB61" s="817" t="str">
        <f ca="1">IF('C-1'!AB61="","","【"&amp;ROUND(IFERROR(IF(ABS('C-1'!AB61)&gt;=10,IF('C-1'!AB61&gt;=0,'C-1'!AB61*RANDBETWEEN(80,90)*0.01,'C-1'!AB61*RANDBETWEEN(110,120)*0.01),'C-1'!AB61-RANDBETWEEN(1,3)),0),0)&amp;"～"&amp;ROUND(IFERROR(IF(ABS('C-1'!AB61)&gt;=10,IF('C-1'!AB61&gt;=0,'C-1'!AB61*RANDBETWEEN(110,120)*0.01,'C-1'!AB61*RANDBETWEEN(80,90)*0.01),'C-1'!AB61+RANDBETWEEN(1,3)),0),0)&amp;"】")</f>
        <v/>
      </c>
      <c r="AC61" s="818" t="str">
        <f ca="1">IF('C-1'!AC61="","","【"&amp;ROUND(IFERROR(IF(ABS('C-1'!AC61)&gt;=10,IF('C-1'!AC61&gt;=0,'C-1'!AC61*RANDBETWEEN(80,90)*0.01,'C-1'!AC61*RANDBETWEEN(110,120)*0.01),'C-1'!AC61-RANDBETWEEN(1,3)),0),0)&amp;"～"&amp;ROUND(IFERROR(IF(ABS('C-1'!AC61)&gt;=10,IF('C-1'!AC61&gt;=0,'C-1'!AC61*RANDBETWEEN(110,120)*0.01,'C-1'!AC61*RANDBETWEEN(80,90)*0.01),'C-1'!AC61+RANDBETWEEN(1,3)),0),0)&amp;"】")</f>
        <v/>
      </c>
      <c r="AD61" s="819" t="str">
        <f ca="1">IF('C-1'!AD61="","","【"&amp;ROUND(IFERROR(IF(ABS('C-1'!AD61)&gt;=10,IF('C-1'!AD61&gt;=0,'C-1'!AD61*RANDBETWEEN(80,90)*0.01,'C-1'!AD61*RANDBETWEEN(110,120)*0.01),'C-1'!AD61-RANDBETWEEN(1,3)),0),0)&amp;"～"&amp;ROUND(IFERROR(IF(ABS('C-1'!AD61)&gt;=10,IF('C-1'!AD61&gt;=0,'C-1'!AD61*RANDBETWEEN(110,120)*0.01,'C-1'!AD61*RANDBETWEEN(80,90)*0.01),'C-1'!AD61+RANDBETWEEN(1,3)),0),0)&amp;"】")</f>
        <v/>
      </c>
    </row>
    <row r="62" spans="2:30" s="315" customFormat="1" ht="30" customHeight="1">
      <c r="B62" s="820" t="str">
        <f>IF('C-1'!B62="","",'C-1'!B62)</f>
        <v>令和6年度(2024年度)</v>
      </c>
      <c r="C62" s="319" t="str">
        <f>IF('C-1'!C62="","",'C-1'!C62)</f>
        <v>□□株式会社</v>
      </c>
      <c r="D62" s="288" t="str">
        <f>IF('C-1'!D62="","",'C-1'!D62)</f>
        <v>輸入者</v>
      </c>
      <c r="E62" s="286" t="str">
        <f>IF('C-1'!E62="","",'C-1'!E62)</f>
        <v>非関連企業</v>
      </c>
      <c r="F62" s="821" t="str">
        <f>IF('C-1'!F62="","",'C-1'!F62)</f>
        <v/>
      </c>
      <c r="G62" s="822" t="str">
        <f>IF('C-1'!G62="","",'C-1'!G62)</f>
        <v/>
      </c>
      <c r="H62" s="389" t="str">
        <f>IF('C-1'!H62="","",'C-1'!H62)</f>
        <v/>
      </c>
      <c r="I62" s="393" t="str">
        <f>IF('C-1'!I62="","",'C-1'!I62)</f>
        <v/>
      </c>
      <c r="J62" s="393" t="str">
        <f>IF('C-1'!J62="","",'C-1'!J62)</f>
        <v/>
      </c>
      <c r="K62" s="393" t="str">
        <f>IF('C-1'!K62="","",'C-1'!K62)</f>
        <v/>
      </c>
      <c r="L62" s="393" t="str">
        <f>IF('C-1'!L62="","",'C-1'!L62)</f>
        <v/>
      </c>
      <c r="M62" s="393" t="str">
        <f>IF('C-1'!M62="","",'C-1'!M62)</f>
        <v/>
      </c>
      <c r="N62" s="395" t="str">
        <f ca="1">IF('C-1'!N62="","","【"&amp;ROUND(IFERROR(IF(ABS('C-1'!N62)&gt;=10,IF('C-1'!N62&gt;=0,'C-1'!N62*RANDBETWEEN(80,90)*0.01,'C-1'!N62*RANDBETWEEN(110,120)*0.01),'C-1'!N62-RANDBETWEEN(1,3)),0),0)&amp;"～"&amp;ROUND(IFERROR(IF(ABS('C-1'!N62)&gt;=10,IF('C-1'!N62&gt;=0,'C-1'!N62*RANDBETWEEN(110,120)*0.01,'C-1'!N62*RANDBETWEEN(80,90)*0.01),'C-1'!N62+RANDBETWEEN(1,3)),0),0)&amp;"】")</f>
        <v/>
      </c>
      <c r="O62" s="395" t="str">
        <f ca="1">IF('C-1'!O62="","","【"&amp;ROUND(IFERROR(IF(ABS('C-1'!O62)&gt;=10,IF('C-1'!O62&gt;=0,'C-1'!O62*RANDBETWEEN(80,90)*0.01,'C-1'!O62*RANDBETWEEN(110,120)*0.01),'C-1'!O62-RANDBETWEEN(1,3)),0),0)&amp;"～"&amp;ROUND(IFERROR(IF(ABS('C-1'!O62)&gt;=10,IF('C-1'!O62&gt;=0,'C-1'!O62*RANDBETWEEN(110,120)*0.01,'C-1'!O62*RANDBETWEEN(80,90)*0.01),'C-1'!O62+RANDBETWEEN(1,3)),0),0)&amp;"】")</f>
        <v/>
      </c>
      <c r="P62" s="823" t="str">
        <f>IF('C-1'!P62="","",'C-1'!P62)</f>
        <v/>
      </c>
      <c r="Q62" s="824" t="str">
        <f ca="1">IF('C-1'!Q62="","","【"&amp;ROUND(IFERROR(IF(ABS('C-1'!Q62)&gt;=10,IF('C-1'!Q62&gt;=0,'C-1'!Q62*RANDBETWEEN(80,90)*0.01,'C-1'!Q62*RANDBETWEEN(110,120)*0.01),'C-1'!Q62-RANDBETWEEN(1,3)),0),0)&amp;"～"&amp;ROUND(IFERROR(IF(ABS('C-1'!Q62)&gt;=10,IF('C-1'!Q62&gt;=0,'C-1'!Q62*RANDBETWEEN(110,120)*0.01,'C-1'!Q62*RANDBETWEEN(80,90)*0.01),'C-1'!Q62+RANDBETWEEN(1,3)),0),0)&amp;"】")</f>
        <v/>
      </c>
      <c r="R62" s="397" t="str">
        <f ca="1">IF('C-1'!R62="","","【"&amp;ROUND(IFERROR(IF(ABS('C-1'!R62)&gt;=10,IF('C-1'!R62&gt;=0,'C-1'!R62*RANDBETWEEN(80,90)*0.01,'C-1'!R62*RANDBETWEEN(110,120)*0.01),'C-1'!R62-RANDBETWEEN(1,3)),0),0)&amp;"～"&amp;ROUND(IFERROR(IF(ABS('C-1'!R62)&gt;=10,IF('C-1'!R62&gt;=0,'C-1'!R62*RANDBETWEEN(110,120)*0.01,'C-1'!R62*RANDBETWEEN(80,90)*0.01),'C-1'!R62+RANDBETWEEN(1,3)),0),0)&amp;"】")</f>
        <v/>
      </c>
      <c r="S62" s="397" t="str">
        <f ca="1">IF('C-1'!S62="","","【"&amp;ROUND(IFERROR(IF(ABS('C-1'!S62)&gt;=10,IF('C-1'!S62&gt;=0,'C-1'!S62*RANDBETWEEN(80,90)*0.01,'C-1'!S62*RANDBETWEEN(110,120)*0.01),'C-1'!S62-RANDBETWEEN(1,3)),0),0)&amp;"～"&amp;ROUND(IFERROR(IF(ABS('C-1'!S62)&gt;=10,IF('C-1'!S62&gt;=0,'C-1'!S62*RANDBETWEEN(110,120)*0.01,'C-1'!S62*RANDBETWEEN(80,90)*0.01),'C-1'!S62+RANDBETWEEN(1,3)),0),0)&amp;"】")</f>
        <v/>
      </c>
      <c r="T62" s="397" t="str">
        <f ca="1">IF('C-1'!T62="","","【"&amp;ROUND(IFERROR(IF(ABS('C-1'!T62)&gt;=10,IF('C-1'!T62&gt;=0,'C-1'!T62*RANDBETWEEN(80,90)*0.01,'C-1'!T62*RANDBETWEEN(110,120)*0.01),'C-1'!T62-RANDBETWEEN(1,3)),0),0)&amp;"～"&amp;ROUND(IFERROR(IF(ABS('C-1'!T62)&gt;=10,IF('C-1'!T62&gt;=0,'C-1'!T62*RANDBETWEEN(110,120)*0.01,'C-1'!T62*RANDBETWEEN(80,90)*0.01),'C-1'!T62+RANDBETWEEN(1,3)),0),0)&amp;"】")</f>
        <v/>
      </c>
      <c r="U62" s="397" t="str">
        <f ca="1">IF('C-1'!U62="","","【"&amp;ROUND(IFERROR(IF(ABS('C-1'!U62)&gt;=10,IF('C-1'!U62&gt;=0,'C-1'!U62*RANDBETWEEN(80,90)*0.01,'C-1'!U62*RANDBETWEEN(110,120)*0.01),'C-1'!U62-RANDBETWEEN(1,3)),0),0)&amp;"～"&amp;ROUND(IFERROR(IF(ABS('C-1'!U62)&gt;=10,IF('C-1'!U62&gt;=0,'C-1'!U62*RANDBETWEEN(110,120)*0.01,'C-1'!U62*RANDBETWEEN(80,90)*0.01),'C-1'!U62+RANDBETWEEN(1,3)),0),0)&amp;"】")</f>
        <v/>
      </c>
      <c r="V62" s="397" t="str">
        <f ca="1">IF('C-1'!V62="","","【"&amp;ROUND(IFERROR(IF(ABS('C-1'!V62)&gt;=10,IF('C-1'!V62&gt;=0,'C-1'!V62*RANDBETWEEN(80,90)*0.01,'C-1'!V62*RANDBETWEEN(110,120)*0.01),'C-1'!V62-RANDBETWEEN(1,3)),0),0)&amp;"～"&amp;ROUND(IFERROR(IF(ABS('C-1'!V62)&gt;=10,IF('C-1'!V62&gt;=0,'C-1'!V62*RANDBETWEEN(110,120)*0.01,'C-1'!V62*RANDBETWEEN(80,90)*0.01),'C-1'!V62+RANDBETWEEN(1,3)),0),0)&amp;"】")</f>
        <v/>
      </c>
      <c r="W62" s="824" t="str">
        <f ca="1">IF('C-1'!W62="","","【"&amp;ROUND(IFERROR(IF(ABS('C-1'!W62)&gt;=10,IF('C-1'!W62&gt;=0,'C-1'!W62*RANDBETWEEN(80,90)*0.01,'C-1'!W62*RANDBETWEEN(110,120)*0.01),'C-1'!W62-RANDBETWEEN(1,3)),0),0)&amp;"～"&amp;ROUND(IFERROR(IF(ABS('C-1'!W62)&gt;=10,IF('C-1'!W62&gt;=0,'C-1'!W62*RANDBETWEEN(110,120)*0.01,'C-1'!W62*RANDBETWEEN(80,90)*0.01),'C-1'!W62+RANDBETWEEN(1,3)),0),0)&amp;"】")</f>
        <v/>
      </c>
      <c r="X62" s="824" t="str">
        <f ca="1">IF('C-1'!X62="","","【"&amp;ROUND(IFERROR(IF(ABS('C-1'!X62)&gt;=10,IF('C-1'!X62&gt;=0,'C-1'!X62*RANDBETWEEN(80,90)*0.01,'C-1'!X62*RANDBETWEEN(110,120)*0.01),'C-1'!X62-RANDBETWEEN(1,3)),0),0)&amp;"～"&amp;ROUND(IFERROR(IF(ABS('C-1'!X62)&gt;=10,IF('C-1'!X62&gt;=0,'C-1'!X62*RANDBETWEEN(110,120)*0.01,'C-1'!X62*RANDBETWEEN(80,90)*0.01),'C-1'!X62+RANDBETWEEN(1,3)),0),0)&amp;"】")</f>
        <v/>
      </c>
      <c r="Y62" s="824" t="str">
        <f ca="1">IF('C-1'!Y62="","","【"&amp;ROUND(IFERROR(IF(ABS('C-1'!Y62)&gt;=10,IF('C-1'!Y62&gt;=0,'C-1'!Y62*RANDBETWEEN(80,90)*0.01,'C-1'!Y62*RANDBETWEEN(110,120)*0.01),'C-1'!Y62-RANDBETWEEN(1,3)),0),0)&amp;"～"&amp;ROUND(IFERROR(IF(ABS('C-1'!Y62)&gt;=10,IF('C-1'!Y62&gt;=0,'C-1'!Y62*RANDBETWEEN(110,120)*0.01,'C-1'!Y62*RANDBETWEEN(80,90)*0.01),'C-1'!Y62+RANDBETWEEN(1,3)),0),0)&amp;"】")</f>
        <v/>
      </c>
      <c r="Z62" s="817" t="str">
        <f ca="1">IF('C-1'!Z62="","","【"&amp;ROUND(IFERROR(IF(ABS('C-1'!Z62)&gt;=10,IF('C-1'!Z62&gt;=0,'C-1'!Z62*RANDBETWEEN(80,90)*0.01,'C-1'!Z62*RANDBETWEEN(110,120)*0.01),'C-1'!Z62-RANDBETWEEN(1,3)),0),0)&amp;"～"&amp;ROUND(IFERROR(IF(ABS('C-1'!Z62)&gt;=10,IF('C-1'!Z62&gt;=0,'C-1'!Z62*RANDBETWEEN(110,120)*0.01,'C-1'!Z62*RANDBETWEEN(80,90)*0.01),'C-1'!Z62+RANDBETWEEN(1,3)),0),0)&amp;"】")</f>
        <v/>
      </c>
      <c r="AA62" s="824" t="str">
        <f ca="1">IF('C-1'!AA62="","","【"&amp;ROUND(IFERROR(IF(ABS('C-1'!AA62)&gt;=10,IF('C-1'!AA62&gt;=0,'C-1'!AA62*RANDBETWEEN(80,90)*0.01,'C-1'!AA62*RANDBETWEEN(110,120)*0.01),'C-1'!AA62-RANDBETWEEN(1,3)),0),0)&amp;"～"&amp;ROUND(IFERROR(IF(ABS('C-1'!AA62)&gt;=10,IF('C-1'!AA62&gt;=0,'C-1'!AA62*RANDBETWEEN(110,120)*0.01,'C-1'!AA62*RANDBETWEEN(80,90)*0.01),'C-1'!AA62+RANDBETWEEN(1,3)),0),0)&amp;"】")</f>
        <v/>
      </c>
      <c r="AB62" s="824" t="str">
        <f ca="1">IF('C-1'!AB62="","","【"&amp;ROUND(IFERROR(IF(ABS('C-1'!AB62)&gt;=10,IF('C-1'!AB62&gt;=0,'C-1'!AB62*RANDBETWEEN(80,90)*0.01,'C-1'!AB62*RANDBETWEEN(110,120)*0.01),'C-1'!AB62-RANDBETWEEN(1,3)),0),0)&amp;"～"&amp;ROUND(IFERROR(IF(ABS('C-1'!AB62)&gt;=10,IF('C-1'!AB62&gt;=0,'C-1'!AB62*RANDBETWEEN(110,120)*0.01,'C-1'!AB62*RANDBETWEEN(80,90)*0.01),'C-1'!AB62+RANDBETWEEN(1,3)),0),0)&amp;"】")</f>
        <v/>
      </c>
      <c r="AC62" s="825" t="str">
        <f ca="1">IF('C-1'!AC62="","","【"&amp;ROUND(IFERROR(IF(ABS('C-1'!AC62)&gt;=10,IF('C-1'!AC62&gt;=0,'C-1'!AC62*RANDBETWEEN(80,90)*0.01,'C-1'!AC62*RANDBETWEEN(110,120)*0.01),'C-1'!AC62-RANDBETWEEN(1,3)),0),0)&amp;"～"&amp;ROUND(IFERROR(IF(ABS('C-1'!AC62)&gt;=10,IF('C-1'!AC62&gt;=0,'C-1'!AC62*RANDBETWEEN(110,120)*0.01,'C-1'!AC62*RANDBETWEEN(80,90)*0.01),'C-1'!AC62+RANDBETWEEN(1,3)),0),0)&amp;"】")</f>
        <v/>
      </c>
      <c r="AD62" s="826" t="str">
        <f ca="1">IF('C-1'!AD62="","","【"&amp;ROUND(IFERROR(IF(ABS('C-1'!AD62)&gt;=10,IF('C-1'!AD62&gt;=0,'C-1'!AD62*RANDBETWEEN(80,90)*0.01,'C-1'!AD62*RANDBETWEEN(110,120)*0.01),'C-1'!AD62-RANDBETWEEN(1,3)),0),0)&amp;"～"&amp;ROUND(IFERROR(IF(ABS('C-1'!AD62)&gt;=10,IF('C-1'!AD62&gt;=0,'C-1'!AD62*RANDBETWEEN(110,120)*0.01,'C-1'!AD62*RANDBETWEEN(80,90)*0.01),'C-1'!AD62+RANDBETWEEN(1,3)),0),0)&amp;"】")</f>
        <v/>
      </c>
    </row>
    <row r="63" spans="2:30" s="315" customFormat="1" ht="30" customHeight="1">
      <c r="B63" s="820" t="str">
        <f>IF('C-1'!B63="","",'C-1'!B63)</f>
        <v>令和6年度(2024年度)</v>
      </c>
      <c r="C63" s="319" t="str">
        <f>IF('C-1'!C63="","",'C-1'!C63)</f>
        <v>□□株式会社</v>
      </c>
      <c r="D63" s="285" t="str">
        <f>IF('C-1'!D63="","",'C-1'!D63)</f>
        <v>輸入者</v>
      </c>
      <c r="E63" s="286" t="str">
        <f>IF('C-1'!E63="","",'C-1'!E63)</f>
        <v>非関連企業</v>
      </c>
      <c r="F63" s="821" t="str">
        <f>IF('C-1'!F63="","",'C-1'!F63)</f>
        <v/>
      </c>
      <c r="G63" s="822" t="str">
        <f>IF('C-1'!G63="","",'C-1'!G63)</f>
        <v/>
      </c>
      <c r="H63" s="389" t="str">
        <f>IF('C-1'!H63="","",'C-1'!H63)</f>
        <v/>
      </c>
      <c r="I63" s="393" t="str">
        <f>IF('C-1'!I63="","",'C-1'!I63)</f>
        <v/>
      </c>
      <c r="J63" s="393" t="str">
        <f>IF('C-1'!J63="","",'C-1'!J63)</f>
        <v/>
      </c>
      <c r="K63" s="393" t="str">
        <f>IF('C-1'!K63="","",'C-1'!K63)</f>
        <v/>
      </c>
      <c r="L63" s="393" t="str">
        <f>IF('C-1'!L63="","",'C-1'!L63)</f>
        <v/>
      </c>
      <c r="M63" s="393" t="str">
        <f>IF('C-1'!M63="","",'C-1'!M63)</f>
        <v/>
      </c>
      <c r="N63" s="395" t="str">
        <f ca="1">IF('C-1'!N63="","","【"&amp;ROUND(IFERROR(IF(ABS('C-1'!N63)&gt;=10,IF('C-1'!N63&gt;=0,'C-1'!N63*RANDBETWEEN(80,90)*0.01,'C-1'!N63*RANDBETWEEN(110,120)*0.01),'C-1'!N63-RANDBETWEEN(1,3)),0),0)&amp;"～"&amp;ROUND(IFERROR(IF(ABS('C-1'!N63)&gt;=10,IF('C-1'!N63&gt;=0,'C-1'!N63*RANDBETWEEN(110,120)*0.01,'C-1'!N63*RANDBETWEEN(80,90)*0.01),'C-1'!N63+RANDBETWEEN(1,3)),0),0)&amp;"】")</f>
        <v/>
      </c>
      <c r="O63" s="395" t="str">
        <f ca="1">IF('C-1'!O63="","","【"&amp;ROUND(IFERROR(IF(ABS('C-1'!O63)&gt;=10,IF('C-1'!O63&gt;=0,'C-1'!O63*RANDBETWEEN(80,90)*0.01,'C-1'!O63*RANDBETWEEN(110,120)*0.01),'C-1'!O63-RANDBETWEEN(1,3)),0),0)&amp;"～"&amp;ROUND(IFERROR(IF(ABS('C-1'!O63)&gt;=10,IF('C-1'!O63&gt;=0,'C-1'!O63*RANDBETWEEN(110,120)*0.01,'C-1'!O63*RANDBETWEEN(80,90)*0.01),'C-1'!O63+RANDBETWEEN(1,3)),0),0)&amp;"】")</f>
        <v/>
      </c>
      <c r="P63" s="823" t="str">
        <f>IF('C-1'!P63="","",'C-1'!P63)</f>
        <v/>
      </c>
      <c r="Q63" s="824" t="str">
        <f ca="1">IF('C-1'!Q63="","","【"&amp;ROUND(IFERROR(IF(ABS('C-1'!Q63)&gt;=10,IF('C-1'!Q63&gt;=0,'C-1'!Q63*RANDBETWEEN(80,90)*0.01,'C-1'!Q63*RANDBETWEEN(110,120)*0.01),'C-1'!Q63-RANDBETWEEN(1,3)),0),0)&amp;"～"&amp;ROUND(IFERROR(IF(ABS('C-1'!Q63)&gt;=10,IF('C-1'!Q63&gt;=0,'C-1'!Q63*RANDBETWEEN(110,120)*0.01,'C-1'!Q63*RANDBETWEEN(80,90)*0.01),'C-1'!Q63+RANDBETWEEN(1,3)),0),0)&amp;"】")</f>
        <v/>
      </c>
      <c r="R63" s="397" t="str">
        <f ca="1">IF('C-1'!R63="","","【"&amp;ROUND(IFERROR(IF(ABS('C-1'!R63)&gt;=10,IF('C-1'!R63&gt;=0,'C-1'!R63*RANDBETWEEN(80,90)*0.01,'C-1'!R63*RANDBETWEEN(110,120)*0.01),'C-1'!R63-RANDBETWEEN(1,3)),0),0)&amp;"～"&amp;ROUND(IFERROR(IF(ABS('C-1'!R63)&gt;=10,IF('C-1'!R63&gt;=0,'C-1'!R63*RANDBETWEEN(110,120)*0.01,'C-1'!R63*RANDBETWEEN(80,90)*0.01),'C-1'!R63+RANDBETWEEN(1,3)),0),0)&amp;"】")</f>
        <v/>
      </c>
      <c r="S63" s="397" t="str">
        <f ca="1">IF('C-1'!S63="","","【"&amp;ROUND(IFERROR(IF(ABS('C-1'!S63)&gt;=10,IF('C-1'!S63&gt;=0,'C-1'!S63*RANDBETWEEN(80,90)*0.01,'C-1'!S63*RANDBETWEEN(110,120)*0.01),'C-1'!S63-RANDBETWEEN(1,3)),0),0)&amp;"～"&amp;ROUND(IFERROR(IF(ABS('C-1'!S63)&gt;=10,IF('C-1'!S63&gt;=0,'C-1'!S63*RANDBETWEEN(110,120)*0.01,'C-1'!S63*RANDBETWEEN(80,90)*0.01),'C-1'!S63+RANDBETWEEN(1,3)),0),0)&amp;"】")</f>
        <v/>
      </c>
      <c r="T63" s="397" t="str">
        <f ca="1">IF('C-1'!T63="","","【"&amp;ROUND(IFERROR(IF(ABS('C-1'!T63)&gt;=10,IF('C-1'!T63&gt;=0,'C-1'!T63*RANDBETWEEN(80,90)*0.01,'C-1'!T63*RANDBETWEEN(110,120)*0.01),'C-1'!T63-RANDBETWEEN(1,3)),0),0)&amp;"～"&amp;ROUND(IFERROR(IF(ABS('C-1'!T63)&gt;=10,IF('C-1'!T63&gt;=0,'C-1'!T63*RANDBETWEEN(110,120)*0.01,'C-1'!T63*RANDBETWEEN(80,90)*0.01),'C-1'!T63+RANDBETWEEN(1,3)),0),0)&amp;"】")</f>
        <v/>
      </c>
      <c r="U63" s="397" t="str">
        <f ca="1">IF('C-1'!U63="","","【"&amp;ROUND(IFERROR(IF(ABS('C-1'!U63)&gt;=10,IF('C-1'!U63&gt;=0,'C-1'!U63*RANDBETWEEN(80,90)*0.01,'C-1'!U63*RANDBETWEEN(110,120)*0.01),'C-1'!U63-RANDBETWEEN(1,3)),0),0)&amp;"～"&amp;ROUND(IFERROR(IF(ABS('C-1'!U63)&gt;=10,IF('C-1'!U63&gt;=0,'C-1'!U63*RANDBETWEEN(110,120)*0.01,'C-1'!U63*RANDBETWEEN(80,90)*0.01),'C-1'!U63+RANDBETWEEN(1,3)),0),0)&amp;"】")</f>
        <v/>
      </c>
      <c r="V63" s="397" t="str">
        <f ca="1">IF('C-1'!V63="","","【"&amp;ROUND(IFERROR(IF(ABS('C-1'!V63)&gt;=10,IF('C-1'!V63&gt;=0,'C-1'!V63*RANDBETWEEN(80,90)*0.01,'C-1'!V63*RANDBETWEEN(110,120)*0.01),'C-1'!V63-RANDBETWEEN(1,3)),0),0)&amp;"～"&amp;ROUND(IFERROR(IF(ABS('C-1'!V63)&gt;=10,IF('C-1'!V63&gt;=0,'C-1'!V63*RANDBETWEEN(110,120)*0.01,'C-1'!V63*RANDBETWEEN(80,90)*0.01),'C-1'!V63+RANDBETWEEN(1,3)),0),0)&amp;"】")</f>
        <v/>
      </c>
      <c r="W63" s="824" t="str">
        <f ca="1">IF('C-1'!W63="","","【"&amp;ROUND(IFERROR(IF(ABS('C-1'!W63)&gt;=10,IF('C-1'!W63&gt;=0,'C-1'!W63*RANDBETWEEN(80,90)*0.01,'C-1'!W63*RANDBETWEEN(110,120)*0.01),'C-1'!W63-RANDBETWEEN(1,3)),0),0)&amp;"～"&amp;ROUND(IFERROR(IF(ABS('C-1'!W63)&gt;=10,IF('C-1'!W63&gt;=0,'C-1'!W63*RANDBETWEEN(110,120)*0.01,'C-1'!W63*RANDBETWEEN(80,90)*0.01),'C-1'!W63+RANDBETWEEN(1,3)),0),0)&amp;"】")</f>
        <v/>
      </c>
      <c r="X63" s="824" t="str">
        <f ca="1">IF('C-1'!X63="","","【"&amp;ROUND(IFERROR(IF(ABS('C-1'!X63)&gt;=10,IF('C-1'!X63&gt;=0,'C-1'!X63*RANDBETWEEN(80,90)*0.01,'C-1'!X63*RANDBETWEEN(110,120)*0.01),'C-1'!X63-RANDBETWEEN(1,3)),0),0)&amp;"～"&amp;ROUND(IFERROR(IF(ABS('C-1'!X63)&gt;=10,IF('C-1'!X63&gt;=0,'C-1'!X63*RANDBETWEEN(110,120)*0.01,'C-1'!X63*RANDBETWEEN(80,90)*0.01),'C-1'!X63+RANDBETWEEN(1,3)),0),0)&amp;"】")</f>
        <v/>
      </c>
      <c r="Y63" s="824" t="str">
        <f ca="1">IF('C-1'!Y63="","","【"&amp;ROUND(IFERROR(IF(ABS('C-1'!Y63)&gt;=10,IF('C-1'!Y63&gt;=0,'C-1'!Y63*RANDBETWEEN(80,90)*0.01,'C-1'!Y63*RANDBETWEEN(110,120)*0.01),'C-1'!Y63-RANDBETWEEN(1,3)),0),0)&amp;"～"&amp;ROUND(IFERROR(IF(ABS('C-1'!Y63)&gt;=10,IF('C-1'!Y63&gt;=0,'C-1'!Y63*RANDBETWEEN(110,120)*0.01,'C-1'!Y63*RANDBETWEEN(80,90)*0.01),'C-1'!Y63+RANDBETWEEN(1,3)),0),0)&amp;"】")</f>
        <v/>
      </c>
      <c r="Z63" s="817" t="str">
        <f ca="1">IF('C-1'!Z63="","","【"&amp;ROUND(IFERROR(IF(ABS('C-1'!Z63)&gt;=10,IF('C-1'!Z63&gt;=0,'C-1'!Z63*RANDBETWEEN(80,90)*0.01,'C-1'!Z63*RANDBETWEEN(110,120)*0.01),'C-1'!Z63-RANDBETWEEN(1,3)),0),0)&amp;"～"&amp;ROUND(IFERROR(IF(ABS('C-1'!Z63)&gt;=10,IF('C-1'!Z63&gt;=0,'C-1'!Z63*RANDBETWEEN(110,120)*0.01,'C-1'!Z63*RANDBETWEEN(80,90)*0.01),'C-1'!Z63+RANDBETWEEN(1,3)),0),0)&amp;"】")</f>
        <v/>
      </c>
      <c r="AA63" s="824" t="str">
        <f ca="1">IF('C-1'!AA63="","","【"&amp;ROUND(IFERROR(IF(ABS('C-1'!AA63)&gt;=10,IF('C-1'!AA63&gt;=0,'C-1'!AA63*RANDBETWEEN(80,90)*0.01,'C-1'!AA63*RANDBETWEEN(110,120)*0.01),'C-1'!AA63-RANDBETWEEN(1,3)),0),0)&amp;"～"&amp;ROUND(IFERROR(IF(ABS('C-1'!AA63)&gt;=10,IF('C-1'!AA63&gt;=0,'C-1'!AA63*RANDBETWEEN(110,120)*0.01,'C-1'!AA63*RANDBETWEEN(80,90)*0.01),'C-1'!AA63+RANDBETWEEN(1,3)),0),0)&amp;"】")</f>
        <v/>
      </c>
      <c r="AB63" s="824" t="str">
        <f ca="1">IF('C-1'!AB63="","","【"&amp;ROUND(IFERROR(IF(ABS('C-1'!AB63)&gt;=10,IF('C-1'!AB63&gt;=0,'C-1'!AB63*RANDBETWEEN(80,90)*0.01,'C-1'!AB63*RANDBETWEEN(110,120)*0.01),'C-1'!AB63-RANDBETWEEN(1,3)),0),0)&amp;"～"&amp;ROUND(IFERROR(IF(ABS('C-1'!AB63)&gt;=10,IF('C-1'!AB63&gt;=0,'C-1'!AB63*RANDBETWEEN(110,120)*0.01,'C-1'!AB63*RANDBETWEEN(80,90)*0.01),'C-1'!AB63+RANDBETWEEN(1,3)),0),0)&amp;"】")</f>
        <v/>
      </c>
      <c r="AC63" s="825" t="str">
        <f ca="1">IF('C-1'!AC63="","","【"&amp;ROUND(IFERROR(IF(ABS('C-1'!AC63)&gt;=10,IF('C-1'!AC63&gt;=0,'C-1'!AC63*RANDBETWEEN(80,90)*0.01,'C-1'!AC63*RANDBETWEEN(110,120)*0.01),'C-1'!AC63-RANDBETWEEN(1,3)),0),0)&amp;"～"&amp;ROUND(IFERROR(IF(ABS('C-1'!AC63)&gt;=10,IF('C-1'!AC63&gt;=0,'C-1'!AC63*RANDBETWEEN(110,120)*0.01,'C-1'!AC63*RANDBETWEEN(80,90)*0.01),'C-1'!AC63+RANDBETWEEN(1,3)),0),0)&amp;"】")</f>
        <v/>
      </c>
      <c r="AD63" s="826" t="str">
        <f ca="1">IF('C-1'!AD63="","","【"&amp;ROUND(IFERROR(IF(ABS('C-1'!AD63)&gt;=10,IF('C-1'!AD63&gt;=0,'C-1'!AD63*RANDBETWEEN(80,90)*0.01,'C-1'!AD63*RANDBETWEEN(110,120)*0.01),'C-1'!AD63-RANDBETWEEN(1,3)),0),0)&amp;"～"&amp;ROUND(IFERROR(IF(ABS('C-1'!AD63)&gt;=10,IF('C-1'!AD63&gt;=0,'C-1'!AD63*RANDBETWEEN(110,120)*0.01,'C-1'!AD63*RANDBETWEEN(80,90)*0.01),'C-1'!AD63+RANDBETWEEN(1,3)),0),0)&amp;"】")</f>
        <v/>
      </c>
    </row>
    <row r="64" spans="2:30" s="315" customFormat="1" ht="30" customHeight="1">
      <c r="B64" s="820" t="str">
        <f>IF('C-1'!B64="","",'C-1'!B64)</f>
        <v>令和6年度(2024年度)</v>
      </c>
      <c r="C64" s="319" t="str">
        <f>IF('C-1'!C64="","",'C-1'!C64)</f>
        <v>□□株式会社</v>
      </c>
      <c r="D64" s="285" t="str">
        <f>IF('C-1'!D64="","",'C-1'!D64)</f>
        <v>輸入者</v>
      </c>
      <c r="E64" s="286" t="str">
        <f>IF('C-1'!E64="","",'C-1'!E64)</f>
        <v>非関連企業</v>
      </c>
      <c r="F64" s="821" t="str">
        <f>IF('C-1'!F64="","",'C-1'!F64)</f>
        <v/>
      </c>
      <c r="G64" s="822" t="str">
        <f>IF('C-1'!G64="","",'C-1'!G64)</f>
        <v/>
      </c>
      <c r="H64" s="389" t="str">
        <f>IF('C-1'!H64="","",'C-1'!H64)</f>
        <v/>
      </c>
      <c r="I64" s="393" t="str">
        <f>IF('C-1'!I64="","",'C-1'!I64)</f>
        <v/>
      </c>
      <c r="J64" s="393" t="str">
        <f>IF('C-1'!J64="","",'C-1'!J64)</f>
        <v/>
      </c>
      <c r="K64" s="393" t="str">
        <f>IF('C-1'!K64="","",'C-1'!K64)</f>
        <v/>
      </c>
      <c r="L64" s="393" t="str">
        <f>IF('C-1'!L64="","",'C-1'!L64)</f>
        <v/>
      </c>
      <c r="M64" s="393" t="str">
        <f>IF('C-1'!M64="","",'C-1'!M64)</f>
        <v/>
      </c>
      <c r="N64" s="395" t="str">
        <f ca="1">IF('C-1'!N64="","","【"&amp;ROUND(IFERROR(IF(ABS('C-1'!N64)&gt;=10,IF('C-1'!N64&gt;=0,'C-1'!N64*RANDBETWEEN(80,90)*0.01,'C-1'!N64*RANDBETWEEN(110,120)*0.01),'C-1'!N64-RANDBETWEEN(1,3)),0),0)&amp;"～"&amp;ROUND(IFERROR(IF(ABS('C-1'!N64)&gt;=10,IF('C-1'!N64&gt;=0,'C-1'!N64*RANDBETWEEN(110,120)*0.01,'C-1'!N64*RANDBETWEEN(80,90)*0.01),'C-1'!N64+RANDBETWEEN(1,3)),0),0)&amp;"】")</f>
        <v/>
      </c>
      <c r="O64" s="395" t="str">
        <f ca="1">IF('C-1'!O64="","","【"&amp;ROUND(IFERROR(IF(ABS('C-1'!O64)&gt;=10,IF('C-1'!O64&gt;=0,'C-1'!O64*RANDBETWEEN(80,90)*0.01,'C-1'!O64*RANDBETWEEN(110,120)*0.01),'C-1'!O64-RANDBETWEEN(1,3)),0),0)&amp;"～"&amp;ROUND(IFERROR(IF(ABS('C-1'!O64)&gt;=10,IF('C-1'!O64&gt;=0,'C-1'!O64*RANDBETWEEN(110,120)*0.01,'C-1'!O64*RANDBETWEEN(80,90)*0.01),'C-1'!O64+RANDBETWEEN(1,3)),0),0)&amp;"】")</f>
        <v/>
      </c>
      <c r="P64" s="823" t="str">
        <f>IF('C-1'!P64="","",'C-1'!P64)</f>
        <v/>
      </c>
      <c r="Q64" s="824" t="str">
        <f ca="1">IF('C-1'!Q64="","","【"&amp;ROUND(IFERROR(IF(ABS('C-1'!Q64)&gt;=10,IF('C-1'!Q64&gt;=0,'C-1'!Q64*RANDBETWEEN(80,90)*0.01,'C-1'!Q64*RANDBETWEEN(110,120)*0.01),'C-1'!Q64-RANDBETWEEN(1,3)),0),0)&amp;"～"&amp;ROUND(IFERROR(IF(ABS('C-1'!Q64)&gt;=10,IF('C-1'!Q64&gt;=0,'C-1'!Q64*RANDBETWEEN(110,120)*0.01,'C-1'!Q64*RANDBETWEEN(80,90)*0.01),'C-1'!Q64+RANDBETWEEN(1,3)),0),0)&amp;"】")</f>
        <v/>
      </c>
      <c r="R64" s="397" t="str">
        <f ca="1">IF('C-1'!R64="","","【"&amp;ROUND(IFERROR(IF(ABS('C-1'!R64)&gt;=10,IF('C-1'!R64&gt;=0,'C-1'!R64*RANDBETWEEN(80,90)*0.01,'C-1'!R64*RANDBETWEEN(110,120)*0.01),'C-1'!R64-RANDBETWEEN(1,3)),0),0)&amp;"～"&amp;ROUND(IFERROR(IF(ABS('C-1'!R64)&gt;=10,IF('C-1'!R64&gt;=0,'C-1'!R64*RANDBETWEEN(110,120)*0.01,'C-1'!R64*RANDBETWEEN(80,90)*0.01),'C-1'!R64+RANDBETWEEN(1,3)),0),0)&amp;"】")</f>
        <v/>
      </c>
      <c r="S64" s="397" t="str">
        <f ca="1">IF('C-1'!S64="","","【"&amp;ROUND(IFERROR(IF(ABS('C-1'!S64)&gt;=10,IF('C-1'!S64&gt;=0,'C-1'!S64*RANDBETWEEN(80,90)*0.01,'C-1'!S64*RANDBETWEEN(110,120)*0.01),'C-1'!S64-RANDBETWEEN(1,3)),0),0)&amp;"～"&amp;ROUND(IFERROR(IF(ABS('C-1'!S64)&gt;=10,IF('C-1'!S64&gt;=0,'C-1'!S64*RANDBETWEEN(110,120)*0.01,'C-1'!S64*RANDBETWEEN(80,90)*0.01),'C-1'!S64+RANDBETWEEN(1,3)),0),0)&amp;"】")</f>
        <v/>
      </c>
      <c r="T64" s="397" t="str">
        <f ca="1">IF('C-1'!T64="","","【"&amp;ROUND(IFERROR(IF(ABS('C-1'!T64)&gt;=10,IF('C-1'!T64&gt;=0,'C-1'!T64*RANDBETWEEN(80,90)*0.01,'C-1'!T64*RANDBETWEEN(110,120)*0.01),'C-1'!T64-RANDBETWEEN(1,3)),0),0)&amp;"～"&amp;ROUND(IFERROR(IF(ABS('C-1'!T64)&gt;=10,IF('C-1'!T64&gt;=0,'C-1'!T64*RANDBETWEEN(110,120)*0.01,'C-1'!T64*RANDBETWEEN(80,90)*0.01),'C-1'!T64+RANDBETWEEN(1,3)),0),0)&amp;"】")</f>
        <v/>
      </c>
      <c r="U64" s="397" t="str">
        <f ca="1">IF('C-1'!U64="","","【"&amp;ROUND(IFERROR(IF(ABS('C-1'!U64)&gt;=10,IF('C-1'!U64&gt;=0,'C-1'!U64*RANDBETWEEN(80,90)*0.01,'C-1'!U64*RANDBETWEEN(110,120)*0.01),'C-1'!U64-RANDBETWEEN(1,3)),0),0)&amp;"～"&amp;ROUND(IFERROR(IF(ABS('C-1'!U64)&gt;=10,IF('C-1'!U64&gt;=0,'C-1'!U64*RANDBETWEEN(110,120)*0.01,'C-1'!U64*RANDBETWEEN(80,90)*0.01),'C-1'!U64+RANDBETWEEN(1,3)),0),0)&amp;"】")</f>
        <v/>
      </c>
      <c r="V64" s="397" t="str">
        <f ca="1">IF('C-1'!V64="","","【"&amp;ROUND(IFERROR(IF(ABS('C-1'!V64)&gt;=10,IF('C-1'!V64&gt;=0,'C-1'!V64*RANDBETWEEN(80,90)*0.01,'C-1'!V64*RANDBETWEEN(110,120)*0.01),'C-1'!V64-RANDBETWEEN(1,3)),0),0)&amp;"～"&amp;ROUND(IFERROR(IF(ABS('C-1'!V64)&gt;=10,IF('C-1'!V64&gt;=0,'C-1'!V64*RANDBETWEEN(110,120)*0.01,'C-1'!V64*RANDBETWEEN(80,90)*0.01),'C-1'!V64+RANDBETWEEN(1,3)),0),0)&amp;"】")</f>
        <v/>
      </c>
      <c r="W64" s="824" t="str">
        <f ca="1">IF('C-1'!W64="","","【"&amp;ROUND(IFERROR(IF(ABS('C-1'!W64)&gt;=10,IF('C-1'!W64&gt;=0,'C-1'!W64*RANDBETWEEN(80,90)*0.01,'C-1'!W64*RANDBETWEEN(110,120)*0.01),'C-1'!W64-RANDBETWEEN(1,3)),0),0)&amp;"～"&amp;ROUND(IFERROR(IF(ABS('C-1'!W64)&gt;=10,IF('C-1'!W64&gt;=0,'C-1'!W64*RANDBETWEEN(110,120)*0.01,'C-1'!W64*RANDBETWEEN(80,90)*0.01),'C-1'!W64+RANDBETWEEN(1,3)),0),0)&amp;"】")</f>
        <v/>
      </c>
      <c r="X64" s="824" t="str">
        <f ca="1">IF('C-1'!X64="","","【"&amp;ROUND(IFERROR(IF(ABS('C-1'!X64)&gt;=10,IF('C-1'!X64&gt;=0,'C-1'!X64*RANDBETWEEN(80,90)*0.01,'C-1'!X64*RANDBETWEEN(110,120)*0.01),'C-1'!X64-RANDBETWEEN(1,3)),0),0)&amp;"～"&amp;ROUND(IFERROR(IF(ABS('C-1'!X64)&gt;=10,IF('C-1'!X64&gt;=0,'C-1'!X64*RANDBETWEEN(110,120)*0.01,'C-1'!X64*RANDBETWEEN(80,90)*0.01),'C-1'!X64+RANDBETWEEN(1,3)),0),0)&amp;"】")</f>
        <v/>
      </c>
      <c r="Y64" s="824" t="str">
        <f ca="1">IF('C-1'!Y64="","","【"&amp;ROUND(IFERROR(IF(ABS('C-1'!Y64)&gt;=10,IF('C-1'!Y64&gt;=0,'C-1'!Y64*RANDBETWEEN(80,90)*0.01,'C-1'!Y64*RANDBETWEEN(110,120)*0.01),'C-1'!Y64-RANDBETWEEN(1,3)),0),0)&amp;"～"&amp;ROUND(IFERROR(IF(ABS('C-1'!Y64)&gt;=10,IF('C-1'!Y64&gt;=0,'C-1'!Y64*RANDBETWEEN(110,120)*0.01,'C-1'!Y64*RANDBETWEEN(80,90)*0.01),'C-1'!Y64+RANDBETWEEN(1,3)),0),0)&amp;"】")</f>
        <v/>
      </c>
      <c r="Z64" s="817" t="str">
        <f ca="1">IF('C-1'!Z64="","","【"&amp;ROUND(IFERROR(IF(ABS('C-1'!Z64)&gt;=10,IF('C-1'!Z64&gt;=0,'C-1'!Z64*RANDBETWEEN(80,90)*0.01,'C-1'!Z64*RANDBETWEEN(110,120)*0.01),'C-1'!Z64-RANDBETWEEN(1,3)),0),0)&amp;"～"&amp;ROUND(IFERROR(IF(ABS('C-1'!Z64)&gt;=10,IF('C-1'!Z64&gt;=0,'C-1'!Z64*RANDBETWEEN(110,120)*0.01,'C-1'!Z64*RANDBETWEEN(80,90)*0.01),'C-1'!Z64+RANDBETWEEN(1,3)),0),0)&amp;"】")</f>
        <v/>
      </c>
      <c r="AA64" s="824" t="str">
        <f ca="1">IF('C-1'!AA64="","","【"&amp;ROUND(IFERROR(IF(ABS('C-1'!AA64)&gt;=10,IF('C-1'!AA64&gt;=0,'C-1'!AA64*RANDBETWEEN(80,90)*0.01,'C-1'!AA64*RANDBETWEEN(110,120)*0.01),'C-1'!AA64-RANDBETWEEN(1,3)),0),0)&amp;"～"&amp;ROUND(IFERROR(IF(ABS('C-1'!AA64)&gt;=10,IF('C-1'!AA64&gt;=0,'C-1'!AA64*RANDBETWEEN(110,120)*0.01,'C-1'!AA64*RANDBETWEEN(80,90)*0.01),'C-1'!AA64+RANDBETWEEN(1,3)),0),0)&amp;"】")</f>
        <v/>
      </c>
      <c r="AB64" s="824" t="str">
        <f ca="1">IF('C-1'!AB64="","","【"&amp;ROUND(IFERROR(IF(ABS('C-1'!AB64)&gt;=10,IF('C-1'!AB64&gt;=0,'C-1'!AB64*RANDBETWEEN(80,90)*0.01,'C-1'!AB64*RANDBETWEEN(110,120)*0.01),'C-1'!AB64-RANDBETWEEN(1,3)),0),0)&amp;"～"&amp;ROUND(IFERROR(IF(ABS('C-1'!AB64)&gt;=10,IF('C-1'!AB64&gt;=0,'C-1'!AB64*RANDBETWEEN(110,120)*0.01,'C-1'!AB64*RANDBETWEEN(80,90)*0.01),'C-1'!AB64+RANDBETWEEN(1,3)),0),0)&amp;"】")</f>
        <v/>
      </c>
      <c r="AC64" s="825" t="str">
        <f ca="1">IF('C-1'!AC64="","","【"&amp;ROUND(IFERROR(IF(ABS('C-1'!AC64)&gt;=10,IF('C-1'!AC64&gt;=0,'C-1'!AC64*RANDBETWEEN(80,90)*0.01,'C-1'!AC64*RANDBETWEEN(110,120)*0.01),'C-1'!AC64-RANDBETWEEN(1,3)),0),0)&amp;"～"&amp;ROUND(IFERROR(IF(ABS('C-1'!AC64)&gt;=10,IF('C-1'!AC64&gt;=0,'C-1'!AC64*RANDBETWEEN(110,120)*0.01,'C-1'!AC64*RANDBETWEEN(80,90)*0.01),'C-1'!AC64+RANDBETWEEN(1,3)),0),0)&amp;"】")</f>
        <v/>
      </c>
      <c r="AD64" s="826" t="str">
        <f ca="1">IF('C-1'!AD64="","","【"&amp;ROUND(IFERROR(IF(ABS('C-1'!AD64)&gt;=10,IF('C-1'!AD64&gt;=0,'C-1'!AD64*RANDBETWEEN(80,90)*0.01,'C-1'!AD64*RANDBETWEEN(110,120)*0.01),'C-1'!AD64-RANDBETWEEN(1,3)),0),0)&amp;"～"&amp;ROUND(IFERROR(IF(ABS('C-1'!AD64)&gt;=10,IF('C-1'!AD64&gt;=0,'C-1'!AD64*RANDBETWEEN(110,120)*0.01,'C-1'!AD64*RANDBETWEEN(80,90)*0.01),'C-1'!AD64+RANDBETWEEN(1,3)),0),0)&amp;"】")</f>
        <v/>
      </c>
    </row>
    <row r="65" spans="2:30" s="315" customFormat="1" ht="30" customHeight="1">
      <c r="B65" s="820" t="str">
        <f>IF('C-1'!B65="","",'C-1'!B65)</f>
        <v>令和6年度(2024年度)</v>
      </c>
      <c r="C65" s="319" t="str">
        <f>IF('C-1'!C65="","",'C-1'!C65)</f>
        <v>□□株式会社</v>
      </c>
      <c r="D65" s="285" t="str">
        <f>IF('C-1'!D65="","",'C-1'!D65)</f>
        <v>輸入者</v>
      </c>
      <c r="E65" s="286" t="str">
        <f>IF('C-1'!E65="","",'C-1'!E65)</f>
        <v>非関連企業</v>
      </c>
      <c r="F65" s="821" t="str">
        <f>IF('C-1'!F65="","",'C-1'!F65)</f>
        <v/>
      </c>
      <c r="G65" s="822" t="str">
        <f>IF('C-1'!G65="","",'C-1'!G65)</f>
        <v/>
      </c>
      <c r="H65" s="389" t="str">
        <f>IF('C-1'!H65="","",'C-1'!H65)</f>
        <v/>
      </c>
      <c r="I65" s="393" t="str">
        <f>IF('C-1'!I65="","",'C-1'!I65)</f>
        <v/>
      </c>
      <c r="J65" s="393" t="str">
        <f>IF('C-1'!J65="","",'C-1'!J65)</f>
        <v/>
      </c>
      <c r="K65" s="393" t="str">
        <f>IF('C-1'!K65="","",'C-1'!K65)</f>
        <v/>
      </c>
      <c r="L65" s="393" t="str">
        <f>IF('C-1'!L65="","",'C-1'!L65)</f>
        <v/>
      </c>
      <c r="M65" s="393" t="str">
        <f>IF('C-1'!M65="","",'C-1'!M65)</f>
        <v/>
      </c>
      <c r="N65" s="395" t="str">
        <f ca="1">IF('C-1'!N65="","","【"&amp;ROUND(IFERROR(IF(ABS('C-1'!N65)&gt;=10,IF('C-1'!N65&gt;=0,'C-1'!N65*RANDBETWEEN(80,90)*0.01,'C-1'!N65*RANDBETWEEN(110,120)*0.01),'C-1'!N65-RANDBETWEEN(1,3)),0),0)&amp;"～"&amp;ROUND(IFERROR(IF(ABS('C-1'!N65)&gt;=10,IF('C-1'!N65&gt;=0,'C-1'!N65*RANDBETWEEN(110,120)*0.01,'C-1'!N65*RANDBETWEEN(80,90)*0.01),'C-1'!N65+RANDBETWEEN(1,3)),0),0)&amp;"】")</f>
        <v/>
      </c>
      <c r="O65" s="395" t="str">
        <f ca="1">IF('C-1'!O65="","","【"&amp;ROUND(IFERROR(IF(ABS('C-1'!O65)&gt;=10,IF('C-1'!O65&gt;=0,'C-1'!O65*RANDBETWEEN(80,90)*0.01,'C-1'!O65*RANDBETWEEN(110,120)*0.01),'C-1'!O65-RANDBETWEEN(1,3)),0),0)&amp;"～"&amp;ROUND(IFERROR(IF(ABS('C-1'!O65)&gt;=10,IF('C-1'!O65&gt;=0,'C-1'!O65*RANDBETWEEN(110,120)*0.01,'C-1'!O65*RANDBETWEEN(80,90)*0.01),'C-1'!O65+RANDBETWEEN(1,3)),0),0)&amp;"】")</f>
        <v/>
      </c>
      <c r="P65" s="823" t="str">
        <f>IF('C-1'!P65="","",'C-1'!P65)</f>
        <v/>
      </c>
      <c r="Q65" s="824" t="str">
        <f ca="1">IF('C-1'!Q65="","","【"&amp;ROUND(IFERROR(IF(ABS('C-1'!Q65)&gt;=10,IF('C-1'!Q65&gt;=0,'C-1'!Q65*RANDBETWEEN(80,90)*0.01,'C-1'!Q65*RANDBETWEEN(110,120)*0.01),'C-1'!Q65-RANDBETWEEN(1,3)),0),0)&amp;"～"&amp;ROUND(IFERROR(IF(ABS('C-1'!Q65)&gt;=10,IF('C-1'!Q65&gt;=0,'C-1'!Q65*RANDBETWEEN(110,120)*0.01,'C-1'!Q65*RANDBETWEEN(80,90)*0.01),'C-1'!Q65+RANDBETWEEN(1,3)),0),0)&amp;"】")</f>
        <v/>
      </c>
      <c r="R65" s="397" t="str">
        <f ca="1">IF('C-1'!R65="","","【"&amp;ROUND(IFERROR(IF(ABS('C-1'!R65)&gt;=10,IF('C-1'!R65&gt;=0,'C-1'!R65*RANDBETWEEN(80,90)*0.01,'C-1'!R65*RANDBETWEEN(110,120)*0.01),'C-1'!R65-RANDBETWEEN(1,3)),0),0)&amp;"～"&amp;ROUND(IFERROR(IF(ABS('C-1'!R65)&gt;=10,IF('C-1'!R65&gt;=0,'C-1'!R65*RANDBETWEEN(110,120)*0.01,'C-1'!R65*RANDBETWEEN(80,90)*0.01),'C-1'!R65+RANDBETWEEN(1,3)),0),0)&amp;"】")</f>
        <v/>
      </c>
      <c r="S65" s="397" t="str">
        <f ca="1">IF('C-1'!S65="","","【"&amp;ROUND(IFERROR(IF(ABS('C-1'!S65)&gt;=10,IF('C-1'!S65&gt;=0,'C-1'!S65*RANDBETWEEN(80,90)*0.01,'C-1'!S65*RANDBETWEEN(110,120)*0.01),'C-1'!S65-RANDBETWEEN(1,3)),0),0)&amp;"～"&amp;ROUND(IFERROR(IF(ABS('C-1'!S65)&gt;=10,IF('C-1'!S65&gt;=0,'C-1'!S65*RANDBETWEEN(110,120)*0.01,'C-1'!S65*RANDBETWEEN(80,90)*0.01),'C-1'!S65+RANDBETWEEN(1,3)),0),0)&amp;"】")</f>
        <v/>
      </c>
      <c r="T65" s="397" t="str">
        <f ca="1">IF('C-1'!T65="","","【"&amp;ROUND(IFERROR(IF(ABS('C-1'!T65)&gt;=10,IF('C-1'!T65&gt;=0,'C-1'!T65*RANDBETWEEN(80,90)*0.01,'C-1'!T65*RANDBETWEEN(110,120)*0.01),'C-1'!T65-RANDBETWEEN(1,3)),0),0)&amp;"～"&amp;ROUND(IFERROR(IF(ABS('C-1'!T65)&gt;=10,IF('C-1'!T65&gt;=0,'C-1'!T65*RANDBETWEEN(110,120)*0.01,'C-1'!T65*RANDBETWEEN(80,90)*0.01),'C-1'!T65+RANDBETWEEN(1,3)),0),0)&amp;"】")</f>
        <v/>
      </c>
      <c r="U65" s="397" t="str">
        <f ca="1">IF('C-1'!U65="","","【"&amp;ROUND(IFERROR(IF(ABS('C-1'!U65)&gt;=10,IF('C-1'!U65&gt;=0,'C-1'!U65*RANDBETWEEN(80,90)*0.01,'C-1'!U65*RANDBETWEEN(110,120)*0.01),'C-1'!U65-RANDBETWEEN(1,3)),0),0)&amp;"～"&amp;ROUND(IFERROR(IF(ABS('C-1'!U65)&gt;=10,IF('C-1'!U65&gt;=0,'C-1'!U65*RANDBETWEEN(110,120)*0.01,'C-1'!U65*RANDBETWEEN(80,90)*0.01),'C-1'!U65+RANDBETWEEN(1,3)),0),0)&amp;"】")</f>
        <v/>
      </c>
      <c r="V65" s="397" t="str">
        <f ca="1">IF('C-1'!V65="","","【"&amp;ROUND(IFERROR(IF(ABS('C-1'!V65)&gt;=10,IF('C-1'!V65&gt;=0,'C-1'!V65*RANDBETWEEN(80,90)*0.01,'C-1'!V65*RANDBETWEEN(110,120)*0.01),'C-1'!V65-RANDBETWEEN(1,3)),0),0)&amp;"～"&amp;ROUND(IFERROR(IF(ABS('C-1'!V65)&gt;=10,IF('C-1'!V65&gt;=0,'C-1'!V65*RANDBETWEEN(110,120)*0.01,'C-1'!V65*RANDBETWEEN(80,90)*0.01),'C-1'!V65+RANDBETWEEN(1,3)),0),0)&amp;"】")</f>
        <v/>
      </c>
      <c r="W65" s="824" t="str">
        <f ca="1">IF('C-1'!W65="","","【"&amp;ROUND(IFERROR(IF(ABS('C-1'!W65)&gt;=10,IF('C-1'!W65&gt;=0,'C-1'!W65*RANDBETWEEN(80,90)*0.01,'C-1'!W65*RANDBETWEEN(110,120)*0.01),'C-1'!W65-RANDBETWEEN(1,3)),0),0)&amp;"～"&amp;ROUND(IFERROR(IF(ABS('C-1'!W65)&gt;=10,IF('C-1'!W65&gt;=0,'C-1'!W65*RANDBETWEEN(110,120)*0.01,'C-1'!W65*RANDBETWEEN(80,90)*0.01),'C-1'!W65+RANDBETWEEN(1,3)),0),0)&amp;"】")</f>
        <v/>
      </c>
      <c r="X65" s="824" t="str">
        <f ca="1">IF('C-1'!X65="","","【"&amp;ROUND(IFERROR(IF(ABS('C-1'!X65)&gt;=10,IF('C-1'!X65&gt;=0,'C-1'!X65*RANDBETWEEN(80,90)*0.01,'C-1'!X65*RANDBETWEEN(110,120)*0.01),'C-1'!X65-RANDBETWEEN(1,3)),0),0)&amp;"～"&amp;ROUND(IFERROR(IF(ABS('C-1'!X65)&gt;=10,IF('C-1'!X65&gt;=0,'C-1'!X65*RANDBETWEEN(110,120)*0.01,'C-1'!X65*RANDBETWEEN(80,90)*0.01),'C-1'!X65+RANDBETWEEN(1,3)),0),0)&amp;"】")</f>
        <v/>
      </c>
      <c r="Y65" s="824" t="str">
        <f ca="1">IF('C-1'!Y65="","","【"&amp;ROUND(IFERROR(IF(ABS('C-1'!Y65)&gt;=10,IF('C-1'!Y65&gt;=0,'C-1'!Y65*RANDBETWEEN(80,90)*0.01,'C-1'!Y65*RANDBETWEEN(110,120)*0.01),'C-1'!Y65-RANDBETWEEN(1,3)),0),0)&amp;"～"&amp;ROUND(IFERROR(IF(ABS('C-1'!Y65)&gt;=10,IF('C-1'!Y65&gt;=0,'C-1'!Y65*RANDBETWEEN(110,120)*0.01,'C-1'!Y65*RANDBETWEEN(80,90)*0.01),'C-1'!Y65+RANDBETWEEN(1,3)),0),0)&amp;"】")</f>
        <v/>
      </c>
      <c r="Z65" s="817" t="str">
        <f ca="1">IF('C-1'!Z65="","","【"&amp;ROUND(IFERROR(IF(ABS('C-1'!Z65)&gt;=10,IF('C-1'!Z65&gt;=0,'C-1'!Z65*RANDBETWEEN(80,90)*0.01,'C-1'!Z65*RANDBETWEEN(110,120)*0.01),'C-1'!Z65-RANDBETWEEN(1,3)),0),0)&amp;"～"&amp;ROUND(IFERROR(IF(ABS('C-1'!Z65)&gt;=10,IF('C-1'!Z65&gt;=0,'C-1'!Z65*RANDBETWEEN(110,120)*0.01,'C-1'!Z65*RANDBETWEEN(80,90)*0.01),'C-1'!Z65+RANDBETWEEN(1,3)),0),0)&amp;"】")</f>
        <v/>
      </c>
      <c r="AA65" s="824" t="str">
        <f ca="1">IF('C-1'!AA65="","","【"&amp;ROUND(IFERROR(IF(ABS('C-1'!AA65)&gt;=10,IF('C-1'!AA65&gt;=0,'C-1'!AA65*RANDBETWEEN(80,90)*0.01,'C-1'!AA65*RANDBETWEEN(110,120)*0.01),'C-1'!AA65-RANDBETWEEN(1,3)),0),0)&amp;"～"&amp;ROUND(IFERROR(IF(ABS('C-1'!AA65)&gt;=10,IF('C-1'!AA65&gt;=0,'C-1'!AA65*RANDBETWEEN(110,120)*0.01,'C-1'!AA65*RANDBETWEEN(80,90)*0.01),'C-1'!AA65+RANDBETWEEN(1,3)),0),0)&amp;"】")</f>
        <v/>
      </c>
      <c r="AB65" s="824" t="str">
        <f ca="1">IF('C-1'!AB65="","","【"&amp;ROUND(IFERROR(IF(ABS('C-1'!AB65)&gt;=10,IF('C-1'!AB65&gt;=0,'C-1'!AB65*RANDBETWEEN(80,90)*0.01,'C-1'!AB65*RANDBETWEEN(110,120)*0.01),'C-1'!AB65-RANDBETWEEN(1,3)),0),0)&amp;"～"&amp;ROUND(IFERROR(IF(ABS('C-1'!AB65)&gt;=10,IF('C-1'!AB65&gt;=0,'C-1'!AB65*RANDBETWEEN(110,120)*0.01,'C-1'!AB65*RANDBETWEEN(80,90)*0.01),'C-1'!AB65+RANDBETWEEN(1,3)),0),0)&amp;"】")</f>
        <v/>
      </c>
      <c r="AC65" s="825" t="str">
        <f ca="1">IF('C-1'!AC65="","","【"&amp;ROUND(IFERROR(IF(ABS('C-1'!AC65)&gt;=10,IF('C-1'!AC65&gt;=0,'C-1'!AC65*RANDBETWEEN(80,90)*0.01,'C-1'!AC65*RANDBETWEEN(110,120)*0.01),'C-1'!AC65-RANDBETWEEN(1,3)),0),0)&amp;"～"&amp;ROUND(IFERROR(IF(ABS('C-1'!AC65)&gt;=10,IF('C-1'!AC65&gt;=0,'C-1'!AC65*RANDBETWEEN(110,120)*0.01,'C-1'!AC65*RANDBETWEEN(80,90)*0.01),'C-1'!AC65+RANDBETWEEN(1,3)),0),0)&amp;"】")</f>
        <v/>
      </c>
      <c r="AD65" s="826" t="str">
        <f ca="1">IF('C-1'!AD65="","","【"&amp;ROUND(IFERROR(IF(ABS('C-1'!AD65)&gt;=10,IF('C-1'!AD65&gt;=0,'C-1'!AD65*RANDBETWEEN(80,90)*0.01,'C-1'!AD65*RANDBETWEEN(110,120)*0.01),'C-1'!AD65-RANDBETWEEN(1,3)),0),0)&amp;"～"&amp;ROUND(IFERROR(IF(ABS('C-1'!AD65)&gt;=10,IF('C-1'!AD65&gt;=0,'C-1'!AD65*RANDBETWEEN(110,120)*0.01,'C-1'!AD65*RANDBETWEEN(80,90)*0.01),'C-1'!AD65+RANDBETWEEN(1,3)),0),0)&amp;"】")</f>
        <v/>
      </c>
    </row>
    <row r="66" spans="2:30" s="315" customFormat="1" ht="30" customHeight="1">
      <c r="B66" s="820" t="str">
        <f>IF('C-1'!B66="","",'C-1'!B66)</f>
        <v>令和6年度(2024年度)</v>
      </c>
      <c r="C66" s="319" t="str">
        <f>IF('C-1'!C66="","",'C-1'!C66)</f>
        <v>□□株式会社</v>
      </c>
      <c r="D66" s="285" t="str">
        <f>IF('C-1'!D66="","",'C-1'!D66)</f>
        <v>輸入者</v>
      </c>
      <c r="E66" s="286" t="str">
        <f>IF('C-1'!E66="","",'C-1'!E66)</f>
        <v>非関連企業</v>
      </c>
      <c r="F66" s="821" t="str">
        <f>IF('C-1'!F66="","",'C-1'!F66)</f>
        <v/>
      </c>
      <c r="G66" s="822" t="str">
        <f>IF('C-1'!G66="","",'C-1'!G66)</f>
        <v/>
      </c>
      <c r="H66" s="389" t="str">
        <f>IF('C-1'!H66="","",'C-1'!H66)</f>
        <v/>
      </c>
      <c r="I66" s="393" t="str">
        <f>IF('C-1'!I66="","",'C-1'!I66)</f>
        <v/>
      </c>
      <c r="J66" s="393" t="str">
        <f>IF('C-1'!J66="","",'C-1'!J66)</f>
        <v/>
      </c>
      <c r="K66" s="393" t="str">
        <f>IF('C-1'!K66="","",'C-1'!K66)</f>
        <v/>
      </c>
      <c r="L66" s="393" t="str">
        <f>IF('C-1'!L66="","",'C-1'!L66)</f>
        <v/>
      </c>
      <c r="M66" s="393" t="str">
        <f>IF('C-1'!M66="","",'C-1'!M66)</f>
        <v/>
      </c>
      <c r="N66" s="395" t="str">
        <f ca="1">IF('C-1'!N66="","","【"&amp;ROUND(IFERROR(IF(ABS('C-1'!N66)&gt;=10,IF('C-1'!N66&gt;=0,'C-1'!N66*RANDBETWEEN(80,90)*0.01,'C-1'!N66*RANDBETWEEN(110,120)*0.01),'C-1'!N66-RANDBETWEEN(1,3)),0),0)&amp;"～"&amp;ROUND(IFERROR(IF(ABS('C-1'!N66)&gt;=10,IF('C-1'!N66&gt;=0,'C-1'!N66*RANDBETWEEN(110,120)*0.01,'C-1'!N66*RANDBETWEEN(80,90)*0.01),'C-1'!N66+RANDBETWEEN(1,3)),0),0)&amp;"】")</f>
        <v/>
      </c>
      <c r="O66" s="395" t="str">
        <f ca="1">IF('C-1'!O66="","","【"&amp;ROUND(IFERROR(IF(ABS('C-1'!O66)&gt;=10,IF('C-1'!O66&gt;=0,'C-1'!O66*RANDBETWEEN(80,90)*0.01,'C-1'!O66*RANDBETWEEN(110,120)*0.01),'C-1'!O66-RANDBETWEEN(1,3)),0),0)&amp;"～"&amp;ROUND(IFERROR(IF(ABS('C-1'!O66)&gt;=10,IF('C-1'!O66&gt;=0,'C-1'!O66*RANDBETWEEN(110,120)*0.01,'C-1'!O66*RANDBETWEEN(80,90)*0.01),'C-1'!O66+RANDBETWEEN(1,3)),0),0)&amp;"】")</f>
        <v/>
      </c>
      <c r="P66" s="823" t="str">
        <f>IF('C-1'!P66="","",'C-1'!P66)</f>
        <v/>
      </c>
      <c r="Q66" s="824" t="str">
        <f ca="1">IF('C-1'!Q66="","","【"&amp;ROUND(IFERROR(IF(ABS('C-1'!Q66)&gt;=10,IF('C-1'!Q66&gt;=0,'C-1'!Q66*RANDBETWEEN(80,90)*0.01,'C-1'!Q66*RANDBETWEEN(110,120)*0.01),'C-1'!Q66-RANDBETWEEN(1,3)),0),0)&amp;"～"&amp;ROUND(IFERROR(IF(ABS('C-1'!Q66)&gt;=10,IF('C-1'!Q66&gt;=0,'C-1'!Q66*RANDBETWEEN(110,120)*0.01,'C-1'!Q66*RANDBETWEEN(80,90)*0.01),'C-1'!Q66+RANDBETWEEN(1,3)),0),0)&amp;"】")</f>
        <v/>
      </c>
      <c r="R66" s="397" t="str">
        <f ca="1">IF('C-1'!R66="","","【"&amp;ROUND(IFERROR(IF(ABS('C-1'!R66)&gt;=10,IF('C-1'!R66&gt;=0,'C-1'!R66*RANDBETWEEN(80,90)*0.01,'C-1'!R66*RANDBETWEEN(110,120)*0.01),'C-1'!R66-RANDBETWEEN(1,3)),0),0)&amp;"～"&amp;ROUND(IFERROR(IF(ABS('C-1'!R66)&gt;=10,IF('C-1'!R66&gt;=0,'C-1'!R66*RANDBETWEEN(110,120)*0.01,'C-1'!R66*RANDBETWEEN(80,90)*0.01),'C-1'!R66+RANDBETWEEN(1,3)),0),0)&amp;"】")</f>
        <v/>
      </c>
      <c r="S66" s="397" t="str">
        <f ca="1">IF('C-1'!S66="","","【"&amp;ROUND(IFERROR(IF(ABS('C-1'!S66)&gt;=10,IF('C-1'!S66&gt;=0,'C-1'!S66*RANDBETWEEN(80,90)*0.01,'C-1'!S66*RANDBETWEEN(110,120)*0.01),'C-1'!S66-RANDBETWEEN(1,3)),0),0)&amp;"～"&amp;ROUND(IFERROR(IF(ABS('C-1'!S66)&gt;=10,IF('C-1'!S66&gt;=0,'C-1'!S66*RANDBETWEEN(110,120)*0.01,'C-1'!S66*RANDBETWEEN(80,90)*0.01),'C-1'!S66+RANDBETWEEN(1,3)),0),0)&amp;"】")</f>
        <v/>
      </c>
      <c r="T66" s="397" t="str">
        <f ca="1">IF('C-1'!T66="","","【"&amp;ROUND(IFERROR(IF(ABS('C-1'!T66)&gt;=10,IF('C-1'!T66&gt;=0,'C-1'!T66*RANDBETWEEN(80,90)*0.01,'C-1'!T66*RANDBETWEEN(110,120)*0.01),'C-1'!T66-RANDBETWEEN(1,3)),0),0)&amp;"～"&amp;ROUND(IFERROR(IF(ABS('C-1'!T66)&gt;=10,IF('C-1'!T66&gt;=0,'C-1'!T66*RANDBETWEEN(110,120)*0.01,'C-1'!T66*RANDBETWEEN(80,90)*0.01),'C-1'!T66+RANDBETWEEN(1,3)),0),0)&amp;"】")</f>
        <v/>
      </c>
      <c r="U66" s="397" t="str">
        <f ca="1">IF('C-1'!U66="","","【"&amp;ROUND(IFERROR(IF(ABS('C-1'!U66)&gt;=10,IF('C-1'!U66&gt;=0,'C-1'!U66*RANDBETWEEN(80,90)*0.01,'C-1'!U66*RANDBETWEEN(110,120)*0.01),'C-1'!U66-RANDBETWEEN(1,3)),0),0)&amp;"～"&amp;ROUND(IFERROR(IF(ABS('C-1'!U66)&gt;=10,IF('C-1'!U66&gt;=0,'C-1'!U66*RANDBETWEEN(110,120)*0.01,'C-1'!U66*RANDBETWEEN(80,90)*0.01),'C-1'!U66+RANDBETWEEN(1,3)),0),0)&amp;"】")</f>
        <v/>
      </c>
      <c r="V66" s="397" t="str">
        <f ca="1">IF('C-1'!V66="","","【"&amp;ROUND(IFERROR(IF(ABS('C-1'!V66)&gt;=10,IF('C-1'!V66&gt;=0,'C-1'!V66*RANDBETWEEN(80,90)*0.01,'C-1'!V66*RANDBETWEEN(110,120)*0.01),'C-1'!V66-RANDBETWEEN(1,3)),0),0)&amp;"～"&amp;ROUND(IFERROR(IF(ABS('C-1'!V66)&gt;=10,IF('C-1'!V66&gt;=0,'C-1'!V66*RANDBETWEEN(110,120)*0.01,'C-1'!V66*RANDBETWEEN(80,90)*0.01),'C-1'!V66+RANDBETWEEN(1,3)),0),0)&amp;"】")</f>
        <v/>
      </c>
      <c r="W66" s="824" t="str">
        <f ca="1">IF('C-1'!W66="","","【"&amp;ROUND(IFERROR(IF(ABS('C-1'!W66)&gt;=10,IF('C-1'!W66&gt;=0,'C-1'!W66*RANDBETWEEN(80,90)*0.01,'C-1'!W66*RANDBETWEEN(110,120)*0.01),'C-1'!W66-RANDBETWEEN(1,3)),0),0)&amp;"～"&amp;ROUND(IFERROR(IF(ABS('C-1'!W66)&gt;=10,IF('C-1'!W66&gt;=0,'C-1'!W66*RANDBETWEEN(110,120)*0.01,'C-1'!W66*RANDBETWEEN(80,90)*0.01),'C-1'!W66+RANDBETWEEN(1,3)),0),0)&amp;"】")</f>
        <v/>
      </c>
      <c r="X66" s="824" t="str">
        <f ca="1">IF('C-1'!X66="","","【"&amp;ROUND(IFERROR(IF(ABS('C-1'!X66)&gt;=10,IF('C-1'!X66&gt;=0,'C-1'!X66*RANDBETWEEN(80,90)*0.01,'C-1'!X66*RANDBETWEEN(110,120)*0.01),'C-1'!X66-RANDBETWEEN(1,3)),0),0)&amp;"～"&amp;ROUND(IFERROR(IF(ABS('C-1'!X66)&gt;=10,IF('C-1'!X66&gt;=0,'C-1'!X66*RANDBETWEEN(110,120)*0.01,'C-1'!X66*RANDBETWEEN(80,90)*0.01),'C-1'!X66+RANDBETWEEN(1,3)),0),0)&amp;"】")</f>
        <v/>
      </c>
      <c r="Y66" s="824" t="str">
        <f ca="1">IF('C-1'!Y66="","","【"&amp;ROUND(IFERROR(IF(ABS('C-1'!Y66)&gt;=10,IF('C-1'!Y66&gt;=0,'C-1'!Y66*RANDBETWEEN(80,90)*0.01,'C-1'!Y66*RANDBETWEEN(110,120)*0.01),'C-1'!Y66-RANDBETWEEN(1,3)),0),0)&amp;"～"&amp;ROUND(IFERROR(IF(ABS('C-1'!Y66)&gt;=10,IF('C-1'!Y66&gt;=0,'C-1'!Y66*RANDBETWEEN(110,120)*0.01,'C-1'!Y66*RANDBETWEEN(80,90)*0.01),'C-1'!Y66+RANDBETWEEN(1,3)),0),0)&amp;"】")</f>
        <v/>
      </c>
      <c r="Z66" s="817" t="str">
        <f ca="1">IF('C-1'!Z66="","","【"&amp;ROUND(IFERROR(IF(ABS('C-1'!Z66)&gt;=10,IF('C-1'!Z66&gt;=0,'C-1'!Z66*RANDBETWEEN(80,90)*0.01,'C-1'!Z66*RANDBETWEEN(110,120)*0.01),'C-1'!Z66-RANDBETWEEN(1,3)),0),0)&amp;"～"&amp;ROUND(IFERROR(IF(ABS('C-1'!Z66)&gt;=10,IF('C-1'!Z66&gt;=0,'C-1'!Z66*RANDBETWEEN(110,120)*0.01,'C-1'!Z66*RANDBETWEEN(80,90)*0.01),'C-1'!Z66+RANDBETWEEN(1,3)),0),0)&amp;"】")</f>
        <v/>
      </c>
      <c r="AA66" s="824" t="str">
        <f ca="1">IF('C-1'!AA66="","","【"&amp;ROUND(IFERROR(IF(ABS('C-1'!AA66)&gt;=10,IF('C-1'!AA66&gt;=0,'C-1'!AA66*RANDBETWEEN(80,90)*0.01,'C-1'!AA66*RANDBETWEEN(110,120)*0.01),'C-1'!AA66-RANDBETWEEN(1,3)),0),0)&amp;"～"&amp;ROUND(IFERROR(IF(ABS('C-1'!AA66)&gt;=10,IF('C-1'!AA66&gt;=0,'C-1'!AA66*RANDBETWEEN(110,120)*0.01,'C-1'!AA66*RANDBETWEEN(80,90)*0.01),'C-1'!AA66+RANDBETWEEN(1,3)),0),0)&amp;"】")</f>
        <v/>
      </c>
      <c r="AB66" s="824" t="str">
        <f ca="1">IF('C-1'!AB66="","","【"&amp;ROUND(IFERROR(IF(ABS('C-1'!AB66)&gt;=10,IF('C-1'!AB66&gt;=0,'C-1'!AB66*RANDBETWEEN(80,90)*0.01,'C-1'!AB66*RANDBETWEEN(110,120)*0.01),'C-1'!AB66-RANDBETWEEN(1,3)),0),0)&amp;"～"&amp;ROUND(IFERROR(IF(ABS('C-1'!AB66)&gt;=10,IF('C-1'!AB66&gt;=0,'C-1'!AB66*RANDBETWEEN(110,120)*0.01,'C-1'!AB66*RANDBETWEEN(80,90)*0.01),'C-1'!AB66+RANDBETWEEN(1,3)),0),0)&amp;"】")</f>
        <v/>
      </c>
      <c r="AC66" s="825" t="str">
        <f ca="1">IF('C-1'!AC66="","","【"&amp;ROUND(IFERROR(IF(ABS('C-1'!AC66)&gt;=10,IF('C-1'!AC66&gt;=0,'C-1'!AC66*RANDBETWEEN(80,90)*0.01,'C-1'!AC66*RANDBETWEEN(110,120)*0.01),'C-1'!AC66-RANDBETWEEN(1,3)),0),0)&amp;"～"&amp;ROUND(IFERROR(IF(ABS('C-1'!AC66)&gt;=10,IF('C-1'!AC66&gt;=0,'C-1'!AC66*RANDBETWEEN(110,120)*0.01,'C-1'!AC66*RANDBETWEEN(80,90)*0.01),'C-1'!AC66+RANDBETWEEN(1,3)),0),0)&amp;"】")</f>
        <v/>
      </c>
      <c r="AD66" s="826" t="str">
        <f ca="1">IF('C-1'!AD66="","","【"&amp;ROUND(IFERROR(IF(ABS('C-1'!AD66)&gt;=10,IF('C-1'!AD66&gt;=0,'C-1'!AD66*RANDBETWEEN(80,90)*0.01,'C-1'!AD66*RANDBETWEEN(110,120)*0.01),'C-1'!AD66-RANDBETWEEN(1,3)),0),0)&amp;"～"&amp;ROUND(IFERROR(IF(ABS('C-1'!AD66)&gt;=10,IF('C-1'!AD66&gt;=0,'C-1'!AD66*RANDBETWEEN(110,120)*0.01,'C-1'!AD66*RANDBETWEEN(80,90)*0.01),'C-1'!AD66+RANDBETWEEN(1,3)),0),0)&amp;"】")</f>
        <v/>
      </c>
    </row>
    <row r="67" spans="2:30" s="315" customFormat="1" ht="30" customHeight="1">
      <c r="B67" s="820" t="str">
        <f>IF('C-1'!B67="","",'C-1'!B67)</f>
        <v>令和6年度(2024年度)</v>
      </c>
      <c r="C67" s="319" t="str">
        <f>IF('C-1'!C67="","",'C-1'!C67)</f>
        <v>□□株式会社</v>
      </c>
      <c r="D67" s="285" t="str">
        <f>IF('C-1'!D67="","",'C-1'!D67)</f>
        <v>輸入者</v>
      </c>
      <c r="E67" s="286" t="str">
        <f>IF('C-1'!E67="","",'C-1'!E67)</f>
        <v>非関連企業</v>
      </c>
      <c r="F67" s="821" t="str">
        <f>IF('C-1'!F67="","",'C-1'!F67)</f>
        <v/>
      </c>
      <c r="G67" s="822" t="str">
        <f>IF('C-1'!G67="","",'C-1'!G67)</f>
        <v/>
      </c>
      <c r="H67" s="389" t="str">
        <f>IF('C-1'!H67="","",'C-1'!H67)</f>
        <v/>
      </c>
      <c r="I67" s="393" t="str">
        <f>IF('C-1'!I67="","",'C-1'!I67)</f>
        <v/>
      </c>
      <c r="J67" s="393" t="str">
        <f>IF('C-1'!J67="","",'C-1'!J67)</f>
        <v/>
      </c>
      <c r="K67" s="393" t="str">
        <f>IF('C-1'!K67="","",'C-1'!K67)</f>
        <v/>
      </c>
      <c r="L67" s="393" t="str">
        <f>IF('C-1'!L67="","",'C-1'!L67)</f>
        <v/>
      </c>
      <c r="M67" s="393" t="str">
        <f>IF('C-1'!M67="","",'C-1'!M67)</f>
        <v/>
      </c>
      <c r="N67" s="395" t="str">
        <f ca="1">IF('C-1'!N67="","","【"&amp;ROUND(IFERROR(IF(ABS('C-1'!N67)&gt;=10,IF('C-1'!N67&gt;=0,'C-1'!N67*RANDBETWEEN(80,90)*0.01,'C-1'!N67*RANDBETWEEN(110,120)*0.01),'C-1'!N67-RANDBETWEEN(1,3)),0),0)&amp;"～"&amp;ROUND(IFERROR(IF(ABS('C-1'!N67)&gt;=10,IF('C-1'!N67&gt;=0,'C-1'!N67*RANDBETWEEN(110,120)*0.01,'C-1'!N67*RANDBETWEEN(80,90)*0.01),'C-1'!N67+RANDBETWEEN(1,3)),0),0)&amp;"】")</f>
        <v/>
      </c>
      <c r="O67" s="395" t="str">
        <f ca="1">IF('C-1'!O67="","","【"&amp;ROUND(IFERROR(IF(ABS('C-1'!O67)&gt;=10,IF('C-1'!O67&gt;=0,'C-1'!O67*RANDBETWEEN(80,90)*0.01,'C-1'!O67*RANDBETWEEN(110,120)*0.01),'C-1'!O67-RANDBETWEEN(1,3)),0),0)&amp;"～"&amp;ROUND(IFERROR(IF(ABS('C-1'!O67)&gt;=10,IF('C-1'!O67&gt;=0,'C-1'!O67*RANDBETWEEN(110,120)*0.01,'C-1'!O67*RANDBETWEEN(80,90)*0.01),'C-1'!O67+RANDBETWEEN(1,3)),0),0)&amp;"】")</f>
        <v/>
      </c>
      <c r="P67" s="823" t="str">
        <f>IF('C-1'!P67="","",'C-1'!P67)</f>
        <v/>
      </c>
      <c r="Q67" s="824" t="str">
        <f ca="1">IF('C-1'!Q67="","","【"&amp;ROUND(IFERROR(IF(ABS('C-1'!Q67)&gt;=10,IF('C-1'!Q67&gt;=0,'C-1'!Q67*RANDBETWEEN(80,90)*0.01,'C-1'!Q67*RANDBETWEEN(110,120)*0.01),'C-1'!Q67-RANDBETWEEN(1,3)),0),0)&amp;"～"&amp;ROUND(IFERROR(IF(ABS('C-1'!Q67)&gt;=10,IF('C-1'!Q67&gt;=0,'C-1'!Q67*RANDBETWEEN(110,120)*0.01,'C-1'!Q67*RANDBETWEEN(80,90)*0.01),'C-1'!Q67+RANDBETWEEN(1,3)),0),0)&amp;"】")</f>
        <v/>
      </c>
      <c r="R67" s="397" t="str">
        <f ca="1">IF('C-1'!R67="","","【"&amp;ROUND(IFERROR(IF(ABS('C-1'!R67)&gt;=10,IF('C-1'!R67&gt;=0,'C-1'!R67*RANDBETWEEN(80,90)*0.01,'C-1'!R67*RANDBETWEEN(110,120)*0.01),'C-1'!R67-RANDBETWEEN(1,3)),0),0)&amp;"～"&amp;ROUND(IFERROR(IF(ABS('C-1'!R67)&gt;=10,IF('C-1'!R67&gt;=0,'C-1'!R67*RANDBETWEEN(110,120)*0.01,'C-1'!R67*RANDBETWEEN(80,90)*0.01),'C-1'!R67+RANDBETWEEN(1,3)),0),0)&amp;"】")</f>
        <v/>
      </c>
      <c r="S67" s="397" t="str">
        <f ca="1">IF('C-1'!S67="","","【"&amp;ROUND(IFERROR(IF(ABS('C-1'!S67)&gt;=10,IF('C-1'!S67&gt;=0,'C-1'!S67*RANDBETWEEN(80,90)*0.01,'C-1'!S67*RANDBETWEEN(110,120)*0.01),'C-1'!S67-RANDBETWEEN(1,3)),0),0)&amp;"～"&amp;ROUND(IFERROR(IF(ABS('C-1'!S67)&gt;=10,IF('C-1'!S67&gt;=0,'C-1'!S67*RANDBETWEEN(110,120)*0.01,'C-1'!S67*RANDBETWEEN(80,90)*0.01),'C-1'!S67+RANDBETWEEN(1,3)),0),0)&amp;"】")</f>
        <v/>
      </c>
      <c r="T67" s="397" t="str">
        <f ca="1">IF('C-1'!T67="","","【"&amp;ROUND(IFERROR(IF(ABS('C-1'!T67)&gt;=10,IF('C-1'!T67&gt;=0,'C-1'!T67*RANDBETWEEN(80,90)*0.01,'C-1'!T67*RANDBETWEEN(110,120)*0.01),'C-1'!T67-RANDBETWEEN(1,3)),0),0)&amp;"～"&amp;ROUND(IFERROR(IF(ABS('C-1'!T67)&gt;=10,IF('C-1'!T67&gt;=0,'C-1'!T67*RANDBETWEEN(110,120)*0.01,'C-1'!T67*RANDBETWEEN(80,90)*0.01),'C-1'!T67+RANDBETWEEN(1,3)),0),0)&amp;"】")</f>
        <v/>
      </c>
      <c r="U67" s="397" t="str">
        <f ca="1">IF('C-1'!U67="","","【"&amp;ROUND(IFERROR(IF(ABS('C-1'!U67)&gt;=10,IF('C-1'!U67&gt;=0,'C-1'!U67*RANDBETWEEN(80,90)*0.01,'C-1'!U67*RANDBETWEEN(110,120)*0.01),'C-1'!U67-RANDBETWEEN(1,3)),0),0)&amp;"～"&amp;ROUND(IFERROR(IF(ABS('C-1'!U67)&gt;=10,IF('C-1'!U67&gt;=0,'C-1'!U67*RANDBETWEEN(110,120)*0.01,'C-1'!U67*RANDBETWEEN(80,90)*0.01),'C-1'!U67+RANDBETWEEN(1,3)),0),0)&amp;"】")</f>
        <v/>
      </c>
      <c r="V67" s="397" t="str">
        <f ca="1">IF('C-1'!V67="","","【"&amp;ROUND(IFERROR(IF(ABS('C-1'!V67)&gt;=10,IF('C-1'!V67&gt;=0,'C-1'!V67*RANDBETWEEN(80,90)*0.01,'C-1'!V67*RANDBETWEEN(110,120)*0.01),'C-1'!V67-RANDBETWEEN(1,3)),0),0)&amp;"～"&amp;ROUND(IFERROR(IF(ABS('C-1'!V67)&gt;=10,IF('C-1'!V67&gt;=0,'C-1'!V67*RANDBETWEEN(110,120)*0.01,'C-1'!V67*RANDBETWEEN(80,90)*0.01),'C-1'!V67+RANDBETWEEN(1,3)),0),0)&amp;"】")</f>
        <v/>
      </c>
      <c r="W67" s="824" t="str">
        <f ca="1">IF('C-1'!W67="","","【"&amp;ROUND(IFERROR(IF(ABS('C-1'!W67)&gt;=10,IF('C-1'!W67&gt;=0,'C-1'!W67*RANDBETWEEN(80,90)*0.01,'C-1'!W67*RANDBETWEEN(110,120)*0.01),'C-1'!W67-RANDBETWEEN(1,3)),0),0)&amp;"～"&amp;ROUND(IFERROR(IF(ABS('C-1'!W67)&gt;=10,IF('C-1'!W67&gt;=0,'C-1'!W67*RANDBETWEEN(110,120)*0.01,'C-1'!W67*RANDBETWEEN(80,90)*0.01),'C-1'!W67+RANDBETWEEN(1,3)),0),0)&amp;"】")</f>
        <v/>
      </c>
      <c r="X67" s="824" t="str">
        <f ca="1">IF('C-1'!X67="","","【"&amp;ROUND(IFERROR(IF(ABS('C-1'!X67)&gt;=10,IF('C-1'!X67&gt;=0,'C-1'!X67*RANDBETWEEN(80,90)*0.01,'C-1'!X67*RANDBETWEEN(110,120)*0.01),'C-1'!X67-RANDBETWEEN(1,3)),0),0)&amp;"～"&amp;ROUND(IFERROR(IF(ABS('C-1'!X67)&gt;=10,IF('C-1'!X67&gt;=0,'C-1'!X67*RANDBETWEEN(110,120)*0.01,'C-1'!X67*RANDBETWEEN(80,90)*0.01),'C-1'!X67+RANDBETWEEN(1,3)),0),0)&amp;"】")</f>
        <v/>
      </c>
      <c r="Y67" s="824" t="str">
        <f ca="1">IF('C-1'!Y67="","","【"&amp;ROUND(IFERROR(IF(ABS('C-1'!Y67)&gt;=10,IF('C-1'!Y67&gt;=0,'C-1'!Y67*RANDBETWEEN(80,90)*0.01,'C-1'!Y67*RANDBETWEEN(110,120)*0.01),'C-1'!Y67-RANDBETWEEN(1,3)),0),0)&amp;"～"&amp;ROUND(IFERROR(IF(ABS('C-1'!Y67)&gt;=10,IF('C-1'!Y67&gt;=0,'C-1'!Y67*RANDBETWEEN(110,120)*0.01,'C-1'!Y67*RANDBETWEEN(80,90)*0.01),'C-1'!Y67+RANDBETWEEN(1,3)),0),0)&amp;"】")</f>
        <v/>
      </c>
      <c r="Z67" s="817" t="str">
        <f ca="1">IF('C-1'!Z67="","","【"&amp;ROUND(IFERROR(IF(ABS('C-1'!Z67)&gt;=10,IF('C-1'!Z67&gt;=0,'C-1'!Z67*RANDBETWEEN(80,90)*0.01,'C-1'!Z67*RANDBETWEEN(110,120)*0.01),'C-1'!Z67-RANDBETWEEN(1,3)),0),0)&amp;"～"&amp;ROUND(IFERROR(IF(ABS('C-1'!Z67)&gt;=10,IF('C-1'!Z67&gt;=0,'C-1'!Z67*RANDBETWEEN(110,120)*0.01,'C-1'!Z67*RANDBETWEEN(80,90)*0.01),'C-1'!Z67+RANDBETWEEN(1,3)),0),0)&amp;"】")</f>
        <v/>
      </c>
      <c r="AA67" s="824" t="str">
        <f ca="1">IF('C-1'!AA67="","","【"&amp;ROUND(IFERROR(IF(ABS('C-1'!AA67)&gt;=10,IF('C-1'!AA67&gt;=0,'C-1'!AA67*RANDBETWEEN(80,90)*0.01,'C-1'!AA67*RANDBETWEEN(110,120)*0.01),'C-1'!AA67-RANDBETWEEN(1,3)),0),0)&amp;"～"&amp;ROUND(IFERROR(IF(ABS('C-1'!AA67)&gt;=10,IF('C-1'!AA67&gt;=0,'C-1'!AA67*RANDBETWEEN(110,120)*0.01,'C-1'!AA67*RANDBETWEEN(80,90)*0.01),'C-1'!AA67+RANDBETWEEN(1,3)),0),0)&amp;"】")</f>
        <v/>
      </c>
      <c r="AB67" s="824" t="str">
        <f ca="1">IF('C-1'!AB67="","","【"&amp;ROUND(IFERROR(IF(ABS('C-1'!AB67)&gt;=10,IF('C-1'!AB67&gt;=0,'C-1'!AB67*RANDBETWEEN(80,90)*0.01,'C-1'!AB67*RANDBETWEEN(110,120)*0.01),'C-1'!AB67-RANDBETWEEN(1,3)),0),0)&amp;"～"&amp;ROUND(IFERROR(IF(ABS('C-1'!AB67)&gt;=10,IF('C-1'!AB67&gt;=0,'C-1'!AB67*RANDBETWEEN(110,120)*0.01,'C-1'!AB67*RANDBETWEEN(80,90)*0.01),'C-1'!AB67+RANDBETWEEN(1,3)),0),0)&amp;"】")</f>
        <v/>
      </c>
      <c r="AC67" s="825" t="str">
        <f ca="1">IF('C-1'!AC67="","","【"&amp;ROUND(IFERROR(IF(ABS('C-1'!AC67)&gt;=10,IF('C-1'!AC67&gt;=0,'C-1'!AC67*RANDBETWEEN(80,90)*0.01,'C-1'!AC67*RANDBETWEEN(110,120)*0.01),'C-1'!AC67-RANDBETWEEN(1,3)),0),0)&amp;"～"&amp;ROUND(IFERROR(IF(ABS('C-1'!AC67)&gt;=10,IF('C-1'!AC67&gt;=0,'C-1'!AC67*RANDBETWEEN(110,120)*0.01,'C-1'!AC67*RANDBETWEEN(80,90)*0.01),'C-1'!AC67+RANDBETWEEN(1,3)),0),0)&amp;"】")</f>
        <v/>
      </c>
      <c r="AD67" s="826" t="str">
        <f ca="1">IF('C-1'!AD67="","","【"&amp;ROUND(IFERROR(IF(ABS('C-1'!AD67)&gt;=10,IF('C-1'!AD67&gt;=0,'C-1'!AD67*RANDBETWEEN(80,90)*0.01,'C-1'!AD67*RANDBETWEEN(110,120)*0.01),'C-1'!AD67-RANDBETWEEN(1,3)),0),0)&amp;"～"&amp;ROUND(IFERROR(IF(ABS('C-1'!AD67)&gt;=10,IF('C-1'!AD67&gt;=0,'C-1'!AD67*RANDBETWEEN(110,120)*0.01,'C-1'!AD67*RANDBETWEEN(80,90)*0.01),'C-1'!AD67+RANDBETWEEN(1,3)),0),0)&amp;"】")</f>
        <v/>
      </c>
    </row>
    <row r="68" spans="2:30" s="315" customFormat="1" ht="30" customHeight="1">
      <c r="B68" s="820" t="str">
        <f>IF('C-1'!B68="","",'C-1'!B68)</f>
        <v>令和6年度(2024年度)</v>
      </c>
      <c r="C68" s="319" t="str">
        <f>IF('C-1'!C68="","",'C-1'!C68)</f>
        <v>□□株式会社</v>
      </c>
      <c r="D68" s="285" t="str">
        <f>IF('C-1'!D68="","",'C-1'!D68)</f>
        <v>輸入者</v>
      </c>
      <c r="E68" s="286" t="str">
        <f>IF('C-1'!E68="","",'C-1'!E68)</f>
        <v>非関連企業</v>
      </c>
      <c r="F68" s="821" t="str">
        <f>IF('C-1'!F68="","",'C-1'!F68)</f>
        <v/>
      </c>
      <c r="G68" s="822" t="str">
        <f>IF('C-1'!G68="","",'C-1'!G68)</f>
        <v/>
      </c>
      <c r="H68" s="389" t="str">
        <f>IF('C-1'!H68="","",'C-1'!H68)</f>
        <v/>
      </c>
      <c r="I68" s="393" t="str">
        <f>IF('C-1'!I68="","",'C-1'!I68)</f>
        <v/>
      </c>
      <c r="J68" s="393" t="str">
        <f>IF('C-1'!J68="","",'C-1'!J68)</f>
        <v/>
      </c>
      <c r="K68" s="393" t="str">
        <f>IF('C-1'!K68="","",'C-1'!K68)</f>
        <v/>
      </c>
      <c r="L68" s="393" t="str">
        <f>IF('C-1'!L68="","",'C-1'!L68)</f>
        <v/>
      </c>
      <c r="M68" s="393" t="str">
        <f>IF('C-1'!M68="","",'C-1'!M68)</f>
        <v/>
      </c>
      <c r="N68" s="395" t="str">
        <f ca="1">IF('C-1'!N68="","","【"&amp;ROUND(IFERROR(IF(ABS('C-1'!N68)&gt;=10,IF('C-1'!N68&gt;=0,'C-1'!N68*RANDBETWEEN(80,90)*0.01,'C-1'!N68*RANDBETWEEN(110,120)*0.01),'C-1'!N68-RANDBETWEEN(1,3)),0),0)&amp;"～"&amp;ROUND(IFERROR(IF(ABS('C-1'!N68)&gt;=10,IF('C-1'!N68&gt;=0,'C-1'!N68*RANDBETWEEN(110,120)*0.01,'C-1'!N68*RANDBETWEEN(80,90)*0.01),'C-1'!N68+RANDBETWEEN(1,3)),0),0)&amp;"】")</f>
        <v/>
      </c>
      <c r="O68" s="395" t="str">
        <f ca="1">IF('C-1'!O68="","","【"&amp;ROUND(IFERROR(IF(ABS('C-1'!O68)&gt;=10,IF('C-1'!O68&gt;=0,'C-1'!O68*RANDBETWEEN(80,90)*0.01,'C-1'!O68*RANDBETWEEN(110,120)*0.01),'C-1'!O68-RANDBETWEEN(1,3)),0),0)&amp;"～"&amp;ROUND(IFERROR(IF(ABS('C-1'!O68)&gt;=10,IF('C-1'!O68&gt;=0,'C-1'!O68*RANDBETWEEN(110,120)*0.01,'C-1'!O68*RANDBETWEEN(80,90)*0.01),'C-1'!O68+RANDBETWEEN(1,3)),0),0)&amp;"】")</f>
        <v/>
      </c>
      <c r="P68" s="823" t="str">
        <f>IF('C-1'!P68="","",'C-1'!P68)</f>
        <v/>
      </c>
      <c r="Q68" s="824" t="str">
        <f ca="1">IF('C-1'!Q68="","","【"&amp;ROUND(IFERROR(IF(ABS('C-1'!Q68)&gt;=10,IF('C-1'!Q68&gt;=0,'C-1'!Q68*RANDBETWEEN(80,90)*0.01,'C-1'!Q68*RANDBETWEEN(110,120)*0.01),'C-1'!Q68-RANDBETWEEN(1,3)),0),0)&amp;"～"&amp;ROUND(IFERROR(IF(ABS('C-1'!Q68)&gt;=10,IF('C-1'!Q68&gt;=0,'C-1'!Q68*RANDBETWEEN(110,120)*0.01,'C-1'!Q68*RANDBETWEEN(80,90)*0.01),'C-1'!Q68+RANDBETWEEN(1,3)),0),0)&amp;"】")</f>
        <v/>
      </c>
      <c r="R68" s="397" t="str">
        <f ca="1">IF('C-1'!R68="","","【"&amp;ROUND(IFERROR(IF(ABS('C-1'!R68)&gt;=10,IF('C-1'!R68&gt;=0,'C-1'!R68*RANDBETWEEN(80,90)*0.01,'C-1'!R68*RANDBETWEEN(110,120)*0.01),'C-1'!R68-RANDBETWEEN(1,3)),0),0)&amp;"～"&amp;ROUND(IFERROR(IF(ABS('C-1'!R68)&gt;=10,IF('C-1'!R68&gt;=0,'C-1'!R68*RANDBETWEEN(110,120)*0.01,'C-1'!R68*RANDBETWEEN(80,90)*0.01),'C-1'!R68+RANDBETWEEN(1,3)),0),0)&amp;"】")</f>
        <v/>
      </c>
      <c r="S68" s="397" t="str">
        <f ca="1">IF('C-1'!S68="","","【"&amp;ROUND(IFERROR(IF(ABS('C-1'!S68)&gt;=10,IF('C-1'!S68&gt;=0,'C-1'!S68*RANDBETWEEN(80,90)*0.01,'C-1'!S68*RANDBETWEEN(110,120)*0.01),'C-1'!S68-RANDBETWEEN(1,3)),0),0)&amp;"～"&amp;ROUND(IFERROR(IF(ABS('C-1'!S68)&gt;=10,IF('C-1'!S68&gt;=0,'C-1'!S68*RANDBETWEEN(110,120)*0.01,'C-1'!S68*RANDBETWEEN(80,90)*0.01),'C-1'!S68+RANDBETWEEN(1,3)),0),0)&amp;"】")</f>
        <v/>
      </c>
      <c r="T68" s="397" t="str">
        <f ca="1">IF('C-1'!T68="","","【"&amp;ROUND(IFERROR(IF(ABS('C-1'!T68)&gt;=10,IF('C-1'!T68&gt;=0,'C-1'!T68*RANDBETWEEN(80,90)*0.01,'C-1'!T68*RANDBETWEEN(110,120)*0.01),'C-1'!T68-RANDBETWEEN(1,3)),0),0)&amp;"～"&amp;ROUND(IFERROR(IF(ABS('C-1'!T68)&gt;=10,IF('C-1'!T68&gt;=0,'C-1'!T68*RANDBETWEEN(110,120)*0.01,'C-1'!T68*RANDBETWEEN(80,90)*0.01),'C-1'!T68+RANDBETWEEN(1,3)),0),0)&amp;"】")</f>
        <v/>
      </c>
      <c r="U68" s="397" t="str">
        <f ca="1">IF('C-1'!U68="","","【"&amp;ROUND(IFERROR(IF(ABS('C-1'!U68)&gt;=10,IF('C-1'!U68&gt;=0,'C-1'!U68*RANDBETWEEN(80,90)*0.01,'C-1'!U68*RANDBETWEEN(110,120)*0.01),'C-1'!U68-RANDBETWEEN(1,3)),0),0)&amp;"～"&amp;ROUND(IFERROR(IF(ABS('C-1'!U68)&gt;=10,IF('C-1'!U68&gt;=0,'C-1'!U68*RANDBETWEEN(110,120)*0.01,'C-1'!U68*RANDBETWEEN(80,90)*0.01),'C-1'!U68+RANDBETWEEN(1,3)),0),0)&amp;"】")</f>
        <v/>
      </c>
      <c r="V68" s="397" t="str">
        <f ca="1">IF('C-1'!V68="","","【"&amp;ROUND(IFERROR(IF(ABS('C-1'!V68)&gt;=10,IF('C-1'!V68&gt;=0,'C-1'!V68*RANDBETWEEN(80,90)*0.01,'C-1'!V68*RANDBETWEEN(110,120)*0.01),'C-1'!V68-RANDBETWEEN(1,3)),0),0)&amp;"～"&amp;ROUND(IFERROR(IF(ABS('C-1'!V68)&gt;=10,IF('C-1'!V68&gt;=0,'C-1'!V68*RANDBETWEEN(110,120)*0.01,'C-1'!V68*RANDBETWEEN(80,90)*0.01),'C-1'!V68+RANDBETWEEN(1,3)),0),0)&amp;"】")</f>
        <v/>
      </c>
      <c r="W68" s="824" t="str">
        <f ca="1">IF('C-1'!W68="","","【"&amp;ROUND(IFERROR(IF(ABS('C-1'!W68)&gt;=10,IF('C-1'!W68&gt;=0,'C-1'!W68*RANDBETWEEN(80,90)*0.01,'C-1'!W68*RANDBETWEEN(110,120)*0.01),'C-1'!W68-RANDBETWEEN(1,3)),0),0)&amp;"～"&amp;ROUND(IFERROR(IF(ABS('C-1'!W68)&gt;=10,IF('C-1'!W68&gt;=0,'C-1'!W68*RANDBETWEEN(110,120)*0.01,'C-1'!W68*RANDBETWEEN(80,90)*0.01),'C-1'!W68+RANDBETWEEN(1,3)),0),0)&amp;"】")</f>
        <v/>
      </c>
      <c r="X68" s="824" t="str">
        <f ca="1">IF('C-1'!X68="","","【"&amp;ROUND(IFERROR(IF(ABS('C-1'!X68)&gt;=10,IF('C-1'!X68&gt;=0,'C-1'!X68*RANDBETWEEN(80,90)*0.01,'C-1'!X68*RANDBETWEEN(110,120)*0.01),'C-1'!X68-RANDBETWEEN(1,3)),0),0)&amp;"～"&amp;ROUND(IFERROR(IF(ABS('C-1'!X68)&gt;=10,IF('C-1'!X68&gt;=0,'C-1'!X68*RANDBETWEEN(110,120)*0.01,'C-1'!X68*RANDBETWEEN(80,90)*0.01),'C-1'!X68+RANDBETWEEN(1,3)),0),0)&amp;"】")</f>
        <v/>
      </c>
      <c r="Y68" s="824" t="str">
        <f ca="1">IF('C-1'!Y68="","","【"&amp;ROUND(IFERROR(IF(ABS('C-1'!Y68)&gt;=10,IF('C-1'!Y68&gt;=0,'C-1'!Y68*RANDBETWEEN(80,90)*0.01,'C-1'!Y68*RANDBETWEEN(110,120)*0.01),'C-1'!Y68-RANDBETWEEN(1,3)),0),0)&amp;"～"&amp;ROUND(IFERROR(IF(ABS('C-1'!Y68)&gt;=10,IF('C-1'!Y68&gt;=0,'C-1'!Y68*RANDBETWEEN(110,120)*0.01,'C-1'!Y68*RANDBETWEEN(80,90)*0.01),'C-1'!Y68+RANDBETWEEN(1,3)),0),0)&amp;"】")</f>
        <v/>
      </c>
      <c r="Z68" s="817" t="str">
        <f ca="1">IF('C-1'!Z68="","","【"&amp;ROUND(IFERROR(IF(ABS('C-1'!Z68)&gt;=10,IF('C-1'!Z68&gt;=0,'C-1'!Z68*RANDBETWEEN(80,90)*0.01,'C-1'!Z68*RANDBETWEEN(110,120)*0.01),'C-1'!Z68-RANDBETWEEN(1,3)),0),0)&amp;"～"&amp;ROUND(IFERROR(IF(ABS('C-1'!Z68)&gt;=10,IF('C-1'!Z68&gt;=0,'C-1'!Z68*RANDBETWEEN(110,120)*0.01,'C-1'!Z68*RANDBETWEEN(80,90)*0.01),'C-1'!Z68+RANDBETWEEN(1,3)),0),0)&amp;"】")</f>
        <v/>
      </c>
      <c r="AA68" s="824" t="str">
        <f ca="1">IF('C-1'!AA68="","","【"&amp;ROUND(IFERROR(IF(ABS('C-1'!AA68)&gt;=10,IF('C-1'!AA68&gt;=0,'C-1'!AA68*RANDBETWEEN(80,90)*0.01,'C-1'!AA68*RANDBETWEEN(110,120)*0.01),'C-1'!AA68-RANDBETWEEN(1,3)),0),0)&amp;"～"&amp;ROUND(IFERROR(IF(ABS('C-1'!AA68)&gt;=10,IF('C-1'!AA68&gt;=0,'C-1'!AA68*RANDBETWEEN(110,120)*0.01,'C-1'!AA68*RANDBETWEEN(80,90)*0.01),'C-1'!AA68+RANDBETWEEN(1,3)),0),0)&amp;"】")</f>
        <v/>
      </c>
      <c r="AB68" s="824" t="str">
        <f ca="1">IF('C-1'!AB68="","","【"&amp;ROUND(IFERROR(IF(ABS('C-1'!AB68)&gt;=10,IF('C-1'!AB68&gt;=0,'C-1'!AB68*RANDBETWEEN(80,90)*0.01,'C-1'!AB68*RANDBETWEEN(110,120)*0.01),'C-1'!AB68-RANDBETWEEN(1,3)),0),0)&amp;"～"&amp;ROUND(IFERROR(IF(ABS('C-1'!AB68)&gt;=10,IF('C-1'!AB68&gt;=0,'C-1'!AB68*RANDBETWEEN(110,120)*0.01,'C-1'!AB68*RANDBETWEEN(80,90)*0.01),'C-1'!AB68+RANDBETWEEN(1,3)),0),0)&amp;"】")</f>
        <v/>
      </c>
      <c r="AC68" s="825" t="str">
        <f ca="1">IF('C-1'!AC68="","","【"&amp;ROUND(IFERROR(IF(ABS('C-1'!AC68)&gt;=10,IF('C-1'!AC68&gt;=0,'C-1'!AC68*RANDBETWEEN(80,90)*0.01,'C-1'!AC68*RANDBETWEEN(110,120)*0.01),'C-1'!AC68-RANDBETWEEN(1,3)),0),0)&amp;"～"&amp;ROUND(IFERROR(IF(ABS('C-1'!AC68)&gt;=10,IF('C-1'!AC68&gt;=0,'C-1'!AC68*RANDBETWEEN(110,120)*0.01,'C-1'!AC68*RANDBETWEEN(80,90)*0.01),'C-1'!AC68+RANDBETWEEN(1,3)),0),0)&amp;"】")</f>
        <v/>
      </c>
      <c r="AD68" s="826" t="str">
        <f ca="1">IF('C-1'!AD68="","","【"&amp;ROUND(IFERROR(IF(ABS('C-1'!AD68)&gt;=10,IF('C-1'!AD68&gt;=0,'C-1'!AD68*RANDBETWEEN(80,90)*0.01,'C-1'!AD68*RANDBETWEEN(110,120)*0.01),'C-1'!AD68-RANDBETWEEN(1,3)),0),0)&amp;"～"&amp;ROUND(IFERROR(IF(ABS('C-1'!AD68)&gt;=10,IF('C-1'!AD68&gt;=0,'C-1'!AD68*RANDBETWEEN(110,120)*0.01,'C-1'!AD68*RANDBETWEEN(80,90)*0.01),'C-1'!AD68+RANDBETWEEN(1,3)),0),0)&amp;"】")</f>
        <v/>
      </c>
    </row>
    <row r="69" spans="2:30" s="315" customFormat="1" ht="30" customHeight="1">
      <c r="B69" s="820" t="str">
        <f>IF('C-1'!B69="","",'C-1'!B69)</f>
        <v>令和6年度(2024年度)</v>
      </c>
      <c r="C69" s="319" t="str">
        <f>IF('C-1'!C69="","",'C-1'!C69)</f>
        <v>□□株式会社</v>
      </c>
      <c r="D69" s="285" t="str">
        <f>IF('C-1'!D69="","",'C-1'!D69)</f>
        <v>輸入者</v>
      </c>
      <c r="E69" s="286" t="str">
        <f>IF('C-1'!E69="","",'C-1'!E69)</f>
        <v>非関連企業</v>
      </c>
      <c r="F69" s="821" t="str">
        <f>IF('C-1'!F69="","",'C-1'!F69)</f>
        <v/>
      </c>
      <c r="G69" s="822" t="str">
        <f>IF('C-1'!G69="","",'C-1'!G69)</f>
        <v/>
      </c>
      <c r="H69" s="389" t="str">
        <f>IF('C-1'!H69="","",'C-1'!H69)</f>
        <v/>
      </c>
      <c r="I69" s="393" t="str">
        <f>IF('C-1'!I69="","",'C-1'!I69)</f>
        <v/>
      </c>
      <c r="J69" s="393" t="str">
        <f>IF('C-1'!J69="","",'C-1'!J69)</f>
        <v/>
      </c>
      <c r="K69" s="393" t="str">
        <f>IF('C-1'!K69="","",'C-1'!K69)</f>
        <v/>
      </c>
      <c r="L69" s="393" t="str">
        <f>IF('C-1'!L69="","",'C-1'!L69)</f>
        <v/>
      </c>
      <c r="M69" s="393" t="str">
        <f>IF('C-1'!M69="","",'C-1'!M69)</f>
        <v/>
      </c>
      <c r="N69" s="395" t="str">
        <f ca="1">IF('C-1'!N69="","","【"&amp;ROUND(IFERROR(IF(ABS('C-1'!N69)&gt;=10,IF('C-1'!N69&gt;=0,'C-1'!N69*RANDBETWEEN(80,90)*0.01,'C-1'!N69*RANDBETWEEN(110,120)*0.01),'C-1'!N69-RANDBETWEEN(1,3)),0),0)&amp;"～"&amp;ROUND(IFERROR(IF(ABS('C-1'!N69)&gt;=10,IF('C-1'!N69&gt;=0,'C-1'!N69*RANDBETWEEN(110,120)*0.01,'C-1'!N69*RANDBETWEEN(80,90)*0.01),'C-1'!N69+RANDBETWEEN(1,3)),0),0)&amp;"】")</f>
        <v/>
      </c>
      <c r="O69" s="395" t="str">
        <f ca="1">IF('C-1'!O69="","","【"&amp;ROUND(IFERROR(IF(ABS('C-1'!O69)&gt;=10,IF('C-1'!O69&gt;=0,'C-1'!O69*RANDBETWEEN(80,90)*0.01,'C-1'!O69*RANDBETWEEN(110,120)*0.01),'C-1'!O69-RANDBETWEEN(1,3)),0),0)&amp;"～"&amp;ROUND(IFERROR(IF(ABS('C-1'!O69)&gt;=10,IF('C-1'!O69&gt;=0,'C-1'!O69*RANDBETWEEN(110,120)*0.01,'C-1'!O69*RANDBETWEEN(80,90)*0.01),'C-1'!O69+RANDBETWEEN(1,3)),0),0)&amp;"】")</f>
        <v/>
      </c>
      <c r="P69" s="823" t="str">
        <f>IF('C-1'!P69="","",'C-1'!P69)</f>
        <v/>
      </c>
      <c r="Q69" s="824" t="str">
        <f ca="1">IF('C-1'!Q69="","","【"&amp;ROUND(IFERROR(IF(ABS('C-1'!Q69)&gt;=10,IF('C-1'!Q69&gt;=0,'C-1'!Q69*RANDBETWEEN(80,90)*0.01,'C-1'!Q69*RANDBETWEEN(110,120)*0.01),'C-1'!Q69-RANDBETWEEN(1,3)),0),0)&amp;"～"&amp;ROUND(IFERROR(IF(ABS('C-1'!Q69)&gt;=10,IF('C-1'!Q69&gt;=0,'C-1'!Q69*RANDBETWEEN(110,120)*0.01,'C-1'!Q69*RANDBETWEEN(80,90)*0.01),'C-1'!Q69+RANDBETWEEN(1,3)),0),0)&amp;"】")</f>
        <v/>
      </c>
      <c r="R69" s="397" t="str">
        <f ca="1">IF('C-1'!R69="","","【"&amp;ROUND(IFERROR(IF(ABS('C-1'!R69)&gt;=10,IF('C-1'!R69&gt;=0,'C-1'!R69*RANDBETWEEN(80,90)*0.01,'C-1'!R69*RANDBETWEEN(110,120)*0.01),'C-1'!R69-RANDBETWEEN(1,3)),0),0)&amp;"～"&amp;ROUND(IFERROR(IF(ABS('C-1'!R69)&gt;=10,IF('C-1'!R69&gt;=0,'C-1'!R69*RANDBETWEEN(110,120)*0.01,'C-1'!R69*RANDBETWEEN(80,90)*0.01),'C-1'!R69+RANDBETWEEN(1,3)),0),0)&amp;"】")</f>
        <v/>
      </c>
      <c r="S69" s="397" t="str">
        <f ca="1">IF('C-1'!S69="","","【"&amp;ROUND(IFERROR(IF(ABS('C-1'!S69)&gt;=10,IF('C-1'!S69&gt;=0,'C-1'!S69*RANDBETWEEN(80,90)*0.01,'C-1'!S69*RANDBETWEEN(110,120)*0.01),'C-1'!S69-RANDBETWEEN(1,3)),0),0)&amp;"～"&amp;ROUND(IFERROR(IF(ABS('C-1'!S69)&gt;=10,IF('C-1'!S69&gt;=0,'C-1'!S69*RANDBETWEEN(110,120)*0.01,'C-1'!S69*RANDBETWEEN(80,90)*0.01),'C-1'!S69+RANDBETWEEN(1,3)),0),0)&amp;"】")</f>
        <v/>
      </c>
      <c r="T69" s="397" t="str">
        <f ca="1">IF('C-1'!T69="","","【"&amp;ROUND(IFERROR(IF(ABS('C-1'!T69)&gt;=10,IF('C-1'!T69&gt;=0,'C-1'!T69*RANDBETWEEN(80,90)*0.01,'C-1'!T69*RANDBETWEEN(110,120)*0.01),'C-1'!T69-RANDBETWEEN(1,3)),0),0)&amp;"～"&amp;ROUND(IFERROR(IF(ABS('C-1'!T69)&gt;=10,IF('C-1'!T69&gt;=0,'C-1'!T69*RANDBETWEEN(110,120)*0.01,'C-1'!T69*RANDBETWEEN(80,90)*0.01),'C-1'!T69+RANDBETWEEN(1,3)),0),0)&amp;"】")</f>
        <v/>
      </c>
      <c r="U69" s="397" t="str">
        <f ca="1">IF('C-1'!U69="","","【"&amp;ROUND(IFERROR(IF(ABS('C-1'!U69)&gt;=10,IF('C-1'!U69&gt;=0,'C-1'!U69*RANDBETWEEN(80,90)*0.01,'C-1'!U69*RANDBETWEEN(110,120)*0.01),'C-1'!U69-RANDBETWEEN(1,3)),0),0)&amp;"～"&amp;ROUND(IFERROR(IF(ABS('C-1'!U69)&gt;=10,IF('C-1'!U69&gt;=0,'C-1'!U69*RANDBETWEEN(110,120)*0.01,'C-1'!U69*RANDBETWEEN(80,90)*0.01),'C-1'!U69+RANDBETWEEN(1,3)),0),0)&amp;"】")</f>
        <v/>
      </c>
      <c r="V69" s="397" t="str">
        <f ca="1">IF('C-1'!V69="","","【"&amp;ROUND(IFERROR(IF(ABS('C-1'!V69)&gt;=10,IF('C-1'!V69&gt;=0,'C-1'!V69*RANDBETWEEN(80,90)*0.01,'C-1'!V69*RANDBETWEEN(110,120)*0.01),'C-1'!V69-RANDBETWEEN(1,3)),0),0)&amp;"～"&amp;ROUND(IFERROR(IF(ABS('C-1'!V69)&gt;=10,IF('C-1'!V69&gt;=0,'C-1'!V69*RANDBETWEEN(110,120)*0.01,'C-1'!V69*RANDBETWEEN(80,90)*0.01),'C-1'!V69+RANDBETWEEN(1,3)),0),0)&amp;"】")</f>
        <v/>
      </c>
      <c r="W69" s="824" t="str">
        <f ca="1">IF('C-1'!W69="","","【"&amp;ROUND(IFERROR(IF(ABS('C-1'!W69)&gt;=10,IF('C-1'!W69&gt;=0,'C-1'!W69*RANDBETWEEN(80,90)*0.01,'C-1'!W69*RANDBETWEEN(110,120)*0.01),'C-1'!W69-RANDBETWEEN(1,3)),0),0)&amp;"～"&amp;ROUND(IFERROR(IF(ABS('C-1'!W69)&gt;=10,IF('C-1'!W69&gt;=0,'C-1'!W69*RANDBETWEEN(110,120)*0.01,'C-1'!W69*RANDBETWEEN(80,90)*0.01),'C-1'!W69+RANDBETWEEN(1,3)),0),0)&amp;"】")</f>
        <v/>
      </c>
      <c r="X69" s="824" t="str">
        <f ca="1">IF('C-1'!X69="","","【"&amp;ROUND(IFERROR(IF(ABS('C-1'!X69)&gt;=10,IF('C-1'!X69&gt;=0,'C-1'!X69*RANDBETWEEN(80,90)*0.01,'C-1'!X69*RANDBETWEEN(110,120)*0.01),'C-1'!X69-RANDBETWEEN(1,3)),0),0)&amp;"～"&amp;ROUND(IFERROR(IF(ABS('C-1'!X69)&gt;=10,IF('C-1'!X69&gt;=0,'C-1'!X69*RANDBETWEEN(110,120)*0.01,'C-1'!X69*RANDBETWEEN(80,90)*0.01),'C-1'!X69+RANDBETWEEN(1,3)),0),0)&amp;"】")</f>
        <v/>
      </c>
      <c r="Y69" s="824" t="str">
        <f ca="1">IF('C-1'!Y69="","","【"&amp;ROUND(IFERROR(IF(ABS('C-1'!Y69)&gt;=10,IF('C-1'!Y69&gt;=0,'C-1'!Y69*RANDBETWEEN(80,90)*0.01,'C-1'!Y69*RANDBETWEEN(110,120)*0.01),'C-1'!Y69-RANDBETWEEN(1,3)),0),0)&amp;"～"&amp;ROUND(IFERROR(IF(ABS('C-1'!Y69)&gt;=10,IF('C-1'!Y69&gt;=0,'C-1'!Y69*RANDBETWEEN(110,120)*0.01,'C-1'!Y69*RANDBETWEEN(80,90)*0.01),'C-1'!Y69+RANDBETWEEN(1,3)),0),0)&amp;"】")</f>
        <v/>
      </c>
      <c r="Z69" s="817" t="str">
        <f ca="1">IF('C-1'!Z69="","","【"&amp;ROUND(IFERROR(IF(ABS('C-1'!Z69)&gt;=10,IF('C-1'!Z69&gt;=0,'C-1'!Z69*RANDBETWEEN(80,90)*0.01,'C-1'!Z69*RANDBETWEEN(110,120)*0.01),'C-1'!Z69-RANDBETWEEN(1,3)),0),0)&amp;"～"&amp;ROUND(IFERROR(IF(ABS('C-1'!Z69)&gt;=10,IF('C-1'!Z69&gt;=0,'C-1'!Z69*RANDBETWEEN(110,120)*0.01,'C-1'!Z69*RANDBETWEEN(80,90)*0.01),'C-1'!Z69+RANDBETWEEN(1,3)),0),0)&amp;"】")</f>
        <v/>
      </c>
      <c r="AA69" s="824" t="str">
        <f ca="1">IF('C-1'!AA69="","","【"&amp;ROUND(IFERROR(IF(ABS('C-1'!AA69)&gt;=10,IF('C-1'!AA69&gt;=0,'C-1'!AA69*RANDBETWEEN(80,90)*0.01,'C-1'!AA69*RANDBETWEEN(110,120)*0.01),'C-1'!AA69-RANDBETWEEN(1,3)),0),0)&amp;"～"&amp;ROUND(IFERROR(IF(ABS('C-1'!AA69)&gt;=10,IF('C-1'!AA69&gt;=0,'C-1'!AA69*RANDBETWEEN(110,120)*0.01,'C-1'!AA69*RANDBETWEEN(80,90)*0.01),'C-1'!AA69+RANDBETWEEN(1,3)),0),0)&amp;"】")</f>
        <v/>
      </c>
      <c r="AB69" s="824" t="str">
        <f ca="1">IF('C-1'!AB69="","","【"&amp;ROUND(IFERROR(IF(ABS('C-1'!AB69)&gt;=10,IF('C-1'!AB69&gt;=0,'C-1'!AB69*RANDBETWEEN(80,90)*0.01,'C-1'!AB69*RANDBETWEEN(110,120)*0.01),'C-1'!AB69-RANDBETWEEN(1,3)),0),0)&amp;"～"&amp;ROUND(IFERROR(IF(ABS('C-1'!AB69)&gt;=10,IF('C-1'!AB69&gt;=0,'C-1'!AB69*RANDBETWEEN(110,120)*0.01,'C-1'!AB69*RANDBETWEEN(80,90)*0.01),'C-1'!AB69+RANDBETWEEN(1,3)),0),0)&amp;"】")</f>
        <v/>
      </c>
      <c r="AC69" s="825" t="str">
        <f ca="1">IF('C-1'!AC69="","","【"&amp;ROUND(IFERROR(IF(ABS('C-1'!AC69)&gt;=10,IF('C-1'!AC69&gt;=0,'C-1'!AC69*RANDBETWEEN(80,90)*0.01,'C-1'!AC69*RANDBETWEEN(110,120)*0.01),'C-1'!AC69-RANDBETWEEN(1,3)),0),0)&amp;"～"&amp;ROUND(IFERROR(IF(ABS('C-1'!AC69)&gt;=10,IF('C-1'!AC69&gt;=0,'C-1'!AC69*RANDBETWEEN(110,120)*0.01,'C-1'!AC69*RANDBETWEEN(80,90)*0.01),'C-1'!AC69+RANDBETWEEN(1,3)),0),0)&amp;"】")</f>
        <v/>
      </c>
      <c r="AD69" s="826" t="str">
        <f ca="1">IF('C-1'!AD69="","","【"&amp;ROUND(IFERROR(IF(ABS('C-1'!AD69)&gt;=10,IF('C-1'!AD69&gt;=0,'C-1'!AD69*RANDBETWEEN(80,90)*0.01,'C-1'!AD69*RANDBETWEEN(110,120)*0.01),'C-1'!AD69-RANDBETWEEN(1,3)),0),0)&amp;"～"&amp;ROUND(IFERROR(IF(ABS('C-1'!AD69)&gt;=10,IF('C-1'!AD69&gt;=0,'C-1'!AD69*RANDBETWEEN(110,120)*0.01,'C-1'!AD69*RANDBETWEEN(80,90)*0.01),'C-1'!AD69+RANDBETWEEN(1,3)),0),0)&amp;"】")</f>
        <v/>
      </c>
    </row>
    <row r="70" spans="2:30" s="315" customFormat="1" ht="30" customHeight="1">
      <c r="B70" s="820" t="str">
        <f>IF('C-1'!B70="","",'C-1'!B70)</f>
        <v>令和6年度(2024年度)</v>
      </c>
      <c r="C70" s="319" t="str">
        <f>IF('C-1'!C70="","",'C-1'!C70)</f>
        <v>□□株式会社</v>
      </c>
      <c r="D70" s="285" t="str">
        <f>IF('C-1'!D70="","",'C-1'!D70)</f>
        <v>輸入者</v>
      </c>
      <c r="E70" s="286" t="str">
        <f>IF('C-1'!E70="","",'C-1'!E70)</f>
        <v>非関連企業</v>
      </c>
      <c r="F70" s="821" t="str">
        <f>IF('C-1'!F70="","",'C-1'!F70)</f>
        <v/>
      </c>
      <c r="G70" s="822" t="str">
        <f>IF('C-1'!G70="","",'C-1'!G70)</f>
        <v/>
      </c>
      <c r="H70" s="389" t="str">
        <f>IF('C-1'!H70="","",'C-1'!H70)</f>
        <v/>
      </c>
      <c r="I70" s="393" t="str">
        <f>IF('C-1'!I70="","",'C-1'!I70)</f>
        <v/>
      </c>
      <c r="J70" s="393" t="str">
        <f>IF('C-1'!J70="","",'C-1'!J70)</f>
        <v/>
      </c>
      <c r="K70" s="393" t="str">
        <f>IF('C-1'!K70="","",'C-1'!K70)</f>
        <v/>
      </c>
      <c r="L70" s="393" t="str">
        <f>IF('C-1'!L70="","",'C-1'!L70)</f>
        <v/>
      </c>
      <c r="M70" s="393" t="str">
        <f>IF('C-1'!M70="","",'C-1'!M70)</f>
        <v/>
      </c>
      <c r="N70" s="395" t="str">
        <f ca="1">IF('C-1'!N70="","","【"&amp;ROUND(IFERROR(IF(ABS('C-1'!N70)&gt;=10,IF('C-1'!N70&gt;=0,'C-1'!N70*RANDBETWEEN(80,90)*0.01,'C-1'!N70*RANDBETWEEN(110,120)*0.01),'C-1'!N70-RANDBETWEEN(1,3)),0),0)&amp;"～"&amp;ROUND(IFERROR(IF(ABS('C-1'!N70)&gt;=10,IF('C-1'!N70&gt;=0,'C-1'!N70*RANDBETWEEN(110,120)*0.01,'C-1'!N70*RANDBETWEEN(80,90)*0.01),'C-1'!N70+RANDBETWEEN(1,3)),0),0)&amp;"】")</f>
        <v/>
      </c>
      <c r="O70" s="395" t="str">
        <f ca="1">IF('C-1'!O70="","","【"&amp;ROUND(IFERROR(IF(ABS('C-1'!O70)&gt;=10,IF('C-1'!O70&gt;=0,'C-1'!O70*RANDBETWEEN(80,90)*0.01,'C-1'!O70*RANDBETWEEN(110,120)*0.01),'C-1'!O70-RANDBETWEEN(1,3)),0),0)&amp;"～"&amp;ROUND(IFERROR(IF(ABS('C-1'!O70)&gt;=10,IF('C-1'!O70&gt;=0,'C-1'!O70*RANDBETWEEN(110,120)*0.01,'C-1'!O70*RANDBETWEEN(80,90)*0.01),'C-1'!O70+RANDBETWEEN(1,3)),0),0)&amp;"】")</f>
        <v/>
      </c>
      <c r="P70" s="823" t="str">
        <f>IF('C-1'!P70="","",'C-1'!P70)</f>
        <v/>
      </c>
      <c r="Q70" s="824" t="str">
        <f ca="1">IF('C-1'!Q70="","","【"&amp;ROUND(IFERROR(IF(ABS('C-1'!Q70)&gt;=10,IF('C-1'!Q70&gt;=0,'C-1'!Q70*RANDBETWEEN(80,90)*0.01,'C-1'!Q70*RANDBETWEEN(110,120)*0.01),'C-1'!Q70-RANDBETWEEN(1,3)),0),0)&amp;"～"&amp;ROUND(IFERROR(IF(ABS('C-1'!Q70)&gt;=10,IF('C-1'!Q70&gt;=0,'C-1'!Q70*RANDBETWEEN(110,120)*0.01,'C-1'!Q70*RANDBETWEEN(80,90)*0.01),'C-1'!Q70+RANDBETWEEN(1,3)),0),0)&amp;"】")</f>
        <v/>
      </c>
      <c r="R70" s="397" t="str">
        <f ca="1">IF('C-1'!R70="","","【"&amp;ROUND(IFERROR(IF(ABS('C-1'!R70)&gt;=10,IF('C-1'!R70&gt;=0,'C-1'!R70*RANDBETWEEN(80,90)*0.01,'C-1'!R70*RANDBETWEEN(110,120)*0.01),'C-1'!R70-RANDBETWEEN(1,3)),0),0)&amp;"～"&amp;ROUND(IFERROR(IF(ABS('C-1'!R70)&gt;=10,IF('C-1'!R70&gt;=0,'C-1'!R70*RANDBETWEEN(110,120)*0.01,'C-1'!R70*RANDBETWEEN(80,90)*0.01),'C-1'!R70+RANDBETWEEN(1,3)),0),0)&amp;"】")</f>
        <v/>
      </c>
      <c r="S70" s="397" t="str">
        <f ca="1">IF('C-1'!S70="","","【"&amp;ROUND(IFERROR(IF(ABS('C-1'!S70)&gt;=10,IF('C-1'!S70&gt;=0,'C-1'!S70*RANDBETWEEN(80,90)*0.01,'C-1'!S70*RANDBETWEEN(110,120)*0.01),'C-1'!S70-RANDBETWEEN(1,3)),0),0)&amp;"～"&amp;ROUND(IFERROR(IF(ABS('C-1'!S70)&gt;=10,IF('C-1'!S70&gt;=0,'C-1'!S70*RANDBETWEEN(110,120)*0.01,'C-1'!S70*RANDBETWEEN(80,90)*0.01),'C-1'!S70+RANDBETWEEN(1,3)),0),0)&amp;"】")</f>
        <v/>
      </c>
      <c r="T70" s="397" t="str">
        <f ca="1">IF('C-1'!T70="","","【"&amp;ROUND(IFERROR(IF(ABS('C-1'!T70)&gt;=10,IF('C-1'!T70&gt;=0,'C-1'!T70*RANDBETWEEN(80,90)*0.01,'C-1'!T70*RANDBETWEEN(110,120)*0.01),'C-1'!T70-RANDBETWEEN(1,3)),0),0)&amp;"～"&amp;ROUND(IFERROR(IF(ABS('C-1'!T70)&gt;=10,IF('C-1'!T70&gt;=0,'C-1'!T70*RANDBETWEEN(110,120)*0.01,'C-1'!T70*RANDBETWEEN(80,90)*0.01),'C-1'!T70+RANDBETWEEN(1,3)),0),0)&amp;"】")</f>
        <v/>
      </c>
      <c r="U70" s="397" t="str">
        <f ca="1">IF('C-1'!U70="","","【"&amp;ROUND(IFERROR(IF(ABS('C-1'!U70)&gt;=10,IF('C-1'!U70&gt;=0,'C-1'!U70*RANDBETWEEN(80,90)*0.01,'C-1'!U70*RANDBETWEEN(110,120)*0.01),'C-1'!U70-RANDBETWEEN(1,3)),0),0)&amp;"～"&amp;ROUND(IFERROR(IF(ABS('C-1'!U70)&gt;=10,IF('C-1'!U70&gt;=0,'C-1'!U70*RANDBETWEEN(110,120)*0.01,'C-1'!U70*RANDBETWEEN(80,90)*0.01),'C-1'!U70+RANDBETWEEN(1,3)),0),0)&amp;"】")</f>
        <v/>
      </c>
      <c r="V70" s="397" t="str">
        <f ca="1">IF('C-1'!V70="","","【"&amp;ROUND(IFERROR(IF(ABS('C-1'!V70)&gt;=10,IF('C-1'!V70&gt;=0,'C-1'!V70*RANDBETWEEN(80,90)*0.01,'C-1'!V70*RANDBETWEEN(110,120)*0.01),'C-1'!V70-RANDBETWEEN(1,3)),0),0)&amp;"～"&amp;ROUND(IFERROR(IF(ABS('C-1'!V70)&gt;=10,IF('C-1'!V70&gt;=0,'C-1'!V70*RANDBETWEEN(110,120)*0.01,'C-1'!V70*RANDBETWEEN(80,90)*0.01),'C-1'!V70+RANDBETWEEN(1,3)),0),0)&amp;"】")</f>
        <v/>
      </c>
      <c r="W70" s="824" t="str">
        <f ca="1">IF('C-1'!W70="","","【"&amp;ROUND(IFERROR(IF(ABS('C-1'!W70)&gt;=10,IF('C-1'!W70&gt;=0,'C-1'!W70*RANDBETWEEN(80,90)*0.01,'C-1'!W70*RANDBETWEEN(110,120)*0.01),'C-1'!W70-RANDBETWEEN(1,3)),0),0)&amp;"～"&amp;ROUND(IFERROR(IF(ABS('C-1'!W70)&gt;=10,IF('C-1'!W70&gt;=0,'C-1'!W70*RANDBETWEEN(110,120)*0.01,'C-1'!W70*RANDBETWEEN(80,90)*0.01),'C-1'!W70+RANDBETWEEN(1,3)),0),0)&amp;"】")</f>
        <v/>
      </c>
      <c r="X70" s="824" t="str">
        <f ca="1">IF('C-1'!X70="","","【"&amp;ROUND(IFERROR(IF(ABS('C-1'!X70)&gt;=10,IF('C-1'!X70&gt;=0,'C-1'!X70*RANDBETWEEN(80,90)*0.01,'C-1'!X70*RANDBETWEEN(110,120)*0.01),'C-1'!X70-RANDBETWEEN(1,3)),0),0)&amp;"～"&amp;ROUND(IFERROR(IF(ABS('C-1'!X70)&gt;=10,IF('C-1'!X70&gt;=0,'C-1'!X70*RANDBETWEEN(110,120)*0.01,'C-1'!X70*RANDBETWEEN(80,90)*0.01),'C-1'!X70+RANDBETWEEN(1,3)),0),0)&amp;"】")</f>
        <v/>
      </c>
      <c r="Y70" s="824" t="str">
        <f ca="1">IF('C-1'!Y70="","","【"&amp;ROUND(IFERROR(IF(ABS('C-1'!Y70)&gt;=10,IF('C-1'!Y70&gt;=0,'C-1'!Y70*RANDBETWEEN(80,90)*0.01,'C-1'!Y70*RANDBETWEEN(110,120)*0.01),'C-1'!Y70-RANDBETWEEN(1,3)),0),0)&amp;"～"&amp;ROUND(IFERROR(IF(ABS('C-1'!Y70)&gt;=10,IF('C-1'!Y70&gt;=0,'C-1'!Y70*RANDBETWEEN(110,120)*0.01,'C-1'!Y70*RANDBETWEEN(80,90)*0.01),'C-1'!Y70+RANDBETWEEN(1,3)),0),0)&amp;"】")</f>
        <v/>
      </c>
      <c r="Z70" s="817" t="str">
        <f ca="1">IF('C-1'!Z70="","","【"&amp;ROUND(IFERROR(IF(ABS('C-1'!Z70)&gt;=10,IF('C-1'!Z70&gt;=0,'C-1'!Z70*RANDBETWEEN(80,90)*0.01,'C-1'!Z70*RANDBETWEEN(110,120)*0.01),'C-1'!Z70-RANDBETWEEN(1,3)),0),0)&amp;"～"&amp;ROUND(IFERROR(IF(ABS('C-1'!Z70)&gt;=10,IF('C-1'!Z70&gt;=0,'C-1'!Z70*RANDBETWEEN(110,120)*0.01,'C-1'!Z70*RANDBETWEEN(80,90)*0.01),'C-1'!Z70+RANDBETWEEN(1,3)),0),0)&amp;"】")</f>
        <v/>
      </c>
      <c r="AA70" s="824" t="str">
        <f ca="1">IF('C-1'!AA70="","","【"&amp;ROUND(IFERROR(IF(ABS('C-1'!AA70)&gt;=10,IF('C-1'!AA70&gt;=0,'C-1'!AA70*RANDBETWEEN(80,90)*0.01,'C-1'!AA70*RANDBETWEEN(110,120)*0.01),'C-1'!AA70-RANDBETWEEN(1,3)),0),0)&amp;"～"&amp;ROUND(IFERROR(IF(ABS('C-1'!AA70)&gt;=10,IF('C-1'!AA70&gt;=0,'C-1'!AA70*RANDBETWEEN(110,120)*0.01,'C-1'!AA70*RANDBETWEEN(80,90)*0.01),'C-1'!AA70+RANDBETWEEN(1,3)),0),0)&amp;"】")</f>
        <v/>
      </c>
      <c r="AB70" s="824" t="str">
        <f ca="1">IF('C-1'!AB70="","","【"&amp;ROUND(IFERROR(IF(ABS('C-1'!AB70)&gt;=10,IF('C-1'!AB70&gt;=0,'C-1'!AB70*RANDBETWEEN(80,90)*0.01,'C-1'!AB70*RANDBETWEEN(110,120)*0.01),'C-1'!AB70-RANDBETWEEN(1,3)),0),0)&amp;"～"&amp;ROUND(IFERROR(IF(ABS('C-1'!AB70)&gt;=10,IF('C-1'!AB70&gt;=0,'C-1'!AB70*RANDBETWEEN(110,120)*0.01,'C-1'!AB70*RANDBETWEEN(80,90)*0.01),'C-1'!AB70+RANDBETWEEN(1,3)),0),0)&amp;"】")</f>
        <v/>
      </c>
      <c r="AC70" s="825" t="str">
        <f ca="1">IF('C-1'!AC70="","","【"&amp;ROUND(IFERROR(IF(ABS('C-1'!AC70)&gt;=10,IF('C-1'!AC70&gt;=0,'C-1'!AC70*RANDBETWEEN(80,90)*0.01,'C-1'!AC70*RANDBETWEEN(110,120)*0.01),'C-1'!AC70-RANDBETWEEN(1,3)),0),0)&amp;"～"&amp;ROUND(IFERROR(IF(ABS('C-1'!AC70)&gt;=10,IF('C-1'!AC70&gt;=0,'C-1'!AC70*RANDBETWEEN(110,120)*0.01,'C-1'!AC70*RANDBETWEEN(80,90)*0.01),'C-1'!AC70+RANDBETWEEN(1,3)),0),0)&amp;"】")</f>
        <v/>
      </c>
      <c r="AD70" s="826" t="str">
        <f ca="1">IF('C-1'!AD70="","","【"&amp;ROUND(IFERROR(IF(ABS('C-1'!AD70)&gt;=10,IF('C-1'!AD70&gt;=0,'C-1'!AD70*RANDBETWEEN(80,90)*0.01,'C-1'!AD70*RANDBETWEEN(110,120)*0.01),'C-1'!AD70-RANDBETWEEN(1,3)),0),0)&amp;"～"&amp;ROUND(IFERROR(IF(ABS('C-1'!AD70)&gt;=10,IF('C-1'!AD70&gt;=0,'C-1'!AD70*RANDBETWEEN(110,120)*0.01,'C-1'!AD70*RANDBETWEEN(80,90)*0.01),'C-1'!AD70+RANDBETWEEN(1,3)),0),0)&amp;"】")</f>
        <v/>
      </c>
    </row>
    <row r="71" spans="2:30" s="315" customFormat="1" ht="30" customHeight="1">
      <c r="B71" s="820" t="str">
        <f>IF('C-1'!B71="","",'C-1'!B71)</f>
        <v>令和6年度(2024年度)</v>
      </c>
      <c r="C71" s="319" t="str">
        <f>IF('C-1'!C71="","",'C-1'!C71)</f>
        <v>□□株式会社</v>
      </c>
      <c r="D71" s="288" t="str">
        <f>IF('C-1'!D71="","",'C-1'!D71)</f>
        <v>輸入者</v>
      </c>
      <c r="E71" s="286" t="str">
        <f>IF('C-1'!E71="","",'C-1'!E71)</f>
        <v>非関連企業</v>
      </c>
      <c r="F71" s="821" t="str">
        <f>IF('C-1'!F71="","",'C-1'!F71)</f>
        <v/>
      </c>
      <c r="G71" s="822" t="str">
        <f>IF('C-1'!G71="","",'C-1'!G71)</f>
        <v/>
      </c>
      <c r="H71" s="389" t="str">
        <f>IF('C-1'!H71="","",'C-1'!H71)</f>
        <v/>
      </c>
      <c r="I71" s="393" t="str">
        <f>IF('C-1'!I71="","",'C-1'!I71)</f>
        <v/>
      </c>
      <c r="J71" s="393" t="str">
        <f>IF('C-1'!J71="","",'C-1'!J71)</f>
        <v/>
      </c>
      <c r="K71" s="393" t="str">
        <f>IF('C-1'!K71="","",'C-1'!K71)</f>
        <v/>
      </c>
      <c r="L71" s="393" t="str">
        <f>IF('C-1'!L71="","",'C-1'!L71)</f>
        <v/>
      </c>
      <c r="M71" s="393" t="str">
        <f>IF('C-1'!M71="","",'C-1'!M71)</f>
        <v/>
      </c>
      <c r="N71" s="395" t="str">
        <f ca="1">IF('C-1'!N71="","","【"&amp;ROUND(IFERROR(IF(ABS('C-1'!N71)&gt;=10,IF('C-1'!N71&gt;=0,'C-1'!N71*RANDBETWEEN(80,90)*0.01,'C-1'!N71*RANDBETWEEN(110,120)*0.01),'C-1'!N71-RANDBETWEEN(1,3)),0),0)&amp;"～"&amp;ROUND(IFERROR(IF(ABS('C-1'!N71)&gt;=10,IF('C-1'!N71&gt;=0,'C-1'!N71*RANDBETWEEN(110,120)*0.01,'C-1'!N71*RANDBETWEEN(80,90)*0.01),'C-1'!N71+RANDBETWEEN(1,3)),0),0)&amp;"】")</f>
        <v/>
      </c>
      <c r="O71" s="395" t="str">
        <f ca="1">IF('C-1'!O71="","","【"&amp;ROUND(IFERROR(IF(ABS('C-1'!O71)&gt;=10,IF('C-1'!O71&gt;=0,'C-1'!O71*RANDBETWEEN(80,90)*0.01,'C-1'!O71*RANDBETWEEN(110,120)*0.01),'C-1'!O71-RANDBETWEEN(1,3)),0),0)&amp;"～"&amp;ROUND(IFERROR(IF(ABS('C-1'!O71)&gt;=10,IF('C-1'!O71&gt;=0,'C-1'!O71*RANDBETWEEN(110,120)*0.01,'C-1'!O71*RANDBETWEEN(80,90)*0.01),'C-1'!O71+RANDBETWEEN(1,3)),0),0)&amp;"】")</f>
        <v/>
      </c>
      <c r="P71" s="823" t="str">
        <f>IF('C-1'!P71="","",'C-1'!P71)</f>
        <v/>
      </c>
      <c r="Q71" s="824" t="str">
        <f ca="1">IF('C-1'!Q71="","","【"&amp;ROUND(IFERROR(IF(ABS('C-1'!Q71)&gt;=10,IF('C-1'!Q71&gt;=0,'C-1'!Q71*RANDBETWEEN(80,90)*0.01,'C-1'!Q71*RANDBETWEEN(110,120)*0.01),'C-1'!Q71-RANDBETWEEN(1,3)),0),0)&amp;"～"&amp;ROUND(IFERROR(IF(ABS('C-1'!Q71)&gt;=10,IF('C-1'!Q71&gt;=0,'C-1'!Q71*RANDBETWEEN(110,120)*0.01,'C-1'!Q71*RANDBETWEEN(80,90)*0.01),'C-1'!Q71+RANDBETWEEN(1,3)),0),0)&amp;"】")</f>
        <v/>
      </c>
      <c r="R71" s="397" t="str">
        <f ca="1">IF('C-1'!R71="","","【"&amp;ROUND(IFERROR(IF(ABS('C-1'!R71)&gt;=10,IF('C-1'!R71&gt;=0,'C-1'!R71*RANDBETWEEN(80,90)*0.01,'C-1'!R71*RANDBETWEEN(110,120)*0.01),'C-1'!R71-RANDBETWEEN(1,3)),0),0)&amp;"～"&amp;ROUND(IFERROR(IF(ABS('C-1'!R71)&gt;=10,IF('C-1'!R71&gt;=0,'C-1'!R71*RANDBETWEEN(110,120)*0.01,'C-1'!R71*RANDBETWEEN(80,90)*0.01),'C-1'!R71+RANDBETWEEN(1,3)),0),0)&amp;"】")</f>
        <v/>
      </c>
      <c r="S71" s="397" t="str">
        <f ca="1">IF('C-1'!S71="","","【"&amp;ROUND(IFERROR(IF(ABS('C-1'!S71)&gt;=10,IF('C-1'!S71&gt;=0,'C-1'!S71*RANDBETWEEN(80,90)*0.01,'C-1'!S71*RANDBETWEEN(110,120)*0.01),'C-1'!S71-RANDBETWEEN(1,3)),0),0)&amp;"～"&amp;ROUND(IFERROR(IF(ABS('C-1'!S71)&gt;=10,IF('C-1'!S71&gt;=0,'C-1'!S71*RANDBETWEEN(110,120)*0.01,'C-1'!S71*RANDBETWEEN(80,90)*0.01),'C-1'!S71+RANDBETWEEN(1,3)),0),0)&amp;"】")</f>
        <v/>
      </c>
      <c r="T71" s="397" t="str">
        <f ca="1">IF('C-1'!T71="","","【"&amp;ROUND(IFERROR(IF(ABS('C-1'!T71)&gt;=10,IF('C-1'!T71&gt;=0,'C-1'!T71*RANDBETWEEN(80,90)*0.01,'C-1'!T71*RANDBETWEEN(110,120)*0.01),'C-1'!T71-RANDBETWEEN(1,3)),0),0)&amp;"～"&amp;ROUND(IFERROR(IF(ABS('C-1'!T71)&gt;=10,IF('C-1'!T71&gt;=0,'C-1'!T71*RANDBETWEEN(110,120)*0.01,'C-1'!T71*RANDBETWEEN(80,90)*0.01),'C-1'!T71+RANDBETWEEN(1,3)),0),0)&amp;"】")</f>
        <v/>
      </c>
      <c r="U71" s="397" t="str">
        <f ca="1">IF('C-1'!U71="","","【"&amp;ROUND(IFERROR(IF(ABS('C-1'!U71)&gt;=10,IF('C-1'!U71&gt;=0,'C-1'!U71*RANDBETWEEN(80,90)*0.01,'C-1'!U71*RANDBETWEEN(110,120)*0.01),'C-1'!U71-RANDBETWEEN(1,3)),0),0)&amp;"～"&amp;ROUND(IFERROR(IF(ABS('C-1'!U71)&gt;=10,IF('C-1'!U71&gt;=0,'C-1'!U71*RANDBETWEEN(110,120)*0.01,'C-1'!U71*RANDBETWEEN(80,90)*0.01),'C-1'!U71+RANDBETWEEN(1,3)),0),0)&amp;"】")</f>
        <v/>
      </c>
      <c r="V71" s="397" t="str">
        <f ca="1">IF('C-1'!V71="","","【"&amp;ROUND(IFERROR(IF(ABS('C-1'!V71)&gt;=10,IF('C-1'!V71&gt;=0,'C-1'!V71*RANDBETWEEN(80,90)*0.01,'C-1'!V71*RANDBETWEEN(110,120)*0.01),'C-1'!V71-RANDBETWEEN(1,3)),0),0)&amp;"～"&amp;ROUND(IFERROR(IF(ABS('C-1'!V71)&gt;=10,IF('C-1'!V71&gt;=0,'C-1'!V71*RANDBETWEEN(110,120)*0.01,'C-1'!V71*RANDBETWEEN(80,90)*0.01),'C-1'!V71+RANDBETWEEN(1,3)),0),0)&amp;"】")</f>
        <v/>
      </c>
      <c r="W71" s="824" t="str">
        <f ca="1">IF('C-1'!W71="","","【"&amp;ROUND(IFERROR(IF(ABS('C-1'!W71)&gt;=10,IF('C-1'!W71&gt;=0,'C-1'!W71*RANDBETWEEN(80,90)*0.01,'C-1'!W71*RANDBETWEEN(110,120)*0.01),'C-1'!W71-RANDBETWEEN(1,3)),0),0)&amp;"～"&amp;ROUND(IFERROR(IF(ABS('C-1'!W71)&gt;=10,IF('C-1'!W71&gt;=0,'C-1'!W71*RANDBETWEEN(110,120)*0.01,'C-1'!W71*RANDBETWEEN(80,90)*0.01),'C-1'!W71+RANDBETWEEN(1,3)),0),0)&amp;"】")</f>
        <v/>
      </c>
      <c r="X71" s="824" t="str">
        <f ca="1">IF('C-1'!X71="","","【"&amp;ROUND(IFERROR(IF(ABS('C-1'!X71)&gt;=10,IF('C-1'!X71&gt;=0,'C-1'!X71*RANDBETWEEN(80,90)*0.01,'C-1'!X71*RANDBETWEEN(110,120)*0.01),'C-1'!X71-RANDBETWEEN(1,3)),0),0)&amp;"～"&amp;ROUND(IFERROR(IF(ABS('C-1'!X71)&gt;=10,IF('C-1'!X71&gt;=0,'C-1'!X71*RANDBETWEEN(110,120)*0.01,'C-1'!X71*RANDBETWEEN(80,90)*0.01),'C-1'!X71+RANDBETWEEN(1,3)),0),0)&amp;"】")</f>
        <v/>
      </c>
      <c r="Y71" s="824" t="str">
        <f ca="1">IF('C-1'!Y71="","","【"&amp;ROUND(IFERROR(IF(ABS('C-1'!Y71)&gt;=10,IF('C-1'!Y71&gt;=0,'C-1'!Y71*RANDBETWEEN(80,90)*0.01,'C-1'!Y71*RANDBETWEEN(110,120)*0.01),'C-1'!Y71-RANDBETWEEN(1,3)),0),0)&amp;"～"&amp;ROUND(IFERROR(IF(ABS('C-1'!Y71)&gt;=10,IF('C-1'!Y71&gt;=0,'C-1'!Y71*RANDBETWEEN(110,120)*0.01,'C-1'!Y71*RANDBETWEEN(80,90)*0.01),'C-1'!Y71+RANDBETWEEN(1,3)),0),0)&amp;"】")</f>
        <v/>
      </c>
      <c r="Z71" s="817" t="str">
        <f ca="1">IF('C-1'!Z71="","","【"&amp;ROUND(IFERROR(IF(ABS('C-1'!Z71)&gt;=10,IF('C-1'!Z71&gt;=0,'C-1'!Z71*RANDBETWEEN(80,90)*0.01,'C-1'!Z71*RANDBETWEEN(110,120)*0.01),'C-1'!Z71-RANDBETWEEN(1,3)),0),0)&amp;"～"&amp;ROUND(IFERROR(IF(ABS('C-1'!Z71)&gt;=10,IF('C-1'!Z71&gt;=0,'C-1'!Z71*RANDBETWEEN(110,120)*0.01,'C-1'!Z71*RANDBETWEEN(80,90)*0.01),'C-1'!Z71+RANDBETWEEN(1,3)),0),0)&amp;"】")</f>
        <v/>
      </c>
      <c r="AA71" s="824" t="str">
        <f ca="1">IF('C-1'!AA71="","","【"&amp;ROUND(IFERROR(IF(ABS('C-1'!AA71)&gt;=10,IF('C-1'!AA71&gt;=0,'C-1'!AA71*RANDBETWEEN(80,90)*0.01,'C-1'!AA71*RANDBETWEEN(110,120)*0.01),'C-1'!AA71-RANDBETWEEN(1,3)),0),0)&amp;"～"&amp;ROUND(IFERROR(IF(ABS('C-1'!AA71)&gt;=10,IF('C-1'!AA71&gt;=0,'C-1'!AA71*RANDBETWEEN(110,120)*0.01,'C-1'!AA71*RANDBETWEEN(80,90)*0.01),'C-1'!AA71+RANDBETWEEN(1,3)),0),0)&amp;"】")</f>
        <v/>
      </c>
      <c r="AB71" s="824" t="str">
        <f ca="1">IF('C-1'!AB71="","","【"&amp;ROUND(IFERROR(IF(ABS('C-1'!AB71)&gt;=10,IF('C-1'!AB71&gt;=0,'C-1'!AB71*RANDBETWEEN(80,90)*0.01,'C-1'!AB71*RANDBETWEEN(110,120)*0.01),'C-1'!AB71-RANDBETWEEN(1,3)),0),0)&amp;"～"&amp;ROUND(IFERROR(IF(ABS('C-1'!AB71)&gt;=10,IF('C-1'!AB71&gt;=0,'C-1'!AB71*RANDBETWEEN(110,120)*0.01,'C-1'!AB71*RANDBETWEEN(80,90)*0.01),'C-1'!AB71+RANDBETWEEN(1,3)),0),0)&amp;"】")</f>
        <v/>
      </c>
      <c r="AC71" s="825" t="str">
        <f ca="1">IF('C-1'!AC71="","","【"&amp;ROUND(IFERROR(IF(ABS('C-1'!AC71)&gt;=10,IF('C-1'!AC71&gt;=0,'C-1'!AC71*RANDBETWEEN(80,90)*0.01,'C-1'!AC71*RANDBETWEEN(110,120)*0.01),'C-1'!AC71-RANDBETWEEN(1,3)),0),0)&amp;"～"&amp;ROUND(IFERROR(IF(ABS('C-1'!AC71)&gt;=10,IF('C-1'!AC71&gt;=0,'C-1'!AC71*RANDBETWEEN(110,120)*0.01,'C-1'!AC71*RANDBETWEEN(80,90)*0.01),'C-1'!AC71+RANDBETWEEN(1,3)),0),0)&amp;"】")</f>
        <v/>
      </c>
      <c r="AD71" s="826" t="str">
        <f ca="1">IF('C-1'!AD71="","","【"&amp;ROUND(IFERROR(IF(ABS('C-1'!AD71)&gt;=10,IF('C-1'!AD71&gt;=0,'C-1'!AD71*RANDBETWEEN(80,90)*0.01,'C-1'!AD71*RANDBETWEEN(110,120)*0.01),'C-1'!AD71-RANDBETWEEN(1,3)),0),0)&amp;"～"&amp;ROUND(IFERROR(IF(ABS('C-1'!AD71)&gt;=10,IF('C-1'!AD71&gt;=0,'C-1'!AD71*RANDBETWEEN(110,120)*0.01,'C-1'!AD71*RANDBETWEEN(80,90)*0.01),'C-1'!AD71+RANDBETWEEN(1,3)),0),0)&amp;"】")</f>
        <v/>
      </c>
    </row>
    <row r="72" spans="2:30" s="315" customFormat="1" ht="30" customHeight="1">
      <c r="B72" s="820" t="str">
        <f>IF('C-1'!B72="","",'C-1'!B72)</f>
        <v>令和6年度(2024年度)</v>
      </c>
      <c r="C72" s="319" t="str">
        <f>IF('C-1'!C72="","",'C-1'!C72)</f>
        <v>□□株式会社</v>
      </c>
      <c r="D72" s="285" t="str">
        <f>IF('C-1'!D72="","",'C-1'!D72)</f>
        <v>輸入者</v>
      </c>
      <c r="E72" s="286" t="str">
        <f>IF('C-1'!E72="","",'C-1'!E72)</f>
        <v>非関連企業</v>
      </c>
      <c r="F72" s="821" t="str">
        <f>IF('C-1'!F72="","",'C-1'!F72)</f>
        <v/>
      </c>
      <c r="G72" s="822" t="str">
        <f>IF('C-1'!G72="","",'C-1'!G72)</f>
        <v/>
      </c>
      <c r="H72" s="389" t="str">
        <f>IF('C-1'!H72="","",'C-1'!H72)</f>
        <v/>
      </c>
      <c r="I72" s="393" t="str">
        <f>IF('C-1'!I72="","",'C-1'!I72)</f>
        <v/>
      </c>
      <c r="J72" s="393" t="str">
        <f>IF('C-1'!J72="","",'C-1'!J72)</f>
        <v/>
      </c>
      <c r="K72" s="393" t="str">
        <f>IF('C-1'!K72="","",'C-1'!K72)</f>
        <v/>
      </c>
      <c r="L72" s="393" t="str">
        <f>IF('C-1'!L72="","",'C-1'!L72)</f>
        <v/>
      </c>
      <c r="M72" s="393" t="str">
        <f>IF('C-1'!M72="","",'C-1'!M72)</f>
        <v/>
      </c>
      <c r="N72" s="395" t="str">
        <f ca="1">IF('C-1'!N72="","","【"&amp;ROUND(IFERROR(IF(ABS('C-1'!N72)&gt;=10,IF('C-1'!N72&gt;=0,'C-1'!N72*RANDBETWEEN(80,90)*0.01,'C-1'!N72*RANDBETWEEN(110,120)*0.01),'C-1'!N72-RANDBETWEEN(1,3)),0),0)&amp;"～"&amp;ROUND(IFERROR(IF(ABS('C-1'!N72)&gt;=10,IF('C-1'!N72&gt;=0,'C-1'!N72*RANDBETWEEN(110,120)*0.01,'C-1'!N72*RANDBETWEEN(80,90)*0.01),'C-1'!N72+RANDBETWEEN(1,3)),0),0)&amp;"】")</f>
        <v/>
      </c>
      <c r="O72" s="395" t="str">
        <f ca="1">IF('C-1'!O72="","","【"&amp;ROUND(IFERROR(IF(ABS('C-1'!O72)&gt;=10,IF('C-1'!O72&gt;=0,'C-1'!O72*RANDBETWEEN(80,90)*0.01,'C-1'!O72*RANDBETWEEN(110,120)*0.01),'C-1'!O72-RANDBETWEEN(1,3)),0),0)&amp;"～"&amp;ROUND(IFERROR(IF(ABS('C-1'!O72)&gt;=10,IF('C-1'!O72&gt;=0,'C-1'!O72*RANDBETWEEN(110,120)*0.01,'C-1'!O72*RANDBETWEEN(80,90)*0.01),'C-1'!O72+RANDBETWEEN(1,3)),0),0)&amp;"】")</f>
        <v/>
      </c>
      <c r="P72" s="823" t="str">
        <f>IF('C-1'!P72="","",'C-1'!P72)</f>
        <v/>
      </c>
      <c r="Q72" s="824" t="str">
        <f ca="1">IF('C-1'!Q72="","","【"&amp;ROUND(IFERROR(IF(ABS('C-1'!Q72)&gt;=10,IF('C-1'!Q72&gt;=0,'C-1'!Q72*RANDBETWEEN(80,90)*0.01,'C-1'!Q72*RANDBETWEEN(110,120)*0.01),'C-1'!Q72-RANDBETWEEN(1,3)),0),0)&amp;"～"&amp;ROUND(IFERROR(IF(ABS('C-1'!Q72)&gt;=10,IF('C-1'!Q72&gt;=0,'C-1'!Q72*RANDBETWEEN(110,120)*0.01,'C-1'!Q72*RANDBETWEEN(80,90)*0.01),'C-1'!Q72+RANDBETWEEN(1,3)),0),0)&amp;"】")</f>
        <v/>
      </c>
      <c r="R72" s="397" t="str">
        <f ca="1">IF('C-1'!R72="","","【"&amp;ROUND(IFERROR(IF(ABS('C-1'!R72)&gt;=10,IF('C-1'!R72&gt;=0,'C-1'!R72*RANDBETWEEN(80,90)*0.01,'C-1'!R72*RANDBETWEEN(110,120)*0.01),'C-1'!R72-RANDBETWEEN(1,3)),0),0)&amp;"～"&amp;ROUND(IFERROR(IF(ABS('C-1'!R72)&gt;=10,IF('C-1'!R72&gt;=0,'C-1'!R72*RANDBETWEEN(110,120)*0.01,'C-1'!R72*RANDBETWEEN(80,90)*0.01),'C-1'!R72+RANDBETWEEN(1,3)),0),0)&amp;"】")</f>
        <v/>
      </c>
      <c r="S72" s="397" t="str">
        <f ca="1">IF('C-1'!S72="","","【"&amp;ROUND(IFERROR(IF(ABS('C-1'!S72)&gt;=10,IF('C-1'!S72&gt;=0,'C-1'!S72*RANDBETWEEN(80,90)*0.01,'C-1'!S72*RANDBETWEEN(110,120)*0.01),'C-1'!S72-RANDBETWEEN(1,3)),0),0)&amp;"～"&amp;ROUND(IFERROR(IF(ABS('C-1'!S72)&gt;=10,IF('C-1'!S72&gt;=0,'C-1'!S72*RANDBETWEEN(110,120)*0.01,'C-1'!S72*RANDBETWEEN(80,90)*0.01),'C-1'!S72+RANDBETWEEN(1,3)),0),0)&amp;"】")</f>
        <v/>
      </c>
      <c r="T72" s="397" t="str">
        <f ca="1">IF('C-1'!T72="","","【"&amp;ROUND(IFERROR(IF(ABS('C-1'!T72)&gt;=10,IF('C-1'!T72&gt;=0,'C-1'!T72*RANDBETWEEN(80,90)*0.01,'C-1'!T72*RANDBETWEEN(110,120)*0.01),'C-1'!T72-RANDBETWEEN(1,3)),0),0)&amp;"～"&amp;ROUND(IFERROR(IF(ABS('C-1'!T72)&gt;=10,IF('C-1'!T72&gt;=0,'C-1'!T72*RANDBETWEEN(110,120)*0.01,'C-1'!T72*RANDBETWEEN(80,90)*0.01),'C-1'!T72+RANDBETWEEN(1,3)),0),0)&amp;"】")</f>
        <v/>
      </c>
      <c r="U72" s="397" t="str">
        <f ca="1">IF('C-1'!U72="","","【"&amp;ROUND(IFERROR(IF(ABS('C-1'!U72)&gt;=10,IF('C-1'!U72&gt;=0,'C-1'!U72*RANDBETWEEN(80,90)*0.01,'C-1'!U72*RANDBETWEEN(110,120)*0.01),'C-1'!U72-RANDBETWEEN(1,3)),0),0)&amp;"～"&amp;ROUND(IFERROR(IF(ABS('C-1'!U72)&gt;=10,IF('C-1'!U72&gt;=0,'C-1'!U72*RANDBETWEEN(110,120)*0.01,'C-1'!U72*RANDBETWEEN(80,90)*0.01),'C-1'!U72+RANDBETWEEN(1,3)),0),0)&amp;"】")</f>
        <v/>
      </c>
      <c r="V72" s="397" t="str">
        <f ca="1">IF('C-1'!V72="","","【"&amp;ROUND(IFERROR(IF(ABS('C-1'!V72)&gt;=10,IF('C-1'!V72&gt;=0,'C-1'!V72*RANDBETWEEN(80,90)*0.01,'C-1'!V72*RANDBETWEEN(110,120)*0.01),'C-1'!V72-RANDBETWEEN(1,3)),0),0)&amp;"～"&amp;ROUND(IFERROR(IF(ABS('C-1'!V72)&gt;=10,IF('C-1'!V72&gt;=0,'C-1'!V72*RANDBETWEEN(110,120)*0.01,'C-1'!V72*RANDBETWEEN(80,90)*0.01),'C-1'!V72+RANDBETWEEN(1,3)),0),0)&amp;"】")</f>
        <v/>
      </c>
      <c r="W72" s="824" t="str">
        <f ca="1">IF('C-1'!W72="","","【"&amp;ROUND(IFERROR(IF(ABS('C-1'!W72)&gt;=10,IF('C-1'!W72&gt;=0,'C-1'!W72*RANDBETWEEN(80,90)*0.01,'C-1'!W72*RANDBETWEEN(110,120)*0.01),'C-1'!W72-RANDBETWEEN(1,3)),0),0)&amp;"～"&amp;ROUND(IFERROR(IF(ABS('C-1'!W72)&gt;=10,IF('C-1'!W72&gt;=0,'C-1'!W72*RANDBETWEEN(110,120)*0.01,'C-1'!W72*RANDBETWEEN(80,90)*0.01),'C-1'!W72+RANDBETWEEN(1,3)),0),0)&amp;"】")</f>
        <v/>
      </c>
      <c r="X72" s="824" t="str">
        <f ca="1">IF('C-1'!X72="","","【"&amp;ROUND(IFERROR(IF(ABS('C-1'!X72)&gt;=10,IF('C-1'!X72&gt;=0,'C-1'!X72*RANDBETWEEN(80,90)*0.01,'C-1'!X72*RANDBETWEEN(110,120)*0.01),'C-1'!X72-RANDBETWEEN(1,3)),0),0)&amp;"～"&amp;ROUND(IFERROR(IF(ABS('C-1'!X72)&gt;=10,IF('C-1'!X72&gt;=0,'C-1'!X72*RANDBETWEEN(110,120)*0.01,'C-1'!X72*RANDBETWEEN(80,90)*0.01),'C-1'!X72+RANDBETWEEN(1,3)),0),0)&amp;"】")</f>
        <v/>
      </c>
      <c r="Y72" s="824" t="str">
        <f ca="1">IF('C-1'!Y72="","","【"&amp;ROUND(IFERROR(IF(ABS('C-1'!Y72)&gt;=10,IF('C-1'!Y72&gt;=0,'C-1'!Y72*RANDBETWEEN(80,90)*0.01,'C-1'!Y72*RANDBETWEEN(110,120)*0.01),'C-1'!Y72-RANDBETWEEN(1,3)),0),0)&amp;"～"&amp;ROUND(IFERROR(IF(ABS('C-1'!Y72)&gt;=10,IF('C-1'!Y72&gt;=0,'C-1'!Y72*RANDBETWEEN(110,120)*0.01,'C-1'!Y72*RANDBETWEEN(80,90)*0.01),'C-1'!Y72+RANDBETWEEN(1,3)),0),0)&amp;"】")</f>
        <v/>
      </c>
      <c r="Z72" s="817" t="str">
        <f ca="1">IF('C-1'!Z72="","","【"&amp;ROUND(IFERROR(IF(ABS('C-1'!Z72)&gt;=10,IF('C-1'!Z72&gt;=0,'C-1'!Z72*RANDBETWEEN(80,90)*0.01,'C-1'!Z72*RANDBETWEEN(110,120)*0.01),'C-1'!Z72-RANDBETWEEN(1,3)),0),0)&amp;"～"&amp;ROUND(IFERROR(IF(ABS('C-1'!Z72)&gt;=10,IF('C-1'!Z72&gt;=0,'C-1'!Z72*RANDBETWEEN(110,120)*0.01,'C-1'!Z72*RANDBETWEEN(80,90)*0.01),'C-1'!Z72+RANDBETWEEN(1,3)),0),0)&amp;"】")</f>
        <v/>
      </c>
      <c r="AA72" s="824" t="str">
        <f ca="1">IF('C-1'!AA72="","","【"&amp;ROUND(IFERROR(IF(ABS('C-1'!AA72)&gt;=10,IF('C-1'!AA72&gt;=0,'C-1'!AA72*RANDBETWEEN(80,90)*0.01,'C-1'!AA72*RANDBETWEEN(110,120)*0.01),'C-1'!AA72-RANDBETWEEN(1,3)),0),0)&amp;"～"&amp;ROUND(IFERROR(IF(ABS('C-1'!AA72)&gt;=10,IF('C-1'!AA72&gt;=0,'C-1'!AA72*RANDBETWEEN(110,120)*0.01,'C-1'!AA72*RANDBETWEEN(80,90)*0.01),'C-1'!AA72+RANDBETWEEN(1,3)),0),0)&amp;"】")</f>
        <v/>
      </c>
      <c r="AB72" s="824" t="str">
        <f ca="1">IF('C-1'!AB72="","","【"&amp;ROUND(IFERROR(IF(ABS('C-1'!AB72)&gt;=10,IF('C-1'!AB72&gt;=0,'C-1'!AB72*RANDBETWEEN(80,90)*0.01,'C-1'!AB72*RANDBETWEEN(110,120)*0.01),'C-1'!AB72-RANDBETWEEN(1,3)),0),0)&amp;"～"&amp;ROUND(IFERROR(IF(ABS('C-1'!AB72)&gt;=10,IF('C-1'!AB72&gt;=0,'C-1'!AB72*RANDBETWEEN(110,120)*0.01,'C-1'!AB72*RANDBETWEEN(80,90)*0.01),'C-1'!AB72+RANDBETWEEN(1,3)),0),0)&amp;"】")</f>
        <v/>
      </c>
      <c r="AC72" s="825" t="str">
        <f ca="1">IF('C-1'!AC72="","","【"&amp;ROUND(IFERROR(IF(ABS('C-1'!AC72)&gt;=10,IF('C-1'!AC72&gt;=0,'C-1'!AC72*RANDBETWEEN(80,90)*0.01,'C-1'!AC72*RANDBETWEEN(110,120)*0.01),'C-1'!AC72-RANDBETWEEN(1,3)),0),0)&amp;"～"&amp;ROUND(IFERROR(IF(ABS('C-1'!AC72)&gt;=10,IF('C-1'!AC72&gt;=0,'C-1'!AC72*RANDBETWEEN(110,120)*0.01,'C-1'!AC72*RANDBETWEEN(80,90)*0.01),'C-1'!AC72+RANDBETWEEN(1,3)),0),0)&amp;"】")</f>
        <v/>
      </c>
      <c r="AD72" s="826" t="str">
        <f ca="1">IF('C-1'!AD72="","","【"&amp;ROUND(IFERROR(IF(ABS('C-1'!AD72)&gt;=10,IF('C-1'!AD72&gt;=0,'C-1'!AD72*RANDBETWEEN(80,90)*0.01,'C-1'!AD72*RANDBETWEEN(110,120)*0.01),'C-1'!AD72-RANDBETWEEN(1,3)),0),0)&amp;"～"&amp;ROUND(IFERROR(IF(ABS('C-1'!AD72)&gt;=10,IF('C-1'!AD72&gt;=0,'C-1'!AD72*RANDBETWEEN(110,120)*0.01,'C-1'!AD72*RANDBETWEEN(80,90)*0.01),'C-1'!AD72+RANDBETWEEN(1,3)),0),0)&amp;"】")</f>
        <v/>
      </c>
    </row>
    <row r="73" spans="2:30" s="315" customFormat="1" ht="30" customHeight="1" thickBot="1">
      <c r="B73" s="583" t="str">
        <f>IF('C-1'!B73="","",'C-1'!B73)</f>
        <v>令和6年度(2024年度)</v>
      </c>
      <c r="C73" s="320" t="str">
        <f>IF('C-1'!C73="","",'C-1'!C73)</f>
        <v>□□株式会社</v>
      </c>
      <c r="D73" s="320" t="str">
        <f>IF('C-1'!D73="","",'C-1'!D73)</f>
        <v>輸入者</v>
      </c>
      <c r="E73" s="287" t="str">
        <f>IF('C-1'!E73="","",'C-1'!E73)</f>
        <v>非関連企業</v>
      </c>
      <c r="F73" s="821" t="str">
        <f>IF('C-1'!F73="","",'C-1'!F73)</f>
        <v/>
      </c>
      <c r="G73" s="822" t="str">
        <f>IF('C-1'!G73="","",'C-1'!G73)</f>
        <v/>
      </c>
      <c r="H73" s="389" t="str">
        <f>IF('C-1'!H73="","",'C-1'!H73)</f>
        <v/>
      </c>
      <c r="I73" s="393" t="str">
        <f>IF('C-1'!I73="","",'C-1'!I73)</f>
        <v/>
      </c>
      <c r="J73" s="393" t="str">
        <f>IF('C-1'!J73="","",'C-1'!J73)</f>
        <v/>
      </c>
      <c r="K73" s="393" t="str">
        <f>IF('C-1'!K73="","",'C-1'!K73)</f>
        <v/>
      </c>
      <c r="L73" s="393" t="str">
        <f>IF('C-1'!L73="","",'C-1'!L73)</f>
        <v/>
      </c>
      <c r="M73" s="393" t="str">
        <f>IF('C-1'!M73="","",'C-1'!M73)</f>
        <v/>
      </c>
      <c r="N73" s="395" t="str">
        <f ca="1">IF('C-1'!N73="","","【"&amp;ROUND(IFERROR(IF(ABS('C-1'!N73)&gt;=10,IF('C-1'!N73&gt;=0,'C-1'!N73*RANDBETWEEN(80,90)*0.01,'C-1'!N73*RANDBETWEEN(110,120)*0.01),'C-1'!N73-RANDBETWEEN(1,3)),0),0)&amp;"～"&amp;ROUND(IFERROR(IF(ABS('C-1'!N73)&gt;=10,IF('C-1'!N73&gt;=0,'C-1'!N73*RANDBETWEEN(110,120)*0.01,'C-1'!N73*RANDBETWEEN(80,90)*0.01),'C-1'!N73+RANDBETWEEN(1,3)),0),0)&amp;"】")</f>
        <v/>
      </c>
      <c r="O73" s="395" t="str">
        <f ca="1">IF('C-1'!O73="","","【"&amp;ROUND(IFERROR(IF(ABS('C-1'!O73)&gt;=10,IF('C-1'!O73&gt;=0,'C-1'!O73*RANDBETWEEN(80,90)*0.01,'C-1'!O73*RANDBETWEEN(110,120)*0.01),'C-1'!O73-RANDBETWEEN(1,3)),0),0)&amp;"～"&amp;ROUND(IFERROR(IF(ABS('C-1'!O73)&gt;=10,IF('C-1'!O73&gt;=0,'C-1'!O73*RANDBETWEEN(110,120)*0.01,'C-1'!O73*RANDBETWEEN(80,90)*0.01),'C-1'!O73+RANDBETWEEN(1,3)),0),0)&amp;"】")</f>
        <v/>
      </c>
      <c r="P73" s="823" t="str">
        <f>IF('C-1'!P73="","",'C-1'!P73)</f>
        <v/>
      </c>
      <c r="Q73" s="824" t="str">
        <f ca="1">IF('C-1'!Q73="","","【"&amp;ROUND(IFERROR(IF(ABS('C-1'!Q73)&gt;=10,IF('C-1'!Q73&gt;=0,'C-1'!Q73*RANDBETWEEN(80,90)*0.01,'C-1'!Q73*RANDBETWEEN(110,120)*0.01),'C-1'!Q73-RANDBETWEEN(1,3)),0),0)&amp;"～"&amp;ROUND(IFERROR(IF(ABS('C-1'!Q73)&gt;=10,IF('C-1'!Q73&gt;=0,'C-1'!Q73*RANDBETWEEN(110,120)*0.01,'C-1'!Q73*RANDBETWEEN(80,90)*0.01),'C-1'!Q73+RANDBETWEEN(1,3)),0),0)&amp;"】")</f>
        <v/>
      </c>
      <c r="R73" s="397" t="str">
        <f ca="1">IF('C-1'!R73="","","【"&amp;ROUND(IFERROR(IF(ABS('C-1'!R73)&gt;=10,IF('C-1'!R73&gt;=0,'C-1'!R73*RANDBETWEEN(80,90)*0.01,'C-1'!R73*RANDBETWEEN(110,120)*0.01),'C-1'!R73-RANDBETWEEN(1,3)),0),0)&amp;"～"&amp;ROUND(IFERROR(IF(ABS('C-1'!R73)&gt;=10,IF('C-1'!R73&gt;=0,'C-1'!R73*RANDBETWEEN(110,120)*0.01,'C-1'!R73*RANDBETWEEN(80,90)*0.01),'C-1'!R73+RANDBETWEEN(1,3)),0),0)&amp;"】")</f>
        <v/>
      </c>
      <c r="S73" s="397" t="str">
        <f ca="1">IF('C-1'!S73="","","【"&amp;ROUND(IFERROR(IF(ABS('C-1'!S73)&gt;=10,IF('C-1'!S73&gt;=0,'C-1'!S73*RANDBETWEEN(80,90)*0.01,'C-1'!S73*RANDBETWEEN(110,120)*0.01),'C-1'!S73-RANDBETWEEN(1,3)),0),0)&amp;"～"&amp;ROUND(IFERROR(IF(ABS('C-1'!S73)&gt;=10,IF('C-1'!S73&gt;=0,'C-1'!S73*RANDBETWEEN(110,120)*0.01,'C-1'!S73*RANDBETWEEN(80,90)*0.01),'C-1'!S73+RANDBETWEEN(1,3)),0),0)&amp;"】")</f>
        <v/>
      </c>
      <c r="T73" s="397" t="str">
        <f ca="1">IF('C-1'!T73="","","【"&amp;ROUND(IFERROR(IF(ABS('C-1'!T73)&gt;=10,IF('C-1'!T73&gt;=0,'C-1'!T73*RANDBETWEEN(80,90)*0.01,'C-1'!T73*RANDBETWEEN(110,120)*0.01),'C-1'!T73-RANDBETWEEN(1,3)),0),0)&amp;"～"&amp;ROUND(IFERROR(IF(ABS('C-1'!T73)&gt;=10,IF('C-1'!T73&gt;=0,'C-1'!T73*RANDBETWEEN(110,120)*0.01,'C-1'!T73*RANDBETWEEN(80,90)*0.01),'C-1'!T73+RANDBETWEEN(1,3)),0),0)&amp;"】")</f>
        <v/>
      </c>
      <c r="U73" s="397" t="str">
        <f ca="1">IF('C-1'!U73="","","【"&amp;ROUND(IFERROR(IF(ABS('C-1'!U73)&gt;=10,IF('C-1'!U73&gt;=0,'C-1'!U73*RANDBETWEEN(80,90)*0.01,'C-1'!U73*RANDBETWEEN(110,120)*0.01),'C-1'!U73-RANDBETWEEN(1,3)),0),0)&amp;"～"&amp;ROUND(IFERROR(IF(ABS('C-1'!U73)&gt;=10,IF('C-1'!U73&gt;=0,'C-1'!U73*RANDBETWEEN(110,120)*0.01,'C-1'!U73*RANDBETWEEN(80,90)*0.01),'C-1'!U73+RANDBETWEEN(1,3)),0),0)&amp;"】")</f>
        <v/>
      </c>
      <c r="V73" s="397" t="str">
        <f ca="1">IF('C-1'!V73="","","【"&amp;ROUND(IFERROR(IF(ABS('C-1'!V73)&gt;=10,IF('C-1'!V73&gt;=0,'C-1'!V73*RANDBETWEEN(80,90)*0.01,'C-1'!V73*RANDBETWEEN(110,120)*0.01),'C-1'!V73-RANDBETWEEN(1,3)),0),0)&amp;"～"&amp;ROUND(IFERROR(IF(ABS('C-1'!V73)&gt;=10,IF('C-1'!V73&gt;=0,'C-1'!V73*RANDBETWEEN(110,120)*0.01,'C-1'!V73*RANDBETWEEN(80,90)*0.01),'C-1'!V73+RANDBETWEEN(1,3)),0),0)&amp;"】")</f>
        <v/>
      </c>
      <c r="W73" s="827" t="str">
        <f ca="1">IF('C-1'!W73="","","【"&amp;ROUND(IFERROR(IF(ABS('C-1'!W73)&gt;=10,IF('C-1'!W73&gt;=0,'C-1'!W73*RANDBETWEEN(80,90)*0.01,'C-1'!W73*RANDBETWEEN(110,120)*0.01),'C-1'!W73-RANDBETWEEN(1,3)),0),0)&amp;"～"&amp;ROUND(IFERROR(IF(ABS('C-1'!W73)&gt;=10,IF('C-1'!W73&gt;=0,'C-1'!W73*RANDBETWEEN(110,120)*0.01,'C-1'!W73*RANDBETWEEN(80,90)*0.01),'C-1'!W73+RANDBETWEEN(1,3)),0),0)&amp;"】")</f>
        <v/>
      </c>
      <c r="X73" s="827" t="str">
        <f ca="1">IF('C-1'!X73="","","【"&amp;ROUND(IFERROR(IF(ABS('C-1'!X73)&gt;=10,IF('C-1'!X73&gt;=0,'C-1'!X73*RANDBETWEEN(80,90)*0.01,'C-1'!X73*RANDBETWEEN(110,120)*0.01),'C-1'!X73-RANDBETWEEN(1,3)),0),0)&amp;"～"&amp;ROUND(IFERROR(IF(ABS('C-1'!X73)&gt;=10,IF('C-1'!X73&gt;=0,'C-1'!X73*RANDBETWEEN(110,120)*0.01,'C-1'!X73*RANDBETWEEN(80,90)*0.01),'C-1'!X73+RANDBETWEEN(1,3)),0),0)&amp;"】")</f>
        <v/>
      </c>
      <c r="Y73" s="827" t="str">
        <f ca="1">IF('C-1'!Y73="","","【"&amp;ROUND(IFERROR(IF(ABS('C-1'!Y73)&gt;=10,IF('C-1'!Y73&gt;=0,'C-1'!Y73*RANDBETWEEN(80,90)*0.01,'C-1'!Y73*RANDBETWEEN(110,120)*0.01),'C-1'!Y73-RANDBETWEEN(1,3)),0),0)&amp;"～"&amp;ROUND(IFERROR(IF(ABS('C-1'!Y73)&gt;=10,IF('C-1'!Y73&gt;=0,'C-1'!Y73*RANDBETWEEN(110,120)*0.01,'C-1'!Y73*RANDBETWEEN(80,90)*0.01),'C-1'!Y73+RANDBETWEEN(1,3)),0),0)&amp;"】")</f>
        <v/>
      </c>
      <c r="Z73" s="827" t="str">
        <f ca="1">IF('C-1'!Z73="","","【"&amp;ROUND(IFERROR(IF(ABS('C-1'!Z73)&gt;=10,IF('C-1'!Z73&gt;=0,'C-1'!Z73*RANDBETWEEN(80,90)*0.01,'C-1'!Z73*RANDBETWEEN(110,120)*0.01),'C-1'!Z73-RANDBETWEEN(1,3)),0),0)&amp;"～"&amp;ROUND(IFERROR(IF(ABS('C-1'!Z73)&gt;=10,IF('C-1'!Z73&gt;=0,'C-1'!Z73*RANDBETWEEN(110,120)*0.01,'C-1'!Z73*RANDBETWEEN(80,90)*0.01),'C-1'!Z73+RANDBETWEEN(1,3)),0),0)&amp;"】")</f>
        <v/>
      </c>
      <c r="AA73" s="827" t="str">
        <f ca="1">IF('C-1'!AA73="","","【"&amp;ROUND(IFERROR(IF(ABS('C-1'!AA73)&gt;=10,IF('C-1'!AA73&gt;=0,'C-1'!AA73*RANDBETWEEN(80,90)*0.01,'C-1'!AA73*RANDBETWEEN(110,120)*0.01),'C-1'!AA73-RANDBETWEEN(1,3)),0),0)&amp;"～"&amp;ROUND(IFERROR(IF(ABS('C-1'!AA73)&gt;=10,IF('C-1'!AA73&gt;=0,'C-1'!AA73*RANDBETWEEN(110,120)*0.01,'C-1'!AA73*RANDBETWEEN(80,90)*0.01),'C-1'!AA73+RANDBETWEEN(1,3)),0),0)&amp;"】")</f>
        <v/>
      </c>
      <c r="AB73" s="827" t="str">
        <f ca="1">IF('C-1'!AB73="","","【"&amp;ROUND(IFERROR(IF(ABS('C-1'!AB73)&gt;=10,IF('C-1'!AB73&gt;=0,'C-1'!AB73*RANDBETWEEN(80,90)*0.01,'C-1'!AB73*RANDBETWEEN(110,120)*0.01),'C-1'!AB73-RANDBETWEEN(1,3)),0),0)&amp;"～"&amp;ROUND(IFERROR(IF(ABS('C-1'!AB73)&gt;=10,IF('C-1'!AB73&gt;=0,'C-1'!AB73*RANDBETWEEN(110,120)*0.01,'C-1'!AB73*RANDBETWEEN(80,90)*0.01),'C-1'!AB73+RANDBETWEEN(1,3)),0),0)&amp;"】")</f>
        <v/>
      </c>
      <c r="AC73" s="828" t="str">
        <f ca="1">IF('C-1'!AC73="","","【"&amp;ROUND(IFERROR(IF(ABS('C-1'!AC73)&gt;=10,IF('C-1'!AC73&gt;=0,'C-1'!AC73*RANDBETWEEN(80,90)*0.01,'C-1'!AC73*RANDBETWEEN(110,120)*0.01),'C-1'!AC73-RANDBETWEEN(1,3)),0),0)&amp;"～"&amp;ROUND(IFERROR(IF(ABS('C-1'!AC73)&gt;=10,IF('C-1'!AC73&gt;=0,'C-1'!AC73*RANDBETWEEN(110,120)*0.01,'C-1'!AC73*RANDBETWEEN(80,90)*0.01),'C-1'!AC73+RANDBETWEEN(1,3)),0),0)&amp;"】")</f>
        <v/>
      </c>
      <c r="AD73" s="829" t="str">
        <f ca="1">IF('C-1'!AD73="","","【"&amp;ROUND(IFERROR(IF(ABS('C-1'!AD73)&gt;=10,IF('C-1'!AD73&gt;=0,'C-1'!AD73*RANDBETWEEN(80,90)*0.01,'C-1'!AD73*RANDBETWEEN(110,120)*0.01),'C-1'!AD73-RANDBETWEEN(1,3)),0),0)&amp;"～"&amp;ROUND(IFERROR(IF(ABS('C-1'!AD73)&gt;=10,IF('C-1'!AD73&gt;=0,'C-1'!AD73*RANDBETWEEN(110,120)*0.01,'C-1'!AD73*RANDBETWEEN(80,90)*0.01),'C-1'!AD73+RANDBETWEEN(1,3)),0),0)&amp;"】")</f>
        <v/>
      </c>
    </row>
    <row r="74" spans="2:30" s="315" customFormat="1" ht="30" customHeight="1" thickTop="1" thickBot="1">
      <c r="B74" s="391" t="s">
        <v>319</v>
      </c>
      <c r="C74" s="392"/>
      <c r="D74" s="392"/>
      <c r="E74" s="390"/>
      <c r="F74" s="390"/>
      <c r="G74" s="830"/>
      <c r="H74" s="394"/>
      <c r="I74" s="394"/>
      <c r="J74" s="394"/>
      <c r="K74" s="394"/>
      <c r="L74" s="394"/>
      <c r="M74" s="394"/>
      <c r="N74" s="402" t="str">
        <f ca="1">IF('C-1'!N74="","","【"&amp;ROUND(IFERROR(IF(ABS('C-1'!N74)&gt;=10,IF('C-1'!N74&gt;=0,'C-1'!N74*RANDBETWEEN(80,90)*0.01,'C-1'!N74*RANDBETWEEN(110,120)*0.01),'C-1'!N74-RANDBETWEEN(1,3)),0),0)&amp;"～"&amp;ROUND(IFERROR(IF(ABS('C-1'!N74)&gt;=10,IF('C-1'!N74&gt;=0,'C-1'!N74*RANDBETWEEN(110,120)*0.01,'C-1'!N74*RANDBETWEEN(80,90)*0.01),'C-1'!N74+RANDBETWEEN(1,3)),0),0)&amp;"】")</f>
        <v>【-3～3】</v>
      </c>
      <c r="O74" s="402" t="str">
        <f ca="1">IF('C-1'!O74="","","【"&amp;ROUND(IFERROR(IF(ABS('C-1'!O74)&gt;=10,IF('C-1'!O74&gt;=0,'C-1'!O74*RANDBETWEEN(80,90)*0.01,'C-1'!O74*RANDBETWEEN(110,120)*0.01),'C-1'!O74-RANDBETWEEN(1,3)),0),0)&amp;"～"&amp;ROUND(IFERROR(IF(ABS('C-1'!O74)&gt;=10,IF('C-1'!O74&gt;=0,'C-1'!O74*RANDBETWEEN(110,120)*0.01,'C-1'!O74*RANDBETWEEN(80,90)*0.01),'C-1'!O74+RANDBETWEEN(1,3)),0),0)&amp;"】")</f>
        <v>【-1～3】</v>
      </c>
      <c r="P74" s="190"/>
      <c r="Q74" s="832" t="str">
        <f ca="1">IF('C-1'!Q74="","","【"&amp;ROUND(IFERROR(IF(ABS('C-1'!Q74)&gt;=10,IF('C-1'!Q74&gt;=0,'C-1'!Q74*RANDBETWEEN(80,90)*0.01,'C-1'!Q74*RANDBETWEEN(110,120)*0.01),'C-1'!Q74-RANDBETWEEN(1,3)),0),0)&amp;"～"&amp;ROUND(IFERROR(IF(ABS('C-1'!Q74)&gt;=10,IF('C-1'!Q74&gt;=0,'C-1'!Q74*RANDBETWEEN(110,120)*0.01,'C-1'!Q74*RANDBETWEEN(80,90)*0.01),'C-1'!Q74+RANDBETWEEN(1,3)),0),0)&amp;"】")</f>
        <v/>
      </c>
      <c r="R74" s="401" t="str">
        <f ca="1">IF('C-1'!R74="","","【"&amp;ROUND(IFERROR(IF(ABS('C-1'!R74)&gt;=10,IF('C-1'!R74&gt;=0,'C-1'!R74*RANDBETWEEN(80,90)*0.01,'C-1'!R74*RANDBETWEEN(110,120)*0.01),'C-1'!R74-RANDBETWEEN(1,3)),0),0)&amp;"～"&amp;ROUND(IFERROR(IF(ABS('C-1'!R74)&gt;=10,IF('C-1'!R74&gt;=0,'C-1'!R74*RANDBETWEEN(110,120)*0.01,'C-1'!R74*RANDBETWEEN(80,90)*0.01),'C-1'!R74+RANDBETWEEN(1,3)),0),0)&amp;"】")</f>
        <v/>
      </c>
      <c r="S74" s="401" t="str">
        <f ca="1">IF('C-1'!S74="","","【"&amp;ROUND(IFERROR(IF(ABS('C-1'!S74)&gt;=10,IF('C-1'!S74&gt;=0,'C-1'!S74*RANDBETWEEN(80,90)*0.01,'C-1'!S74*RANDBETWEEN(110,120)*0.01),'C-1'!S74-RANDBETWEEN(1,3)),0),0)&amp;"～"&amp;ROUND(IFERROR(IF(ABS('C-1'!S74)&gt;=10,IF('C-1'!S74&gt;=0,'C-1'!S74*RANDBETWEEN(110,120)*0.01,'C-1'!S74*RANDBETWEEN(80,90)*0.01),'C-1'!S74+RANDBETWEEN(1,3)),0),0)&amp;"】")</f>
        <v/>
      </c>
      <c r="T74" s="401" t="str">
        <f ca="1">IF('C-1'!T74="","","【"&amp;ROUND(IFERROR(IF(ABS('C-1'!T74)&gt;=10,IF('C-1'!T74&gt;=0,'C-1'!T74*RANDBETWEEN(80,90)*0.01,'C-1'!T74*RANDBETWEEN(110,120)*0.01),'C-1'!T74-RANDBETWEEN(1,3)),0),0)&amp;"～"&amp;ROUND(IFERROR(IF(ABS('C-1'!T74)&gt;=10,IF('C-1'!T74&gt;=0,'C-1'!T74*RANDBETWEEN(110,120)*0.01,'C-1'!T74*RANDBETWEEN(80,90)*0.01),'C-1'!T74+RANDBETWEEN(1,3)),0),0)&amp;"】")</f>
        <v/>
      </c>
      <c r="U74" s="401" t="str">
        <f ca="1">IF('C-1'!U74="","","【"&amp;ROUND(IFERROR(IF(ABS('C-1'!U74)&gt;=10,IF('C-1'!U74&gt;=0,'C-1'!U74*RANDBETWEEN(80,90)*0.01,'C-1'!U74*RANDBETWEEN(110,120)*0.01),'C-1'!U74-RANDBETWEEN(1,3)),0),0)&amp;"～"&amp;ROUND(IFERROR(IF(ABS('C-1'!U74)&gt;=10,IF('C-1'!U74&gt;=0,'C-1'!U74*RANDBETWEEN(110,120)*0.01,'C-1'!U74*RANDBETWEEN(80,90)*0.01),'C-1'!U74+RANDBETWEEN(1,3)),0),0)&amp;"】")</f>
        <v/>
      </c>
      <c r="V74" s="401" t="str">
        <f ca="1">IF('C-1'!V74="","","【"&amp;ROUND(IFERROR(IF(ABS('C-1'!V74)&gt;=10,IF('C-1'!V74&gt;=0,'C-1'!V74*RANDBETWEEN(80,90)*0.01,'C-1'!V74*RANDBETWEEN(110,120)*0.01),'C-1'!V74-RANDBETWEEN(1,3)),0),0)&amp;"～"&amp;ROUND(IFERROR(IF(ABS('C-1'!V74)&gt;=10,IF('C-1'!V74&gt;=0,'C-1'!V74*RANDBETWEEN(110,120)*0.01,'C-1'!V74*RANDBETWEEN(80,90)*0.01),'C-1'!V74+RANDBETWEEN(1,3)),0),0)&amp;"】")</f>
        <v/>
      </c>
      <c r="W74" s="833" t="str">
        <f ca="1">IF('C-1'!W74="","","【"&amp;ROUND(IFERROR(IF(ABS('C-1'!W74)&gt;=10,IF('C-1'!W74&gt;=0,'C-1'!W74*RANDBETWEEN(80,90)*0.01,'C-1'!W74*RANDBETWEEN(110,120)*0.01),'C-1'!W74-RANDBETWEEN(1,3)),0),0)&amp;"～"&amp;ROUND(IFERROR(IF(ABS('C-1'!W74)&gt;=10,IF('C-1'!W74&gt;=0,'C-1'!W74*RANDBETWEEN(110,120)*0.01,'C-1'!W74*RANDBETWEEN(80,90)*0.01),'C-1'!W74+RANDBETWEEN(1,3)),0),0)&amp;"】")</f>
        <v/>
      </c>
      <c r="X74" s="833" t="str">
        <f ca="1">IF('C-1'!X74="","","【"&amp;ROUND(IFERROR(IF(ABS('C-1'!X74)&gt;=10,IF('C-1'!X74&gt;=0,'C-1'!X74*RANDBETWEEN(80,90)*0.01,'C-1'!X74*RANDBETWEEN(110,120)*0.01),'C-1'!X74-RANDBETWEEN(1,3)),0),0)&amp;"～"&amp;ROUND(IFERROR(IF(ABS('C-1'!X74)&gt;=10,IF('C-1'!X74&gt;=0,'C-1'!X74*RANDBETWEEN(110,120)*0.01,'C-1'!X74*RANDBETWEEN(80,90)*0.01),'C-1'!X74+RANDBETWEEN(1,3)),0),0)&amp;"】")</f>
        <v/>
      </c>
      <c r="Y74" s="833" t="str">
        <f ca="1">IF('C-1'!Y74="","","【"&amp;ROUND(IFERROR(IF(ABS('C-1'!Y74)&gt;=10,IF('C-1'!Y74&gt;=0,'C-1'!Y74*RANDBETWEEN(80,90)*0.01,'C-1'!Y74*RANDBETWEEN(110,120)*0.01),'C-1'!Y74-RANDBETWEEN(1,3)),0),0)&amp;"～"&amp;ROUND(IFERROR(IF(ABS('C-1'!Y74)&gt;=10,IF('C-1'!Y74&gt;=0,'C-1'!Y74*RANDBETWEEN(110,120)*0.01,'C-1'!Y74*RANDBETWEEN(80,90)*0.01),'C-1'!Y74+RANDBETWEEN(1,3)),0),0)&amp;"】")</f>
        <v/>
      </c>
      <c r="Z74" s="832" t="str">
        <f ca="1">IF('C-1'!Z74="","","【"&amp;ROUND(IFERROR(IF(ABS('C-1'!Z74)&gt;=10,IF('C-1'!Z74&gt;=0,'C-1'!Z74*RANDBETWEEN(80,90)*0.01,'C-1'!Z74*RANDBETWEEN(110,120)*0.01),'C-1'!Z74-RANDBETWEEN(1,3)),0),0)&amp;"～"&amp;ROUND(IFERROR(IF(ABS('C-1'!Z74)&gt;=10,IF('C-1'!Z74&gt;=0,'C-1'!Z74*RANDBETWEEN(110,120)*0.01,'C-1'!Z74*RANDBETWEEN(80,90)*0.01),'C-1'!Z74+RANDBETWEEN(1,3)),0),0)&amp;"】")</f>
        <v/>
      </c>
      <c r="AA74" s="833" t="str">
        <f ca="1">IF('C-1'!AA74="","","【"&amp;ROUND(IFERROR(IF(ABS('C-1'!AA74)&gt;=10,IF('C-1'!AA74&gt;=0,'C-1'!AA74*RANDBETWEEN(80,90)*0.01,'C-1'!AA74*RANDBETWEEN(110,120)*0.01),'C-1'!AA74-RANDBETWEEN(1,3)),0),0)&amp;"～"&amp;ROUND(IFERROR(IF(ABS('C-1'!AA74)&gt;=10,IF('C-1'!AA74&gt;=0,'C-1'!AA74*RANDBETWEEN(110,120)*0.01,'C-1'!AA74*RANDBETWEEN(80,90)*0.01),'C-1'!AA74+RANDBETWEEN(1,3)),0),0)&amp;"】")</f>
        <v/>
      </c>
      <c r="AB74" s="833" t="str">
        <f ca="1">IF('C-1'!AB74="","","【"&amp;ROUND(IFERROR(IF(ABS('C-1'!AB74)&gt;=10,IF('C-1'!AB74&gt;=0,'C-1'!AB74*RANDBETWEEN(80,90)*0.01,'C-1'!AB74*RANDBETWEEN(110,120)*0.01),'C-1'!AB74-RANDBETWEEN(1,3)),0),0)&amp;"～"&amp;ROUND(IFERROR(IF(ABS('C-1'!AB74)&gt;=10,IF('C-1'!AB74&gt;=0,'C-1'!AB74*RANDBETWEEN(110,120)*0.01,'C-1'!AB74*RANDBETWEEN(80,90)*0.01),'C-1'!AB74+RANDBETWEEN(1,3)),0),0)&amp;"】")</f>
        <v/>
      </c>
      <c r="AC74" s="834" t="str">
        <f ca="1">IF('C-1'!AC74="","","【"&amp;ROUND(IFERROR(IF(ABS('C-1'!AC74)&gt;=10,IF('C-1'!AC74&gt;=0,'C-1'!AC74*RANDBETWEEN(80,90)*0.01,'C-1'!AC74*RANDBETWEEN(110,120)*0.01),'C-1'!AC74-RANDBETWEEN(1,3)),0),0)&amp;"～"&amp;ROUND(IFERROR(IF(ABS('C-1'!AC74)&gt;=10,IF('C-1'!AC74&gt;=0,'C-1'!AC74*RANDBETWEEN(110,120)*0.01,'C-1'!AC74*RANDBETWEEN(80,90)*0.01),'C-1'!AC74+RANDBETWEEN(1,3)),0),0)&amp;"】")</f>
        <v/>
      </c>
      <c r="AD74" s="838" t="e">
        <f ca="1">IF('C-1'!AD74="","","【"&amp;ROUND(IFERROR(IF(ABS('C-1'!AD74)&gt;=10,IF('C-1'!AD74&gt;=0,'C-1'!AD74*RANDBETWEEN(80,90)*0.01,'C-1'!AD74*RANDBETWEEN(110,120)*0.01),'C-1'!AD74-RANDBETWEEN(1,3)),0),0)&amp;"～"&amp;ROUND(IFERROR(IF(ABS('C-1'!AD74)&gt;=10,IF('C-1'!AD74&gt;=0,'C-1'!AD74*RANDBETWEEN(110,120)*0.01,'C-1'!AD74*RANDBETWEEN(80,90)*0.01),'C-1'!AD74+RANDBETWEEN(1,3)),0),0)&amp;"】")</f>
        <v>#VALUE!</v>
      </c>
    </row>
    <row r="75" spans="2:30" s="315" customFormat="1" ht="30" customHeight="1">
      <c r="B75" s="820" t="str">
        <f>IF('C-1'!B75="","",'C-1'!B75)</f>
        <v>令和7年度(2025年度)</v>
      </c>
      <c r="C75" s="579" t="str">
        <f>IF('C-1'!C75="","",'C-1'!C75)</f>
        <v>□□株式会社</v>
      </c>
      <c r="D75" s="580" t="str">
        <f>IF('C-1'!D75="","",'C-1'!D75)</f>
        <v>輸入者</v>
      </c>
      <c r="E75" s="581" t="str">
        <f>IF('C-1'!E75="","",'C-1'!E75)</f>
        <v>関連企業</v>
      </c>
      <c r="F75" s="109" t="str">
        <f>IF('C-1'!F75="","",'C-1'!F75)</f>
        <v>全ての関連企業等</v>
      </c>
      <c r="G75" s="109" t="str">
        <f>IF('C-1'!G75="","",'C-1'!G75)</f>
        <v>全て</v>
      </c>
      <c r="H75" s="209" t="str">
        <f>IF('C-1'!H75="","",'C-1'!H75)</f>
        <v>全て</v>
      </c>
      <c r="I75" s="209" t="str">
        <f>IF('C-1'!I75="","",'C-1'!I75)</f>
        <v>全て</v>
      </c>
      <c r="J75" s="209" t="str">
        <f>IF('C-1'!J75="","",'C-1'!J75)</f>
        <v>全て</v>
      </c>
      <c r="K75" s="209" t="str">
        <f>IF('C-1'!K75="","",'C-1'!K75)</f>
        <v>全て</v>
      </c>
      <c r="L75" s="209" t="str">
        <f>IF('C-1'!L75="","",'C-1'!L75)</f>
        <v>全て</v>
      </c>
      <c r="M75" s="209" t="str">
        <f>IF('C-1'!M75="","",'C-1'!M75)</f>
        <v>全て</v>
      </c>
      <c r="N75" s="395" t="str">
        <f ca="1">IF('C-1'!N75="","","【"&amp;ROUND(IFERROR(IF(ABS('C-1'!N75)&gt;=10,IF('C-1'!N75&gt;=0,'C-1'!N75*RANDBETWEEN(80,90)*0.01,'C-1'!N75*RANDBETWEEN(110,120)*0.01),'C-1'!N75-RANDBETWEEN(1,3)),0),0)&amp;"～"&amp;ROUND(IFERROR(IF(ABS('C-1'!N75)&gt;=10,IF('C-1'!N75&gt;=0,'C-1'!N75*RANDBETWEEN(110,120)*0.01,'C-1'!N75*RANDBETWEEN(80,90)*0.01),'C-1'!N75+RANDBETWEEN(1,3)),0),0)&amp;"】")</f>
        <v/>
      </c>
      <c r="O75" s="395" t="str">
        <f ca="1">IF('C-1'!O75="","","【"&amp;ROUND(IFERROR(IF(ABS('C-1'!O75)&gt;=10,IF('C-1'!O75&gt;=0,'C-1'!O75*RANDBETWEEN(80,90)*0.01,'C-1'!O75*RANDBETWEEN(110,120)*0.01),'C-1'!O75-RANDBETWEEN(1,3)),0),0)&amp;"～"&amp;ROUND(IFERROR(IF(ABS('C-1'!O75)&gt;=10,IF('C-1'!O75&gt;=0,'C-1'!O75*RANDBETWEEN(110,120)*0.01,'C-1'!O75*RANDBETWEEN(80,90)*0.01),'C-1'!O75+RANDBETWEEN(1,3)),0),0)&amp;"】")</f>
        <v/>
      </c>
      <c r="P75" s="109" t="s">
        <v>315</v>
      </c>
      <c r="Q75" s="817" t="str">
        <f ca="1">IF('C-1'!Q75="","","【"&amp;ROUND(IFERROR(IF(ABS('C-1'!Q75)&gt;=10,IF('C-1'!Q75&gt;=0,'C-1'!Q75*RANDBETWEEN(80,90)*0.01,'C-1'!Q75*RANDBETWEEN(110,120)*0.01),'C-1'!Q75-RANDBETWEEN(1,3)),0),0)&amp;"～"&amp;ROUND(IFERROR(IF(ABS('C-1'!Q75)&gt;=10,IF('C-1'!Q75&gt;=0,'C-1'!Q75*RANDBETWEEN(110,120)*0.01,'C-1'!Q75*RANDBETWEEN(80,90)*0.01),'C-1'!Q75+RANDBETWEEN(1,3)),0),0)&amp;"】")</f>
        <v/>
      </c>
      <c r="R75" s="397" t="str">
        <f ca="1">IF('C-1'!R75="","","【"&amp;ROUND(IFERROR(IF(ABS('C-1'!R75)&gt;=10,IF('C-1'!R75&gt;=0,'C-1'!R75*RANDBETWEEN(80,90)*0.01,'C-1'!R75*RANDBETWEEN(110,120)*0.01),'C-1'!R75-RANDBETWEEN(1,3)),0),0)&amp;"～"&amp;ROUND(IFERROR(IF(ABS('C-1'!R75)&gt;=10,IF('C-1'!R75&gt;=0,'C-1'!R75*RANDBETWEEN(110,120)*0.01,'C-1'!R75*RANDBETWEEN(80,90)*0.01),'C-1'!R75+RANDBETWEEN(1,3)),0),0)&amp;"】")</f>
        <v/>
      </c>
      <c r="S75" s="397" t="str">
        <f ca="1">IF('C-1'!S75="","","【"&amp;ROUND(IFERROR(IF(ABS('C-1'!S75)&gt;=10,IF('C-1'!S75&gt;=0,'C-1'!S75*RANDBETWEEN(80,90)*0.01,'C-1'!S75*RANDBETWEEN(110,120)*0.01),'C-1'!S75-RANDBETWEEN(1,3)),0),0)&amp;"～"&amp;ROUND(IFERROR(IF(ABS('C-1'!S75)&gt;=10,IF('C-1'!S75&gt;=0,'C-1'!S75*RANDBETWEEN(110,120)*0.01,'C-1'!S75*RANDBETWEEN(80,90)*0.01),'C-1'!S75+RANDBETWEEN(1,3)),0),0)&amp;"】")</f>
        <v/>
      </c>
      <c r="T75" s="397" t="str">
        <f ca="1">IF('C-1'!T75="","","【"&amp;ROUND(IFERROR(IF(ABS('C-1'!T75)&gt;=10,IF('C-1'!T75&gt;=0,'C-1'!T75*RANDBETWEEN(80,90)*0.01,'C-1'!T75*RANDBETWEEN(110,120)*0.01),'C-1'!T75-RANDBETWEEN(1,3)),0),0)&amp;"～"&amp;ROUND(IFERROR(IF(ABS('C-1'!T75)&gt;=10,IF('C-1'!T75&gt;=0,'C-1'!T75*RANDBETWEEN(110,120)*0.01,'C-1'!T75*RANDBETWEEN(80,90)*0.01),'C-1'!T75+RANDBETWEEN(1,3)),0),0)&amp;"】")</f>
        <v/>
      </c>
      <c r="U75" s="397" t="str">
        <f ca="1">IF('C-1'!U75="","","【"&amp;ROUND(IFERROR(IF(ABS('C-1'!U75)&gt;=10,IF('C-1'!U75&gt;=0,'C-1'!U75*RANDBETWEEN(80,90)*0.01,'C-1'!U75*RANDBETWEEN(110,120)*0.01),'C-1'!U75-RANDBETWEEN(1,3)),0),0)&amp;"～"&amp;ROUND(IFERROR(IF(ABS('C-1'!U75)&gt;=10,IF('C-1'!U75&gt;=0,'C-1'!U75*RANDBETWEEN(110,120)*0.01,'C-1'!U75*RANDBETWEEN(80,90)*0.01),'C-1'!U75+RANDBETWEEN(1,3)),0),0)&amp;"】")</f>
        <v/>
      </c>
      <c r="V75" s="397" t="str">
        <f ca="1">IF('C-1'!V75="","","【"&amp;ROUND(IFERROR(IF(ABS('C-1'!V75)&gt;=10,IF('C-1'!V75&gt;=0,'C-1'!V75*RANDBETWEEN(80,90)*0.01,'C-1'!V75*RANDBETWEEN(110,120)*0.01),'C-1'!V75-RANDBETWEEN(1,3)),0),0)&amp;"～"&amp;ROUND(IFERROR(IF(ABS('C-1'!V75)&gt;=10,IF('C-1'!V75&gt;=0,'C-1'!V75*RANDBETWEEN(110,120)*0.01,'C-1'!V75*RANDBETWEEN(80,90)*0.01),'C-1'!V75+RANDBETWEEN(1,3)),0),0)&amp;"】")</f>
        <v/>
      </c>
      <c r="W75" s="817" t="str">
        <f ca="1">IF('C-1'!W75="","","【"&amp;ROUND(IFERROR(IF(ABS('C-1'!W75)&gt;=10,IF('C-1'!W75&gt;=0,'C-1'!W75*RANDBETWEEN(80,90)*0.01,'C-1'!W75*RANDBETWEEN(110,120)*0.01),'C-1'!W75-RANDBETWEEN(1,3)),0),0)&amp;"～"&amp;ROUND(IFERROR(IF(ABS('C-1'!W75)&gt;=10,IF('C-1'!W75&gt;=0,'C-1'!W75*RANDBETWEEN(110,120)*0.01,'C-1'!W75*RANDBETWEEN(80,90)*0.01),'C-1'!W75+RANDBETWEEN(1,3)),0),0)&amp;"】")</f>
        <v/>
      </c>
      <c r="X75" s="817" t="str">
        <f ca="1">IF('C-1'!X75="","","【"&amp;ROUND(IFERROR(IF(ABS('C-1'!X75)&gt;=10,IF('C-1'!X75&gt;=0,'C-1'!X75*RANDBETWEEN(80,90)*0.01,'C-1'!X75*RANDBETWEEN(110,120)*0.01),'C-1'!X75-RANDBETWEEN(1,3)),0),0)&amp;"～"&amp;ROUND(IFERROR(IF(ABS('C-1'!X75)&gt;=10,IF('C-1'!X75&gt;=0,'C-1'!X75*RANDBETWEEN(110,120)*0.01,'C-1'!X75*RANDBETWEEN(80,90)*0.01),'C-1'!X75+RANDBETWEEN(1,3)),0),0)&amp;"】")</f>
        <v/>
      </c>
      <c r="Y75" s="817" t="str">
        <f ca="1">IF('C-1'!Y75="","","【"&amp;ROUND(IFERROR(IF(ABS('C-1'!Y75)&gt;=10,IF('C-1'!Y75&gt;=0,'C-1'!Y75*RANDBETWEEN(80,90)*0.01,'C-1'!Y75*RANDBETWEEN(110,120)*0.01),'C-1'!Y75-RANDBETWEEN(1,3)),0),0)&amp;"～"&amp;ROUND(IFERROR(IF(ABS('C-1'!Y75)&gt;=10,IF('C-1'!Y75&gt;=0,'C-1'!Y75*RANDBETWEEN(110,120)*0.01,'C-1'!Y75*RANDBETWEEN(80,90)*0.01),'C-1'!Y75+RANDBETWEEN(1,3)),0),0)&amp;"】")</f>
        <v/>
      </c>
      <c r="Z75" s="817" t="str">
        <f ca="1">IF('C-1'!Z75="","","【"&amp;ROUND(IFERROR(IF(ABS('C-1'!Z75)&gt;=10,IF('C-1'!Z75&gt;=0,'C-1'!Z75*RANDBETWEEN(80,90)*0.01,'C-1'!Z75*RANDBETWEEN(110,120)*0.01),'C-1'!Z75-RANDBETWEEN(1,3)),0),0)&amp;"～"&amp;ROUND(IFERROR(IF(ABS('C-1'!Z75)&gt;=10,IF('C-1'!Z75&gt;=0,'C-1'!Z75*RANDBETWEEN(110,120)*0.01,'C-1'!Z75*RANDBETWEEN(80,90)*0.01),'C-1'!Z75+RANDBETWEEN(1,3)),0),0)&amp;"】")</f>
        <v/>
      </c>
      <c r="AA75" s="817" t="str">
        <f ca="1">IF('C-1'!AA75="","","【"&amp;ROUND(IFERROR(IF(ABS('C-1'!AA75)&gt;=10,IF('C-1'!AA75&gt;=0,'C-1'!AA75*RANDBETWEEN(80,90)*0.01,'C-1'!AA75*RANDBETWEEN(110,120)*0.01),'C-1'!AA75-RANDBETWEEN(1,3)),0),0)&amp;"～"&amp;ROUND(IFERROR(IF(ABS('C-1'!AA75)&gt;=10,IF('C-1'!AA75&gt;=0,'C-1'!AA75*RANDBETWEEN(110,120)*0.01,'C-1'!AA75*RANDBETWEEN(80,90)*0.01),'C-1'!AA75+RANDBETWEEN(1,3)),0),0)&amp;"】")</f>
        <v/>
      </c>
      <c r="AB75" s="817" t="str">
        <f ca="1">IF('C-1'!AB75="","","【"&amp;ROUND(IFERROR(IF(ABS('C-1'!AB75)&gt;=10,IF('C-1'!AB75&gt;=0,'C-1'!AB75*RANDBETWEEN(80,90)*0.01,'C-1'!AB75*RANDBETWEEN(110,120)*0.01),'C-1'!AB75-RANDBETWEEN(1,3)),0),0)&amp;"～"&amp;ROUND(IFERROR(IF(ABS('C-1'!AB75)&gt;=10,IF('C-1'!AB75&gt;=0,'C-1'!AB75*RANDBETWEEN(110,120)*0.01,'C-1'!AB75*RANDBETWEEN(80,90)*0.01),'C-1'!AB75+RANDBETWEEN(1,3)),0),0)&amp;"】")</f>
        <v/>
      </c>
      <c r="AC75" s="818" t="str">
        <f ca="1">IF('C-1'!AC75="","","【"&amp;ROUND(IFERROR(IF(ABS('C-1'!AC75)&gt;=10,IF('C-1'!AC75&gt;=0,'C-1'!AC75*RANDBETWEEN(80,90)*0.01,'C-1'!AC75*RANDBETWEEN(110,120)*0.01),'C-1'!AC75-RANDBETWEEN(1,3)),0),0)&amp;"～"&amp;ROUND(IFERROR(IF(ABS('C-1'!AC75)&gt;=10,IF('C-1'!AC75&gt;=0,'C-1'!AC75*RANDBETWEEN(110,120)*0.01,'C-1'!AC75*RANDBETWEEN(80,90)*0.01),'C-1'!AC75+RANDBETWEEN(1,3)),0),0)&amp;"】")</f>
        <v/>
      </c>
      <c r="AD75" s="819" t="str">
        <f ca="1">IF('C-1'!AD75="","","【"&amp;ROUND(IFERROR(IF(ABS('C-1'!AD75)&gt;=10,IF('C-1'!AD75&gt;=0,'C-1'!AD75*RANDBETWEEN(80,90)*0.01,'C-1'!AD75*RANDBETWEEN(110,120)*0.01),'C-1'!AD75-RANDBETWEEN(1,3)),0),0)&amp;"～"&amp;ROUND(IFERROR(IF(ABS('C-1'!AD75)&gt;=10,IF('C-1'!AD75&gt;=0,'C-1'!AD75*RANDBETWEEN(110,120)*0.01,'C-1'!AD75*RANDBETWEEN(80,90)*0.01),'C-1'!AD75+RANDBETWEEN(1,3)),0),0)&amp;"】")</f>
        <v/>
      </c>
    </row>
    <row r="76" spans="2:30" s="315" customFormat="1" ht="30" customHeight="1">
      <c r="B76" s="820" t="str">
        <f>IF('C-1'!B76="","",'C-1'!B76)</f>
        <v>令和7年度(2025年度)</v>
      </c>
      <c r="C76" s="319" t="str">
        <f>IF('C-1'!C76="","",'C-1'!C76)</f>
        <v>□□株式会社</v>
      </c>
      <c r="D76" s="288" t="str">
        <f>IF('C-1'!D76="","",'C-1'!D76)</f>
        <v>輸入者</v>
      </c>
      <c r="E76" s="286" t="str">
        <f>IF('C-1'!E76="","",'C-1'!E76)</f>
        <v>非関連企業</v>
      </c>
      <c r="F76" s="821" t="str">
        <f>IF('C-1'!F76="","",'C-1'!F76)</f>
        <v/>
      </c>
      <c r="G76" s="822" t="str">
        <f>IF('C-1'!G76="","",'C-1'!G76)</f>
        <v/>
      </c>
      <c r="H76" s="389" t="str">
        <f>IF('C-1'!H76="","",'C-1'!H76)</f>
        <v/>
      </c>
      <c r="I76" s="393" t="str">
        <f>IF('C-1'!I76="","",'C-1'!I76)</f>
        <v/>
      </c>
      <c r="J76" s="393" t="str">
        <f>IF('C-1'!J76="","",'C-1'!J76)</f>
        <v/>
      </c>
      <c r="K76" s="393" t="str">
        <f>IF('C-1'!K76="","",'C-1'!K76)</f>
        <v/>
      </c>
      <c r="L76" s="393" t="str">
        <f>IF('C-1'!L76="","",'C-1'!L76)</f>
        <v/>
      </c>
      <c r="M76" s="393" t="str">
        <f>IF('C-1'!M76="","",'C-1'!M76)</f>
        <v/>
      </c>
      <c r="N76" s="395" t="str">
        <f ca="1">IF('C-1'!N76="","","【"&amp;ROUND(IFERROR(IF(ABS('C-1'!N76)&gt;=10,IF('C-1'!N76&gt;=0,'C-1'!N76*RANDBETWEEN(80,90)*0.01,'C-1'!N76*RANDBETWEEN(110,120)*0.01),'C-1'!N76-RANDBETWEEN(1,3)),0),0)&amp;"～"&amp;ROUND(IFERROR(IF(ABS('C-1'!N76)&gt;=10,IF('C-1'!N76&gt;=0,'C-1'!N76*RANDBETWEEN(110,120)*0.01,'C-1'!N76*RANDBETWEEN(80,90)*0.01),'C-1'!N76+RANDBETWEEN(1,3)),0),0)&amp;"】")</f>
        <v/>
      </c>
      <c r="O76" s="395" t="str">
        <f ca="1">IF('C-1'!O76="","","【"&amp;ROUND(IFERROR(IF(ABS('C-1'!O76)&gt;=10,IF('C-1'!O76&gt;=0,'C-1'!O76*RANDBETWEEN(80,90)*0.01,'C-1'!O76*RANDBETWEEN(110,120)*0.01),'C-1'!O76-RANDBETWEEN(1,3)),0),0)&amp;"～"&amp;ROUND(IFERROR(IF(ABS('C-1'!O76)&gt;=10,IF('C-1'!O76&gt;=0,'C-1'!O76*RANDBETWEEN(110,120)*0.01,'C-1'!O76*RANDBETWEEN(80,90)*0.01),'C-1'!O76+RANDBETWEEN(1,3)),0),0)&amp;"】")</f>
        <v/>
      </c>
      <c r="P76" s="823" t="str">
        <f>IF('C-1'!P76="","",'C-1'!P76)</f>
        <v/>
      </c>
      <c r="Q76" s="824" t="str">
        <f ca="1">IF('C-1'!Q76="","","【"&amp;ROUND(IFERROR(IF(ABS('C-1'!Q76)&gt;=10,IF('C-1'!Q76&gt;=0,'C-1'!Q76*RANDBETWEEN(80,90)*0.01,'C-1'!Q76*RANDBETWEEN(110,120)*0.01),'C-1'!Q76-RANDBETWEEN(1,3)),0),0)&amp;"～"&amp;ROUND(IFERROR(IF(ABS('C-1'!Q76)&gt;=10,IF('C-1'!Q76&gt;=0,'C-1'!Q76*RANDBETWEEN(110,120)*0.01,'C-1'!Q76*RANDBETWEEN(80,90)*0.01),'C-1'!Q76+RANDBETWEEN(1,3)),0),0)&amp;"】")</f>
        <v/>
      </c>
      <c r="R76" s="397" t="str">
        <f ca="1">IF('C-1'!R76="","","【"&amp;ROUND(IFERROR(IF(ABS('C-1'!R76)&gt;=10,IF('C-1'!R76&gt;=0,'C-1'!R76*RANDBETWEEN(80,90)*0.01,'C-1'!R76*RANDBETWEEN(110,120)*0.01),'C-1'!R76-RANDBETWEEN(1,3)),0),0)&amp;"～"&amp;ROUND(IFERROR(IF(ABS('C-1'!R76)&gt;=10,IF('C-1'!R76&gt;=0,'C-1'!R76*RANDBETWEEN(110,120)*0.01,'C-1'!R76*RANDBETWEEN(80,90)*0.01),'C-1'!R76+RANDBETWEEN(1,3)),0),0)&amp;"】")</f>
        <v/>
      </c>
      <c r="S76" s="397" t="str">
        <f ca="1">IF('C-1'!S76="","","【"&amp;ROUND(IFERROR(IF(ABS('C-1'!S76)&gt;=10,IF('C-1'!S76&gt;=0,'C-1'!S76*RANDBETWEEN(80,90)*0.01,'C-1'!S76*RANDBETWEEN(110,120)*0.01),'C-1'!S76-RANDBETWEEN(1,3)),0),0)&amp;"～"&amp;ROUND(IFERROR(IF(ABS('C-1'!S76)&gt;=10,IF('C-1'!S76&gt;=0,'C-1'!S76*RANDBETWEEN(110,120)*0.01,'C-1'!S76*RANDBETWEEN(80,90)*0.01),'C-1'!S76+RANDBETWEEN(1,3)),0),0)&amp;"】")</f>
        <v/>
      </c>
      <c r="T76" s="397" t="str">
        <f ca="1">IF('C-1'!T76="","","【"&amp;ROUND(IFERROR(IF(ABS('C-1'!T76)&gt;=10,IF('C-1'!T76&gt;=0,'C-1'!T76*RANDBETWEEN(80,90)*0.01,'C-1'!T76*RANDBETWEEN(110,120)*0.01),'C-1'!T76-RANDBETWEEN(1,3)),0),0)&amp;"～"&amp;ROUND(IFERROR(IF(ABS('C-1'!T76)&gt;=10,IF('C-1'!T76&gt;=0,'C-1'!T76*RANDBETWEEN(110,120)*0.01,'C-1'!T76*RANDBETWEEN(80,90)*0.01),'C-1'!T76+RANDBETWEEN(1,3)),0),0)&amp;"】")</f>
        <v/>
      </c>
      <c r="U76" s="397" t="str">
        <f ca="1">IF('C-1'!U76="","","【"&amp;ROUND(IFERROR(IF(ABS('C-1'!U76)&gt;=10,IF('C-1'!U76&gt;=0,'C-1'!U76*RANDBETWEEN(80,90)*0.01,'C-1'!U76*RANDBETWEEN(110,120)*0.01),'C-1'!U76-RANDBETWEEN(1,3)),0),0)&amp;"～"&amp;ROUND(IFERROR(IF(ABS('C-1'!U76)&gt;=10,IF('C-1'!U76&gt;=0,'C-1'!U76*RANDBETWEEN(110,120)*0.01,'C-1'!U76*RANDBETWEEN(80,90)*0.01),'C-1'!U76+RANDBETWEEN(1,3)),0),0)&amp;"】")</f>
        <v/>
      </c>
      <c r="V76" s="397" t="str">
        <f ca="1">IF('C-1'!V76="","","【"&amp;ROUND(IFERROR(IF(ABS('C-1'!V76)&gt;=10,IF('C-1'!V76&gt;=0,'C-1'!V76*RANDBETWEEN(80,90)*0.01,'C-1'!V76*RANDBETWEEN(110,120)*0.01),'C-1'!V76-RANDBETWEEN(1,3)),0),0)&amp;"～"&amp;ROUND(IFERROR(IF(ABS('C-1'!V76)&gt;=10,IF('C-1'!V76&gt;=0,'C-1'!V76*RANDBETWEEN(110,120)*0.01,'C-1'!V76*RANDBETWEEN(80,90)*0.01),'C-1'!V76+RANDBETWEEN(1,3)),0),0)&amp;"】")</f>
        <v/>
      </c>
      <c r="W76" s="824" t="str">
        <f ca="1">IF('C-1'!W76="","","【"&amp;ROUND(IFERROR(IF(ABS('C-1'!W76)&gt;=10,IF('C-1'!W76&gt;=0,'C-1'!W76*RANDBETWEEN(80,90)*0.01,'C-1'!W76*RANDBETWEEN(110,120)*0.01),'C-1'!W76-RANDBETWEEN(1,3)),0),0)&amp;"～"&amp;ROUND(IFERROR(IF(ABS('C-1'!W76)&gt;=10,IF('C-1'!W76&gt;=0,'C-1'!W76*RANDBETWEEN(110,120)*0.01,'C-1'!W76*RANDBETWEEN(80,90)*0.01),'C-1'!W76+RANDBETWEEN(1,3)),0),0)&amp;"】")</f>
        <v/>
      </c>
      <c r="X76" s="824" t="str">
        <f ca="1">IF('C-1'!X76="","","【"&amp;ROUND(IFERROR(IF(ABS('C-1'!X76)&gt;=10,IF('C-1'!X76&gt;=0,'C-1'!X76*RANDBETWEEN(80,90)*0.01,'C-1'!X76*RANDBETWEEN(110,120)*0.01),'C-1'!X76-RANDBETWEEN(1,3)),0),0)&amp;"～"&amp;ROUND(IFERROR(IF(ABS('C-1'!X76)&gt;=10,IF('C-1'!X76&gt;=0,'C-1'!X76*RANDBETWEEN(110,120)*0.01,'C-1'!X76*RANDBETWEEN(80,90)*0.01),'C-1'!X76+RANDBETWEEN(1,3)),0),0)&amp;"】")</f>
        <v/>
      </c>
      <c r="Y76" s="824" t="str">
        <f ca="1">IF('C-1'!Y76="","","【"&amp;ROUND(IFERROR(IF(ABS('C-1'!Y76)&gt;=10,IF('C-1'!Y76&gt;=0,'C-1'!Y76*RANDBETWEEN(80,90)*0.01,'C-1'!Y76*RANDBETWEEN(110,120)*0.01),'C-1'!Y76-RANDBETWEEN(1,3)),0),0)&amp;"～"&amp;ROUND(IFERROR(IF(ABS('C-1'!Y76)&gt;=10,IF('C-1'!Y76&gt;=0,'C-1'!Y76*RANDBETWEEN(110,120)*0.01,'C-1'!Y76*RANDBETWEEN(80,90)*0.01),'C-1'!Y76+RANDBETWEEN(1,3)),0),0)&amp;"】")</f>
        <v/>
      </c>
      <c r="Z76" s="817" t="str">
        <f ca="1">IF('C-1'!Z76="","","【"&amp;ROUND(IFERROR(IF(ABS('C-1'!Z76)&gt;=10,IF('C-1'!Z76&gt;=0,'C-1'!Z76*RANDBETWEEN(80,90)*0.01,'C-1'!Z76*RANDBETWEEN(110,120)*0.01),'C-1'!Z76-RANDBETWEEN(1,3)),0),0)&amp;"～"&amp;ROUND(IFERROR(IF(ABS('C-1'!Z76)&gt;=10,IF('C-1'!Z76&gt;=0,'C-1'!Z76*RANDBETWEEN(110,120)*0.01,'C-1'!Z76*RANDBETWEEN(80,90)*0.01),'C-1'!Z76+RANDBETWEEN(1,3)),0),0)&amp;"】")</f>
        <v/>
      </c>
      <c r="AA76" s="824" t="str">
        <f ca="1">IF('C-1'!AA76="","","【"&amp;ROUND(IFERROR(IF(ABS('C-1'!AA76)&gt;=10,IF('C-1'!AA76&gt;=0,'C-1'!AA76*RANDBETWEEN(80,90)*0.01,'C-1'!AA76*RANDBETWEEN(110,120)*0.01),'C-1'!AA76-RANDBETWEEN(1,3)),0),0)&amp;"～"&amp;ROUND(IFERROR(IF(ABS('C-1'!AA76)&gt;=10,IF('C-1'!AA76&gt;=0,'C-1'!AA76*RANDBETWEEN(110,120)*0.01,'C-1'!AA76*RANDBETWEEN(80,90)*0.01),'C-1'!AA76+RANDBETWEEN(1,3)),0),0)&amp;"】")</f>
        <v/>
      </c>
      <c r="AB76" s="824" t="str">
        <f ca="1">IF('C-1'!AB76="","","【"&amp;ROUND(IFERROR(IF(ABS('C-1'!AB76)&gt;=10,IF('C-1'!AB76&gt;=0,'C-1'!AB76*RANDBETWEEN(80,90)*0.01,'C-1'!AB76*RANDBETWEEN(110,120)*0.01),'C-1'!AB76-RANDBETWEEN(1,3)),0),0)&amp;"～"&amp;ROUND(IFERROR(IF(ABS('C-1'!AB76)&gt;=10,IF('C-1'!AB76&gt;=0,'C-1'!AB76*RANDBETWEEN(110,120)*0.01,'C-1'!AB76*RANDBETWEEN(80,90)*0.01),'C-1'!AB76+RANDBETWEEN(1,3)),0),0)&amp;"】")</f>
        <v/>
      </c>
      <c r="AC76" s="825" t="str">
        <f ca="1">IF('C-1'!AC76="","","【"&amp;ROUND(IFERROR(IF(ABS('C-1'!AC76)&gt;=10,IF('C-1'!AC76&gt;=0,'C-1'!AC76*RANDBETWEEN(80,90)*0.01,'C-1'!AC76*RANDBETWEEN(110,120)*0.01),'C-1'!AC76-RANDBETWEEN(1,3)),0),0)&amp;"～"&amp;ROUND(IFERROR(IF(ABS('C-1'!AC76)&gt;=10,IF('C-1'!AC76&gt;=0,'C-1'!AC76*RANDBETWEEN(110,120)*0.01,'C-1'!AC76*RANDBETWEEN(80,90)*0.01),'C-1'!AC76+RANDBETWEEN(1,3)),0),0)&amp;"】")</f>
        <v/>
      </c>
      <c r="AD76" s="826" t="str">
        <f ca="1">IF('C-1'!AD76="","","【"&amp;ROUND(IFERROR(IF(ABS('C-1'!AD76)&gt;=10,IF('C-1'!AD76&gt;=0,'C-1'!AD76*RANDBETWEEN(80,90)*0.01,'C-1'!AD76*RANDBETWEEN(110,120)*0.01),'C-1'!AD76-RANDBETWEEN(1,3)),0),0)&amp;"～"&amp;ROUND(IFERROR(IF(ABS('C-1'!AD76)&gt;=10,IF('C-1'!AD76&gt;=0,'C-1'!AD76*RANDBETWEEN(110,120)*0.01,'C-1'!AD76*RANDBETWEEN(80,90)*0.01),'C-1'!AD76+RANDBETWEEN(1,3)),0),0)&amp;"】")</f>
        <v/>
      </c>
    </row>
    <row r="77" spans="2:30" s="315" customFormat="1" ht="30" customHeight="1">
      <c r="B77" s="820" t="str">
        <f>IF('C-1'!B77="","",'C-1'!B77)</f>
        <v>令和7年度(2025年度)</v>
      </c>
      <c r="C77" s="319" t="str">
        <f>IF('C-1'!C77="","",'C-1'!C77)</f>
        <v>□□株式会社</v>
      </c>
      <c r="D77" s="285" t="str">
        <f>IF('C-1'!D77="","",'C-1'!D77)</f>
        <v>輸入者</v>
      </c>
      <c r="E77" s="286" t="str">
        <f>IF('C-1'!E77="","",'C-1'!E77)</f>
        <v>非関連企業</v>
      </c>
      <c r="F77" s="821" t="str">
        <f>IF('C-1'!F77="","",'C-1'!F77)</f>
        <v/>
      </c>
      <c r="G77" s="822" t="str">
        <f>IF('C-1'!G77="","",'C-1'!G77)</f>
        <v/>
      </c>
      <c r="H77" s="389" t="str">
        <f>IF('C-1'!H77="","",'C-1'!H77)</f>
        <v/>
      </c>
      <c r="I77" s="393" t="str">
        <f>IF('C-1'!I77="","",'C-1'!I77)</f>
        <v/>
      </c>
      <c r="J77" s="393" t="str">
        <f>IF('C-1'!J77="","",'C-1'!J77)</f>
        <v/>
      </c>
      <c r="K77" s="393" t="str">
        <f>IF('C-1'!K77="","",'C-1'!K77)</f>
        <v/>
      </c>
      <c r="L77" s="393" t="str">
        <f>IF('C-1'!L77="","",'C-1'!L77)</f>
        <v/>
      </c>
      <c r="M77" s="393" t="str">
        <f>IF('C-1'!M77="","",'C-1'!M77)</f>
        <v/>
      </c>
      <c r="N77" s="395" t="str">
        <f ca="1">IF('C-1'!N77="","","【"&amp;ROUND(IFERROR(IF(ABS('C-1'!N77)&gt;=10,IF('C-1'!N77&gt;=0,'C-1'!N77*RANDBETWEEN(80,90)*0.01,'C-1'!N77*RANDBETWEEN(110,120)*0.01),'C-1'!N77-RANDBETWEEN(1,3)),0),0)&amp;"～"&amp;ROUND(IFERROR(IF(ABS('C-1'!N77)&gt;=10,IF('C-1'!N77&gt;=0,'C-1'!N77*RANDBETWEEN(110,120)*0.01,'C-1'!N77*RANDBETWEEN(80,90)*0.01),'C-1'!N77+RANDBETWEEN(1,3)),0),0)&amp;"】")</f>
        <v/>
      </c>
      <c r="O77" s="395" t="str">
        <f ca="1">IF('C-1'!O77="","","【"&amp;ROUND(IFERROR(IF(ABS('C-1'!O77)&gt;=10,IF('C-1'!O77&gt;=0,'C-1'!O77*RANDBETWEEN(80,90)*0.01,'C-1'!O77*RANDBETWEEN(110,120)*0.01),'C-1'!O77-RANDBETWEEN(1,3)),0),0)&amp;"～"&amp;ROUND(IFERROR(IF(ABS('C-1'!O77)&gt;=10,IF('C-1'!O77&gt;=0,'C-1'!O77*RANDBETWEEN(110,120)*0.01,'C-1'!O77*RANDBETWEEN(80,90)*0.01),'C-1'!O77+RANDBETWEEN(1,3)),0),0)&amp;"】")</f>
        <v/>
      </c>
      <c r="P77" s="823" t="str">
        <f>IF('C-1'!P77="","",'C-1'!P77)</f>
        <v/>
      </c>
      <c r="Q77" s="824" t="str">
        <f ca="1">IF('C-1'!Q77="","","【"&amp;ROUND(IFERROR(IF(ABS('C-1'!Q77)&gt;=10,IF('C-1'!Q77&gt;=0,'C-1'!Q77*RANDBETWEEN(80,90)*0.01,'C-1'!Q77*RANDBETWEEN(110,120)*0.01),'C-1'!Q77-RANDBETWEEN(1,3)),0),0)&amp;"～"&amp;ROUND(IFERROR(IF(ABS('C-1'!Q77)&gt;=10,IF('C-1'!Q77&gt;=0,'C-1'!Q77*RANDBETWEEN(110,120)*0.01,'C-1'!Q77*RANDBETWEEN(80,90)*0.01),'C-1'!Q77+RANDBETWEEN(1,3)),0),0)&amp;"】")</f>
        <v/>
      </c>
      <c r="R77" s="397" t="str">
        <f ca="1">IF('C-1'!R77="","","【"&amp;ROUND(IFERROR(IF(ABS('C-1'!R77)&gt;=10,IF('C-1'!R77&gt;=0,'C-1'!R77*RANDBETWEEN(80,90)*0.01,'C-1'!R77*RANDBETWEEN(110,120)*0.01),'C-1'!R77-RANDBETWEEN(1,3)),0),0)&amp;"～"&amp;ROUND(IFERROR(IF(ABS('C-1'!R77)&gt;=10,IF('C-1'!R77&gt;=0,'C-1'!R77*RANDBETWEEN(110,120)*0.01,'C-1'!R77*RANDBETWEEN(80,90)*0.01),'C-1'!R77+RANDBETWEEN(1,3)),0),0)&amp;"】")</f>
        <v/>
      </c>
      <c r="S77" s="397" t="str">
        <f ca="1">IF('C-1'!S77="","","【"&amp;ROUND(IFERROR(IF(ABS('C-1'!S77)&gt;=10,IF('C-1'!S77&gt;=0,'C-1'!S77*RANDBETWEEN(80,90)*0.01,'C-1'!S77*RANDBETWEEN(110,120)*0.01),'C-1'!S77-RANDBETWEEN(1,3)),0),0)&amp;"～"&amp;ROUND(IFERROR(IF(ABS('C-1'!S77)&gt;=10,IF('C-1'!S77&gt;=0,'C-1'!S77*RANDBETWEEN(110,120)*0.01,'C-1'!S77*RANDBETWEEN(80,90)*0.01),'C-1'!S77+RANDBETWEEN(1,3)),0),0)&amp;"】")</f>
        <v/>
      </c>
      <c r="T77" s="397" t="str">
        <f ca="1">IF('C-1'!T77="","","【"&amp;ROUND(IFERROR(IF(ABS('C-1'!T77)&gt;=10,IF('C-1'!T77&gt;=0,'C-1'!T77*RANDBETWEEN(80,90)*0.01,'C-1'!T77*RANDBETWEEN(110,120)*0.01),'C-1'!T77-RANDBETWEEN(1,3)),0),0)&amp;"～"&amp;ROUND(IFERROR(IF(ABS('C-1'!T77)&gt;=10,IF('C-1'!T77&gt;=0,'C-1'!T77*RANDBETWEEN(110,120)*0.01,'C-1'!T77*RANDBETWEEN(80,90)*0.01),'C-1'!T77+RANDBETWEEN(1,3)),0),0)&amp;"】")</f>
        <v/>
      </c>
      <c r="U77" s="397" t="str">
        <f ca="1">IF('C-1'!U77="","","【"&amp;ROUND(IFERROR(IF(ABS('C-1'!U77)&gt;=10,IF('C-1'!U77&gt;=0,'C-1'!U77*RANDBETWEEN(80,90)*0.01,'C-1'!U77*RANDBETWEEN(110,120)*0.01),'C-1'!U77-RANDBETWEEN(1,3)),0),0)&amp;"～"&amp;ROUND(IFERROR(IF(ABS('C-1'!U77)&gt;=10,IF('C-1'!U77&gt;=0,'C-1'!U77*RANDBETWEEN(110,120)*0.01,'C-1'!U77*RANDBETWEEN(80,90)*0.01),'C-1'!U77+RANDBETWEEN(1,3)),0),0)&amp;"】")</f>
        <v/>
      </c>
      <c r="V77" s="397" t="str">
        <f ca="1">IF('C-1'!V77="","","【"&amp;ROUND(IFERROR(IF(ABS('C-1'!V77)&gt;=10,IF('C-1'!V77&gt;=0,'C-1'!V77*RANDBETWEEN(80,90)*0.01,'C-1'!V77*RANDBETWEEN(110,120)*0.01),'C-1'!V77-RANDBETWEEN(1,3)),0),0)&amp;"～"&amp;ROUND(IFERROR(IF(ABS('C-1'!V77)&gt;=10,IF('C-1'!V77&gt;=0,'C-1'!V77*RANDBETWEEN(110,120)*0.01,'C-1'!V77*RANDBETWEEN(80,90)*0.01),'C-1'!V77+RANDBETWEEN(1,3)),0),0)&amp;"】")</f>
        <v/>
      </c>
      <c r="W77" s="824" t="str">
        <f ca="1">IF('C-1'!W77="","","【"&amp;ROUND(IFERROR(IF(ABS('C-1'!W77)&gt;=10,IF('C-1'!W77&gt;=0,'C-1'!W77*RANDBETWEEN(80,90)*0.01,'C-1'!W77*RANDBETWEEN(110,120)*0.01),'C-1'!W77-RANDBETWEEN(1,3)),0),0)&amp;"～"&amp;ROUND(IFERROR(IF(ABS('C-1'!W77)&gt;=10,IF('C-1'!W77&gt;=0,'C-1'!W77*RANDBETWEEN(110,120)*0.01,'C-1'!W77*RANDBETWEEN(80,90)*0.01),'C-1'!W77+RANDBETWEEN(1,3)),0),0)&amp;"】")</f>
        <v/>
      </c>
      <c r="X77" s="824" t="str">
        <f ca="1">IF('C-1'!X77="","","【"&amp;ROUND(IFERROR(IF(ABS('C-1'!X77)&gt;=10,IF('C-1'!X77&gt;=0,'C-1'!X77*RANDBETWEEN(80,90)*0.01,'C-1'!X77*RANDBETWEEN(110,120)*0.01),'C-1'!X77-RANDBETWEEN(1,3)),0),0)&amp;"～"&amp;ROUND(IFERROR(IF(ABS('C-1'!X77)&gt;=10,IF('C-1'!X77&gt;=0,'C-1'!X77*RANDBETWEEN(110,120)*0.01,'C-1'!X77*RANDBETWEEN(80,90)*0.01),'C-1'!X77+RANDBETWEEN(1,3)),0),0)&amp;"】")</f>
        <v/>
      </c>
      <c r="Y77" s="824" t="str">
        <f ca="1">IF('C-1'!Y77="","","【"&amp;ROUND(IFERROR(IF(ABS('C-1'!Y77)&gt;=10,IF('C-1'!Y77&gt;=0,'C-1'!Y77*RANDBETWEEN(80,90)*0.01,'C-1'!Y77*RANDBETWEEN(110,120)*0.01),'C-1'!Y77-RANDBETWEEN(1,3)),0),0)&amp;"～"&amp;ROUND(IFERROR(IF(ABS('C-1'!Y77)&gt;=10,IF('C-1'!Y77&gt;=0,'C-1'!Y77*RANDBETWEEN(110,120)*0.01,'C-1'!Y77*RANDBETWEEN(80,90)*0.01),'C-1'!Y77+RANDBETWEEN(1,3)),0),0)&amp;"】")</f>
        <v/>
      </c>
      <c r="Z77" s="817" t="str">
        <f ca="1">IF('C-1'!Z77="","","【"&amp;ROUND(IFERROR(IF(ABS('C-1'!Z77)&gt;=10,IF('C-1'!Z77&gt;=0,'C-1'!Z77*RANDBETWEEN(80,90)*0.01,'C-1'!Z77*RANDBETWEEN(110,120)*0.01),'C-1'!Z77-RANDBETWEEN(1,3)),0),0)&amp;"～"&amp;ROUND(IFERROR(IF(ABS('C-1'!Z77)&gt;=10,IF('C-1'!Z77&gt;=0,'C-1'!Z77*RANDBETWEEN(110,120)*0.01,'C-1'!Z77*RANDBETWEEN(80,90)*0.01),'C-1'!Z77+RANDBETWEEN(1,3)),0),0)&amp;"】")</f>
        <v/>
      </c>
      <c r="AA77" s="824" t="str">
        <f ca="1">IF('C-1'!AA77="","","【"&amp;ROUND(IFERROR(IF(ABS('C-1'!AA77)&gt;=10,IF('C-1'!AA77&gt;=0,'C-1'!AA77*RANDBETWEEN(80,90)*0.01,'C-1'!AA77*RANDBETWEEN(110,120)*0.01),'C-1'!AA77-RANDBETWEEN(1,3)),0),0)&amp;"～"&amp;ROUND(IFERROR(IF(ABS('C-1'!AA77)&gt;=10,IF('C-1'!AA77&gt;=0,'C-1'!AA77*RANDBETWEEN(110,120)*0.01,'C-1'!AA77*RANDBETWEEN(80,90)*0.01),'C-1'!AA77+RANDBETWEEN(1,3)),0),0)&amp;"】")</f>
        <v/>
      </c>
      <c r="AB77" s="824" t="str">
        <f ca="1">IF('C-1'!AB77="","","【"&amp;ROUND(IFERROR(IF(ABS('C-1'!AB77)&gt;=10,IF('C-1'!AB77&gt;=0,'C-1'!AB77*RANDBETWEEN(80,90)*0.01,'C-1'!AB77*RANDBETWEEN(110,120)*0.01),'C-1'!AB77-RANDBETWEEN(1,3)),0),0)&amp;"～"&amp;ROUND(IFERROR(IF(ABS('C-1'!AB77)&gt;=10,IF('C-1'!AB77&gt;=0,'C-1'!AB77*RANDBETWEEN(110,120)*0.01,'C-1'!AB77*RANDBETWEEN(80,90)*0.01),'C-1'!AB77+RANDBETWEEN(1,3)),0),0)&amp;"】")</f>
        <v/>
      </c>
      <c r="AC77" s="825" t="str">
        <f ca="1">IF('C-1'!AC77="","","【"&amp;ROUND(IFERROR(IF(ABS('C-1'!AC77)&gt;=10,IF('C-1'!AC77&gt;=0,'C-1'!AC77*RANDBETWEEN(80,90)*0.01,'C-1'!AC77*RANDBETWEEN(110,120)*0.01),'C-1'!AC77-RANDBETWEEN(1,3)),0),0)&amp;"～"&amp;ROUND(IFERROR(IF(ABS('C-1'!AC77)&gt;=10,IF('C-1'!AC77&gt;=0,'C-1'!AC77*RANDBETWEEN(110,120)*0.01,'C-1'!AC77*RANDBETWEEN(80,90)*0.01),'C-1'!AC77+RANDBETWEEN(1,3)),0),0)&amp;"】")</f>
        <v/>
      </c>
      <c r="AD77" s="826" t="str">
        <f ca="1">IF('C-1'!AD77="","","【"&amp;ROUND(IFERROR(IF(ABS('C-1'!AD77)&gt;=10,IF('C-1'!AD77&gt;=0,'C-1'!AD77*RANDBETWEEN(80,90)*0.01,'C-1'!AD77*RANDBETWEEN(110,120)*0.01),'C-1'!AD77-RANDBETWEEN(1,3)),0),0)&amp;"～"&amp;ROUND(IFERROR(IF(ABS('C-1'!AD77)&gt;=10,IF('C-1'!AD77&gt;=0,'C-1'!AD77*RANDBETWEEN(110,120)*0.01,'C-1'!AD77*RANDBETWEEN(80,90)*0.01),'C-1'!AD77+RANDBETWEEN(1,3)),0),0)&amp;"】")</f>
        <v/>
      </c>
    </row>
    <row r="78" spans="2:30" s="315" customFormat="1" ht="30" customHeight="1">
      <c r="B78" s="820" t="str">
        <f>IF('C-1'!B78="","",'C-1'!B78)</f>
        <v>令和7年度(2025年度)</v>
      </c>
      <c r="C78" s="319" t="str">
        <f>IF('C-1'!C78="","",'C-1'!C78)</f>
        <v>□□株式会社</v>
      </c>
      <c r="D78" s="285" t="str">
        <f>IF('C-1'!D78="","",'C-1'!D78)</f>
        <v>輸入者</v>
      </c>
      <c r="E78" s="286" t="str">
        <f>IF('C-1'!E78="","",'C-1'!E78)</f>
        <v>非関連企業</v>
      </c>
      <c r="F78" s="821" t="str">
        <f>IF('C-1'!F78="","",'C-1'!F78)</f>
        <v/>
      </c>
      <c r="G78" s="822" t="str">
        <f>IF('C-1'!G78="","",'C-1'!G78)</f>
        <v/>
      </c>
      <c r="H78" s="389" t="str">
        <f>IF('C-1'!H78="","",'C-1'!H78)</f>
        <v/>
      </c>
      <c r="I78" s="393" t="str">
        <f>IF('C-1'!I78="","",'C-1'!I78)</f>
        <v/>
      </c>
      <c r="J78" s="393" t="str">
        <f>IF('C-1'!J78="","",'C-1'!J78)</f>
        <v/>
      </c>
      <c r="K78" s="393" t="str">
        <f>IF('C-1'!K78="","",'C-1'!K78)</f>
        <v/>
      </c>
      <c r="L78" s="393" t="str">
        <f>IF('C-1'!L78="","",'C-1'!L78)</f>
        <v/>
      </c>
      <c r="M78" s="393" t="str">
        <f>IF('C-1'!M78="","",'C-1'!M78)</f>
        <v/>
      </c>
      <c r="N78" s="395" t="str">
        <f ca="1">IF('C-1'!N78="","","【"&amp;ROUND(IFERROR(IF(ABS('C-1'!N78)&gt;=10,IF('C-1'!N78&gt;=0,'C-1'!N78*RANDBETWEEN(80,90)*0.01,'C-1'!N78*RANDBETWEEN(110,120)*0.01),'C-1'!N78-RANDBETWEEN(1,3)),0),0)&amp;"～"&amp;ROUND(IFERROR(IF(ABS('C-1'!N78)&gt;=10,IF('C-1'!N78&gt;=0,'C-1'!N78*RANDBETWEEN(110,120)*0.01,'C-1'!N78*RANDBETWEEN(80,90)*0.01),'C-1'!N78+RANDBETWEEN(1,3)),0),0)&amp;"】")</f>
        <v/>
      </c>
      <c r="O78" s="395" t="str">
        <f ca="1">IF('C-1'!O78="","","【"&amp;ROUND(IFERROR(IF(ABS('C-1'!O78)&gt;=10,IF('C-1'!O78&gt;=0,'C-1'!O78*RANDBETWEEN(80,90)*0.01,'C-1'!O78*RANDBETWEEN(110,120)*0.01),'C-1'!O78-RANDBETWEEN(1,3)),0),0)&amp;"～"&amp;ROUND(IFERROR(IF(ABS('C-1'!O78)&gt;=10,IF('C-1'!O78&gt;=0,'C-1'!O78*RANDBETWEEN(110,120)*0.01,'C-1'!O78*RANDBETWEEN(80,90)*0.01),'C-1'!O78+RANDBETWEEN(1,3)),0),0)&amp;"】")</f>
        <v/>
      </c>
      <c r="P78" s="823" t="str">
        <f>IF('C-1'!P78="","",'C-1'!P78)</f>
        <v/>
      </c>
      <c r="Q78" s="824" t="str">
        <f ca="1">IF('C-1'!Q78="","","【"&amp;ROUND(IFERROR(IF(ABS('C-1'!Q78)&gt;=10,IF('C-1'!Q78&gt;=0,'C-1'!Q78*RANDBETWEEN(80,90)*0.01,'C-1'!Q78*RANDBETWEEN(110,120)*0.01),'C-1'!Q78-RANDBETWEEN(1,3)),0),0)&amp;"～"&amp;ROUND(IFERROR(IF(ABS('C-1'!Q78)&gt;=10,IF('C-1'!Q78&gt;=0,'C-1'!Q78*RANDBETWEEN(110,120)*0.01,'C-1'!Q78*RANDBETWEEN(80,90)*0.01),'C-1'!Q78+RANDBETWEEN(1,3)),0),0)&amp;"】")</f>
        <v/>
      </c>
      <c r="R78" s="397" t="str">
        <f ca="1">IF('C-1'!R78="","","【"&amp;ROUND(IFERROR(IF(ABS('C-1'!R78)&gt;=10,IF('C-1'!R78&gt;=0,'C-1'!R78*RANDBETWEEN(80,90)*0.01,'C-1'!R78*RANDBETWEEN(110,120)*0.01),'C-1'!R78-RANDBETWEEN(1,3)),0),0)&amp;"～"&amp;ROUND(IFERROR(IF(ABS('C-1'!R78)&gt;=10,IF('C-1'!R78&gt;=0,'C-1'!R78*RANDBETWEEN(110,120)*0.01,'C-1'!R78*RANDBETWEEN(80,90)*0.01),'C-1'!R78+RANDBETWEEN(1,3)),0),0)&amp;"】")</f>
        <v/>
      </c>
      <c r="S78" s="397" t="str">
        <f ca="1">IF('C-1'!S78="","","【"&amp;ROUND(IFERROR(IF(ABS('C-1'!S78)&gt;=10,IF('C-1'!S78&gt;=0,'C-1'!S78*RANDBETWEEN(80,90)*0.01,'C-1'!S78*RANDBETWEEN(110,120)*0.01),'C-1'!S78-RANDBETWEEN(1,3)),0),0)&amp;"～"&amp;ROUND(IFERROR(IF(ABS('C-1'!S78)&gt;=10,IF('C-1'!S78&gt;=0,'C-1'!S78*RANDBETWEEN(110,120)*0.01,'C-1'!S78*RANDBETWEEN(80,90)*0.01),'C-1'!S78+RANDBETWEEN(1,3)),0),0)&amp;"】")</f>
        <v/>
      </c>
      <c r="T78" s="397" t="str">
        <f ca="1">IF('C-1'!T78="","","【"&amp;ROUND(IFERROR(IF(ABS('C-1'!T78)&gt;=10,IF('C-1'!T78&gt;=0,'C-1'!T78*RANDBETWEEN(80,90)*0.01,'C-1'!T78*RANDBETWEEN(110,120)*0.01),'C-1'!T78-RANDBETWEEN(1,3)),0),0)&amp;"～"&amp;ROUND(IFERROR(IF(ABS('C-1'!T78)&gt;=10,IF('C-1'!T78&gt;=0,'C-1'!T78*RANDBETWEEN(110,120)*0.01,'C-1'!T78*RANDBETWEEN(80,90)*0.01),'C-1'!T78+RANDBETWEEN(1,3)),0),0)&amp;"】")</f>
        <v/>
      </c>
      <c r="U78" s="397" t="str">
        <f ca="1">IF('C-1'!U78="","","【"&amp;ROUND(IFERROR(IF(ABS('C-1'!U78)&gt;=10,IF('C-1'!U78&gt;=0,'C-1'!U78*RANDBETWEEN(80,90)*0.01,'C-1'!U78*RANDBETWEEN(110,120)*0.01),'C-1'!U78-RANDBETWEEN(1,3)),0),0)&amp;"～"&amp;ROUND(IFERROR(IF(ABS('C-1'!U78)&gt;=10,IF('C-1'!U78&gt;=0,'C-1'!U78*RANDBETWEEN(110,120)*0.01,'C-1'!U78*RANDBETWEEN(80,90)*0.01),'C-1'!U78+RANDBETWEEN(1,3)),0),0)&amp;"】")</f>
        <v/>
      </c>
      <c r="V78" s="397" t="str">
        <f ca="1">IF('C-1'!V78="","","【"&amp;ROUND(IFERROR(IF(ABS('C-1'!V78)&gt;=10,IF('C-1'!V78&gt;=0,'C-1'!V78*RANDBETWEEN(80,90)*0.01,'C-1'!V78*RANDBETWEEN(110,120)*0.01),'C-1'!V78-RANDBETWEEN(1,3)),0),0)&amp;"～"&amp;ROUND(IFERROR(IF(ABS('C-1'!V78)&gt;=10,IF('C-1'!V78&gt;=0,'C-1'!V78*RANDBETWEEN(110,120)*0.01,'C-1'!V78*RANDBETWEEN(80,90)*0.01),'C-1'!V78+RANDBETWEEN(1,3)),0),0)&amp;"】")</f>
        <v/>
      </c>
      <c r="W78" s="824" t="str">
        <f ca="1">IF('C-1'!W78="","","【"&amp;ROUND(IFERROR(IF(ABS('C-1'!W78)&gt;=10,IF('C-1'!W78&gt;=0,'C-1'!W78*RANDBETWEEN(80,90)*0.01,'C-1'!W78*RANDBETWEEN(110,120)*0.01),'C-1'!W78-RANDBETWEEN(1,3)),0),0)&amp;"～"&amp;ROUND(IFERROR(IF(ABS('C-1'!W78)&gt;=10,IF('C-1'!W78&gt;=0,'C-1'!W78*RANDBETWEEN(110,120)*0.01,'C-1'!W78*RANDBETWEEN(80,90)*0.01),'C-1'!W78+RANDBETWEEN(1,3)),0),0)&amp;"】")</f>
        <v/>
      </c>
      <c r="X78" s="824" t="str">
        <f ca="1">IF('C-1'!X78="","","【"&amp;ROUND(IFERROR(IF(ABS('C-1'!X78)&gt;=10,IF('C-1'!X78&gt;=0,'C-1'!X78*RANDBETWEEN(80,90)*0.01,'C-1'!X78*RANDBETWEEN(110,120)*0.01),'C-1'!X78-RANDBETWEEN(1,3)),0),0)&amp;"～"&amp;ROUND(IFERROR(IF(ABS('C-1'!X78)&gt;=10,IF('C-1'!X78&gt;=0,'C-1'!X78*RANDBETWEEN(110,120)*0.01,'C-1'!X78*RANDBETWEEN(80,90)*0.01),'C-1'!X78+RANDBETWEEN(1,3)),0),0)&amp;"】")</f>
        <v/>
      </c>
      <c r="Y78" s="824" t="str">
        <f ca="1">IF('C-1'!Y78="","","【"&amp;ROUND(IFERROR(IF(ABS('C-1'!Y78)&gt;=10,IF('C-1'!Y78&gt;=0,'C-1'!Y78*RANDBETWEEN(80,90)*0.01,'C-1'!Y78*RANDBETWEEN(110,120)*0.01),'C-1'!Y78-RANDBETWEEN(1,3)),0),0)&amp;"～"&amp;ROUND(IFERROR(IF(ABS('C-1'!Y78)&gt;=10,IF('C-1'!Y78&gt;=0,'C-1'!Y78*RANDBETWEEN(110,120)*0.01,'C-1'!Y78*RANDBETWEEN(80,90)*0.01),'C-1'!Y78+RANDBETWEEN(1,3)),0),0)&amp;"】")</f>
        <v/>
      </c>
      <c r="Z78" s="817" t="str">
        <f ca="1">IF('C-1'!Z78="","","【"&amp;ROUND(IFERROR(IF(ABS('C-1'!Z78)&gt;=10,IF('C-1'!Z78&gt;=0,'C-1'!Z78*RANDBETWEEN(80,90)*0.01,'C-1'!Z78*RANDBETWEEN(110,120)*0.01),'C-1'!Z78-RANDBETWEEN(1,3)),0),0)&amp;"～"&amp;ROUND(IFERROR(IF(ABS('C-1'!Z78)&gt;=10,IF('C-1'!Z78&gt;=0,'C-1'!Z78*RANDBETWEEN(110,120)*0.01,'C-1'!Z78*RANDBETWEEN(80,90)*0.01),'C-1'!Z78+RANDBETWEEN(1,3)),0),0)&amp;"】")</f>
        <v/>
      </c>
      <c r="AA78" s="824" t="str">
        <f ca="1">IF('C-1'!AA78="","","【"&amp;ROUND(IFERROR(IF(ABS('C-1'!AA78)&gt;=10,IF('C-1'!AA78&gt;=0,'C-1'!AA78*RANDBETWEEN(80,90)*0.01,'C-1'!AA78*RANDBETWEEN(110,120)*0.01),'C-1'!AA78-RANDBETWEEN(1,3)),0),0)&amp;"～"&amp;ROUND(IFERROR(IF(ABS('C-1'!AA78)&gt;=10,IF('C-1'!AA78&gt;=0,'C-1'!AA78*RANDBETWEEN(110,120)*0.01,'C-1'!AA78*RANDBETWEEN(80,90)*0.01),'C-1'!AA78+RANDBETWEEN(1,3)),0),0)&amp;"】")</f>
        <v/>
      </c>
      <c r="AB78" s="824" t="str">
        <f ca="1">IF('C-1'!AB78="","","【"&amp;ROUND(IFERROR(IF(ABS('C-1'!AB78)&gt;=10,IF('C-1'!AB78&gt;=0,'C-1'!AB78*RANDBETWEEN(80,90)*0.01,'C-1'!AB78*RANDBETWEEN(110,120)*0.01),'C-1'!AB78-RANDBETWEEN(1,3)),0),0)&amp;"～"&amp;ROUND(IFERROR(IF(ABS('C-1'!AB78)&gt;=10,IF('C-1'!AB78&gt;=0,'C-1'!AB78*RANDBETWEEN(110,120)*0.01,'C-1'!AB78*RANDBETWEEN(80,90)*0.01),'C-1'!AB78+RANDBETWEEN(1,3)),0),0)&amp;"】")</f>
        <v/>
      </c>
      <c r="AC78" s="825" t="str">
        <f ca="1">IF('C-1'!AC78="","","【"&amp;ROUND(IFERROR(IF(ABS('C-1'!AC78)&gt;=10,IF('C-1'!AC78&gt;=0,'C-1'!AC78*RANDBETWEEN(80,90)*0.01,'C-1'!AC78*RANDBETWEEN(110,120)*0.01),'C-1'!AC78-RANDBETWEEN(1,3)),0),0)&amp;"～"&amp;ROUND(IFERROR(IF(ABS('C-1'!AC78)&gt;=10,IF('C-1'!AC78&gt;=0,'C-1'!AC78*RANDBETWEEN(110,120)*0.01,'C-1'!AC78*RANDBETWEEN(80,90)*0.01),'C-1'!AC78+RANDBETWEEN(1,3)),0),0)&amp;"】")</f>
        <v/>
      </c>
      <c r="AD78" s="826" t="str">
        <f ca="1">IF('C-1'!AD78="","","【"&amp;ROUND(IFERROR(IF(ABS('C-1'!AD78)&gt;=10,IF('C-1'!AD78&gt;=0,'C-1'!AD78*RANDBETWEEN(80,90)*0.01,'C-1'!AD78*RANDBETWEEN(110,120)*0.01),'C-1'!AD78-RANDBETWEEN(1,3)),0),0)&amp;"～"&amp;ROUND(IFERROR(IF(ABS('C-1'!AD78)&gt;=10,IF('C-1'!AD78&gt;=0,'C-1'!AD78*RANDBETWEEN(110,120)*0.01,'C-1'!AD78*RANDBETWEEN(80,90)*0.01),'C-1'!AD78+RANDBETWEEN(1,3)),0),0)&amp;"】")</f>
        <v/>
      </c>
    </row>
    <row r="79" spans="2:30" s="315" customFormat="1" ht="30" customHeight="1">
      <c r="B79" s="820" t="str">
        <f>IF('C-1'!B79="","",'C-1'!B79)</f>
        <v>令和7年度(2025年度)</v>
      </c>
      <c r="C79" s="319" t="str">
        <f>IF('C-1'!C79="","",'C-1'!C79)</f>
        <v>□□株式会社</v>
      </c>
      <c r="D79" s="285" t="str">
        <f>IF('C-1'!D79="","",'C-1'!D79)</f>
        <v>輸入者</v>
      </c>
      <c r="E79" s="286" t="str">
        <f>IF('C-1'!E79="","",'C-1'!E79)</f>
        <v>非関連企業</v>
      </c>
      <c r="F79" s="821" t="str">
        <f>IF('C-1'!F79="","",'C-1'!F79)</f>
        <v/>
      </c>
      <c r="G79" s="822" t="str">
        <f>IF('C-1'!G79="","",'C-1'!G79)</f>
        <v/>
      </c>
      <c r="H79" s="389" t="str">
        <f>IF('C-1'!H79="","",'C-1'!H79)</f>
        <v/>
      </c>
      <c r="I79" s="393" t="str">
        <f>IF('C-1'!I79="","",'C-1'!I79)</f>
        <v/>
      </c>
      <c r="J79" s="393" t="str">
        <f>IF('C-1'!J79="","",'C-1'!J79)</f>
        <v/>
      </c>
      <c r="K79" s="393" t="str">
        <f>IF('C-1'!K79="","",'C-1'!K79)</f>
        <v/>
      </c>
      <c r="L79" s="393" t="str">
        <f>IF('C-1'!L79="","",'C-1'!L79)</f>
        <v/>
      </c>
      <c r="M79" s="393" t="str">
        <f>IF('C-1'!M79="","",'C-1'!M79)</f>
        <v/>
      </c>
      <c r="N79" s="395" t="str">
        <f ca="1">IF('C-1'!N79="","","【"&amp;ROUND(IFERROR(IF(ABS('C-1'!N79)&gt;=10,IF('C-1'!N79&gt;=0,'C-1'!N79*RANDBETWEEN(80,90)*0.01,'C-1'!N79*RANDBETWEEN(110,120)*0.01),'C-1'!N79-RANDBETWEEN(1,3)),0),0)&amp;"～"&amp;ROUND(IFERROR(IF(ABS('C-1'!N79)&gt;=10,IF('C-1'!N79&gt;=0,'C-1'!N79*RANDBETWEEN(110,120)*0.01,'C-1'!N79*RANDBETWEEN(80,90)*0.01),'C-1'!N79+RANDBETWEEN(1,3)),0),0)&amp;"】")</f>
        <v/>
      </c>
      <c r="O79" s="395" t="str">
        <f ca="1">IF('C-1'!O79="","","【"&amp;ROUND(IFERROR(IF(ABS('C-1'!O79)&gt;=10,IF('C-1'!O79&gt;=0,'C-1'!O79*RANDBETWEEN(80,90)*0.01,'C-1'!O79*RANDBETWEEN(110,120)*0.01),'C-1'!O79-RANDBETWEEN(1,3)),0),0)&amp;"～"&amp;ROUND(IFERROR(IF(ABS('C-1'!O79)&gt;=10,IF('C-1'!O79&gt;=0,'C-1'!O79*RANDBETWEEN(110,120)*0.01,'C-1'!O79*RANDBETWEEN(80,90)*0.01),'C-1'!O79+RANDBETWEEN(1,3)),0),0)&amp;"】")</f>
        <v/>
      </c>
      <c r="P79" s="823" t="str">
        <f>IF('C-1'!P79="","",'C-1'!P79)</f>
        <v/>
      </c>
      <c r="Q79" s="824" t="str">
        <f ca="1">IF('C-1'!Q79="","","【"&amp;ROUND(IFERROR(IF(ABS('C-1'!Q79)&gt;=10,IF('C-1'!Q79&gt;=0,'C-1'!Q79*RANDBETWEEN(80,90)*0.01,'C-1'!Q79*RANDBETWEEN(110,120)*0.01),'C-1'!Q79-RANDBETWEEN(1,3)),0),0)&amp;"～"&amp;ROUND(IFERROR(IF(ABS('C-1'!Q79)&gt;=10,IF('C-1'!Q79&gt;=0,'C-1'!Q79*RANDBETWEEN(110,120)*0.01,'C-1'!Q79*RANDBETWEEN(80,90)*0.01),'C-1'!Q79+RANDBETWEEN(1,3)),0),0)&amp;"】")</f>
        <v/>
      </c>
      <c r="R79" s="397" t="str">
        <f ca="1">IF('C-1'!R79="","","【"&amp;ROUND(IFERROR(IF(ABS('C-1'!R79)&gt;=10,IF('C-1'!R79&gt;=0,'C-1'!R79*RANDBETWEEN(80,90)*0.01,'C-1'!R79*RANDBETWEEN(110,120)*0.01),'C-1'!R79-RANDBETWEEN(1,3)),0),0)&amp;"～"&amp;ROUND(IFERROR(IF(ABS('C-1'!R79)&gt;=10,IF('C-1'!R79&gt;=0,'C-1'!R79*RANDBETWEEN(110,120)*0.01,'C-1'!R79*RANDBETWEEN(80,90)*0.01),'C-1'!R79+RANDBETWEEN(1,3)),0),0)&amp;"】")</f>
        <v/>
      </c>
      <c r="S79" s="397" t="str">
        <f ca="1">IF('C-1'!S79="","","【"&amp;ROUND(IFERROR(IF(ABS('C-1'!S79)&gt;=10,IF('C-1'!S79&gt;=0,'C-1'!S79*RANDBETWEEN(80,90)*0.01,'C-1'!S79*RANDBETWEEN(110,120)*0.01),'C-1'!S79-RANDBETWEEN(1,3)),0),0)&amp;"～"&amp;ROUND(IFERROR(IF(ABS('C-1'!S79)&gt;=10,IF('C-1'!S79&gt;=0,'C-1'!S79*RANDBETWEEN(110,120)*0.01,'C-1'!S79*RANDBETWEEN(80,90)*0.01),'C-1'!S79+RANDBETWEEN(1,3)),0),0)&amp;"】")</f>
        <v/>
      </c>
      <c r="T79" s="397" t="str">
        <f ca="1">IF('C-1'!T79="","","【"&amp;ROUND(IFERROR(IF(ABS('C-1'!T79)&gt;=10,IF('C-1'!T79&gt;=0,'C-1'!T79*RANDBETWEEN(80,90)*0.01,'C-1'!T79*RANDBETWEEN(110,120)*0.01),'C-1'!T79-RANDBETWEEN(1,3)),0),0)&amp;"～"&amp;ROUND(IFERROR(IF(ABS('C-1'!T79)&gt;=10,IF('C-1'!T79&gt;=0,'C-1'!T79*RANDBETWEEN(110,120)*0.01,'C-1'!T79*RANDBETWEEN(80,90)*0.01),'C-1'!T79+RANDBETWEEN(1,3)),0),0)&amp;"】")</f>
        <v/>
      </c>
      <c r="U79" s="397" t="str">
        <f ca="1">IF('C-1'!U79="","","【"&amp;ROUND(IFERROR(IF(ABS('C-1'!U79)&gt;=10,IF('C-1'!U79&gt;=0,'C-1'!U79*RANDBETWEEN(80,90)*0.01,'C-1'!U79*RANDBETWEEN(110,120)*0.01),'C-1'!U79-RANDBETWEEN(1,3)),0),0)&amp;"～"&amp;ROUND(IFERROR(IF(ABS('C-1'!U79)&gt;=10,IF('C-1'!U79&gt;=0,'C-1'!U79*RANDBETWEEN(110,120)*0.01,'C-1'!U79*RANDBETWEEN(80,90)*0.01),'C-1'!U79+RANDBETWEEN(1,3)),0),0)&amp;"】")</f>
        <v/>
      </c>
      <c r="V79" s="397" t="str">
        <f ca="1">IF('C-1'!V79="","","【"&amp;ROUND(IFERROR(IF(ABS('C-1'!V79)&gt;=10,IF('C-1'!V79&gt;=0,'C-1'!V79*RANDBETWEEN(80,90)*0.01,'C-1'!V79*RANDBETWEEN(110,120)*0.01),'C-1'!V79-RANDBETWEEN(1,3)),0),0)&amp;"～"&amp;ROUND(IFERROR(IF(ABS('C-1'!V79)&gt;=10,IF('C-1'!V79&gt;=0,'C-1'!V79*RANDBETWEEN(110,120)*0.01,'C-1'!V79*RANDBETWEEN(80,90)*0.01),'C-1'!V79+RANDBETWEEN(1,3)),0),0)&amp;"】")</f>
        <v/>
      </c>
      <c r="W79" s="824" t="str">
        <f ca="1">IF('C-1'!W79="","","【"&amp;ROUND(IFERROR(IF(ABS('C-1'!W79)&gt;=10,IF('C-1'!W79&gt;=0,'C-1'!W79*RANDBETWEEN(80,90)*0.01,'C-1'!W79*RANDBETWEEN(110,120)*0.01),'C-1'!W79-RANDBETWEEN(1,3)),0),0)&amp;"～"&amp;ROUND(IFERROR(IF(ABS('C-1'!W79)&gt;=10,IF('C-1'!W79&gt;=0,'C-1'!W79*RANDBETWEEN(110,120)*0.01,'C-1'!W79*RANDBETWEEN(80,90)*0.01),'C-1'!W79+RANDBETWEEN(1,3)),0),0)&amp;"】")</f>
        <v/>
      </c>
      <c r="X79" s="824" t="str">
        <f ca="1">IF('C-1'!X79="","","【"&amp;ROUND(IFERROR(IF(ABS('C-1'!X79)&gt;=10,IF('C-1'!X79&gt;=0,'C-1'!X79*RANDBETWEEN(80,90)*0.01,'C-1'!X79*RANDBETWEEN(110,120)*0.01),'C-1'!X79-RANDBETWEEN(1,3)),0),0)&amp;"～"&amp;ROUND(IFERROR(IF(ABS('C-1'!X79)&gt;=10,IF('C-1'!X79&gt;=0,'C-1'!X79*RANDBETWEEN(110,120)*0.01,'C-1'!X79*RANDBETWEEN(80,90)*0.01),'C-1'!X79+RANDBETWEEN(1,3)),0),0)&amp;"】")</f>
        <v/>
      </c>
      <c r="Y79" s="824" t="str">
        <f ca="1">IF('C-1'!Y79="","","【"&amp;ROUND(IFERROR(IF(ABS('C-1'!Y79)&gt;=10,IF('C-1'!Y79&gt;=0,'C-1'!Y79*RANDBETWEEN(80,90)*0.01,'C-1'!Y79*RANDBETWEEN(110,120)*0.01),'C-1'!Y79-RANDBETWEEN(1,3)),0),0)&amp;"～"&amp;ROUND(IFERROR(IF(ABS('C-1'!Y79)&gt;=10,IF('C-1'!Y79&gt;=0,'C-1'!Y79*RANDBETWEEN(110,120)*0.01,'C-1'!Y79*RANDBETWEEN(80,90)*0.01),'C-1'!Y79+RANDBETWEEN(1,3)),0),0)&amp;"】")</f>
        <v/>
      </c>
      <c r="Z79" s="817" t="str">
        <f ca="1">IF('C-1'!Z79="","","【"&amp;ROUND(IFERROR(IF(ABS('C-1'!Z79)&gt;=10,IF('C-1'!Z79&gt;=0,'C-1'!Z79*RANDBETWEEN(80,90)*0.01,'C-1'!Z79*RANDBETWEEN(110,120)*0.01),'C-1'!Z79-RANDBETWEEN(1,3)),0),0)&amp;"～"&amp;ROUND(IFERROR(IF(ABS('C-1'!Z79)&gt;=10,IF('C-1'!Z79&gt;=0,'C-1'!Z79*RANDBETWEEN(110,120)*0.01,'C-1'!Z79*RANDBETWEEN(80,90)*0.01),'C-1'!Z79+RANDBETWEEN(1,3)),0),0)&amp;"】")</f>
        <v/>
      </c>
      <c r="AA79" s="824" t="str">
        <f ca="1">IF('C-1'!AA79="","","【"&amp;ROUND(IFERROR(IF(ABS('C-1'!AA79)&gt;=10,IF('C-1'!AA79&gt;=0,'C-1'!AA79*RANDBETWEEN(80,90)*0.01,'C-1'!AA79*RANDBETWEEN(110,120)*0.01),'C-1'!AA79-RANDBETWEEN(1,3)),0),0)&amp;"～"&amp;ROUND(IFERROR(IF(ABS('C-1'!AA79)&gt;=10,IF('C-1'!AA79&gt;=0,'C-1'!AA79*RANDBETWEEN(110,120)*0.01,'C-1'!AA79*RANDBETWEEN(80,90)*0.01),'C-1'!AA79+RANDBETWEEN(1,3)),0),0)&amp;"】")</f>
        <v/>
      </c>
      <c r="AB79" s="824" t="str">
        <f ca="1">IF('C-1'!AB79="","","【"&amp;ROUND(IFERROR(IF(ABS('C-1'!AB79)&gt;=10,IF('C-1'!AB79&gt;=0,'C-1'!AB79*RANDBETWEEN(80,90)*0.01,'C-1'!AB79*RANDBETWEEN(110,120)*0.01),'C-1'!AB79-RANDBETWEEN(1,3)),0),0)&amp;"～"&amp;ROUND(IFERROR(IF(ABS('C-1'!AB79)&gt;=10,IF('C-1'!AB79&gt;=0,'C-1'!AB79*RANDBETWEEN(110,120)*0.01,'C-1'!AB79*RANDBETWEEN(80,90)*0.01),'C-1'!AB79+RANDBETWEEN(1,3)),0),0)&amp;"】")</f>
        <v/>
      </c>
      <c r="AC79" s="825" t="str">
        <f ca="1">IF('C-1'!AC79="","","【"&amp;ROUND(IFERROR(IF(ABS('C-1'!AC79)&gt;=10,IF('C-1'!AC79&gt;=0,'C-1'!AC79*RANDBETWEEN(80,90)*0.01,'C-1'!AC79*RANDBETWEEN(110,120)*0.01),'C-1'!AC79-RANDBETWEEN(1,3)),0),0)&amp;"～"&amp;ROUND(IFERROR(IF(ABS('C-1'!AC79)&gt;=10,IF('C-1'!AC79&gt;=0,'C-1'!AC79*RANDBETWEEN(110,120)*0.01,'C-1'!AC79*RANDBETWEEN(80,90)*0.01),'C-1'!AC79+RANDBETWEEN(1,3)),0),0)&amp;"】")</f>
        <v/>
      </c>
      <c r="AD79" s="826" t="str">
        <f ca="1">IF('C-1'!AD79="","","【"&amp;ROUND(IFERROR(IF(ABS('C-1'!AD79)&gt;=10,IF('C-1'!AD79&gt;=0,'C-1'!AD79*RANDBETWEEN(80,90)*0.01,'C-1'!AD79*RANDBETWEEN(110,120)*0.01),'C-1'!AD79-RANDBETWEEN(1,3)),0),0)&amp;"～"&amp;ROUND(IFERROR(IF(ABS('C-1'!AD79)&gt;=10,IF('C-1'!AD79&gt;=0,'C-1'!AD79*RANDBETWEEN(110,120)*0.01,'C-1'!AD79*RANDBETWEEN(80,90)*0.01),'C-1'!AD79+RANDBETWEEN(1,3)),0),0)&amp;"】")</f>
        <v/>
      </c>
    </row>
    <row r="80" spans="2:30" s="315" customFormat="1" ht="30" customHeight="1">
      <c r="B80" s="820" t="str">
        <f>IF('C-1'!B80="","",'C-1'!B80)</f>
        <v>令和7年度(2025年度)</v>
      </c>
      <c r="C80" s="319" t="str">
        <f>IF('C-1'!C80="","",'C-1'!C80)</f>
        <v>□□株式会社</v>
      </c>
      <c r="D80" s="285" t="str">
        <f>IF('C-1'!D80="","",'C-1'!D80)</f>
        <v>輸入者</v>
      </c>
      <c r="E80" s="286" t="str">
        <f>IF('C-1'!E80="","",'C-1'!E80)</f>
        <v>非関連企業</v>
      </c>
      <c r="F80" s="821" t="str">
        <f>IF('C-1'!F80="","",'C-1'!F80)</f>
        <v/>
      </c>
      <c r="G80" s="822" t="str">
        <f>IF('C-1'!G80="","",'C-1'!G80)</f>
        <v/>
      </c>
      <c r="H80" s="389" t="str">
        <f>IF('C-1'!H80="","",'C-1'!H80)</f>
        <v/>
      </c>
      <c r="I80" s="393" t="str">
        <f>IF('C-1'!I80="","",'C-1'!I80)</f>
        <v/>
      </c>
      <c r="J80" s="393" t="str">
        <f>IF('C-1'!J80="","",'C-1'!J80)</f>
        <v/>
      </c>
      <c r="K80" s="393" t="str">
        <f>IF('C-1'!K80="","",'C-1'!K80)</f>
        <v/>
      </c>
      <c r="L80" s="393" t="str">
        <f>IF('C-1'!L80="","",'C-1'!L80)</f>
        <v/>
      </c>
      <c r="M80" s="393" t="str">
        <f>IF('C-1'!M80="","",'C-1'!M80)</f>
        <v/>
      </c>
      <c r="N80" s="395" t="str">
        <f ca="1">IF('C-1'!N80="","","【"&amp;ROUND(IFERROR(IF(ABS('C-1'!N80)&gt;=10,IF('C-1'!N80&gt;=0,'C-1'!N80*RANDBETWEEN(80,90)*0.01,'C-1'!N80*RANDBETWEEN(110,120)*0.01),'C-1'!N80-RANDBETWEEN(1,3)),0),0)&amp;"～"&amp;ROUND(IFERROR(IF(ABS('C-1'!N80)&gt;=10,IF('C-1'!N80&gt;=0,'C-1'!N80*RANDBETWEEN(110,120)*0.01,'C-1'!N80*RANDBETWEEN(80,90)*0.01),'C-1'!N80+RANDBETWEEN(1,3)),0),0)&amp;"】")</f>
        <v/>
      </c>
      <c r="O80" s="395" t="str">
        <f ca="1">IF('C-1'!O80="","","【"&amp;ROUND(IFERROR(IF(ABS('C-1'!O80)&gt;=10,IF('C-1'!O80&gt;=0,'C-1'!O80*RANDBETWEEN(80,90)*0.01,'C-1'!O80*RANDBETWEEN(110,120)*0.01),'C-1'!O80-RANDBETWEEN(1,3)),0),0)&amp;"～"&amp;ROUND(IFERROR(IF(ABS('C-1'!O80)&gt;=10,IF('C-1'!O80&gt;=0,'C-1'!O80*RANDBETWEEN(110,120)*0.01,'C-1'!O80*RANDBETWEEN(80,90)*0.01),'C-1'!O80+RANDBETWEEN(1,3)),0),0)&amp;"】")</f>
        <v/>
      </c>
      <c r="P80" s="823" t="str">
        <f>IF('C-1'!P80="","",'C-1'!P80)</f>
        <v/>
      </c>
      <c r="Q80" s="824" t="str">
        <f ca="1">IF('C-1'!Q80="","","【"&amp;ROUND(IFERROR(IF(ABS('C-1'!Q80)&gt;=10,IF('C-1'!Q80&gt;=0,'C-1'!Q80*RANDBETWEEN(80,90)*0.01,'C-1'!Q80*RANDBETWEEN(110,120)*0.01),'C-1'!Q80-RANDBETWEEN(1,3)),0),0)&amp;"～"&amp;ROUND(IFERROR(IF(ABS('C-1'!Q80)&gt;=10,IF('C-1'!Q80&gt;=0,'C-1'!Q80*RANDBETWEEN(110,120)*0.01,'C-1'!Q80*RANDBETWEEN(80,90)*0.01),'C-1'!Q80+RANDBETWEEN(1,3)),0),0)&amp;"】")</f>
        <v/>
      </c>
      <c r="R80" s="397" t="str">
        <f ca="1">IF('C-1'!R80="","","【"&amp;ROUND(IFERROR(IF(ABS('C-1'!R80)&gt;=10,IF('C-1'!R80&gt;=0,'C-1'!R80*RANDBETWEEN(80,90)*0.01,'C-1'!R80*RANDBETWEEN(110,120)*0.01),'C-1'!R80-RANDBETWEEN(1,3)),0),0)&amp;"～"&amp;ROUND(IFERROR(IF(ABS('C-1'!R80)&gt;=10,IF('C-1'!R80&gt;=0,'C-1'!R80*RANDBETWEEN(110,120)*0.01,'C-1'!R80*RANDBETWEEN(80,90)*0.01),'C-1'!R80+RANDBETWEEN(1,3)),0),0)&amp;"】")</f>
        <v/>
      </c>
      <c r="S80" s="397" t="str">
        <f ca="1">IF('C-1'!S80="","","【"&amp;ROUND(IFERROR(IF(ABS('C-1'!S80)&gt;=10,IF('C-1'!S80&gt;=0,'C-1'!S80*RANDBETWEEN(80,90)*0.01,'C-1'!S80*RANDBETWEEN(110,120)*0.01),'C-1'!S80-RANDBETWEEN(1,3)),0),0)&amp;"～"&amp;ROUND(IFERROR(IF(ABS('C-1'!S80)&gt;=10,IF('C-1'!S80&gt;=0,'C-1'!S80*RANDBETWEEN(110,120)*0.01,'C-1'!S80*RANDBETWEEN(80,90)*0.01),'C-1'!S80+RANDBETWEEN(1,3)),0),0)&amp;"】")</f>
        <v/>
      </c>
      <c r="T80" s="397" t="str">
        <f ca="1">IF('C-1'!T80="","","【"&amp;ROUND(IFERROR(IF(ABS('C-1'!T80)&gt;=10,IF('C-1'!T80&gt;=0,'C-1'!T80*RANDBETWEEN(80,90)*0.01,'C-1'!T80*RANDBETWEEN(110,120)*0.01),'C-1'!T80-RANDBETWEEN(1,3)),0),0)&amp;"～"&amp;ROUND(IFERROR(IF(ABS('C-1'!T80)&gt;=10,IF('C-1'!T80&gt;=0,'C-1'!T80*RANDBETWEEN(110,120)*0.01,'C-1'!T80*RANDBETWEEN(80,90)*0.01),'C-1'!T80+RANDBETWEEN(1,3)),0),0)&amp;"】")</f>
        <v/>
      </c>
      <c r="U80" s="397" t="str">
        <f ca="1">IF('C-1'!U80="","","【"&amp;ROUND(IFERROR(IF(ABS('C-1'!U80)&gt;=10,IF('C-1'!U80&gt;=0,'C-1'!U80*RANDBETWEEN(80,90)*0.01,'C-1'!U80*RANDBETWEEN(110,120)*0.01),'C-1'!U80-RANDBETWEEN(1,3)),0),0)&amp;"～"&amp;ROUND(IFERROR(IF(ABS('C-1'!U80)&gt;=10,IF('C-1'!U80&gt;=0,'C-1'!U80*RANDBETWEEN(110,120)*0.01,'C-1'!U80*RANDBETWEEN(80,90)*0.01),'C-1'!U80+RANDBETWEEN(1,3)),0),0)&amp;"】")</f>
        <v/>
      </c>
      <c r="V80" s="397" t="str">
        <f ca="1">IF('C-1'!V80="","","【"&amp;ROUND(IFERROR(IF(ABS('C-1'!V80)&gt;=10,IF('C-1'!V80&gt;=0,'C-1'!V80*RANDBETWEEN(80,90)*0.01,'C-1'!V80*RANDBETWEEN(110,120)*0.01),'C-1'!V80-RANDBETWEEN(1,3)),0),0)&amp;"～"&amp;ROUND(IFERROR(IF(ABS('C-1'!V80)&gt;=10,IF('C-1'!V80&gt;=0,'C-1'!V80*RANDBETWEEN(110,120)*0.01,'C-1'!V80*RANDBETWEEN(80,90)*0.01),'C-1'!V80+RANDBETWEEN(1,3)),0),0)&amp;"】")</f>
        <v/>
      </c>
      <c r="W80" s="824" t="str">
        <f ca="1">IF('C-1'!W80="","","【"&amp;ROUND(IFERROR(IF(ABS('C-1'!W80)&gt;=10,IF('C-1'!W80&gt;=0,'C-1'!W80*RANDBETWEEN(80,90)*0.01,'C-1'!W80*RANDBETWEEN(110,120)*0.01),'C-1'!W80-RANDBETWEEN(1,3)),0),0)&amp;"～"&amp;ROUND(IFERROR(IF(ABS('C-1'!W80)&gt;=10,IF('C-1'!W80&gt;=0,'C-1'!W80*RANDBETWEEN(110,120)*0.01,'C-1'!W80*RANDBETWEEN(80,90)*0.01),'C-1'!W80+RANDBETWEEN(1,3)),0),0)&amp;"】")</f>
        <v/>
      </c>
      <c r="X80" s="824" t="str">
        <f ca="1">IF('C-1'!X80="","","【"&amp;ROUND(IFERROR(IF(ABS('C-1'!X80)&gt;=10,IF('C-1'!X80&gt;=0,'C-1'!X80*RANDBETWEEN(80,90)*0.01,'C-1'!X80*RANDBETWEEN(110,120)*0.01),'C-1'!X80-RANDBETWEEN(1,3)),0),0)&amp;"～"&amp;ROUND(IFERROR(IF(ABS('C-1'!X80)&gt;=10,IF('C-1'!X80&gt;=0,'C-1'!X80*RANDBETWEEN(110,120)*0.01,'C-1'!X80*RANDBETWEEN(80,90)*0.01),'C-1'!X80+RANDBETWEEN(1,3)),0),0)&amp;"】")</f>
        <v/>
      </c>
      <c r="Y80" s="824" t="str">
        <f ca="1">IF('C-1'!Y80="","","【"&amp;ROUND(IFERROR(IF(ABS('C-1'!Y80)&gt;=10,IF('C-1'!Y80&gt;=0,'C-1'!Y80*RANDBETWEEN(80,90)*0.01,'C-1'!Y80*RANDBETWEEN(110,120)*0.01),'C-1'!Y80-RANDBETWEEN(1,3)),0),0)&amp;"～"&amp;ROUND(IFERROR(IF(ABS('C-1'!Y80)&gt;=10,IF('C-1'!Y80&gt;=0,'C-1'!Y80*RANDBETWEEN(110,120)*0.01,'C-1'!Y80*RANDBETWEEN(80,90)*0.01),'C-1'!Y80+RANDBETWEEN(1,3)),0),0)&amp;"】")</f>
        <v/>
      </c>
      <c r="Z80" s="817" t="str">
        <f ca="1">IF('C-1'!Z80="","","【"&amp;ROUND(IFERROR(IF(ABS('C-1'!Z80)&gt;=10,IF('C-1'!Z80&gt;=0,'C-1'!Z80*RANDBETWEEN(80,90)*0.01,'C-1'!Z80*RANDBETWEEN(110,120)*0.01),'C-1'!Z80-RANDBETWEEN(1,3)),0),0)&amp;"～"&amp;ROUND(IFERROR(IF(ABS('C-1'!Z80)&gt;=10,IF('C-1'!Z80&gt;=0,'C-1'!Z80*RANDBETWEEN(110,120)*0.01,'C-1'!Z80*RANDBETWEEN(80,90)*0.01),'C-1'!Z80+RANDBETWEEN(1,3)),0),0)&amp;"】")</f>
        <v/>
      </c>
      <c r="AA80" s="824" t="str">
        <f ca="1">IF('C-1'!AA80="","","【"&amp;ROUND(IFERROR(IF(ABS('C-1'!AA80)&gt;=10,IF('C-1'!AA80&gt;=0,'C-1'!AA80*RANDBETWEEN(80,90)*0.01,'C-1'!AA80*RANDBETWEEN(110,120)*0.01),'C-1'!AA80-RANDBETWEEN(1,3)),0),0)&amp;"～"&amp;ROUND(IFERROR(IF(ABS('C-1'!AA80)&gt;=10,IF('C-1'!AA80&gt;=0,'C-1'!AA80*RANDBETWEEN(110,120)*0.01,'C-1'!AA80*RANDBETWEEN(80,90)*0.01),'C-1'!AA80+RANDBETWEEN(1,3)),0),0)&amp;"】")</f>
        <v/>
      </c>
      <c r="AB80" s="824" t="str">
        <f ca="1">IF('C-1'!AB80="","","【"&amp;ROUND(IFERROR(IF(ABS('C-1'!AB80)&gt;=10,IF('C-1'!AB80&gt;=0,'C-1'!AB80*RANDBETWEEN(80,90)*0.01,'C-1'!AB80*RANDBETWEEN(110,120)*0.01),'C-1'!AB80-RANDBETWEEN(1,3)),0),0)&amp;"～"&amp;ROUND(IFERROR(IF(ABS('C-1'!AB80)&gt;=10,IF('C-1'!AB80&gt;=0,'C-1'!AB80*RANDBETWEEN(110,120)*0.01,'C-1'!AB80*RANDBETWEEN(80,90)*0.01),'C-1'!AB80+RANDBETWEEN(1,3)),0),0)&amp;"】")</f>
        <v/>
      </c>
      <c r="AC80" s="825" t="str">
        <f ca="1">IF('C-1'!AC80="","","【"&amp;ROUND(IFERROR(IF(ABS('C-1'!AC80)&gt;=10,IF('C-1'!AC80&gt;=0,'C-1'!AC80*RANDBETWEEN(80,90)*0.01,'C-1'!AC80*RANDBETWEEN(110,120)*0.01),'C-1'!AC80-RANDBETWEEN(1,3)),0),0)&amp;"～"&amp;ROUND(IFERROR(IF(ABS('C-1'!AC80)&gt;=10,IF('C-1'!AC80&gt;=0,'C-1'!AC80*RANDBETWEEN(110,120)*0.01,'C-1'!AC80*RANDBETWEEN(80,90)*0.01),'C-1'!AC80+RANDBETWEEN(1,3)),0),0)&amp;"】")</f>
        <v/>
      </c>
      <c r="AD80" s="826" t="str">
        <f ca="1">IF('C-1'!AD80="","","【"&amp;ROUND(IFERROR(IF(ABS('C-1'!AD80)&gt;=10,IF('C-1'!AD80&gt;=0,'C-1'!AD80*RANDBETWEEN(80,90)*0.01,'C-1'!AD80*RANDBETWEEN(110,120)*0.01),'C-1'!AD80-RANDBETWEEN(1,3)),0),0)&amp;"～"&amp;ROUND(IFERROR(IF(ABS('C-1'!AD80)&gt;=10,IF('C-1'!AD80&gt;=0,'C-1'!AD80*RANDBETWEEN(110,120)*0.01,'C-1'!AD80*RANDBETWEEN(80,90)*0.01),'C-1'!AD80+RANDBETWEEN(1,3)),0),0)&amp;"】")</f>
        <v/>
      </c>
    </row>
    <row r="81" spans="2:30" s="315" customFormat="1" ht="30" customHeight="1">
      <c r="B81" s="820" t="str">
        <f>IF('C-1'!B81="","",'C-1'!B81)</f>
        <v>令和7年度(2025年度)</v>
      </c>
      <c r="C81" s="319" t="str">
        <f>IF('C-1'!C81="","",'C-1'!C81)</f>
        <v>□□株式会社</v>
      </c>
      <c r="D81" s="285" t="str">
        <f>IF('C-1'!D81="","",'C-1'!D81)</f>
        <v>輸入者</v>
      </c>
      <c r="E81" s="286" t="str">
        <f>IF('C-1'!E81="","",'C-1'!E81)</f>
        <v>非関連企業</v>
      </c>
      <c r="F81" s="821" t="str">
        <f>IF('C-1'!F81="","",'C-1'!F81)</f>
        <v/>
      </c>
      <c r="G81" s="822" t="str">
        <f>IF('C-1'!G81="","",'C-1'!G81)</f>
        <v/>
      </c>
      <c r="H81" s="389" t="str">
        <f>IF('C-1'!H81="","",'C-1'!H81)</f>
        <v/>
      </c>
      <c r="I81" s="393" t="str">
        <f>IF('C-1'!I81="","",'C-1'!I81)</f>
        <v/>
      </c>
      <c r="J81" s="393" t="str">
        <f>IF('C-1'!J81="","",'C-1'!J81)</f>
        <v/>
      </c>
      <c r="K81" s="393" t="str">
        <f>IF('C-1'!K81="","",'C-1'!K81)</f>
        <v/>
      </c>
      <c r="L81" s="393" t="str">
        <f>IF('C-1'!L81="","",'C-1'!L81)</f>
        <v/>
      </c>
      <c r="M81" s="393" t="str">
        <f>IF('C-1'!M81="","",'C-1'!M81)</f>
        <v/>
      </c>
      <c r="N81" s="395" t="str">
        <f ca="1">IF('C-1'!N81="","","【"&amp;ROUND(IFERROR(IF(ABS('C-1'!N81)&gt;=10,IF('C-1'!N81&gt;=0,'C-1'!N81*RANDBETWEEN(80,90)*0.01,'C-1'!N81*RANDBETWEEN(110,120)*0.01),'C-1'!N81-RANDBETWEEN(1,3)),0),0)&amp;"～"&amp;ROUND(IFERROR(IF(ABS('C-1'!N81)&gt;=10,IF('C-1'!N81&gt;=0,'C-1'!N81*RANDBETWEEN(110,120)*0.01,'C-1'!N81*RANDBETWEEN(80,90)*0.01),'C-1'!N81+RANDBETWEEN(1,3)),0),0)&amp;"】")</f>
        <v/>
      </c>
      <c r="O81" s="395" t="str">
        <f ca="1">IF('C-1'!O81="","","【"&amp;ROUND(IFERROR(IF(ABS('C-1'!O81)&gt;=10,IF('C-1'!O81&gt;=0,'C-1'!O81*RANDBETWEEN(80,90)*0.01,'C-1'!O81*RANDBETWEEN(110,120)*0.01),'C-1'!O81-RANDBETWEEN(1,3)),0),0)&amp;"～"&amp;ROUND(IFERROR(IF(ABS('C-1'!O81)&gt;=10,IF('C-1'!O81&gt;=0,'C-1'!O81*RANDBETWEEN(110,120)*0.01,'C-1'!O81*RANDBETWEEN(80,90)*0.01),'C-1'!O81+RANDBETWEEN(1,3)),0),0)&amp;"】")</f>
        <v/>
      </c>
      <c r="P81" s="823" t="str">
        <f>IF('C-1'!P81="","",'C-1'!P81)</f>
        <v/>
      </c>
      <c r="Q81" s="824" t="str">
        <f ca="1">IF('C-1'!Q81="","","【"&amp;ROUND(IFERROR(IF(ABS('C-1'!Q81)&gt;=10,IF('C-1'!Q81&gt;=0,'C-1'!Q81*RANDBETWEEN(80,90)*0.01,'C-1'!Q81*RANDBETWEEN(110,120)*0.01),'C-1'!Q81-RANDBETWEEN(1,3)),0),0)&amp;"～"&amp;ROUND(IFERROR(IF(ABS('C-1'!Q81)&gt;=10,IF('C-1'!Q81&gt;=0,'C-1'!Q81*RANDBETWEEN(110,120)*0.01,'C-1'!Q81*RANDBETWEEN(80,90)*0.01),'C-1'!Q81+RANDBETWEEN(1,3)),0),0)&amp;"】")</f>
        <v/>
      </c>
      <c r="R81" s="397" t="str">
        <f ca="1">IF('C-1'!R81="","","【"&amp;ROUND(IFERROR(IF(ABS('C-1'!R81)&gt;=10,IF('C-1'!R81&gt;=0,'C-1'!R81*RANDBETWEEN(80,90)*0.01,'C-1'!R81*RANDBETWEEN(110,120)*0.01),'C-1'!R81-RANDBETWEEN(1,3)),0),0)&amp;"～"&amp;ROUND(IFERROR(IF(ABS('C-1'!R81)&gt;=10,IF('C-1'!R81&gt;=0,'C-1'!R81*RANDBETWEEN(110,120)*0.01,'C-1'!R81*RANDBETWEEN(80,90)*0.01),'C-1'!R81+RANDBETWEEN(1,3)),0),0)&amp;"】")</f>
        <v/>
      </c>
      <c r="S81" s="397" t="str">
        <f ca="1">IF('C-1'!S81="","","【"&amp;ROUND(IFERROR(IF(ABS('C-1'!S81)&gt;=10,IF('C-1'!S81&gt;=0,'C-1'!S81*RANDBETWEEN(80,90)*0.01,'C-1'!S81*RANDBETWEEN(110,120)*0.01),'C-1'!S81-RANDBETWEEN(1,3)),0),0)&amp;"～"&amp;ROUND(IFERROR(IF(ABS('C-1'!S81)&gt;=10,IF('C-1'!S81&gt;=0,'C-1'!S81*RANDBETWEEN(110,120)*0.01,'C-1'!S81*RANDBETWEEN(80,90)*0.01),'C-1'!S81+RANDBETWEEN(1,3)),0),0)&amp;"】")</f>
        <v/>
      </c>
      <c r="T81" s="397" t="str">
        <f ca="1">IF('C-1'!T81="","","【"&amp;ROUND(IFERROR(IF(ABS('C-1'!T81)&gt;=10,IF('C-1'!T81&gt;=0,'C-1'!T81*RANDBETWEEN(80,90)*0.01,'C-1'!T81*RANDBETWEEN(110,120)*0.01),'C-1'!T81-RANDBETWEEN(1,3)),0),0)&amp;"～"&amp;ROUND(IFERROR(IF(ABS('C-1'!T81)&gt;=10,IF('C-1'!T81&gt;=0,'C-1'!T81*RANDBETWEEN(110,120)*0.01,'C-1'!T81*RANDBETWEEN(80,90)*0.01),'C-1'!T81+RANDBETWEEN(1,3)),0),0)&amp;"】")</f>
        <v/>
      </c>
      <c r="U81" s="397" t="str">
        <f ca="1">IF('C-1'!U81="","","【"&amp;ROUND(IFERROR(IF(ABS('C-1'!U81)&gt;=10,IF('C-1'!U81&gt;=0,'C-1'!U81*RANDBETWEEN(80,90)*0.01,'C-1'!U81*RANDBETWEEN(110,120)*0.01),'C-1'!U81-RANDBETWEEN(1,3)),0),0)&amp;"～"&amp;ROUND(IFERROR(IF(ABS('C-1'!U81)&gt;=10,IF('C-1'!U81&gt;=0,'C-1'!U81*RANDBETWEEN(110,120)*0.01,'C-1'!U81*RANDBETWEEN(80,90)*0.01),'C-1'!U81+RANDBETWEEN(1,3)),0),0)&amp;"】")</f>
        <v/>
      </c>
      <c r="V81" s="397" t="str">
        <f ca="1">IF('C-1'!V81="","","【"&amp;ROUND(IFERROR(IF(ABS('C-1'!V81)&gt;=10,IF('C-1'!V81&gt;=0,'C-1'!V81*RANDBETWEEN(80,90)*0.01,'C-1'!V81*RANDBETWEEN(110,120)*0.01),'C-1'!V81-RANDBETWEEN(1,3)),0),0)&amp;"～"&amp;ROUND(IFERROR(IF(ABS('C-1'!V81)&gt;=10,IF('C-1'!V81&gt;=0,'C-1'!V81*RANDBETWEEN(110,120)*0.01,'C-1'!V81*RANDBETWEEN(80,90)*0.01),'C-1'!V81+RANDBETWEEN(1,3)),0),0)&amp;"】")</f>
        <v/>
      </c>
      <c r="W81" s="824" t="str">
        <f ca="1">IF('C-1'!W81="","","【"&amp;ROUND(IFERROR(IF(ABS('C-1'!W81)&gt;=10,IF('C-1'!W81&gt;=0,'C-1'!W81*RANDBETWEEN(80,90)*0.01,'C-1'!W81*RANDBETWEEN(110,120)*0.01),'C-1'!W81-RANDBETWEEN(1,3)),0),0)&amp;"～"&amp;ROUND(IFERROR(IF(ABS('C-1'!W81)&gt;=10,IF('C-1'!W81&gt;=0,'C-1'!W81*RANDBETWEEN(110,120)*0.01,'C-1'!W81*RANDBETWEEN(80,90)*0.01),'C-1'!W81+RANDBETWEEN(1,3)),0),0)&amp;"】")</f>
        <v/>
      </c>
      <c r="X81" s="824" t="str">
        <f ca="1">IF('C-1'!X81="","","【"&amp;ROUND(IFERROR(IF(ABS('C-1'!X81)&gt;=10,IF('C-1'!X81&gt;=0,'C-1'!X81*RANDBETWEEN(80,90)*0.01,'C-1'!X81*RANDBETWEEN(110,120)*0.01),'C-1'!X81-RANDBETWEEN(1,3)),0),0)&amp;"～"&amp;ROUND(IFERROR(IF(ABS('C-1'!X81)&gt;=10,IF('C-1'!X81&gt;=0,'C-1'!X81*RANDBETWEEN(110,120)*0.01,'C-1'!X81*RANDBETWEEN(80,90)*0.01),'C-1'!X81+RANDBETWEEN(1,3)),0),0)&amp;"】")</f>
        <v/>
      </c>
      <c r="Y81" s="824" t="str">
        <f ca="1">IF('C-1'!Y81="","","【"&amp;ROUND(IFERROR(IF(ABS('C-1'!Y81)&gt;=10,IF('C-1'!Y81&gt;=0,'C-1'!Y81*RANDBETWEEN(80,90)*0.01,'C-1'!Y81*RANDBETWEEN(110,120)*0.01),'C-1'!Y81-RANDBETWEEN(1,3)),0),0)&amp;"～"&amp;ROUND(IFERROR(IF(ABS('C-1'!Y81)&gt;=10,IF('C-1'!Y81&gt;=0,'C-1'!Y81*RANDBETWEEN(110,120)*0.01,'C-1'!Y81*RANDBETWEEN(80,90)*0.01),'C-1'!Y81+RANDBETWEEN(1,3)),0),0)&amp;"】")</f>
        <v/>
      </c>
      <c r="Z81" s="817" t="str">
        <f ca="1">IF('C-1'!Z81="","","【"&amp;ROUND(IFERROR(IF(ABS('C-1'!Z81)&gt;=10,IF('C-1'!Z81&gt;=0,'C-1'!Z81*RANDBETWEEN(80,90)*0.01,'C-1'!Z81*RANDBETWEEN(110,120)*0.01),'C-1'!Z81-RANDBETWEEN(1,3)),0),0)&amp;"～"&amp;ROUND(IFERROR(IF(ABS('C-1'!Z81)&gt;=10,IF('C-1'!Z81&gt;=0,'C-1'!Z81*RANDBETWEEN(110,120)*0.01,'C-1'!Z81*RANDBETWEEN(80,90)*0.01),'C-1'!Z81+RANDBETWEEN(1,3)),0),0)&amp;"】")</f>
        <v/>
      </c>
      <c r="AA81" s="824" t="str">
        <f ca="1">IF('C-1'!AA81="","","【"&amp;ROUND(IFERROR(IF(ABS('C-1'!AA81)&gt;=10,IF('C-1'!AA81&gt;=0,'C-1'!AA81*RANDBETWEEN(80,90)*0.01,'C-1'!AA81*RANDBETWEEN(110,120)*0.01),'C-1'!AA81-RANDBETWEEN(1,3)),0),0)&amp;"～"&amp;ROUND(IFERROR(IF(ABS('C-1'!AA81)&gt;=10,IF('C-1'!AA81&gt;=0,'C-1'!AA81*RANDBETWEEN(110,120)*0.01,'C-1'!AA81*RANDBETWEEN(80,90)*0.01),'C-1'!AA81+RANDBETWEEN(1,3)),0),0)&amp;"】")</f>
        <v/>
      </c>
      <c r="AB81" s="824" t="str">
        <f ca="1">IF('C-1'!AB81="","","【"&amp;ROUND(IFERROR(IF(ABS('C-1'!AB81)&gt;=10,IF('C-1'!AB81&gt;=0,'C-1'!AB81*RANDBETWEEN(80,90)*0.01,'C-1'!AB81*RANDBETWEEN(110,120)*0.01),'C-1'!AB81-RANDBETWEEN(1,3)),0),0)&amp;"～"&amp;ROUND(IFERROR(IF(ABS('C-1'!AB81)&gt;=10,IF('C-1'!AB81&gt;=0,'C-1'!AB81*RANDBETWEEN(110,120)*0.01,'C-1'!AB81*RANDBETWEEN(80,90)*0.01),'C-1'!AB81+RANDBETWEEN(1,3)),0),0)&amp;"】")</f>
        <v/>
      </c>
      <c r="AC81" s="825" t="str">
        <f ca="1">IF('C-1'!AC81="","","【"&amp;ROUND(IFERROR(IF(ABS('C-1'!AC81)&gt;=10,IF('C-1'!AC81&gt;=0,'C-1'!AC81*RANDBETWEEN(80,90)*0.01,'C-1'!AC81*RANDBETWEEN(110,120)*0.01),'C-1'!AC81-RANDBETWEEN(1,3)),0),0)&amp;"～"&amp;ROUND(IFERROR(IF(ABS('C-1'!AC81)&gt;=10,IF('C-1'!AC81&gt;=0,'C-1'!AC81*RANDBETWEEN(110,120)*0.01,'C-1'!AC81*RANDBETWEEN(80,90)*0.01),'C-1'!AC81+RANDBETWEEN(1,3)),0),0)&amp;"】")</f>
        <v/>
      </c>
      <c r="AD81" s="826" t="str">
        <f ca="1">IF('C-1'!AD81="","","【"&amp;ROUND(IFERROR(IF(ABS('C-1'!AD81)&gt;=10,IF('C-1'!AD81&gt;=0,'C-1'!AD81*RANDBETWEEN(80,90)*0.01,'C-1'!AD81*RANDBETWEEN(110,120)*0.01),'C-1'!AD81-RANDBETWEEN(1,3)),0),0)&amp;"～"&amp;ROUND(IFERROR(IF(ABS('C-1'!AD81)&gt;=10,IF('C-1'!AD81&gt;=0,'C-1'!AD81*RANDBETWEEN(110,120)*0.01,'C-1'!AD81*RANDBETWEEN(80,90)*0.01),'C-1'!AD81+RANDBETWEEN(1,3)),0),0)&amp;"】")</f>
        <v/>
      </c>
    </row>
    <row r="82" spans="2:30" s="315" customFormat="1" ht="30" customHeight="1">
      <c r="B82" s="820" t="str">
        <f>IF('C-1'!B82="","",'C-1'!B82)</f>
        <v>令和7年度(2025年度)</v>
      </c>
      <c r="C82" s="319" t="str">
        <f>IF('C-1'!C82="","",'C-1'!C82)</f>
        <v>□□株式会社</v>
      </c>
      <c r="D82" s="285" t="str">
        <f>IF('C-1'!D82="","",'C-1'!D82)</f>
        <v>輸入者</v>
      </c>
      <c r="E82" s="286" t="str">
        <f>IF('C-1'!E82="","",'C-1'!E82)</f>
        <v>非関連企業</v>
      </c>
      <c r="F82" s="821" t="str">
        <f>IF('C-1'!F82="","",'C-1'!F82)</f>
        <v/>
      </c>
      <c r="G82" s="822" t="str">
        <f>IF('C-1'!G82="","",'C-1'!G82)</f>
        <v/>
      </c>
      <c r="H82" s="389" t="str">
        <f>IF('C-1'!H82="","",'C-1'!H82)</f>
        <v/>
      </c>
      <c r="I82" s="393" t="str">
        <f>IF('C-1'!I82="","",'C-1'!I82)</f>
        <v/>
      </c>
      <c r="J82" s="393" t="str">
        <f>IF('C-1'!J82="","",'C-1'!J82)</f>
        <v/>
      </c>
      <c r="K82" s="393" t="str">
        <f>IF('C-1'!K82="","",'C-1'!K82)</f>
        <v/>
      </c>
      <c r="L82" s="393" t="str">
        <f>IF('C-1'!L82="","",'C-1'!L82)</f>
        <v/>
      </c>
      <c r="M82" s="393" t="str">
        <f>IF('C-1'!M82="","",'C-1'!M82)</f>
        <v/>
      </c>
      <c r="N82" s="395" t="str">
        <f ca="1">IF('C-1'!N82="","","【"&amp;ROUND(IFERROR(IF(ABS('C-1'!N82)&gt;=10,IF('C-1'!N82&gt;=0,'C-1'!N82*RANDBETWEEN(80,90)*0.01,'C-1'!N82*RANDBETWEEN(110,120)*0.01),'C-1'!N82-RANDBETWEEN(1,3)),0),0)&amp;"～"&amp;ROUND(IFERROR(IF(ABS('C-1'!N82)&gt;=10,IF('C-1'!N82&gt;=0,'C-1'!N82*RANDBETWEEN(110,120)*0.01,'C-1'!N82*RANDBETWEEN(80,90)*0.01),'C-1'!N82+RANDBETWEEN(1,3)),0),0)&amp;"】")</f>
        <v/>
      </c>
      <c r="O82" s="395" t="str">
        <f ca="1">IF('C-1'!O82="","","【"&amp;ROUND(IFERROR(IF(ABS('C-1'!O82)&gt;=10,IF('C-1'!O82&gt;=0,'C-1'!O82*RANDBETWEEN(80,90)*0.01,'C-1'!O82*RANDBETWEEN(110,120)*0.01),'C-1'!O82-RANDBETWEEN(1,3)),0),0)&amp;"～"&amp;ROUND(IFERROR(IF(ABS('C-1'!O82)&gt;=10,IF('C-1'!O82&gt;=0,'C-1'!O82*RANDBETWEEN(110,120)*0.01,'C-1'!O82*RANDBETWEEN(80,90)*0.01),'C-1'!O82+RANDBETWEEN(1,3)),0),0)&amp;"】")</f>
        <v/>
      </c>
      <c r="P82" s="823" t="str">
        <f>IF('C-1'!P82="","",'C-1'!P82)</f>
        <v/>
      </c>
      <c r="Q82" s="824" t="str">
        <f ca="1">IF('C-1'!Q82="","","【"&amp;ROUND(IFERROR(IF(ABS('C-1'!Q82)&gt;=10,IF('C-1'!Q82&gt;=0,'C-1'!Q82*RANDBETWEEN(80,90)*0.01,'C-1'!Q82*RANDBETWEEN(110,120)*0.01),'C-1'!Q82-RANDBETWEEN(1,3)),0),0)&amp;"～"&amp;ROUND(IFERROR(IF(ABS('C-1'!Q82)&gt;=10,IF('C-1'!Q82&gt;=0,'C-1'!Q82*RANDBETWEEN(110,120)*0.01,'C-1'!Q82*RANDBETWEEN(80,90)*0.01),'C-1'!Q82+RANDBETWEEN(1,3)),0),0)&amp;"】")</f>
        <v/>
      </c>
      <c r="R82" s="397" t="str">
        <f ca="1">IF('C-1'!R82="","","【"&amp;ROUND(IFERROR(IF(ABS('C-1'!R82)&gt;=10,IF('C-1'!R82&gt;=0,'C-1'!R82*RANDBETWEEN(80,90)*0.01,'C-1'!R82*RANDBETWEEN(110,120)*0.01),'C-1'!R82-RANDBETWEEN(1,3)),0),0)&amp;"～"&amp;ROUND(IFERROR(IF(ABS('C-1'!R82)&gt;=10,IF('C-1'!R82&gt;=0,'C-1'!R82*RANDBETWEEN(110,120)*0.01,'C-1'!R82*RANDBETWEEN(80,90)*0.01),'C-1'!R82+RANDBETWEEN(1,3)),0),0)&amp;"】")</f>
        <v/>
      </c>
      <c r="S82" s="397" t="str">
        <f ca="1">IF('C-1'!S82="","","【"&amp;ROUND(IFERROR(IF(ABS('C-1'!S82)&gt;=10,IF('C-1'!S82&gt;=0,'C-1'!S82*RANDBETWEEN(80,90)*0.01,'C-1'!S82*RANDBETWEEN(110,120)*0.01),'C-1'!S82-RANDBETWEEN(1,3)),0),0)&amp;"～"&amp;ROUND(IFERROR(IF(ABS('C-1'!S82)&gt;=10,IF('C-1'!S82&gt;=0,'C-1'!S82*RANDBETWEEN(110,120)*0.01,'C-1'!S82*RANDBETWEEN(80,90)*0.01),'C-1'!S82+RANDBETWEEN(1,3)),0),0)&amp;"】")</f>
        <v/>
      </c>
      <c r="T82" s="397" t="str">
        <f ca="1">IF('C-1'!T82="","","【"&amp;ROUND(IFERROR(IF(ABS('C-1'!T82)&gt;=10,IF('C-1'!T82&gt;=0,'C-1'!T82*RANDBETWEEN(80,90)*0.01,'C-1'!T82*RANDBETWEEN(110,120)*0.01),'C-1'!T82-RANDBETWEEN(1,3)),0),0)&amp;"～"&amp;ROUND(IFERROR(IF(ABS('C-1'!T82)&gt;=10,IF('C-1'!T82&gt;=0,'C-1'!T82*RANDBETWEEN(110,120)*0.01,'C-1'!T82*RANDBETWEEN(80,90)*0.01),'C-1'!T82+RANDBETWEEN(1,3)),0),0)&amp;"】")</f>
        <v/>
      </c>
      <c r="U82" s="397" t="str">
        <f ca="1">IF('C-1'!U82="","","【"&amp;ROUND(IFERROR(IF(ABS('C-1'!U82)&gt;=10,IF('C-1'!U82&gt;=0,'C-1'!U82*RANDBETWEEN(80,90)*0.01,'C-1'!U82*RANDBETWEEN(110,120)*0.01),'C-1'!U82-RANDBETWEEN(1,3)),0),0)&amp;"～"&amp;ROUND(IFERROR(IF(ABS('C-1'!U82)&gt;=10,IF('C-1'!U82&gt;=0,'C-1'!U82*RANDBETWEEN(110,120)*0.01,'C-1'!U82*RANDBETWEEN(80,90)*0.01),'C-1'!U82+RANDBETWEEN(1,3)),0),0)&amp;"】")</f>
        <v/>
      </c>
      <c r="V82" s="397" t="str">
        <f ca="1">IF('C-1'!V82="","","【"&amp;ROUND(IFERROR(IF(ABS('C-1'!V82)&gt;=10,IF('C-1'!V82&gt;=0,'C-1'!V82*RANDBETWEEN(80,90)*0.01,'C-1'!V82*RANDBETWEEN(110,120)*0.01),'C-1'!V82-RANDBETWEEN(1,3)),0),0)&amp;"～"&amp;ROUND(IFERROR(IF(ABS('C-1'!V82)&gt;=10,IF('C-1'!V82&gt;=0,'C-1'!V82*RANDBETWEEN(110,120)*0.01,'C-1'!V82*RANDBETWEEN(80,90)*0.01),'C-1'!V82+RANDBETWEEN(1,3)),0),0)&amp;"】")</f>
        <v/>
      </c>
      <c r="W82" s="824" t="str">
        <f ca="1">IF('C-1'!W82="","","【"&amp;ROUND(IFERROR(IF(ABS('C-1'!W82)&gt;=10,IF('C-1'!W82&gt;=0,'C-1'!W82*RANDBETWEEN(80,90)*0.01,'C-1'!W82*RANDBETWEEN(110,120)*0.01),'C-1'!W82-RANDBETWEEN(1,3)),0),0)&amp;"～"&amp;ROUND(IFERROR(IF(ABS('C-1'!W82)&gt;=10,IF('C-1'!W82&gt;=0,'C-1'!W82*RANDBETWEEN(110,120)*0.01,'C-1'!W82*RANDBETWEEN(80,90)*0.01),'C-1'!W82+RANDBETWEEN(1,3)),0),0)&amp;"】")</f>
        <v/>
      </c>
      <c r="X82" s="824" t="str">
        <f ca="1">IF('C-1'!X82="","","【"&amp;ROUND(IFERROR(IF(ABS('C-1'!X82)&gt;=10,IF('C-1'!X82&gt;=0,'C-1'!X82*RANDBETWEEN(80,90)*0.01,'C-1'!X82*RANDBETWEEN(110,120)*0.01),'C-1'!X82-RANDBETWEEN(1,3)),0),0)&amp;"～"&amp;ROUND(IFERROR(IF(ABS('C-1'!X82)&gt;=10,IF('C-1'!X82&gt;=0,'C-1'!X82*RANDBETWEEN(110,120)*0.01,'C-1'!X82*RANDBETWEEN(80,90)*0.01),'C-1'!X82+RANDBETWEEN(1,3)),0),0)&amp;"】")</f>
        <v/>
      </c>
      <c r="Y82" s="824" t="str">
        <f ca="1">IF('C-1'!Y82="","","【"&amp;ROUND(IFERROR(IF(ABS('C-1'!Y82)&gt;=10,IF('C-1'!Y82&gt;=0,'C-1'!Y82*RANDBETWEEN(80,90)*0.01,'C-1'!Y82*RANDBETWEEN(110,120)*0.01),'C-1'!Y82-RANDBETWEEN(1,3)),0),0)&amp;"～"&amp;ROUND(IFERROR(IF(ABS('C-1'!Y82)&gt;=10,IF('C-1'!Y82&gt;=0,'C-1'!Y82*RANDBETWEEN(110,120)*0.01,'C-1'!Y82*RANDBETWEEN(80,90)*0.01),'C-1'!Y82+RANDBETWEEN(1,3)),0),0)&amp;"】")</f>
        <v/>
      </c>
      <c r="Z82" s="817" t="str">
        <f ca="1">IF('C-1'!Z82="","","【"&amp;ROUND(IFERROR(IF(ABS('C-1'!Z82)&gt;=10,IF('C-1'!Z82&gt;=0,'C-1'!Z82*RANDBETWEEN(80,90)*0.01,'C-1'!Z82*RANDBETWEEN(110,120)*0.01),'C-1'!Z82-RANDBETWEEN(1,3)),0),0)&amp;"～"&amp;ROUND(IFERROR(IF(ABS('C-1'!Z82)&gt;=10,IF('C-1'!Z82&gt;=0,'C-1'!Z82*RANDBETWEEN(110,120)*0.01,'C-1'!Z82*RANDBETWEEN(80,90)*0.01),'C-1'!Z82+RANDBETWEEN(1,3)),0),0)&amp;"】")</f>
        <v/>
      </c>
      <c r="AA82" s="824" t="str">
        <f ca="1">IF('C-1'!AA82="","","【"&amp;ROUND(IFERROR(IF(ABS('C-1'!AA82)&gt;=10,IF('C-1'!AA82&gt;=0,'C-1'!AA82*RANDBETWEEN(80,90)*0.01,'C-1'!AA82*RANDBETWEEN(110,120)*0.01),'C-1'!AA82-RANDBETWEEN(1,3)),0),0)&amp;"～"&amp;ROUND(IFERROR(IF(ABS('C-1'!AA82)&gt;=10,IF('C-1'!AA82&gt;=0,'C-1'!AA82*RANDBETWEEN(110,120)*0.01,'C-1'!AA82*RANDBETWEEN(80,90)*0.01),'C-1'!AA82+RANDBETWEEN(1,3)),0),0)&amp;"】")</f>
        <v/>
      </c>
      <c r="AB82" s="824" t="str">
        <f ca="1">IF('C-1'!AB82="","","【"&amp;ROUND(IFERROR(IF(ABS('C-1'!AB82)&gt;=10,IF('C-1'!AB82&gt;=0,'C-1'!AB82*RANDBETWEEN(80,90)*0.01,'C-1'!AB82*RANDBETWEEN(110,120)*0.01),'C-1'!AB82-RANDBETWEEN(1,3)),0),0)&amp;"～"&amp;ROUND(IFERROR(IF(ABS('C-1'!AB82)&gt;=10,IF('C-1'!AB82&gt;=0,'C-1'!AB82*RANDBETWEEN(110,120)*0.01,'C-1'!AB82*RANDBETWEEN(80,90)*0.01),'C-1'!AB82+RANDBETWEEN(1,3)),0),0)&amp;"】")</f>
        <v/>
      </c>
      <c r="AC82" s="825" t="str">
        <f ca="1">IF('C-1'!AC82="","","【"&amp;ROUND(IFERROR(IF(ABS('C-1'!AC82)&gt;=10,IF('C-1'!AC82&gt;=0,'C-1'!AC82*RANDBETWEEN(80,90)*0.01,'C-1'!AC82*RANDBETWEEN(110,120)*0.01),'C-1'!AC82-RANDBETWEEN(1,3)),0),0)&amp;"～"&amp;ROUND(IFERROR(IF(ABS('C-1'!AC82)&gt;=10,IF('C-1'!AC82&gt;=0,'C-1'!AC82*RANDBETWEEN(110,120)*0.01,'C-1'!AC82*RANDBETWEEN(80,90)*0.01),'C-1'!AC82+RANDBETWEEN(1,3)),0),0)&amp;"】")</f>
        <v/>
      </c>
      <c r="AD82" s="826" t="str">
        <f ca="1">IF('C-1'!AD82="","","【"&amp;ROUND(IFERROR(IF(ABS('C-1'!AD82)&gt;=10,IF('C-1'!AD82&gt;=0,'C-1'!AD82*RANDBETWEEN(80,90)*0.01,'C-1'!AD82*RANDBETWEEN(110,120)*0.01),'C-1'!AD82-RANDBETWEEN(1,3)),0),0)&amp;"～"&amp;ROUND(IFERROR(IF(ABS('C-1'!AD82)&gt;=10,IF('C-1'!AD82&gt;=0,'C-1'!AD82*RANDBETWEEN(110,120)*0.01,'C-1'!AD82*RANDBETWEEN(80,90)*0.01),'C-1'!AD82+RANDBETWEEN(1,3)),0),0)&amp;"】")</f>
        <v/>
      </c>
    </row>
    <row r="83" spans="2:30" s="315" customFormat="1" ht="30" customHeight="1">
      <c r="B83" s="820" t="str">
        <f>IF('C-1'!B83="","",'C-1'!B83)</f>
        <v>令和7年度(2025年度)</v>
      </c>
      <c r="C83" s="319" t="str">
        <f>IF('C-1'!C83="","",'C-1'!C83)</f>
        <v>□□株式会社</v>
      </c>
      <c r="D83" s="285" t="str">
        <f>IF('C-1'!D83="","",'C-1'!D83)</f>
        <v>輸入者</v>
      </c>
      <c r="E83" s="286" t="str">
        <f>IF('C-1'!E83="","",'C-1'!E83)</f>
        <v>非関連企業</v>
      </c>
      <c r="F83" s="821" t="str">
        <f>IF('C-1'!F83="","",'C-1'!F83)</f>
        <v/>
      </c>
      <c r="G83" s="822" t="str">
        <f>IF('C-1'!G83="","",'C-1'!G83)</f>
        <v/>
      </c>
      <c r="H83" s="389" t="str">
        <f>IF('C-1'!H83="","",'C-1'!H83)</f>
        <v/>
      </c>
      <c r="I83" s="393" t="str">
        <f>IF('C-1'!I83="","",'C-1'!I83)</f>
        <v/>
      </c>
      <c r="J83" s="393" t="str">
        <f>IF('C-1'!J83="","",'C-1'!J83)</f>
        <v/>
      </c>
      <c r="K83" s="393" t="str">
        <f>IF('C-1'!K83="","",'C-1'!K83)</f>
        <v/>
      </c>
      <c r="L83" s="393" t="str">
        <f>IF('C-1'!L83="","",'C-1'!L83)</f>
        <v/>
      </c>
      <c r="M83" s="393" t="str">
        <f>IF('C-1'!M83="","",'C-1'!M83)</f>
        <v/>
      </c>
      <c r="N83" s="395" t="str">
        <f ca="1">IF('C-1'!N83="","","【"&amp;ROUND(IFERROR(IF(ABS('C-1'!N83)&gt;=10,IF('C-1'!N83&gt;=0,'C-1'!N83*RANDBETWEEN(80,90)*0.01,'C-1'!N83*RANDBETWEEN(110,120)*0.01),'C-1'!N83-RANDBETWEEN(1,3)),0),0)&amp;"～"&amp;ROUND(IFERROR(IF(ABS('C-1'!N83)&gt;=10,IF('C-1'!N83&gt;=0,'C-1'!N83*RANDBETWEEN(110,120)*0.01,'C-1'!N83*RANDBETWEEN(80,90)*0.01),'C-1'!N83+RANDBETWEEN(1,3)),0),0)&amp;"】")</f>
        <v/>
      </c>
      <c r="O83" s="395" t="str">
        <f ca="1">IF('C-1'!O83="","","【"&amp;ROUND(IFERROR(IF(ABS('C-1'!O83)&gt;=10,IF('C-1'!O83&gt;=0,'C-1'!O83*RANDBETWEEN(80,90)*0.01,'C-1'!O83*RANDBETWEEN(110,120)*0.01),'C-1'!O83-RANDBETWEEN(1,3)),0),0)&amp;"～"&amp;ROUND(IFERROR(IF(ABS('C-1'!O83)&gt;=10,IF('C-1'!O83&gt;=0,'C-1'!O83*RANDBETWEEN(110,120)*0.01,'C-1'!O83*RANDBETWEEN(80,90)*0.01),'C-1'!O83+RANDBETWEEN(1,3)),0),0)&amp;"】")</f>
        <v/>
      </c>
      <c r="P83" s="823" t="str">
        <f>IF('C-1'!P83="","",'C-1'!P83)</f>
        <v/>
      </c>
      <c r="Q83" s="824" t="str">
        <f ca="1">IF('C-1'!Q83="","","【"&amp;ROUND(IFERROR(IF(ABS('C-1'!Q83)&gt;=10,IF('C-1'!Q83&gt;=0,'C-1'!Q83*RANDBETWEEN(80,90)*0.01,'C-1'!Q83*RANDBETWEEN(110,120)*0.01),'C-1'!Q83-RANDBETWEEN(1,3)),0),0)&amp;"～"&amp;ROUND(IFERROR(IF(ABS('C-1'!Q83)&gt;=10,IF('C-1'!Q83&gt;=0,'C-1'!Q83*RANDBETWEEN(110,120)*0.01,'C-1'!Q83*RANDBETWEEN(80,90)*0.01),'C-1'!Q83+RANDBETWEEN(1,3)),0),0)&amp;"】")</f>
        <v/>
      </c>
      <c r="R83" s="397" t="str">
        <f ca="1">IF('C-1'!R83="","","【"&amp;ROUND(IFERROR(IF(ABS('C-1'!R83)&gt;=10,IF('C-1'!R83&gt;=0,'C-1'!R83*RANDBETWEEN(80,90)*0.01,'C-1'!R83*RANDBETWEEN(110,120)*0.01),'C-1'!R83-RANDBETWEEN(1,3)),0),0)&amp;"～"&amp;ROUND(IFERROR(IF(ABS('C-1'!R83)&gt;=10,IF('C-1'!R83&gt;=0,'C-1'!R83*RANDBETWEEN(110,120)*0.01,'C-1'!R83*RANDBETWEEN(80,90)*0.01),'C-1'!R83+RANDBETWEEN(1,3)),0),0)&amp;"】")</f>
        <v/>
      </c>
      <c r="S83" s="397" t="str">
        <f ca="1">IF('C-1'!S83="","","【"&amp;ROUND(IFERROR(IF(ABS('C-1'!S83)&gt;=10,IF('C-1'!S83&gt;=0,'C-1'!S83*RANDBETWEEN(80,90)*0.01,'C-1'!S83*RANDBETWEEN(110,120)*0.01),'C-1'!S83-RANDBETWEEN(1,3)),0),0)&amp;"～"&amp;ROUND(IFERROR(IF(ABS('C-1'!S83)&gt;=10,IF('C-1'!S83&gt;=0,'C-1'!S83*RANDBETWEEN(110,120)*0.01,'C-1'!S83*RANDBETWEEN(80,90)*0.01),'C-1'!S83+RANDBETWEEN(1,3)),0),0)&amp;"】")</f>
        <v/>
      </c>
      <c r="T83" s="397" t="str">
        <f ca="1">IF('C-1'!T83="","","【"&amp;ROUND(IFERROR(IF(ABS('C-1'!T83)&gt;=10,IF('C-1'!T83&gt;=0,'C-1'!T83*RANDBETWEEN(80,90)*0.01,'C-1'!T83*RANDBETWEEN(110,120)*0.01),'C-1'!T83-RANDBETWEEN(1,3)),0),0)&amp;"～"&amp;ROUND(IFERROR(IF(ABS('C-1'!T83)&gt;=10,IF('C-1'!T83&gt;=0,'C-1'!T83*RANDBETWEEN(110,120)*0.01,'C-1'!T83*RANDBETWEEN(80,90)*0.01),'C-1'!T83+RANDBETWEEN(1,3)),0),0)&amp;"】")</f>
        <v/>
      </c>
      <c r="U83" s="397" t="str">
        <f ca="1">IF('C-1'!U83="","","【"&amp;ROUND(IFERROR(IF(ABS('C-1'!U83)&gt;=10,IF('C-1'!U83&gt;=0,'C-1'!U83*RANDBETWEEN(80,90)*0.01,'C-1'!U83*RANDBETWEEN(110,120)*0.01),'C-1'!U83-RANDBETWEEN(1,3)),0),0)&amp;"～"&amp;ROUND(IFERROR(IF(ABS('C-1'!U83)&gt;=10,IF('C-1'!U83&gt;=0,'C-1'!U83*RANDBETWEEN(110,120)*0.01,'C-1'!U83*RANDBETWEEN(80,90)*0.01),'C-1'!U83+RANDBETWEEN(1,3)),0),0)&amp;"】")</f>
        <v/>
      </c>
      <c r="V83" s="397" t="str">
        <f ca="1">IF('C-1'!V83="","","【"&amp;ROUND(IFERROR(IF(ABS('C-1'!V83)&gt;=10,IF('C-1'!V83&gt;=0,'C-1'!V83*RANDBETWEEN(80,90)*0.01,'C-1'!V83*RANDBETWEEN(110,120)*0.01),'C-1'!V83-RANDBETWEEN(1,3)),0),0)&amp;"～"&amp;ROUND(IFERROR(IF(ABS('C-1'!V83)&gt;=10,IF('C-1'!V83&gt;=0,'C-1'!V83*RANDBETWEEN(110,120)*0.01,'C-1'!V83*RANDBETWEEN(80,90)*0.01),'C-1'!V83+RANDBETWEEN(1,3)),0),0)&amp;"】")</f>
        <v/>
      </c>
      <c r="W83" s="824" t="str">
        <f ca="1">IF('C-1'!W83="","","【"&amp;ROUND(IFERROR(IF(ABS('C-1'!W83)&gt;=10,IF('C-1'!W83&gt;=0,'C-1'!W83*RANDBETWEEN(80,90)*0.01,'C-1'!W83*RANDBETWEEN(110,120)*0.01),'C-1'!W83-RANDBETWEEN(1,3)),0),0)&amp;"～"&amp;ROUND(IFERROR(IF(ABS('C-1'!W83)&gt;=10,IF('C-1'!W83&gt;=0,'C-1'!W83*RANDBETWEEN(110,120)*0.01,'C-1'!W83*RANDBETWEEN(80,90)*0.01),'C-1'!W83+RANDBETWEEN(1,3)),0),0)&amp;"】")</f>
        <v/>
      </c>
      <c r="X83" s="824" t="str">
        <f ca="1">IF('C-1'!X83="","","【"&amp;ROUND(IFERROR(IF(ABS('C-1'!X83)&gt;=10,IF('C-1'!X83&gt;=0,'C-1'!X83*RANDBETWEEN(80,90)*0.01,'C-1'!X83*RANDBETWEEN(110,120)*0.01),'C-1'!X83-RANDBETWEEN(1,3)),0),0)&amp;"～"&amp;ROUND(IFERROR(IF(ABS('C-1'!X83)&gt;=10,IF('C-1'!X83&gt;=0,'C-1'!X83*RANDBETWEEN(110,120)*0.01,'C-1'!X83*RANDBETWEEN(80,90)*0.01),'C-1'!X83+RANDBETWEEN(1,3)),0),0)&amp;"】")</f>
        <v/>
      </c>
      <c r="Y83" s="824" t="str">
        <f ca="1">IF('C-1'!Y83="","","【"&amp;ROUND(IFERROR(IF(ABS('C-1'!Y83)&gt;=10,IF('C-1'!Y83&gt;=0,'C-1'!Y83*RANDBETWEEN(80,90)*0.01,'C-1'!Y83*RANDBETWEEN(110,120)*0.01),'C-1'!Y83-RANDBETWEEN(1,3)),0),0)&amp;"～"&amp;ROUND(IFERROR(IF(ABS('C-1'!Y83)&gt;=10,IF('C-1'!Y83&gt;=0,'C-1'!Y83*RANDBETWEEN(110,120)*0.01,'C-1'!Y83*RANDBETWEEN(80,90)*0.01),'C-1'!Y83+RANDBETWEEN(1,3)),0),0)&amp;"】")</f>
        <v/>
      </c>
      <c r="Z83" s="817" t="str">
        <f ca="1">IF('C-1'!Z83="","","【"&amp;ROUND(IFERROR(IF(ABS('C-1'!Z83)&gt;=10,IF('C-1'!Z83&gt;=0,'C-1'!Z83*RANDBETWEEN(80,90)*0.01,'C-1'!Z83*RANDBETWEEN(110,120)*0.01),'C-1'!Z83-RANDBETWEEN(1,3)),0),0)&amp;"～"&amp;ROUND(IFERROR(IF(ABS('C-1'!Z83)&gt;=10,IF('C-1'!Z83&gt;=0,'C-1'!Z83*RANDBETWEEN(110,120)*0.01,'C-1'!Z83*RANDBETWEEN(80,90)*0.01),'C-1'!Z83+RANDBETWEEN(1,3)),0),0)&amp;"】")</f>
        <v/>
      </c>
      <c r="AA83" s="824" t="str">
        <f ca="1">IF('C-1'!AA83="","","【"&amp;ROUND(IFERROR(IF(ABS('C-1'!AA83)&gt;=10,IF('C-1'!AA83&gt;=0,'C-1'!AA83*RANDBETWEEN(80,90)*0.01,'C-1'!AA83*RANDBETWEEN(110,120)*0.01),'C-1'!AA83-RANDBETWEEN(1,3)),0),0)&amp;"～"&amp;ROUND(IFERROR(IF(ABS('C-1'!AA83)&gt;=10,IF('C-1'!AA83&gt;=0,'C-1'!AA83*RANDBETWEEN(110,120)*0.01,'C-1'!AA83*RANDBETWEEN(80,90)*0.01),'C-1'!AA83+RANDBETWEEN(1,3)),0),0)&amp;"】")</f>
        <v/>
      </c>
      <c r="AB83" s="824" t="str">
        <f ca="1">IF('C-1'!AB83="","","【"&amp;ROUND(IFERROR(IF(ABS('C-1'!AB83)&gt;=10,IF('C-1'!AB83&gt;=0,'C-1'!AB83*RANDBETWEEN(80,90)*0.01,'C-1'!AB83*RANDBETWEEN(110,120)*0.01),'C-1'!AB83-RANDBETWEEN(1,3)),0),0)&amp;"～"&amp;ROUND(IFERROR(IF(ABS('C-1'!AB83)&gt;=10,IF('C-1'!AB83&gt;=0,'C-1'!AB83*RANDBETWEEN(110,120)*0.01,'C-1'!AB83*RANDBETWEEN(80,90)*0.01),'C-1'!AB83+RANDBETWEEN(1,3)),0),0)&amp;"】")</f>
        <v/>
      </c>
      <c r="AC83" s="825" t="str">
        <f ca="1">IF('C-1'!AC83="","","【"&amp;ROUND(IFERROR(IF(ABS('C-1'!AC83)&gt;=10,IF('C-1'!AC83&gt;=0,'C-1'!AC83*RANDBETWEEN(80,90)*0.01,'C-1'!AC83*RANDBETWEEN(110,120)*0.01),'C-1'!AC83-RANDBETWEEN(1,3)),0),0)&amp;"～"&amp;ROUND(IFERROR(IF(ABS('C-1'!AC83)&gt;=10,IF('C-1'!AC83&gt;=0,'C-1'!AC83*RANDBETWEEN(110,120)*0.01,'C-1'!AC83*RANDBETWEEN(80,90)*0.01),'C-1'!AC83+RANDBETWEEN(1,3)),0),0)&amp;"】")</f>
        <v/>
      </c>
      <c r="AD83" s="826" t="str">
        <f ca="1">IF('C-1'!AD83="","","【"&amp;ROUND(IFERROR(IF(ABS('C-1'!AD83)&gt;=10,IF('C-1'!AD83&gt;=0,'C-1'!AD83*RANDBETWEEN(80,90)*0.01,'C-1'!AD83*RANDBETWEEN(110,120)*0.01),'C-1'!AD83-RANDBETWEEN(1,3)),0),0)&amp;"～"&amp;ROUND(IFERROR(IF(ABS('C-1'!AD83)&gt;=10,IF('C-1'!AD83&gt;=0,'C-1'!AD83*RANDBETWEEN(110,120)*0.01,'C-1'!AD83*RANDBETWEEN(80,90)*0.01),'C-1'!AD83+RANDBETWEEN(1,3)),0),0)&amp;"】")</f>
        <v/>
      </c>
    </row>
    <row r="84" spans="2:30" s="315" customFormat="1" ht="30" customHeight="1">
      <c r="B84" s="820" t="str">
        <f>IF('C-1'!B84="","",'C-1'!B84)</f>
        <v>令和7年度(2025年度)</v>
      </c>
      <c r="C84" s="319" t="str">
        <f>IF('C-1'!C84="","",'C-1'!C84)</f>
        <v>□□株式会社</v>
      </c>
      <c r="D84" s="285" t="str">
        <f>IF('C-1'!D84="","",'C-1'!D84)</f>
        <v>輸入者</v>
      </c>
      <c r="E84" s="286" t="str">
        <f>IF('C-1'!E84="","",'C-1'!E84)</f>
        <v>非関連企業</v>
      </c>
      <c r="F84" s="821" t="str">
        <f>IF('C-1'!F84="","",'C-1'!F84)</f>
        <v/>
      </c>
      <c r="G84" s="822" t="str">
        <f>IF('C-1'!G84="","",'C-1'!G84)</f>
        <v/>
      </c>
      <c r="H84" s="389" t="str">
        <f>IF('C-1'!H84="","",'C-1'!H84)</f>
        <v/>
      </c>
      <c r="I84" s="393" t="str">
        <f>IF('C-1'!I84="","",'C-1'!I84)</f>
        <v/>
      </c>
      <c r="J84" s="393" t="str">
        <f>IF('C-1'!J84="","",'C-1'!J84)</f>
        <v/>
      </c>
      <c r="K84" s="393" t="str">
        <f>IF('C-1'!K84="","",'C-1'!K84)</f>
        <v/>
      </c>
      <c r="L84" s="393" t="str">
        <f>IF('C-1'!L84="","",'C-1'!L84)</f>
        <v/>
      </c>
      <c r="M84" s="393" t="str">
        <f>IF('C-1'!M84="","",'C-1'!M84)</f>
        <v/>
      </c>
      <c r="N84" s="395" t="str">
        <f ca="1">IF('C-1'!N84="","","【"&amp;ROUND(IFERROR(IF(ABS('C-1'!N84)&gt;=10,IF('C-1'!N84&gt;=0,'C-1'!N84*RANDBETWEEN(80,90)*0.01,'C-1'!N84*RANDBETWEEN(110,120)*0.01),'C-1'!N84-RANDBETWEEN(1,3)),0),0)&amp;"～"&amp;ROUND(IFERROR(IF(ABS('C-1'!N84)&gt;=10,IF('C-1'!N84&gt;=0,'C-1'!N84*RANDBETWEEN(110,120)*0.01,'C-1'!N84*RANDBETWEEN(80,90)*0.01),'C-1'!N84+RANDBETWEEN(1,3)),0),0)&amp;"】")</f>
        <v/>
      </c>
      <c r="O84" s="395" t="str">
        <f ca="1">IF('C-1'!O84="","","【"&amp;ROUND(IFERROR(IF(ABS('C-1'!O84)&gt;=10,IF('C-1'!O84&gt;=0,'C-1'!O84*RANDBETWEEN(80,90)*0.01,'C-1'!O84*RANDBETWEEN(110,120)*0.01),'C-1'!O84-RANDBETWEEN(1,3)),0),0)&amp;"～"&amp;ROUND(IFERROR(IF(ABS('C-1'!O84)&gt;=10,IF('C-1'!O84&gt;=0,'C-1'!O84*RANDBETWEEN(110,120)*0.01,'C-1'!O84*RANDBETWEEN(80,90)*0.01),'C-1'!O84+RANDBETWEEN(1,3)),0),0)&amp;"】")</f>
        <v/>
      </c>
      <c r="P84" s="823" t="str">
        <f>IF('C-1'!P84="","",'C-1'!P84)</f>
        <v/>
      </c>
      <c r="Q84" s="824" t="str">
        <f ca="1">IF('C-1'!Q84="","","【"&amp;ROUND(IFERROR(IF(ABS('C-1'!Q84)&gt;=10,IF('C-1'!Q84&gt;=0,'C-1'!Q84*RANDBETWEEN(80,90)*0.01,'C-1'!Q84*RANDBETWEEN(110,120)*0.01),'C-1'!Q84-RANDBETWEEN(1,3)),0),0)&amp;"～"&amp;ROUND(IFERROR(IF(ABS('C-1'!Q84)&gt;=10,IF('C-1'!Q84&gt;=0,'C-1'!Q84*RANDBETWEEN(110,120)*0.01,'C-1'!Q84*RANDBETWEEN(80,90)*0.01),'C-1'!Q84+RANDBETWEEN(1,3)),0),0)&amp;"】")</f>
        <v/>
      </c>
      <c r="R84" s="397" t="str">
        <f ca="1">IF('C-1'!R84="","","【"&amp;ROUND(IFERROR(IF(ABS('C-1'!R84)&gt;=10,IF('C-1'!R84&gt;=0,'C-1'!R84*RANDBETWEEN(80,90)*0.01,'C-1'!R84*RANDBETWEEN(110,120)*0.01),'C-1'!R84-RANDBETWEEN(1,3)),0),0)&amp;"～"&amp;ROUND(IFERROR(IF(ABS('C-1'!R84)&gt;=10,IF('C-1'!R84&gt;=0,'C-1'!R84*RANDBETWEEN(110,120)*0.01,'C-1'!R84*RANDBETWEEN(80,90)*0.01),'C-1'!R84+RANDBETWEEN(1,3)),0),0)&amp;"】")</f>
        <v/>
      </c>
      <c r="S84" s="397" t="str">
        <f ca="1">IF('C-1'!S84="","","【"&amp;ROUND(IFERROR(IF(ABS('C-1'!S84)&gt;=10,IF('C-1'!S84&gt;=0,'C-1'!S84*RANDBETWEEN(80,90)*0.01,'C-1'!S84*RANDBETWEEN(110,120)*0.01),'C-1'!S84-RANDBETWEEN(1,3)),0),0)&amp;"～"&amp;ROUND(IFERROR(IF(ABS('C-1'!S84)&gt;=10,IF('C-1'!S84&gt;=0,'C-1'!S84*RANDBETWEEN(110,120)*0.01,'C-1'!S84*RANDBETWEEN(80,90)*0.01),'C-1'!S84+RANDBETWEEN(1,3)),0),0)&amp;"】")</f>
        <v/>
      </c>
      <c r="T84" s="397" t="str">
        <f ca="1">IF('C-1'!T84="","","【"&amp;ROUND(IFERROR(IF(ABS('C-1'!T84)&gt;=10,IF('C-1'!T84&gt;=0,'C-1'!T84*RANDBETWEEN(80,90)*0.01,'C-1'!T84*RANDBETWEEN(110,120)*0.01),'C-1'!T84-RANDBETWEEN(1,3)),0),0)&amp;"～"&amp;ROUND(IFERROR(IF(ABS('C-1'!T84)&gt;=10,IF('C-1'!T84&gt;=0,'C-1'!T84*RANDBETWEEN(110,120)*0.01,'C-1'!T84*RANDBETWEEN(80,90)*0.01),'C-1'!T84+RANDBETWEEN(1,3)),0),0)&amp;"】")</f>
        <v/>
      </c>
      <c r="U84" s="397" t="str">
        <f ca="1">IF('C-1'!U84="","","【"&amp;ROUND(IFERROR(IF(ABS('C-1'!U84)&gt;=10,IF('C-1'!U84&gt;=0,'C-1'!U84*RANDBETWEEN(80,90)*0.01,'C-1'!U84*RANDBETWEEN(110,120)*0.01),'C-1'!U84-RANDBETWEEN(1,3)),0),0)&amp;"～"&amp;ROUND(IFERROR(IF(ABS('C-1'!U84)&gt;=10,IF('C-1'!U84&gt;=0,'C-1'!U84*RANDBETWEEN(110,120)*0.01,'C-1'!U84*RANDBETWEEN(80,90)*0.01),'C-1'!U84+RANDBETWEEN(1,3)),0),0)&amp;"】")</f>
        <v/>
      </c>
      <c r="V84" s="397" t="str">
        <f ca="1">IF('C-1'!V84="","","【"&amp;ROUND(IFERROR(IF(ABS('C-1'!V84)&gt;=10,IF('C-1'!V84&gt;=0,'C-1'!V84*RANDBETWEEN(80,90)*0.01,'C-1'!V84*RANDBETWEEN(110,120)*0.01),'C-1'!V84-RANDBETWEEN(1,3)),0),0)&amp;"～"&amp;ROUND(IFERROR(IF(ABS('C-1'!V84)&gt;=10,IF('C-1'!V84&gt;=0,'C-1'!V84*RANDBETWEEN(110,120)*0.01,'C-1'!V84*RANDBETWEEN(80,90)*0.01),'C-1'!V84+RANDBETWEEN(1,3)),0),0)&amp;"】")</f>
        <v/>
      </c>
      <c r="W84" s="824" t="str">
        <f ca="1">IF('C-1'!W84="","","【"&amp;ROUND(IFERROR(IF(ABS('C-1'!W84)&gt;=10,IF('C-1'!W84&gt;=0,'C-1'!W84*RANDBETWEEN(80,90)*0.01,'C-1'!W84*RANDBETWEEN(110,120)*0.01),'C-1'!W84-RANDBETWEEN(1,3)),0),0)&amp;"～"&amp;ROUND(IFERROR(IF(ABS('C-1'!W84)&gt;=10,IF('C-1'!W84&gt;=0,'C-1'!W84*RANDBETWEEN(110,120)*0.01,'C-1'!W84*RANDBETWEEN(80,90)*0.01),'C-1'!W84+RANDBETWEEN(1,3)),0),0)&amp;"】")</f>
        <v/>
      </c>
      <c r="X84" s="824" t="str">
        <f ca="1">IF('C-1'!X84="","","【"&amp;ROUND(IFERROR(IF(ABS('C-1'!X84)&gt;=10,IF('C-1'!X84&gt;=0,'C-1'!X84*RANDBETWEEN(80,90)*0.01,'C-1'!X84*RANDBETWEEN(110,120)*0.01),'C-1'!X84-RANDBETWEEN(1,3)),0),0)&amp;"～"&amp;ROUND(IFERROR(IF(ABS('C-1'!X84)&gt;=10,IF('C-1'!X84&gt;=0,'C-1'!X84*RANDBETWEEN(110,120)*0.01,'C-1'!X84*RANDBETWEEN(80,90)*0.01),'C-1'!X84+RANDBETWEEN(1,3)),0),0)&amp;"】")</f>
        <v/>
      </c>
      <c r="Y84" s="824" t="str">
        <f ca="1">IF('C-1'!Y84="","","【"&amp;ROUND(IFERROR(IF(ABS('C-1'!Y84)&gt;=10,IF('C-1'!Y84&gt;=0,'C-1'!Y84*RANDBETWEEN(80,90)*0.01,'C-1'!Y84*RANDBETWEEN(110,120)*0.01),'C-1'!Y84-RANDBETWEEN(1,3)),0),0)&amp;"～"&amp;ROUND(IFERROR(IF(ABS('C-1'!Y84)&gt;=10,IF('C-1'!Y84&gt;=0,'C-1'!Y84*RANDBETWEEN(110,120)*0.01,'C-1'!Y84*RANDBETWEEN(80,90)*0.01),'C-1'!Y84+RANDBETWEEN(1,3)),0),0)&amp;"】")</f>
        <v/>
      </c>
      <c r="Z84" s="817" t="str">
        <f ca="1">IF('C-1'!Z84="","","【"&amp;ROUND(IFERROR(IF(ABS('C-1'!Z84)&gt;=10,IF('C-1'!Z84&gt;=0,'C-1'!Z84*RANDBETWEEN(80,90)*0.01,'C-1'!Z84*RANDBETWEEN(110,120)*0.01),'C-1'!Z84-RANDBETWEEN(1,3)),0),0)&amp;"～"&amp;ROUND(IFERROR(IF(ABS('C-1'!Z84)&gt;=10,IF('C-1'!Z84&gt;=0,'C-1'!Z84*RANDBETWEEN(110,120)*0.01,'C-1'!Z84*RANDBETWEEN(80,90)*0.01),'C-1'!Z84+RANDBETWEEN(1,3)),0),0)&amp;"】")</f>
        <v/>
      </c>
      <c r="AA84" s="824" t="str">
        <f ca="1">IF('C-1'!AA84="","","【"&amp;ROUND(IFERROR(IF(ABS('C-1'!AA84)&gt;=10,IF('C-1'!AA84&gt;=0,'C-1'!AA84*RANDBETWEEN(80,90)*0.01,'C-1'!AA84*RANDBETWEEN(110,120)*0.01),'C-1'!AA84-RANDBETWEEN(1,3)),0),0)&amp;"～"&amp;ROUND(IFERROR(IF(ABS('C-1'!AA84)&gt;=10,IF('C-1'!AA84&gt;=0,'C-1'!AA84*RANDBETWEEN(110,120)*0.01,'C-1'!AA84*RANDBETWEEN(80,90)*0.01),'C-1'!AA84+RANDBETWEEN(1,3)),0),0)&amp;"】")</f>
        <v/>
      </c>
      <c r="AB84" s="824" t="str">
        <f ca="1">IF('C-1'!AB84="","","【"&amp;ROUND(IFERROR(IF(ABS('C-1'!AB84)&gt;=10,IF('C-1'!AB84&gt;=0,'C-1'!AB84*RANDBETWEEN(80,90)*0.01,'C-1'!AB84*RANDBETWEEN(110,120)*0.01),'C-1'!AB84-RANDBETWEEN(1,3)),0),0)&amp;"～"&amp;ROUND(IFERROR(IF(ABS('C-1'!AB84)&gt;=10,IF('C-1'!AB84&gt;=0,'C-1'!AB84*RANDBETWEEN(110,120)*0.01,'C-1'!AB84*RANDBETWEEN(80,90)*0.01),'C-1'!AB84+RANDBETWEEN(1,3)),0),0)&amp;"】")</f>
        <v/>
      </c>
      <c r="AC84" s="825" t="str">
        <f ca="1">IF('C-1'!AC84="","","【"&amp;ROUND(IFERROR(IF(ABS('C-1'!AC84)&gt;=10,IF('C-1'!AC84&gt;=0,'C-1'!AC84*RANDBETWEEN(80,90)*0.01,'C-1'!AC84*RANDBETWEEN(110,120)*0.01),'C-1'!AC84-RANDBETWEEN(1,3)),0),0)&amp;"～"&amp;ROUND(IFERROR(IF(ABS('C-1'!AC84)&gt;=10,IF('C-1'!AC84&gt;=0,'C-1'!AC84*RANDBETWEEN(110,120)*0.01,'C-1'!AC84*RANDBETWEEN(80,90)*0.01),'C-1'!AC84+RANDBETWEEN(1,3)),0),0)&amp;"】")</f>
        <v/>
      </c>
      <c r="AD84" s="826" t="str">
        <f ca="1">IF('C-1'!AD84="","","【"&amp;ROUND(IFERROR(IF(ABS('C-1'!AD84)&gt;=10,IF('C-1'!AD84&gt;=0,'C-1'!AD84*RANDBETWEEN(80,90)*0.01,'C-1'!AD84*RANDBETWEEN(110,120)*0.01),'C-1'!AD84-RANDBETWEEN(1,3)),0),0)&amp;"～"&amp;ROUND(IFERROR(IF(ABS('C-1'!AD84)&gt;=10,IF('C-1'!AD84&gt;=0,'C-1'!AD84*RANDBETWEEN(110,120)*0.01,'C-1'!AD84*RANDBETWEEN(80,90)*0.01),'C-1'!AD84+RANDBETWEEN(1,3)),0),0)&amp;"】")</f>
        <v/>
      </c>
    </row>
    <row r="85" spans="2:30" s="315" customFormat="1" ht="30" customHeight="1">
      <c r="B85" s="820" t="str">
        <f>IF('C-1'!B85="","",'C-1'!B85)</f>
        <v>令和7年度(2025年度)</v>
      </c>
      <c r="C85" s="319" t="str">
        <f>IF('C-1'!C85="","",'C-1'!C85)</f>
        <v>□□株式会社</v>
      </c>
      <c r="D85" s="288" t="str">
        <f>IF('C-1'!D85="","",'C-1'!D85)</f>
        <v>輸入者</v>
      </c>
      <c r="E85" s="286" t="str">
        <f>IF('C-1'!E85="","",'C-1'!E85)</f>
        <v>非関連企業</v>
      </c>
      <c r="F85" s="821" t="str">
        <f>IF('C-1'!F85="","",'C-1'!F85)</f>
        <v/>
      </c>
      <c r="G85" s="822" t="str">
        <f>IF('C-1'!G85="","",'C-1'!G85)</f>
        <v/>
      </c>
      <c r="H85" s="389" t="str">
        <f>IF('C-1'!H85="","",'C-1'!H85)</f>
        <v/>
      </c>
      <c r="I85" s="393" t="str">
        <f>IF('C-1'!I85="","",'C-1'!I85)</f>
        <v/>
      </c>
      <c r="J85" s="393" t="str">
        <f>IF('C-1'!J85="","",'C-1'!J85)</f>
        <v/>
      </c>
      <c r="K85" s="393" t="str">
        <f>IF('C-1'!K85="","",'C-1'!K85)</f>
        <v/>
      </c>
      <c r="L85" s="393" t="str">
        <f>IF('C-1'!L85="","",'C-1'!L85)</f>
        <v/>
      </c>
      <c r="M85" s="393" t="str">
        <f>IF('C-1'!M85="","",'C-1'!M85)</f>
        <v/>
      </c>
      <c r="N85" s="395" t="str">
        <f ca="1">IF('C-1'!N85="","","【"&amp;ROUND(IFERROR(IF(ABS('C-1'!N85)&gt;=10,IF('C-1'!N85&gt;=0,'C-1'!N85*RANDBETWEEN(80,90)*0.01,'C-1'!N85*RANDBETWEEN(110,120)*0.01),'C-1'!N85-RANDBETWEEN(1,3)),0),0)&amp;"～"&amp;ROUND(IFERROR(IF(ABS('C-1'!N85)&gt;=10,IF('C-1'!N85&gt;=0,'C-1'!N85*RANDBETWEEN(110,120)*0.01,'C-1'!N85*RANDBETWEEN(80,90)*0.01),'C-1'!N85+RANDBETWEEN(1,3)),0),0)&amp;"】")</f>
        <v/>
      </c>
      <c r="O85" s="395" t="str">
        <f ca="1">IF('C-1'!O85="","","【"&amp;ROUND(IFERROR(IF(ABS('C-1'!O85)&gt;=10,IF('C-1'!O85&gt;=0,'C-1'!O85*RANDBETWEEN(80,90)*0.01,'C-1'!O85*RANDBETWEEN(110,120)*0.01),'C-1'!O85-RANDBETWEEN(1,3)),0),0)&amp;"～"&amp;ROUND(IFERROR(IF(ABS('C-1'!O85)&gt;=10,IF('C-1'!O85&gt;=0,'C-1'!O85*RANDBETWEEN(110,120)*0.01,'C-1'!O85*RANDBETWEEN(80,90)*0.01),'C-1'!O85+RANDBETWEEN(1,3)),0),0)&amp;"】")</f>
        <v/>
      </c>
      <c r="P85" s="823" t="str">
        <f>IF('C-1'!P85="","",'C-1'!P85)</f>
        <v/>
      </c>
      <c r="Q85" s="824" t="str">
        <f ca="1">IF('C-1'!Q85="","","【"&amp;ROUND(IFERROR(IF(ABS('C-1'!Q85)&gt;=10,IF('C-1'!Q85&gt;=0,'C-1'!Q85*RANDBETWEEN(80,90)*0.01,'C-1'!Q85*RANDBETWEEN(110,120)*0.01),'C-1'!Q85-RANDBETWEEN(1,3)),0),0)&amp;"～"&amp;ROUND(IFERROR(IF(ABS('C-1'!Q85)&gt;=10,IF('C-1'!Q85&gt;=0,'C-1'!Q85*RANDBETWEEN(110,120)*0.01,'C-1'!Q85*RANDBETWEEN(80,90)*0.01),'C-1'!Q85+RANDBETWEEN(1,3)),0),0)&amp;"】")</f>
        <v/>
      </c>
      <c r="R85" s="397" t="str">
        <f ca="1">IF('C-1'!R85="","","【"&amp;ROUND(IFERROR(IF(ABS('C-1'!R85)&gt;=10,IF('C-1'!R85&gt;=0,'C-1'!R85*RANDBETWEEN(80,90)*0.01,'C-1'!R85*RANDBETWEEN(110,120)*0.01),'C-1'!R85-RANDBETWEEN(1,3)),0),0)&amp;"～"&amp;ROUND(IFERROR(IF(ABS('C-1'!R85)&gt;=10,IF('C-1'!R85&gt;=0,'C-1'!R85*RANDBETWEEN(110,120)*0.01,'C-1'!R85*RANDBETWEEN(80,90)*0.01),'C-1'!R85+RANDBETWEEN(1,3)),0),0)&amp;"】")</f>
        <v/>
      </c>
      <c r="S85" s="397" t="str">
        <f ca="1">IF('C-1'!S85="","","【"&amp;ROUND(IFERROR(IF(ABS('C-1'!S85)&gt;=10,IF('C-1'!S85&gt;=0,'C-1'!S85*RANDBETWEEN(80,90)*0.01,'C-1'!S85*RANDBETWEEN(110,120)*0.01),'C-1'!S85-RANDBETWEEN(1,3)),0),0)&amp;"～"&amp;ROUND(IFERROR(IF(ABS('C-1'!S85)&gt;=10,IF('C-1'!S85&gt;=0,'C-1'!S85*RANDBETWEEN(110,120)*0.01,'C-1'!S85*RANDBETWEEN(80,90)*0.01),'C-1'!S85+RANDBETWEEN(1,3)),0),0)&amp;"】")</f>
        <v/>
      </c>
      <c r="T85" s="397" t="str">
        <f ca="1">IF('C-1'!T85="","","【"&amp;ROUND(IFERROR(IF(ABS('C-1'!T85)&gt;=10,IF('C-1'!T85&gt;=0,'C-1'!T85*RANDBETWEEN(80,90)*0.01,'C-1'!T85*RANDBETWEEN(110,120)*0.01),'C-1'!T85-RANDBETWEEN(1,3)),0),0)&amp;"～"&amp;ROUND(IFERROR(IF(ABS('C-1'!T85)&gt;=10,IF('C-1'!T85&gt;=0,'C-1'!T85*RANDBETWEEN(110,120)*0.01,'C-1'!T85*RANDBETWEEN(80,90)*0.01),'C-1'!T85+RANDBETWEEN(1,3)),0),0)&amp;"】")</f>
        <v/>
      </c>
      <c r="U85" s="397" t="str">
        <f ca="1">IF('C-1'!U85="","","【"&amp;ROUND(IFERROR(IF(ABS('C-1'!U85)&gt;=10,IF('C-1'!U85&gt;=0,'C-1'!U85*RANDBETWEEN(80,90)*0.01,'C-1'!U85*RANDBETWEEN(110,120)*0.01),'C-1'!U85-RANDBETWEEN(1,3)),0),0)&amp;"～"&amp;ROUND(IFERROR(IF(ABS('C-1'!U85)&gt;=10,IF('C-1'!U85&gt;=0,'C-1'!U85*RANDBETWEEN(110,120)*0.01,'C-1'!U85*RANDBETWEEN(80,90)*0.01),'C-1'!U85+RANDBETWEEN(1,3)),0),0)&amp;"】")</f>
        <v/>
      </c>
      <c r="V85" s="397" t="str">
        <f ca="1">IF('C-1'!V85="","","【"&amp;ROUND(IFERROR(IF(ABS('C-1'!V85)&gt;=10,IF('C-1'!V85&gt;=0,'C-1'!V85*RANDBETWEEN(80,90)*0.01,'C-1'!V85*RANDBETWEEN(110,120)*0.01),'C-1'!V85-RANDBETWEEN(1,3)),0),0)&amp;"～"&amp;ROUND(IFERROR(IF(ABS('C-1'!V85)&gt;=10,IF('C-1'!V85&gt;=0,'C-1'!V85*RANDBETWEEN(110,120)*0.01,'C-1'!V85*RANDBETWEEN(80,90)*0.01),'C-1'!V85+RANDBETWEEN(1,3)),0),0)&amp;"】")</f>
        <v/>
      </c>
      <c r="W85" s="824" t="str">
        <f ca="1">IF('C-1'!W85="","","【"&amp;ROUND(IFERROR(IF(ABS('C-1'!W85)&gt;=10,IF('C-1'!W85&gt;=0,'C-1'!W85*RANDBETWEEN(80,90)*0.01,'C-1'!W85*RANDBETWEEN(110,120)*0.01),'C-1'!W85-RANDBETWEEN(1,3)),0),0)&amp;"～"&amp;ROUND(IFERROR(IF(ABS('C-1'!W85)&gt;=10,IF('C-1'!W85&gt;=0,'C-1'!W85*RANDBETWEEN(110,120)*0.01,'C-1'!W85*RANDBETWEEN(80,90)*0.01),'C-1'!W85+RANDBETWEEN(1,3)),0),0)&amp;"】")</f>
        <v/>
      </c>
      <c r="X85" s="824" t="str">
        <f ca="1">IF('C-1'!X85="","","【"&amp;ROUND(IFERROR(IF(ABS('C-1'!X85)&gt;=10,IF('C-1'!X85&gt;=0,'C-1'!X85*RANDBETWEEN(80,90)*0.01,'C-1'!X85*RANDBETWEEN(110,120)*0.01),'C-1'!X85-RANDBETWEEN(1,3)),0),0)&amp;"～"&amp;ROUND(IFERROR(IF(ABS('C-1'!X85)&gt;=10,IF('C-1'!X85&gt;=0,'C-1'!X85*RANDBETWEEN(110,120)*0.01,'C-1'!X85*RANDBETWEEN(80,90)*0.01),'C-1'!X85+RANDBETWEEN(1,3)),0),0)&amp;"】")</f>
        <v/>
      </c>
      <c r="Y85" s="824" t="str">
        <f ca="1">IF('C-1'!Y85="","","【"&amp;ROUND(IFERROR(IF(ABS('C-1'!Y85)&gt;=10,IF('C-1'!Y85&gt;=0,'C-1'!Y85*RANDBETWEEN(80,90)*0.01,'C-1'!Y85*RANDBETWEEN(110,120)*0.01),'C-1'!Y85-RANDBETWEEN(1,3)),0),0)&amp;"～"&amp;ROUND(IFERROR(IF(ABS('C-1'!Y85)&gt;=10,IF('C-1'!Y85&gt;=0,'C-1'!Y85*RANDBETWEEN(110,120)*0.01,'C-1'!Y85*RANDBETWEEN(80,90)*0.01),'C-1'!Y85+RANDBETWEEN(1,3)),0),0)&amp;"】")</f>
        <v/>
      </c>
      <c r="Z85" s="817" t="str">
        <f ca="1">IF('C-1'!Z85="","","【"&amp;ROUND(IFERROR(IF(ABS('C-1'!Z85)&gt;=10,IF('C-1'!Z85&gt;=0,'C-1'!Z85*RANDBETWEEN(80,90)*0.01,'C-1'!Z85*RANDBETWEEN(110,120)*0.01),'C-1'!Z85-RANDBETWEEN(1,3)),0),0)&amp;"～"&amp;ROUND(IFERROR(IF(ABS('C-1'!Z85)&gt;=10,IF('C-1'!Z85&gt;=0,'C-1'!Z85*RANDBETWEEN(110,120)*0.01,'C-1'!Z85*RANDBETWEEN(80,90)*0.01),'C-1'!Z85+RANDBETWEEN(1,3)),0),0)&amp;"】")</f>
        <v/>
      </c>
      <c r="AA85" s="824" t="str">
        <f ca="1">IF('C-1'!AA85="","","【"&amp;ROUND(IFERROR(IF(ABS('C-1'!AA85)&gt;=10,IF('C-1'!AA85&gt;=0,'C-1'!AA85*RANDBETWEEN(80,90)*0.01,'C-1'!AA85*RANDBETWEEN(110,120)*0.01),'C-1'!AA85-RANDBETWEEN(1,3)),0),0)&amp;"～"&amp;ROUND(IFERROR(IF(ABS('C-1'!AA85)&gt;=10,IF('C-1'!AA85&gt;=0,'C-1'!AA85*RANDBETWEEN(110,120)*0.01,'C-1'!AA85*RANDBETWEEN(80,90)*0.01),'C-1'!AA85+RANDBETWEEN(1,3)),0),0)&amp;"】")</f>
        <v/>
      </c>
      <c r="AB85" s="824" t="str">
        <f ca="1">IF('C-1'!AB85="","","【"&amp;ROUND(IFERROR(IF(ABS('C-1'!AB85)&gt;=10,IF('C-1'!AB85&gt;=0,'C-1'!AB85*RANDBETWEEN(80,90)*0.01,'C-1'!AB85*RANDBETWEEN(110,120)*0.01),'C-1'!AB85-RANDBETWEEN(1,3)),0),0)&amp;"～"&amp;ROUND(IFERROR(IF(ABS('C-1'!AB85)&gt;=10,IF('C-1'!AB85&gt;=0,'C-1'!AB85*RANDBETWEEN(110,120)*0.01,'C-1'!AB85*RANDBETWEEN(80,90)*0.01),'C-1'!AB85+RANDBETWEEN(1,3)),0),0)&amp;"】")</f>
        <v/>
      </c>
      <c r="AC85" s="825" t="str">
        <f ca="1">IF('C-1'!AC85="","","【"&amp;ROUND(IFERROR(IF(ABS('C-1'!AC85)&gt;=10,IF('C-1'!AC85&gt;=0,'C-1'!AC85*RANDBETWEEN(80,90)*0.01,'C-1'!AC85*RANDBETWEEN(110,120)*0.01),'C-1'!AC85-RANDBETWEEN(1,3)),0),0)&amp;"～"&amp;ROUND(IFERROR(IF(ABS('C-1'!AC85)&gt;=10,IF('C-1'!AC85&gt;=0,'C-1'!AC85*RANDBETWEEN(110,120)*0.01,'C-1'!AC85*RANDBETWEEN(80,90)*0.01),'C-1'!AC85+RANDBETWEEN(1,3)),0),0)&amp;"】")</f>
        <v/>
      </c>
      <c r="AD85" s="826" t="str">
        <f ca="1">IF('C-1'!AD85="","","【"&amp;ROUND(IFERROR(IF(ABS('C-1'!AD85)&gt;=10,IF('C-1'!AD85&gt;=0,'C-1'!AD85*RANDBETWEEN(80,90)*0.01,'C-1'!AD85*RANDBETWEEN(110,120)*0.01),'C-1'!AD85-RANDBETWEEN(1,3)),0),0)&amp;"～"&amp;ROUND(IFERROR(IF(ABS('C-1'!AD85)&gt;=10,IF('C-1'!AD85&gt;=0,'C-1'!AD85*RANDBETWEEN(110,120)*0.01,'C-1'!AD85*RANDBETWEEN(80,90)*0.01),'C-1'!AD85+RANDBETWEEN(1,3)),0),0)&amp;"】")</f>
        <v/>
      </c>
    </row>
    <row r="86" spans="2:30" s="315" customFormat="1" ht="30" customHeight="1">
      <c r="B86" s="820" t="str">
        <f>IF('C-1'!B86="","",'C-1'!B86)</f>
        <v>令和7年度(2025年度)</v>
      </c>
      <c r="C86" s="319" t="str">
        <f>IF('C-1'!C86="","",'C-1'!C86)</f>
        <v>□□株式会社</v>
      </c>
      <c r="D86" s="285" t="str">
        <f>IF('C-1'!D86="","",'C-1'!D86)</f>
        <v>輸入者</v>
      </c>
      <c r="E86" s="286" t="str">
        <f>IF('C-1'!E86="","",'C-1'!E86)</f>
        <v>非関連企業</v>
      </c>
      <c r="F86" s="821" t="str">
        <f>IF('C-1'!F86="","",'C-1'!F86)</f>
        <v/>
      </c>
      <c r="G86" s="822" t="str">
        <f>IF('C-1'!G86="","",'C-1'!G86)</f>
        <v/>
      </c>
      <c r="H86" s="389" t="str">
        <f>IF('C-1'!H86="","",'C-1'!H86)</f>
        <v/>
      </c>
      <c r="I86" s="393" t="str">
        <f>IF('C-1'!I86="","",'C-1'!I86)</f>
        <v/>
      </c>
      <c r="J86" s="393" t="str">
        <f>IF('C-1'!J86="","",'C-1'!J86)</f>
        <v/>
      </c>
      <c r="K86" s="393" t="str">
        <f>IF('C-1'!K86="","",'C-1'!K86)</f>
        <v/>
      </c>
      <c r="L86" s="393" t="str">
        <f>IF('C-1'!L86="","",'C-1'!L86)</f>
        <v/>
      </c>
      <c r="M86" s="393" t="str">
        <f>IF('C-1'!M86="","",'C-1'!M86)</f>
        <v/>
      </c>
      <c r="N86" s="395" t="str">
        <f ca="1">IF('C-1'!N86="","","【"&amp;ROUND(IFERROR(IF(ABS('C-1'!N86)&gt;=10,IF('C-1'!N86&gt;=0,'C-1'!N86*RANDBETWEEN(80,90)*0.01,'C-1'!N86*RANDBETWEEN(110,120)*0.01),'C-1'!N86-RANDBETWEEN(1,3)),0),0)&amp;"～"&amp;ROUND(IFERROR(IF(ABS('C-1'!N86)&gt;=10,IF('C-1'!N86&gt;=0,'C-1'!N86*RANDBETWEEN(110,120)*0.01,'C-1'!N86*RANDBETWEEN(80,90)*0.01),'C-1'!N86+RANDBETWEEN(1,3)),0),0)&amp;"】")</f>
        <v/>
      </c>
      <c r="O86" s="395" t="str">
        <f ca="1">IF('C-1'!O86="","","【"&amp;ROUND(IFERROR(IF(ABS('C-1'!O86)&gt;=10,IF('C-1'!O86&gt;=0,'C-1'!O86*RANDBETWEEN(80,90)*0.01,'C-1'!O86*RANDBETWEEN(110,120)*0.01),'C-1'!O86-RANDBETWEEN(1,3)),0),0)&amp;"～"&amp;ROUND(IFERROR(IF(ABS('C-1'!O86)&gt;=10,IF('C-1'!O86&gt;=0,'C-1'!O86*RANDBETWEEN(110,120)*0.01,'C-1'!O86*RANDBETWEEN(80,90)*0.01),'C-1'!O86+RANDBETWEEN(1,3)),0),0)&amp;"】")</f>
        <v/>
      </c>
      <c r="P86" s="823" t="str">
        <f>IF('C-1'!P86="","",'C-1'!P86)</f>
        <v/>
      </c>
      <c r="Q86" s="824" t="str">
        <f ca="1">IF('C-1'!Q86="","","【"&amp;ROUND(IFERROR(IF(ABS('C-1'!Q86)&gt;=10,IF('C-1'!Q86&gt;=0,'C-1'!Q86*RANDBETWEEN(80,90)*0.01,'C-1'!Q86*RANDBETWEEN(110,120)*0.01),'C-1'!Q86-RANDBETWEEN(1,3)),0),0)&amp;"～"&amp;ROUND(IFERROR(IF(ABS('C-1'!Q86)&gt;=10,IF('C-1'!Q86&gt;=0,'C-1'!Q86*RANDBETWEEN(110,120)*0.01,'C-1'!Q86*RANDBETWEEN(80,90)*0.01),'C-1'!Q86+RANDBETWEEN(1,3)),0),0)&amp;"】")</f>
        <v/>
      </c>
      <c r="R86" s="397" t="str">
        <f ca="1">IF('C-1'!R86="","","【"&amp;ROUND(IFERROR(IF(ABS('C-1'!R86)&gt;=10,IF('C-1'!R86&gt;=0,'C-1'!R86*RANDBETWEEN(80,90)*0.01,'C-1'!R86*RANDBETWEEN(110,120)*0.01),'C-1'!R86-RANDBETWEEN(1,3)),0),0)&amp;"～"&amp;ROUND(IFERROR(IF(ABS('C-1'!R86)&gt;=10,IF('C-1'!R86&gt;=0,'C-1'!R86*RANDBETWEEN(110,120)*0.01,'C-1'!R86*RANDBETWEEN(80,90)*0.01),'C-1'!R86+RANDBETWEEN(1,3)),0),0)&amp;"】")</f>
        <v/>
      </c>
      <c r="S86" s="397" t="str">
        <f ca="1">IF('C-1'!S86="","","【"&amp;ROUND(IFERROR(IF(ABS('C-1'!S86)&gt;=10,IF('C-1'!S86&gt;=0,'C-1'!S86*RANDBETWEEN(80,90)*0.01,'C-1'!S86*RANDBETWEEN(110,120)*0.01),'C-1'!S86-RANDBETWEEN(1,3)),0),0)&amp;"～"&amp;ROUND(IFERROR(IF(ABS('C-1'!S86)&gt;=10,IF('C-1'!S86&gt;=0,'C-1'!S86*RANDBETWEEN(110,120)*0.01,'C-1'!S86*RANDBETWEEN(80,90)*0.01),'C-1'!S86+RANDBETWEEN(1,3)),0),0)&amp;"】")</f>
        <v/>
      </c>
      <c r="T86" s="397" t="str">
        <f ca="1">IF('C-1'!T86="","","【"&amp;ROUND(IFERROR(IF(ABS('C-1'!T86)&gt;=10,IF('C-1'!T86&gt;=0,'C-1'!T86*RANDBETWEEN(80,90)*0.01,'C-1'!T86*RANDBETWEEN(110,120)*0.01),'C-1'!T86-RANDBETWEEN(1,3)),0),0)&amp;"～"&amp;ROUND(IFERROR(IF(ABS('C-1'!T86)&gt;=10,IF('C-1'!T86&gt;=0,'C-1'!T86*RANDBETWEEN(110,120)*0.01,'C-1'!T86*RANDBETWEEN(80,90)*0.01),'C-1'!T86+RANDBETWEEN(1,3)),0),0)&amp;"】")</f>
        <v/>
      </c>
      <c r="U86" s="397" t="str">
        <f ca="1">IF('C-1'!U86="","","【"&amp;ROUND(IFERROR(IF(ABS('C-1'!U86)&gt;=10,IF('C-1'!U86&gt;=0,'C-1'!U86*RANDBETWEEN(80,90)*0.01,'C-1'!U86*RANDBETWEEN(110,120)*0.01),'C-1'!U86-RANDBETWEEN(1,3)),0),0)&amp;"～"&amp;ROUND(IFERROR(IF(ABS('C-1'!U86)&gt;=10,IF('C-1'!U86&gt;=0,'C-1'!U86*RANDBETWEEN(110,120)*0.01,'C-1'!U86*RANDBETWEEN(80,90)*0.01),'C-1'!U86+RANDBETWEEN(1,3)),0),0)&amp;"】")</f>
        <v/>
      </c>
      <c r="V86" s="397" t="str">
        <f ca="1">IF('C-1'!V86="","","【"&amp;ROUND(IFERROR(IF(ABS('C-1'!V86)&gt;=10,IF('C-1'!V86&gt;=0,'C-1'!V86*RANDBETWEEN(80,90)*0.01,'C-1'!V86*RANDBETWEEN(110,120)*0.01),'C-1'!V86-RANDBETWEEN(1,3)),0),0)&amp;"～"&amp;ROUND(IFERROR(IF(ABS('C-1'!V86)&gt;=10,IF('C-1'!V86&gt;=0,'C-1'!V86*RANDBETWEEN(110,120)*0.01,'C-1'!V86*RANDBETWEEN(80,90)*0.01),'C-1'!V86+RANDBETWEEN(1,3)),0),0)&amp;"】")</f>
        <v/>
      </c>
      <c r="W86" s="824" t="str">
        <f ca="1">IF('C-1'!W86="","","【"&amp;ROUND(IFERROR(IF(ABS('C-1'!W86)&gt;=10,IF('C-1'!W86&gt;=0,'C-1'!W86*RANDBETWEEN(80,90)*0.01,'C-1'!W86*RANDBETWEEN(110,120)*0.01),'C-1'!W86-RANDBETWEEN(1,3)),0),0)&amp;"～"&amp;ROUND(IFERROR(IF(ABS('C-1'!W86)&gt;=10,IF('C-1'!W86&gt;=0,'C-1'!W86*RANDBETWEEN(110,120)*0.01,'C-1'!W86*RANDBETWEEN(80,90)*0.01),'C-1'!W86+RANDBETWEEN(1,3)),0),0)&amp;"】")</f>
        <v/>
      </c>
      <c r="X86" s="824" t="str">
        <f ca="1">IF('C-1'!X86="","","【"&amp;ROUND(IFERROR(IF(ABS('C-1'!X86)&gt;=10,IF('C-1'!X86&gt;=0,'C-1'!X86*RANDBETWEEN(80,90)*0.01,'C-1'!X86*RANDBETWEEN(110,120)*0.01),'C-1'!X86-RANDBETWEEN(1,3)),0),0)&amp;"～"&amp;ROUND(IFERROR(IF(ABS('C-1'!X86)&gt;=10,IF('C-1'!X86&gt;=0,'C-1'!X86*RANDBETWEEN(110,120)*0.01,'C-1'!X86*RANDBETWEEN(80,90)*0.01),'C-1'!X86+RANDBETWEEN(1,3)),0),0)&amp;"】")</f>
        <v/>
      </c>
      <c r="Y86" s="824" t="str">
        <f ca="1">IF('C-1'!Y86="","","【"&amp;ROUND(IFERROR(IF(ABS('C-1'!Y86)&gt;=10,IF('C-1'!Y86&gt;=0,'C-1'!Y86*RANDBETWEEN(80,90)*0.01,'C-1'!Y86*RANDBETWEEN(110,120)*0.01),'C-1'!Y86-RANDBETWEEN(1,3)),0),0)&amp;"～"&amp;ROUND(IFERROR(IF(ABS('C-1'!Y86)&gt;=10,IF('C-1'!Y86&gt;=0,'C-1'!Y86*RANDBETWEEN(110,120)*0.01,'C-1'!Y86*RANDBETWEEN(80,90)*0.01),'C-1'!Y86+RANDBETWEEN(1,3)),0),0)&amp;"】")</f>
        <v/>
      </c>
      <c r="Z86" s="817" t="str">
        <f ca="1">IF('C-1'!Z86="","","【"&amp;ROUND(IFERROR(IF(ABS('C-1'!Z86)&gt;=10,IF('C-1'!Z86&gt;=0,'C-1'!Z86*RANDBETWEEN(80,90)*0.01,'C-1'!Z86*RANDBETWEEN(110,120)*0.01),'C-1'!Z86-RANDBETWEEN(1,3)),0),0)&amp;"～"&amp;ROUND(IFERROR(IF(ABS('C-1'!Z86)&gt;=10,IF('C-1'!Z86&gt;=0,'C-1'!Z86*RANDBETWEEN(110,120)*0.01,'C-1'!Z86*RANDBETWEEN(80,90)*0.01),'C-1'!Z86+RANDBETWEEN(1,3)),0),0)&amp;"】")</f>
        <v/>
      </c>
      <c r="AA86" s="824" t="str">
        <f ca="1">IF('C-1'!AA86="","","【"&amp;ROUND(IFERROR(IF(ABS('C-1'!AA86)&gt;=10,IF('C-1'!AA86&gt;=0,'C-1'!AA86*RANDBETWEEN(80,90)*0.01,'C-1'!AA86*RANDBETWEEN(110,120)*0.01),'C-1'!AA86-RANDBETWEEN(1,3)),0),0)&amp;"～"&amp;ROUND(IFERROR(IF(ABS('C-1'!AA86)&gt;=10,IF('C-1'!AA86&gt;=0,'C-1'!AA86*RANDBETWEEN(110,120)*0.01,'C-1'!AA86*RANDBETWEEN(80,90)*0.01),'C-1'!AA86+RANDBETWEEN(1,3)),0),0)&amp;"】")</f>
        <v/>
      </c>
      <c r="AB86" s="824" t="str">
        <f ca="1">IF('C-1'!AB86="","","【"&amp;ROUND(IFERROR(IF(ABS('C-1'!AB86)&gt;=10,IF('C-1'!AB86&gt;=0,'C-1'!AB86*RANDBETWEEN(80,90)*0.01,'C-1'!AB86*RANDBETWEEN(110,120)*0.01),'C-1'!AB86-RANDBETWEEN(1,3)),0),0)&amp;"～"&amp;ROUND(IFERROR(IF(ABS('C-1'!AB86)&gt;=10,IF('C-1'!AB86&gt;=0,'C-1'!AB86*RANDBETWEEN(110,120)*0.01,'C-1'!AB86*RANDBETWEEN(80,90)*0.01),'C-1'!AB86+RANDBETWEEN(1,3)),0),0)&amp;"】")</f>
        <v/>
      </c>
      <c r="AC86" s="825" t="str">
        <f ca="1">IF('C-1'!AC86="","","【"&amp;ROUND(IFERROR(IF(ABS('C-1'!AC86)&gt;=10,IF('C-1'!AC86&gt;=0,'C-1'!AC86*RANDBETWEEN(80,90)*0.01,'C-1'!AC86*RANDBETWEEN(110,120)*0.01),'C-1'!AC86-RANDBETWEEN(1,3)),0),0)&amp;"～"&amp;ROUND(IFERROR(IF(ABS('C-1'!AC86)&gt;=10,IF('C-1'!AC86&gt;=0,'C-1'!AC86*RANDBETWEEN(110,120)*0.01,'C-1'!AC86*RANDBETWEEN(80,90)*0.01),'C-1'!AC86+RANDBETWEEN(1,3)),0),0)&amp;"】")</f>
        <v/>
      </c>
      <c r="AD86" s="826" t="str">
        <f ca="1">IF('C-1'!AD86="","","【"&amp;ROUND(IFERROR(IF(ABS('C-1'!AD86)&gt;=10,IF('C-1'!AD86&gt;=0,'C-1'!AD86*RANDBETWEEN(80,90)*0.01,'C-1'!AD86*RANDBETWEEN(110,120)*0.01),'C-1'!AD86-RANDBETWEEN(1,3)),0),0)&amp;"～"&amp;ROUND(IFERROR(IF(ABS('C-1'!AD86)&gt;=10,IF('C-1'!AD86&gt;=0,'C-1'!AD86*RANDBETWEEN(110,120)*0.01,'C-1'!AD86*RANDBETWEEN(80,90)*0.01),'C-1'!AD86+RANDBETWEEN(1,3)),0),0)&amp;"】")</f>
        <v/>
      </c>
    </row>
    <row r="87" spans="2:30" s="315" customFormat="1" ht="30" customHeight="1" thickBot="1">
      <c r="B87" s="583" t="str">
        <f>IF('C-1'!B87="","",'C-1'!B87)</f>
        <v>令和7年度(2025年度)</v>
      </c>
      <c r="C87" s="320" t="str">
        <f>IF('C-1'!C87="","",'C-1'!C87)</f>
        <v>□□株式会社</v>
      </c>
      <c r="D87" s="320" t="str">
        <f>IF('C-1'!D87="","",'C-1'!D87)</f>
        <v>輸入者</v>
      </c>
      <c r="E87" s="287" t="str">
        <f>IF('C-1'!E87="","",'C-1'!E87)</f>
        <v>非関連企業</v>
      </c>
      <c r="F87" s="821" t="str">
        <f>IF('C-1'!F87="","",'C-1'!F87)</f>
        <v/>
      </c>
      <c r="G87" s="822" t="str">
        <f>IF('C-1'!G87="","",'C-1'!G87)</f>
        <v/>
      </c>
      <c r="H87" s="389" t="str">
        <f>IF('C-1'!H87="","",'C-1'!H87)</f>
        <v/>
      </c>
      <c r="I87" s="393" t="str">
        <f>IF('C-1'!I87="","",'C-1'!I87)</f>
        <v/>
      </c>
      <c r="J87" s="393" t="str">
        <f>IF('C-1'!J87="","",'C-1'!J87)</f>
        <v/>
      </c>
      <c r="K87" s="393" t="str">
        <f>IF('C-1'!K87="","",'C-1'!K87)</f>
        <v/>
      </c>
      <c r="L87" s="393" t="str">
        <f>IF('C-1'!L87="","",'C-1'!L87)</f>
        <v/>
      </c>
      <c r="M87" s="393" t="str">
        <f>IF('C-1'!M87="","",'C-1'!M87)</f>
        <v/>
      </c>
      <c r="N87" s="395" t="str">
        <f ca="1">IF('C-1'!N87="","","【"&amp;ROUND(IFERROR(IF(ABS('C-1'!N87)&gt;=10,IF('C-1'!N87&gt;=0,'C-1'!N87*RANDBETWEEN(80,90)*0.01,'C-1'!N87*RANDBETWEEN(110,120)*0.01),'C-1'!N87-RANDBETWEEN(1,3)),0),0)&amp;"～"&amp;ROUND(IFERROR(IF(ABS('C-1'!N87)&gt;=10,IF('C-1'!N87&gt;=0,'C-1'!N87*RANDBETWEEN(110,120)*0.01,'C-1'!N87*RANDBETWEEN(80,90)*0.01),'C-1'!N87+RANDBETWEEN(1,3)),0),0)&amp;"】")</f>
        <v/>
      </c>
      <c r="O87" s="395" t="str">
        <f ca="1">IF('C-1'!O87="","","【"&amp;ROUND(IFERROR(IF(ABS('C-1'!O87)&gt;=10,IF('C-1'!O87&gt;=0,'C-1'!O87*RANDBETWEEN(80,90)*0.01,'C-1'!O87*RANDBETWEEN(110,120)*0.01),'C-1'!O87-RANDBETWEEN(1,3)),0),0)&amp;"～"&amp;ROUND(IFERROR(IF(ABS('C-1'!O87)&gt;=10,IF('C-1'!O87&gt;=0,'C-1'!O87*RANDBETWEEN(110,120)*0.01,'C-1'!O87*RANDBETWEEN(80,90)*0.01),'C-1'!O87+RANDBETWEEN(1,3)),0),0)&amp;"】")</f>
        <v/>
      </c>
      <c r="P87" s="823" t="str">
        <f>IF('C-1'!P87="","",'C-1'!P87)</f>
        <v/>
      </c>
      <c r="Q87" s="824" t="str">
        <f ca="1">IF('C-1'!Q87="","","【"&amp;ROUND(IFERROR(IF(ABS('C-1'!Q87)&gt;=10,IF('C-1'!Q87&gt;=0,'C-1'!Q87*RANDBETWEEN(80,90)*0.01,'C-1'!Q87*RANDBETWEEN(110,120)*0.01),'C-1'!Q87-RANDBETWEEN(1,3)),0),0)&amp;"～"&amp;ROUND(IFERROR(IF(ABS('C-1'!Q87)&gt;=10,IF('C-1'!Q87&gt;=0,'C-1'!Q87*RANDBETWEEN(110,120)*0.01,'C-1'!Q87*RANDBETWEEN(80,90)*0.01),'C-1'!Q87+RANDBETWEEN(1,3)),0),0)&amp;"】")</f>
        <v/>
      </c>
      <c r="R87" s="397" t="str">
        <f ca="1">IF('C-1'!R87="","","【"&amp;ROUND(IFERROR(IF(ABS('C-1'!R87)&gt;=10,IF('C-1'!R87&gt;=0,'C-1'!R87*RANDBETWEEN(80,90)*0.01,'C-1'!R87*RANDBETWEEN(110,120)*0.01),'C-1'!R87-RANDBETWEEN(1,3)),0),0)&amp;"～"&amp;ROUND(IFERROR(IF(ABS('C-1'!R87)&gt;=10,IF('C-1'!R87&gt;=0,'C-1'!R87*RANDBETWEEN(110,120)*0.01,'C-1'!R87*RANDBETWEEN(80,90)*0.01),'C-1'!R87+RANDBETWEEN(1,3)),0),0)&amp;"】")</f>
        <v/>
      </c>
      <c r="S87" s="397" t="str">
        <f ca="1">IF('C-1'!S87="","","【"&amp;ROUND(IFERROR(IF(ABS('C-1'!S87)&gt;=10,IF('C-1'!S87&gt;=0,'C-1'!S87*RANDBETWEEN(80,90)*0.01,'C-1'!S87*RANDBETWEEN(110,120)*0.01),'C-1'!S87-RANDBETWEEN(1,3)),0),0)&amp;"～"&amp;ROUND(IFERROR(IF(ABS('C-1'!S87)&gt;=10,IF('C-1'!S87&gt;=0,'C-1'!S87*RANDBETWEEN(110,120)*0.01,'C-1'!S87*RANDBETWEEN(80,90)*0.01),'C-1'!S87+RANDBETWEEN(1,3)),0),0)&amp;"】")</f>
        <v/>
      </c>
      <c r="T87" s="397" t="str">
        <f ca="1">IF('C-1'!T87="","","【"&amp;ROUND(IFERROR(IF(ABS('C-1'!T87)&gt;=10,IF('C-1'!T87&gt;=0,'C-1'!T87*RANDBETWEEN(80,90)*0.01,'C-1'!T87*RANDBETWEEN(110,120)*0.01),'C-1'!T87-RANDBETWEEN(1,3)),0),0)&amp;"～"&amp;ROUND(IFERROR(IF(ABS('C-1'!T87)&gt;=10,IF('C-1'!T87&gt;=0,'C-1'!T87*RANDBETWEEN(110,120)*0.01,'C-1'!T87*RANDBETWEEN(80,90)*0.01),'C-1'!T87+RANDBETWEEN(1,3)),0),0)&amp;"】")</f>
        <v/>
      </c>
      <c r="U87" s="397" t="str">
        <f ca="1">IF('C-1'!U87="","","【"&amp;ROUND(IFERROR(IF(ABS('C-1'!U87)&gt;=10,IF('C-1'!U87&gt;=0,'C-1'!U87*RANDBETWEEN(80,90)*0.01,'C-1'!U87*RANDBETWEEN(110,120)*0.01),'C-1'!U87-RANDBETWEEN(1,3)),0),0)&amp;"～"&amp;ROUND(IFERROR(IF(ABS('C-1'!U87)&gt;=10,IF('C-1'!U87&gt;=0,'C-1'!U87*RANDBETWEEN(110,120)*0.01,'C-1'!U87*RANDBETWEEN(80,90)*0.01),'C-1'!U87+RANDBETWEEN(1,3)),0),0)&amp;"】")</f>
        <v/>
      </c>
      <c r="V87" s="397" t="str">
        <f ca="1">IF('C-1'!V87="","","【"&amp;ROUND(IFERROR(IF(ABS('C-1'!V87)&gt;=10,IF('C-1'!V87&gt;=0,'C-1'!V87*RANDBETWEEN(80,90)*0.01,'C-1'!V87*RANDBETWEEN(110,120)*0.01),'C-1'!V87-RANDBETWEEN(1,3)),0),0)&amp;"～"&amp;ROUND(IFERROR(IF(ABS('C-1'!V87)&gt;=10,IF('C-1'!V87&gt;=0,'C-1'!V87*RANDBETWEEN(110,120)*0.01,'C-1'!V87*RANDBETWEEN(80,90)*0.01),'C-1'!V87+RANDBETWEEN(1,3)),0),0)&amp;"】")</f>
        <v/>
      </c>
      <c r="W87" s="827" t="str">
        <f ca="1">IF('C-1'!W87="","","【"&amp;ROUND(IFERROR(IF(ABS('C-1'!W87)&gt;=10,IF('C-1'!W87&gt;=0,'C-1'!W87*RANDBETWEEN(80,90)*0.01,'C-1'!W87*RANDBETWEEN(110,120)*0.01),'C-1'!W87-RANDBETWEEN(1,3)),0),0)&amp;"～"&amp;ROUND(IFERROR(IF(ABS('C-1'!W87)&gt;=10,IF('C-1'!W87&gt;=0,'C-1'!W87*RANDBETWEEN(110,120)*0.01,'C-1'!W87*RANDBETWEEN(80,90)*0.01),'C-1'!W87+RANDBETWEEN(1,3)),0),0)&amp;"】")</f>
        <v/>
      </c>
      <c r="X87" s="827" t="str">
        <f ca="1">IF('C-1'!X87="","","【"&amp;ROUND(IFERROR(IF(ABS('C-1'!X87)&gt;=10,IF('C-1'!X87&gt;=0,'C-1'!X87*RANDBETWEEN(80,90)*0.01,'C-1'!X87*RANDBETWEEN(110,120)*0.01),'C-1'!X87-RANDBETWEEN(1,3)),0),0)&amp;"～"&amp;ROUND(IFERROR(IF(ABS('C-1'!X87)&gt;=10,IF('C-1'!X87&gt;=0,'C-1'!X87*RANDBETWEEN(110,120)*0.01,'C-1'!X87*RANDBETWEEN(80,90)*0.01),'C-1'!X87+RANDBETWEEN(1,3)),0),0)&amp;"】")</f>
        <v/>
      </c>
      <c r="Y87" s="827" t="str">
        <f ca="1">IF('C-1'!Y87="","","【"&amp;ROUND(IFERROR(IF(ABS('C-1'!Y87)&gt;=10,IF('C-1'!Y87&gt;=0,'C-1'!Y87*RANDBETWEEN(80,90)*0.01,'C-1'!Y87*RANDBETWEEN(110,120)*0.01),'C-1'!Y87-RANDBETWEEN(1,3)),0),0)&amp;"～"&amp;ROUND(IFERROR(IF(ABS('C-1'!Y87)&gt;=10,IF('C-1'!Y87&gt;=0,'C-1'!Y87*RANDBETWEEN(110,120)*0.01,'C-1'!Y87*RANDBETWEEN(80,90)*0.01),'C-1'!Y87+RANDBETWEEN(1,3)),0),0)&amp;"】")</f>
        <v/>
      </c>
      <c r="Z87" s="827" t="str">
        <f ca="1">IF('C-1'!Z87="","","【"&amp;ROUND(IFERROR(IF(ABS('C-1'!Z87)&gt;=10,IF('C-1'!Z87&gt;=0,'C-1'!Z87*RANDBETWEEN(80,90)*0.01,'C-1'!Z87*RANDBETWEEN(110,120)*0.01),'C-1'!Z87-RANDBETWEEN(1,3)),0),0)&amp;"～"&amp;ROUND(IFERROR(IF(ABS('C-1'!Z87)&gt;=10,IF('C-1'!Z87&gt;=0,'C-1'!Z87*RANDBETWEEN(110,120)*0.01,'C-1'!Z87*RANDBETWEEN(80,90)*0.01),'C-1'!Z87+RANDBETWEEN(1,3)),0),0)&amp;"】")</f>
        <v/>
      </c>
      <c r="AA87" s="827" t="str">
        <f ca="1">IF('C-1'!AA87="","","【"&amp;ROUND(IFERROR(IF(ABS('C-1'!AA87)&gt;=10,IF('C-1'!AA87&gt;=0,'C-1'!AA87*RANDBETWEEN(80,90)*0.01,'C-1'!AA87*RANDBETWEEN(110,120)*0.01),'C-1'!AA87-RANDBETWEEN(1,3)),0),0)&amp;"～"&amp;ROUND(IFERROR(IF(ABS('C-1'!AA87)&gt;=10,IF('C-1'!AA87&gt;=0,'C-1'!AA87*RANDBETWEEN(110,120)*0.01,'C-1'!AA87*RANDBETWEEN(80,90)*0.01),'C-1'!AA87+RANDBETWEEN(1,3)),0),0)&amp;"】")</f>
        <v/>
      </c>
      <c r="AB87" s="827" t="str">
        <f ca="1">IF('C-1'!AB87="","","【"&amp;ROUND(IFERROR(IF(ABS('C-1'!AB87)&gt;=10,IF('C-1'!AB87&gt;=0,'C-1'!AB87*RANDBETWEEN(80,90)*0.01,'C-1'!AB87*RANDBETWEEN(110,120)*0.01),'C-1'!AB87-RANDBETWEEN(1,3)),0),0)&amp;"～"&amp;ROUND(IFERROR(IF(ABS('C-1'!AB87)&gt;=10,IF('C-1'!AB87&gt;=0,'C-1'!AB87*RANDBETWEEN(110,120)*0.01,'C-1'!AB87*RANDBETWEEN(80,90)*0.01),'C-1'!AB87+RANDBETWEEN(1,3)),0),0)&amp;"】")</f>
        <v/>
      </c>
      <c r="AC87" s="828" t="str">
        <f ca="1">IF('C-1'!AC87="","","【"&amp;ROUND(IFERROR(IF(ABS('C-1'!AC87)&gt;=10,IF('C-1'!AC87&gt;=0,'C-1'!AC87*RANDBETWEEN(80,90)*0.01,'C-1'!AC87*RANDBETWEEN(110,120)*0.01),'C-1'!AC87-RANDBETWEEN(1,3)),0),0)&amp;"～"&amp;ROUND(IFERROR(IF(ABS('C-1'!AC87)&gt;=10,IF('C-1'!AC87&gt;=0,'C-1'!AC87*RANDBETWEEN(110,120)*0.01,'C-1'!AC87*RANDBETWEEN(80,90)*0.01),'C-1'!AC87+RANDBETWEEN(1,3)),0),0)&amp;"】")</f>
        <v/>
      </c>
      <c r="AD87" s="829" t="str">
        <f ca="1">IF('C-1'!AD87="","","【"&amp;ROUND(IFERROR(IF(ABS('C-1'!AD87)&gt;=10,IF('C-1'!AD87&gt;=0,'C-1'!AD87*RANDBETWEEN(80,90)*0.01,'C-1'!AD87*RANDBETWEEN(110,120)*0.01),'C-1'!AD87-RANDBETWEEN(1,3)),0),0)&amp;"～"&amp;ROUND(IFERROR(IF(ABS('C-1'!AD87)&gt;=10,IF('C-1'!AD87&gt;=0,'C-1'!AD87*RANDBETWEEN(110,120)*0.01,'C-1'!AD87*RANDBETWEEN(80,90)*0.01),'C-1'!AD87+RANDBETWEEN(1,3)),0),0)&amp;"】")</f>
        <v/>
      </c>
    </row>
    <row r="88" spans="2:30" s="315" customFormat="1" ht="30" customHeight="1" thickTop="1" thickBot="1">
      <c r="B88" s="391" t="s">
        <v>319</v>
      </c>
      <c r="C88" s="392"/>
      <c r="D88" s="392"/>
      <c r="E88" s="390"/>
      <c r="F88" s="390"/>
      <c r="G88" s="830"/>
      <c r="H88" s="394"/>
      <c r="I88" s="394"/>
      <c r="J88" s="394"/>
      <c r="K88" s="394"/>
      <c r="L88" s="394"/>
      <c r="M88" s="394"/>
      <c r="N88" s="402" t="str">
        <f ca="1">IF('C-1'!N88="","","【"&amp;ROUND(IFERROR(IF(ABS('C-1'!N88)&gt;=10,IF('C-1'!N88&gt;=0,'C-1'!N88*RANDBETWEEN(80,90)*0.01,'C-1'!N88*RANDBETWEEN(110,120)*0.01),'C-1'!N88-RANDBETWEEN(1,3)),0),0)&amp;"～"&amp;ROUND(IFERROR(IF(ABS('C-1'!N88)&gt;=10,IF('C-1'!N88&gt;=0,'C-1'!N88*RANDBETWEEN(110,120)*0.01,'C-1'!N88*RANDBETWEEN(80,90)*0.01),'C-1'!N88+RANDBETWEEN(1,3)),0),0)&amp;"】")</f>
        <v>【-2～2】</v>
      </c>
      <c r="O88" s="402" t="str">
        <f ca="1">IF('C-1'!O88="","","【"&amp;ROUND(IFERROR(IF(ABS('C-1'!O88)&gt;=10,IF('C-1'!O88&gt;=0,'C-1'!O88*RANDBETWEEN(80,90)*0.01,'C-1'!O88*RANDBETWEEN(110,120)*0.01),'C-1'!O88-RANDBETWEEN(1,3)),0),0)&amp;"～"&amp;ROUND(IFERROR(IF(ABS('C-1'!O88)&gt;=10,IF('C-1'!O88&gt;=0,'C-1'!O88*RANDBETWEEN(110,120)*0.01,'C-1'!O88*RANDBETWEEN(80,90)*0.01),'C-1'!O88+RANDBETWEEN(1,3)),0),0)&amp;"】")</f>
        <v>【-2～2】</v>
      </c>
      <c r="P88" s="190"/>
      <c r="Q88" s="832" t="str">
        <f ca="1">IF('C-1'!Q88="","","【"&amp;ROUND(IFERROR(IF(ABS('C-1'!Q88)&gt;=10,IF('C-1'!Q88&gt;=0,'C-1'!Q88*RANDBETWEEN(80,90)*0.01,'C-1'!Q88*RANDBETWEEN(110,120)*0.01),'C-1'!Q88-RANDBETWEEN(1,3)),0),0)&amp;"～"&amp;ROUND(IFERROR(IF(ABS('C-1'!Q88)&gt;=10,IF('C-1'!Q88&gt;=0,'C-1'!Q88*RANDBETWEEN(110,120)*0.01,'C-1'!Q88*RANDBETWEEN(80,90)*0.01),'C-1'!Q88+RANDBETWEEN(1,3)),0),0)&amp;"】")</f>
        <v/>
      </c>
      <c r="R88" s="401" t="str">
        <f ca="1">IF('C-1'!R88="","","【"&amp;ROUND(IFERROR(IF(ABS('C-1'!R88)&gt;=10,IF('C-1'!R88&gt;=0,'C-1'!R88*RANDBETWEEN(80,90)*0.01,'C-1'!R88*RANDBETWEEN(110,120)*0.01),'C-1'!R88-RANDBETWEEN(1,3)),0),0)&amp;"～"&amp;ROUND(IFERROR(IF(ABS('C-1'!R88)&gt;=10,IF('C-1'!R88&gt;=0,'C-1'!R88*RANDBETWEEN(110,120)*0.01,'C-1'!R88*RANDBETWEEN(80,90)*0.01),'C-1'!R88+RANDBETWEEN(1,3)),0),0)&amp;"】")</f>
        <v/>
      </c>
      <c r="S88" s="401" t="str">
        <f ca="1">IF('C-1'!S88="","","【"&amp;ROUND(IFERROR(IF(ABS('C-1'!S88)&gt;=10,IF('C-1'!S88&gt;=0,'C-1'!S88*RANDBETWEEN(80,90)*0.01,'C-1'!S88*RANDBETWEEN(110,120)*0.01),'C-1'!S88-RANDBETWEEN(1,3)),0),0)&amp;"～"&amp;ROUND(IFERROR(IF(ABS('C-1'!S88)&gt;=10,IF('C-1'!S88&gt;=0,'C-1'!S88*RANDBETWEEN(110,120)*0.01,'C-1'!S88*RANDBETWEEN(80,90)*0.01),'C-1'!S88+RANDBETWEEN(1,3)),0),0)&amp;"】")</f>
        <v/>
      </c>
      <c r="T88" s="401" t="str">
        <f ca="1">IF('C-1'!T88="","","【"&amp;ROUND(IFERROR(IF(ABS('C-1'!T88)&gt;=10,IF('C-1'!T88&gt;=0,'C-1'!T88*RANDBETWEEN(80,90)*0.01,'C-1'!T88*RANDBETWEEN(110,120)*0.01),'C-1'!T88-RANDBETWEEN(1,3)),0),0)&amp;"～"&amp;ROUND(IFERROR(IF(ABS('C-1'!T88)&gt;=10,IF('C-1'!T88&gt;=0,'C-1'!T88*RANDBETWEEN(110,120)*0.01,'C-1'!T88*RANDBETWEEN(80,90)*0.01),'C-1'!T88+RANDBETWEEN(1,3)),0),0)&amp;"】")</f>
        <v/>
      </c>
      <c r="U88" s="401" t="str">
        <f ca="1">IF('C-1'!U88="","","【"&amp;ROUND(IFERROR(IF(ABS('C-1'!U88)&gt;=10,IF('C-1'!U88&gt;=0,'C-1'!U88*RANDBETWEEN(80,90)*0.01,'C-1'!U88*RANDBETWEEN(110,120)*0.01),'C-1'!U88-RANDBETWEEN(1,3)),0),0)&amp;"～"&amp;ROUND(IFERROR(IF(ABS('C-1'!U88)&gt;=10,IF('C-1'!U88&gt;=0,'C-1'!U88*RANDBETWEEN(110,120)*0.01,'C-1'!U88*RANDBETWEEN(80,90)*0.01),'C-1'!U88+RANDBETWEEN(1,3)),0),0)&amp;"】")</f>
        <v/>
      </c>
      <c r="V88" s="401" t="str">
        <f ca="1">IF('C-1'!V88="","","【"&amp;ROUND(IFERROR(IF(ABS('C-1'!V88)&gt;=10,IF('C-1'!V88&gt;=0,'C-1'!V88*RANDBETWEEN(80,90)*0.01,'C-1'!V88*RANDBETWEEN(110,120)*0.01),'C-1'!V88-RANDBETWEEN(1,3)),0),0)&amp;"～"&amp;ROUND(IFERROR(IF(ABS('C-1'!V88)&gt;=10,IF('C-1'!V88&gt;=0,'C-1'!V88*RANDBETWEEN(110,120)*0.01,'C-1'!V88*RANDBETWEEN(80,90)*0.01),'C-1'!V88+RANDBETWEEN(1,3)),0),0)&amp;"】")</f>
        <v/>
      </c>
      <c r="W88" s="833" t="str">
        <f ca="1">IF('C-1'!W88="","","【"&amp;ROUND(IFERROR(IF(ABS('C-1'!W88)&gt;=10,IF('C-1'!W88&gt;=0,'C-1'!W88*RANDBETWEEN(80,90)*0.01,'C-1'!W88*RANDBETWEEN(110,120)*0.01),'C-1'!W88-RANDBETWEEN(1,3)),0),0)&amp;"～"&amp;ROUND(IFERROR(IF(ABS('C-1'!W88)&gt;=10,IF('C-1'!W88&gt;=0,'C-1'!W88*RANDBETWEEN(110,120)*0.01,'C-1'!W88*RANDBETWEEN(80,90)*0.01),'C-1'!W88+RANDBETWEEN(1,3)),0),0)&amp;"】")</f>
        <v/>
      </c>
      <c r="X88" s="833" t="str">
        <f ca="1">IF('C-1'!X88="","","【"&amp;ROUND(IFERROR(IF(ABS('C-1'!X88)&gt;=10,IF('C-1'!X88&gt;=0,'C-1'!X88*RANDBETWEEN(80,90)*0.01,'C-1'!X88*RANDBETWEEN(110,120)*0.01),'C-1'!X88-RANDBETWEEN(1,3)),0),0)&amp;"～"&amp;ROUND(IFERROR(IF(ABS('C-1'!X88)&gt;=10,IF('C-1'!X88&gt;=0,'C-1'!X88*RANDBETWEEN(110,120)*0.01,'C-1'!X88*RANDBETWEEN(80,90)*0.01),'C-1'!X88+RANDBETWEEN(1,3)),0),0)&amp;"】")</f>
        <v/>
      </c>
      <c r="Y88" s="833" t="str">
        <f ca="1">IF('C-1'!Y88="","","【"&amp;ROUND(IFERROR(IF(ABS('C-1'!Y88)&gt;=10,IF('C-1'!Y88&gt;=0,'C-1'!Y88*RANDBETWEEN(80,90)*0.01,'C-1'!Y88*RANDBETWEEN(110,120)*0.01),'C-1'!Y88-RANDBETWEEN(1,3)),0),0)&amp;"～"&amp;ROUND(IFERROR(IF(ABS('C-1'!Y88)&gt;=10,IF('C-1'!Y88&gt;=0,'C-1'!Y88*RANDBETWEEN(110,120)*0.01,'C-1'!Y88*RANDBETWEEN(80,90)*0.01),'C-1'!Y88+RANDBETWEEN(1,3)),0),0)&amp;"】")</f>
        <v/>
      </c>
      <c r="Z88" s="832" t="str">
        <f ca="1">IF('C-1'!Z88="","","【"&amp;ROUND(IFERROR(IF(ABS('C-1'!Z88)&gt;=10,IF('C-1'!Z88&gt;=0,'C-1'!Z88*RANDBETWEEN(80,90)*0.01,'C-1'!Z88*RANDBETWEEN(110,120)*0.01),'C-1'!Z88-RANDBETWEEN(1,3)),0),0)&amp;"～"&amp;ROUND(IFERROR(IF(ABS('C-1'!Z88)&gt;=10,IF('C-1'!Z88&gt;=0,'C-1'!Z88*RANDBETWEEN(110,120)*0.01,'C-1'!Z88*RANDBETWEEN(80,90)*0.01),'C-1'!Z88+RANDBETWEEN(1,3)),0),0)&amp;"】")</f>
        <v/>
      </c>
      <c r="AA88" s="833" t="str">
        <f ca="1">IF('C-1'!AA88="","","【"&amp;ROUND(IFERROR(IF(ABS('C-1'!AA88)&gt;=10,IF('C-1'!AA88&gt;=0,'C-1'!AA88*RANDBETWEEN(80,90)*0.01,'C-1'!AA88*RANDBETWEEN(110,120)*0.01),'C-1'!AA88-RANDBETWEEN(1,3)),0),0)&amp;"～"&amp;ROUND(IFERROR(IF(ABS('C-1'!AA88)&gt;=10,IF('C-1'!AA88&gt;=0,'C-1'!AA88*RANDBETWEEN(110,120)*0.01,'C-1'!AA88*RANDBETWEEN(80,90)*0.01),'C-1'!AA88+RANDBETWEEN(1,3)),0),0)&amp;"】")</f>
        <v/>
      </c>
      <c r="AB88" s="833" t="str">
        <f ca="1">IF('C-1'!AB88="","","【"&amp;ROUND(IFERROR(IF(ABS('C-1'!AB88)&gt;=10,IF('C-1'!AB88&gt;=0,'C-1'!AB88*RANDBETWEEN(80,90)*0.01,'C-1'!AB88*RANDBETWEEN(110,120)*0.01),'C-1'!AB88-RANDBETWEEN(1,3)),0),0)&amp;"～"&amp;ROUND(IFERROR(IF(ABS('C-1'!AB88)&gt;=10,IF('C-1'!AB88&gt;=0,'C-1'!AB88*RANDBETWEEN(110,120)*0.01,'C-1'!AB88*RANDBETWEEN(80,90)*0.01),'C-1'!AB88+RANDBETWEEN(1,3)),0),0)&amp;"】")</f>
        <v/>
      </c>
      <c r="AC88" s="834" t="str">
        <f ca="1">IF('C-1'!AC88="","","【"&amp;ROUND(IFERROR(IF(ABS('C-1'!AC88)&gt;=10,IF('C-1'!AC88&gt;=0,'C-1'!AC88*RANDBETWEEN(80,90)*0.01,'C-1'!AC88*RANDBETWEEN(110,120)*0.01),'C-1'!AC88-RANDBETWEEN(1,3)),0),0)&amp;"～"&amp;ROUND(IFERROR(IF(ABS('C-1'!AC88)&gt;=10,IF('C-1'!AC88&gt;=0,'C-1'!AC88*RANDBETWEEN(110,120)*0.01,'C-1'!AC88*RANDBETWEEN(80,90)*0.01),'C-1'!AC88+RANDBETWEEN(1,3)),0),0)&amp;"】")</f>
        <v/>
      </c>
      <c r="AD88" s="838" t="e">
        <f ca="1">IF('C-1'!AD88="","","【"&amp;ROUND(IFERROR(IF(ABS('C-1'!AD88)&gt;=10,IF('C-1'!AD88&gt;=0,'C-1'!AD88*RANDBETWEEN(80,90)*0.01,'C-1'!AD88*RANDBETWEEN(110,120)*0.01),'C-1'!AD88-RANDBETWEEN(1,3)),0),0)&amp;"～"&amp;ROUND(IFERROR(IF(ABS('C-1'!AD88)&gt;=10,IF('C-1'!AD88&gt;=0,'C-1'!AD88*RANDBETWEEN(110,120)*0.01,'C-1'!AD88*RANDBETWEEN(80,90)*0.01),'C-1'!AD88+RANDBETWEEN(1,3)),0),0)&amp;"】")</f>
        <v>#VALUE!</v>
      </c>
    </row>
    <row r="89" spans="2:30" ht="30.75" customHeight="1"/>
    <row r="90" spans="2:30" ht="30.75" customHeight="1"/>
    <row r="91" spans="2:30" ht="30.75" customHeight="1"/>
    <row r="92" spans="2:30" ht="30.75" customHeight="1"/>
    <row r="93" spans="2:30" ht="30.75" customHeight="1"/>
    <row r="94" spans="2:30" ht="30.75" customHeight="1"/>
    <row r="95" spans="2:30" ht="30.75" customHeight="1"/>
    <row r="96" spans="2:30" ht="30.75" customHeight="1"/>
    <row r="97" s="21" customFormat="1" ht="30.75" customHeight="1"/>
    <row r="98" s="21" customFormat="1" ht="30.75" customHeight="1"/>
    <row r="99" s="21" customFormat="1" ht="30.75" customHeight="1"/>
    <row r="100" s="21" customFormat="1" ht="30.75" customHeight="1"/>
    <row r="101" s="21" customFormat="1" ht="30.75" customHeight="1"/>
    <row r="102" s="21" customFormat="1" ht="30.75" customHeight="1"/>
    <row r="103" s="21" customFormat="1" ht="30.75" customHeight="1"/>
    <row r="104" s="21" customFormat="1" ht="30.75" customHeight="1"/>
    <row r="105" s="21" customFormat="1" ht="30.75" customHeight="1"/>
    <row r="106" s="21" customFormat="1" ht="30.75" customHeight="1"/>
    <row r="107" s="21" customFormat="1" ht="30.75" customHeight="1"/>
    <row r="108" s="21" customFormat="1" ht="30.75" customHeight="1"/>
    <row r="109" s="21" customFormat="1" ht="30.75" customHeight="1"/>
    <row r="110" s="21" customFormat="1" ht="30.75" customHeight="1"/>
    <row r="111" s="21" customFormat="1" ht="30.75" customHeight="1"/>
    <row r="112" s="21" customFormat="1" ht="30.75" customHeight="1"/>
    <row r="113" s="21" customFormat="1" ht="30.75" customHeight="1"/>
    <row r="114" s="21" customFormat="1" ht="30.75" customHeight="1"/>
    <row r="115" s="21" customFormat="1" ht="30.75" customHeight="1"/>
    <row r="116" s="21" customFormat="1" ht="30.75" customHeight="1"/>
    <row r="117" s="21" customFormat="1" ht="30.75" customHeight="1"/>
    <row r="118" s="21" customFormat="1" ht="30.75" customHeight="1"/>
    <row r="119" s="21" customFormat="1" ht="30.75" customHeight="1"/>
    <row r="120" s="21" customFormat="1" ht="30.75" customHeight="1"/>
    <row r="121" s="21" customFormat="1" ht="30.75" customHeight="1"/>
    <row r="122" s="21" customFormat="1" ht="30.75" customHeight="1"/>
    <row r="123" s="21" customFormat="1" ht="30.75" customHeight="1"/>
    <row r="124" s="21" customFormat="1" ht="30.75" customHeight="1"/>
    <row r="125" s="21" customFormat="1" ht="30.75" customHeight="1"/>
    <row r="126" s="21" customFormat="1" ht="30.75" customHeight="1"/>
    <row r="127" s="21" customFormat="1" ht="30.75" customHeight="1"/>
    <row r="128" s="21" customFormat="1" ht="30.75" customHeight="1"/>
    <row r="129" s="21" customFormat="1" ht="30.75" customHeight="1"/>
    <row r="130" s="21" customFormat="1" ht="30.75" customHeight="1"/>
    <row r="131" s="21" customFormat="1" ht="30.75" customHeight="1"/>
    <row r="132" s="21" customFormat="1" ht="30.75" customHeight="1"/>
    <row r="133" s="21" customFormat="1" ht="30.75" customHeight="1"/>
    <row r="134" s="21" customFormat="1" ht="30.75" customHeight="1"/>
    <row r="135" s="21" customFormat="1" ht="30.75" customHeight="1"/>
    <row r="136" s="21" customFormat="1" ht="30.75" customHeight="1"/>
    <row r="137" s="21" customFormat="1" ht="30.75" customHeight="1"/>
    <row r="138" s="21" customFormat="1" ht="30.75" customHeight="1"/>
    <row r="139" s="21" customFormat="1" ht="30.75" customHeight="1"/>
    <row r="140" s="21" customFormat="1" ht="30.75" customHeight="1"/>
    <row r="141" s="21" customFormat="1" ht="30.75" customHeight="1"/>
    <row r="142" s="21" customFormat="1" ht="30.75" customHeight="1"/>
    <row r="143" s="21" customFormat="1" ht="30.75" customHeight="1"/>
    <row r="144" s="21" customFormat="1" ht="30.75" customHeight="1"/>
    <row r="145" s="21" customFormat="1" ht="30.75" customHeight="1"/>
    <row r="146" s="21" customFormat="1" ht="30.75" customHeight="1"/>
    <row r="147" s="21" customFormat="1" ht="30.75" customHeight="1"/>
    <row r="148" s="21" customFormat="1" ht="30.75" customHeight="1"/>
    <row r="149" s="21" customFormat="1" ht="30.75" customHeight="1"/>
    <row r="150" s="21" customFormat="1" ht="30.75" customHeight="1"/>
    <row r="151" s="21" customFormat="1" ht="30.75" customHeight="1"/>
    <row r="152" s="21" customFormat="1" ht="30.75" customHeight="1"/>
    <row r="153" s="21" customFormat="1" ht="30.75" customHeight="1"/>
    <row r="154" s="21" customFormat="1" ht="30.75" customHeight="1"/>
    <row r="155" s="21" customFormat="1" ht="30.75" customHeight="1"/>
    <row r="156" s="21" customFormat="1" ht="30.75" customHeight="1"/>
    <row r="157" s="21" customFormat="1" ht="30.75" customHeight="1"/>
    <row r="158" s="21" customFormat="1" ht="30.75" customHeight="1"/>
    <row r="159" s="21" customFormat="1" ht="30.75" customHeight="1"/>
    <row r="160" s="21" customFormat="1" ht="30.75" customHeight="1"/>
    <row r="161" s="21" customFormat="1" ht="30.75" customHeight="1"/>
    <row r="162" s="21" customFormat="1" ht="30.75" customHeight="1"/>
    <row r="163" s="21" customFormat="1" ht="30.75" customHeight="1"/>
    <row r="164" s="21" customFormat="1" ht="30.75" customHeight="1"/>
    <row r="165" s="21" customFormat="1" ht="30.75" customHeight="1"/>
    <row r="166" s="21" customFormat="1" ht="30.75" customHeight="1"/>
    <row r="167" s="21" customFormat="1" ht="30.75" customHeight="1"/>
    <row r="168" s="21" customFormat="1" ht="30.75" customHeight="1"/>
    <row r="169" s="21" customFormat="1" ht="30.75" customHeight="1"/>
    <row r="170" s="21" customFormat="1" ht="30.75" customHeight="1"/>
    <row r="171" s="21" customFormat="1" ht="30.75" customHeight="1"/>
    <row r="172" s="21" customFormat="1" ht="30.75" customHeight="1"/>
    <row r="173" s="21" customFormat="1" ht="30.75" customHeight="1"/>
    <row r="174" s="21" customFormat="1" ht="30.75" customHeight="1"/>
    <row r="175" s="21" customFormat="1" ht="30.75" customHeight="1"/>
    <row r="176" s="21" customFormat="1" ht="30.75" customHeight="1"/>
    <row r="177" s="21" customFormat="1" ht="30.75" customHeight="1"/>
    <row r="178" s="21" customFormat="1" ht="30.75" customHeight="1"/>
    <row r="179" s="21" customFormat="1" ht="30.75" customHeight="1"/>
    <row r="180" s="21" customFormat="1" ht="30.75" customHeight="1"/>
    <row r="181" s="21" customFormat="1" ht="30.75" customHeight="1"/>
    <row r="182" s="21" customFormat="1" ht="30.75" customHeight="1"/>
    <row r="183" s="21" customFormat="1" ht="30.75" customHeight="1"/>
    <row r="184" s="21" customFormat="1" ht="30.75" customHeight="1"/>
    <row r="185" s="21" customFormat="1" ht="30.75" customHeight="1"/>
    <row r="186" s="21" customFormat="1" ht="30.75" customHeight="1"/>
    <row r="187" s="21" customFormat="1" ht="30.75" customHeight="1"/>
    <row r="188" s="21" customFormat="1" ht="30.75" customHeight="1"/>
    <row r="189" s="21" customFormat="1" ht="30.75" customHeight="1"/>
    <row r="190" s="21" customFormat="1" ht="30.75" customHeight="1"/>
    <row r="191" s="21" customFormat="1" ht="30.75" customHeight="1"/>
    <row r="192" s="21" customFormat="1" ht="30.75" customHeight="1"/>
    <row r="193" s="21" customFormat="1" ht="30.75" customHeight="1"/>
    <row r="194" s="21" customFormat="1" ht="30.75" customHeight="1"/>
    <row r="195" s="21" customFormat="1" ht="30.75" customHeight="1"/>
    <row r="196" s="21" customFormat="1" ht="30.75" customHeight="1"/>
    <row r="197" s="21" customFormat="1" ht="30.75" customHeight="1"/>
    <row r="198" s="21" customFormat="1" ht="30.75" customHeight="1"/>
    <row r="199" s="21" customFormat="1" ht="30.75" customHeight="1"/>
    <row r="200" s="21" customFormat="1" ht="30.75" customHeight="1"/>
    <row r="201" s="21" customFormat="1" ht="30.75" customHeight="1"/>
    <row r="202" s="21" customFormat="1" ht="30.75" customHeight="1"/>
    <row r="203" s="21" customFormat="1" ht="30.75" customHeight="1"/>
    <row r="204" s="21" customFormat="1" ht="30.75" customHeight="1"/>
    <row r="205" s="21" customFormat="1" ht="30.75" customHeight="1"/>
    <row r="206" s="21" customFormat="1" ht="30.75" customHeight="1"/>
    <row r="207" s="21" customFormat="1" ht="30.75" customHeight="1"/>
    <row r="208" s="21" customFormat="1" ht="30.75" customHeight="1"/>
    <row r="209" s="21" customFormat="1" ht="30.75" customHeight="1"/>
    <row r="210" s="21" customFormat="1" ht="30.75" customHeight="1"/>
    <row r="211" s="21" customFormat="1" ht="30.75" customHeight="1"/>
    <row r="212" s="21" customFormat="1" ht="30.75" customHeight="1"/>
    <row r="213" s="21" customFormat="1" ht="30.75" customHeight="1"/>
    <row r="214" s="21" customFormat="1" ht="30.75" customHeight="1"/>
    <row r="215" s="21" customFormat="1" ht="30.75" customHeight="1"/>
    <row r="216" s="21" customFormat="1" ht="30.75" customHeight="1"/>
    <row r="217" s="21" customFormat="1" ht="30.75" customHeight="1"/>
    <row r="218" s="21" customFormat="1" ht="30.75" customHeight="1"/>
    <row r="219" s="21" customFormat="1" ht="30.75" customHeight="1"/>
    <row r="220" s="21" customFormat="1" ht="30.75" customHeight="1"/>
    <row r="221" s="21" customFormat="1" ht="30.75" customHeight="1"/>
    <row r="222" s="21" customFormat="1" ht="30.75" customHeight="1"/>
    <row r="223" s="21" customFormat="1" ht="30.75" customHeight="1"/>
    <row r="224" s="21" customFormat="1" ht="30.75" customHeight="1"/>
    <row r="225" s="21" customFormat="1" ht="30.75" customHeight="1"/>
    <row r="226" s="21" customFormat="1" ht="30.75" customHeight="1"/>
    <row r="227" s="21" customFormat="1" ht="30.75" customHeight="1"/>
    <row r="228" s="21" customFormat="1" ht="30.75" customHeight="1"/>
    <row r="229" s="21" customFormat="1" ht="30.75" customHeight="1"/>
    <row r="230" s="21" customFormat="1" ht="30.75" customHeight="1"/>
    <row r="231" s="21" customFormat="1" ht="30.75" customHeight="1"/>
    <row r="232" s="21" customFormat="1" ht="30.75" customHeight="1"/>
    <row r="233" s="21" customFormat="1" ht="30.75" customHeight="1"/>
    <row r="234" s="21" customFormat="1" ht="30.75" customHeight="1"/>
    <row r="235" s="21" customFormat="1" ht="30.75" customHeight="1"/>
    <row r="236" s="21" customFormat="1" ht="30.75" customHeight="1"/>
    <row r="237" s="21" customFormat="1" ht="30.75" customHeight="1"/>
    <row r="238" s="21" customFormat="1" ht="30.75" customHeight="1"/>
    <row r="239" s="21" customFormat="1" ht="30.75" customHeight="1"/>
    <row r="240" s="21" customFormat="1" ht="30.75" customHeight="1"/>
    <row r="241" s="21" customFormat="1" ht="30.75" customHeight="1"/>
    <row r="242" s="21" customFormat="1" ht="30.75" customHeight="1"/>
    <row r="243" s="21" customFormat="1" ht="30.75" customHeight="1"/>
    <row r="244" s="21" customFormat="1" ht="30.75" customHeight="1"/>
    <row r="245" s="21" customFormat="1" ht="30.75" customHeight="1"/>
    <row r="246" s="21" customFormat="1" ht="30.75" customHeight="1"/>
    <row r="247" s="21" customFormat="1" ht="30.75" customHeight="1"/>
    <row r="248" s="21" customFormat="1" ht="30.75" customHeight="1"/>
    <row r="249" s="21" customFormat="1" ht="30.75" customHeight="1"/>
    <row r="250" s="21" customFormat="1" ht="30.75" customHeight="1"/>
    <row r="251" s="21" customFormat="1" ht="30.75" customHeight="1"/>
    <row r="252" s="21" customFormat="1" ht="30.75" customHeight="1"/>
    <row r="253" s="21" customFormat="1" ht="30.75" customHeight="1"/>
    <row r="254" s="21" customFormat="1" ht="30.75" customHeight="1"/>
    <row r="255" s="21" customFormat="1" ht="30.75" customHeight="1"/>
    <row r="256" s="21" customFormat="1" ht="30.75" customHeight="1"/>
    <row r="257" s="21" customFormat="1" ht="30.75" customHeight="1"/>
    <row r="258" s="21" customFormat="1" ht="30.75" customHeight="1"/>
    <row r="259" s="21" customFormat="1" ht="30.75" customHeight="1"/>
    <row r="260" s="21" customFormat="1" ht="30.75" customHeight="1"/>
    <row r="261" s="21" customFormat="1" ht="30.75" customHeight="1"/>
    <row r="262" s="21" customFormat="1" ht="30.75" customHeight="1"/>
    <row r="263" s="21" customFormat="1" ht="30.75" customHeight="1"/>
    <row r="264" s="21" customFormat="1" ht="30.75" customHeight="1"/>
    <row r="265" s="21" customFormat="1" ht="30.75" customHeight="1"/>
    <row r="266" s="21" customFormat="1" ht="30.75" customHeight="1"/>
    <row r="267" s="21" customFormat="1" ht="30.75" customHeight="1"/>
    <row r="268" s="21" customFormat="1" ht="30.75" customHeight="1"/>
    <row r="269" s="21" customFormat="1" ht="30.75" customHeight="1"/>
    <row r="270" s="21" customFormat="1" ht="30.75" customHeight="1"/>
    <row r="271" s="21" customFormat="1" ht="30.75" customHeight="1"/>
    <row r="272" s="21" customFormat="1" ht="30.75" customHeight="1"/>
    <row r="273" s="21" customFormat="1" ht="30.75" customHeight="1"/>
    <row r="274" s="21" customFormat="1" ht="30.75" customHeight="1"/>
    <row r="275" s="21" customFormat="1" ht="30.75" customHeight="1"/>
    <row r="276" s="21" customFormat="1" ht="30.75" customHeight="1"/>
    <row r="277" s="21" customFormat="1" ht="30.75" customHeight="1"/>
    <row r="278" s="21" customFormat="1" ht="30.75" customHeight="1"/>
    <row r="279" s="21" customFormat="1" ht="30.75" customHeight="1"/>
    <row r="280" s="21" customFormat="1" ht="30.75" customHeight="1"/>
    <row r="281" s="21" customFormat="1" ht="30.75" customHeight="1"/>
    <row r="282" s="21" customFormat="1" ht="30.75" customHeight="1"/>
    <row r="283" s="21" customFormat="1" ht="30.75" customHeight="1"/>
    <row r="284" s="21" customFormat="1" ht="30.75" customHeight="1"/>
    <row r="285" s="21" customFormat="1" ht="30.75" customHeight="1"/>
    <row r="286" s="21" customFormat="1" ht="30.75" customHeight="1"/>
    <row r="287" s="21" customFormat="1" ht="30.75" customHeight="1"/>
    <row r="288" s="21" customFormat="1" ht="30.75" customHeight="1"/>
    <row r="289" s="21" customFormat="1" ht="30.75" customHeight="1"/>
    <row r="290" s="21" customFormat="1" ht="30.75" customHeight="1"/>
    <row r="291" s="21" customFormat="1" ht="30.75" customHeight="1"/>
    <row r="292" s="21" customFormat="1" ht="30.75" customHeight="1"/>
    <row r="293" s="21" customFormat="1" ht="30.75" customHeight="1"/>
    <row r="294" s="21" customFormat="1" ht="30.75" customHeight="1"/>
    <row r="295" s="21" customFormat="1" ht="30.75" customHeight="1"/>
    <row r="296" s="21" customFormat="1" ht="30.75" customHeight="1"/>
    <row r="297" s="21" customFormat="1" ht="30.75" customHeight="1"/>
    <row r="298" s="21" customFormat="1" ht="30.75" customHeight="1"/>
    <row r="299" s="21" customFormat="1" ht="30.75" customHeight="1"/>
    <row r="300" s="21" customFormat="1" ht="30.75" customHeight="1"/>
    <row r="301" s="21" customFormat="1" ht="30.75" customHeight="1"/>
    <row r="302" s="21" customFormat="1" ht="30.75" customHeight="1"/>
    <row r="303" s="21" customFormat="1" ht="30.75" customHeight="1"/>
    <row r="304" s="21" customFormat="1" ht="30.75" customHeight="1"/>
    <row r="305" s="21" customFormat="1" ht="30.75" customHeight="1"/>
    <row r="306" s="21" customFormat="1" ht="30.75" customHeight="1"/>
    <row r="307" s="21" customFormat="1" ht="30.75" customHeight="1"/>
    <row r="308" s="21" customFormat="1" ht="30.75" customHeight="1"/>
    <row r="309" s="21" customFormat="1" ht="30.75" customHeight="1"/>
    <row r="310" s="21" customFormat="1" ht="30.75" customHeight="1"/>
    <row r="311" s="21" customFormat="1" ht="30.75" customHeight="1"/>
    <row r="312" s="21" customFormat="1" ht="30.75" customHeight="1"/>
    <row r="313" s="21" customFormat="1" ht="30.75" customHeight="1"/>
    <row r="314" s="21" customFormat="1" ht="30.75" customHeight="1"/>
    <row r="315" s="21" customFormat="1" ht="30.75" customHeight="1"/>
    <row r="316" s="21" customFormat="1" ht="30.75" customHeight="1"/>
    <row r="317" s="21" customFormat="1" ht="30.75" customHeight="1"/>
    <row r="318" s="21" customFormat="1" ht="30.75" customHeight="1"/>
    <row r="319" s="21" customFormat="1" ht="30.75" customHeight="1"/>
    <row r="320" s="21" customFormat="1" ht="30.75" customHeight="1"/>
    <row r="321" s="21" customFormat="1" ht="30.75" customHeight="1"/>
    <row r="322" s="21" customFormat="1" ht="30.75" customHeight="1"/>
    <row r="323" s="21" customFormat="1" ht="30.75" customHeight="1"/>
    <row r="324" s="21" customFormat="1" ht="30.75" customHeight="1"/>
    <row r="325" s="21" customFormat="1" ht="30.75" customHeight="1"/>
    <row r="326" s="21" customFormat="1" ht="30.75" customHeight="1"/>
    <row r="327" s="21" customFormat="1" ht="30.75" customHeight="1"/>
    <row r="328" s="21" customFormat="1" ht="30.75" customHeight="1"/>
    <row r="329" s="21" customFormat="1" ht="30.75" customHeight="1"/>
    <row r="330" s="21" customFormat="1" ht="30.75" customHeight="1"/>
    <row r="331" s="21" customFormat="1" ht="30.75" customHeight="1"/>
    <row r="332" s="21" customFormat="1" ht="30.75" customHeight="1"/>
    <row r="333" s="21" customFormat="1" ht="30.75" customHeight="1"/>
    <row r="334" s="21" customFormat="1" ht="30.75" customHeight="1"/>
    <row r="335" s="21" customFormat="1" ht="30.75" customHeight="1"/>
    <row r="336" s="21" customFormat="1" ht="30.75" customHeight="1"/>
    <row r="337" s="21" customFormat="1" ht="30.75" customHeight="1"/>
    <row r="338" s="21" customFormat="1" ht="30.75" customHeight="1"/>
    <row r="339" s="21" customFormat="1" ht="30.75" customHeight="1"/>
    <row r="340" s="21" customFormat="1" ht="30.75" customHeight="1"/>
    <row r="341" s="21" customFormat="1" ht="30.75" customHeight="1"/>
    <row r="342" s="21" customFormat="1" ht="30.75" customHeight="1"/>
    <row r="343" s="21" customFormat="1" ht="30.75" customHeight="1"/>
    <row r="344" s="21" customFormat="1" ht="30.75" customHeight="1"/>
    <row r="345" s="21" customFormat="1" ht="30.75" customHeight="1"/>
    <row r="346" s="21" customFormat="1" ht="30.75" customHeight="1"/>
    <row r="347" s="21" customFormat="1" ht="30.75" customHeight="1"/>
    <row r="348" s="21" customFormat="1" ht="30.75" customHeight="1"/>
    <row r="349" s="21" customFormat="1" ht="30.75" customHeight="1"/>
    <row r="350" s="21" customFormat="1" ht="30.75" customHeight="1"/>
    <row r="351" s="21" customFormat="1" ht="30.75" customHeight="1"/>
    <row r="352" s="21" customFormat="1" ht="30.75" customHeight="1"/>
    <row r="353" s="21" customFormat="1" ht="30.75" customHeight="1"/>
    <row r="354" s="21" customFormat="1" ht="30.75" customHeight="1"/>
    <row r="355" s="21" customFormat="1" ht="30.75" customHeight="1"/>
    <row r="356" s="21" customFormat="1" ht="30.75" customHeight="1"/>
    <row r="357" s="21" customFormat="1" ht="30.75" customHeight="1"/>
    <row r="358" s="21" customFormat="1" ht="30.75" customHeight="1"/>
    <row r="359" s="21" customFormat="1" ht="30.75" customHeight="1"/>
    <row r="360" s="21" customFormat="1" ht="30.75" customHeight="1"/>
    <row r="361" s="21" customFormat="1" ht="30.75" customHeight="1"/>
    <row r="362" s="21" customFormat="1" ht="30.75" customHeight="1"/>
    <row r="363" s="21" customFormat="1" ht="30.75" customHeight="1"/>
    <row r="364" s="21" customFormat="1" ht="30.75" customHeight="1"/>
    <row r="365" s="21" customFormat="1" ht="30.75" customHeight="1"/>
    <row r="366" s="21" customFormat="1" ht="30.75" customHeight="1"/>
    <row r="367" s="21" customFormat="1" ht="30.75" customHeight="1"/>
    <row r="368" s="21" customFormat="1" ht="30.75" customHeight="1"/>
    <row r="369" s="21" customFormat="1" ht="30.75" customHeight="1"/>
    <row r="370" s="21" customFormat="1" ht="30.75" customHeight="1"/>
    <row r="371" s="21" customFormat="1" ht="30.75" customHeight="1"/>
    <row r="372" s="21" customFormat="1" ht="30.75" customHeight="1"/>
    <row r="373" s="21" customFormat="1" ht="30.75" customHeight="1"/>
    <row r="374" s="21" customFormat="1" ht="30.75" customHeight="1"/>
    <row r="375" s="21" customFormat="1" ht="30.75" customHeight="1"/>
    <row r="376" s="21" customFormat="1" ht="30.75" customHeight="1"/>
    <row r="377" s="21" customFormat="1" ht="30.75" customHeight="1"/>
    <row r="378" s="21" customFormat="1" ht="30.75" customHeight="1"/>
    <row r="379" s="21" customFormat="1" ht="30.75" customHeight="1"/>
    <row r="380" s="21" customFormat="1" ht="30.75" customHeight="1"/>
    <row r="381" s="21" customFormat="1" ht="30.75" customHeight="1"/>
    <row r="382" s="21" customFormat="1" ht="30.75" customHeight="1"/>
    <row r="383" s="21" customFormat="1" ht="30.75" customHeight="1"/>
    <row r="384" s="21" customFormat="1" ht="30.75" customHeight="1"/>
    <row r="385" s="21" customFormat="1" ht="30.75" customHeight="1"/>
    <row r="386" s="21" customFormat="1" ht="30.75" customHeight="1"/>
    <row r="387" s="21" customFormat="1" ht="30.75" customHeight="1"/>
    <row r="388" s="21" customFormat="1" ht="30.75" customHeight="1"/>
    <row r="389" s="21" customFormat="1" ht="30.75" customHeight="1"/>
    <row r="390" s="21" customFormat="1" ht="30.75" customHeight="1"/>
    <row r="391" s="21" customFormat="1" ht="30.75" customHeight="1"/>
    <row r="392" s="21" customFormat="1" ht="30.75" customHeight="1"/>
    <row r="393" s="21" customFormat="1" ht="30.75" customHeight="1"/>
    <row r="394" s="21" customFormat="1" ht="30.75" customHeight="1"/>
    <row r="395" s="21" customFormat="1" ht="30.75" customHeight="1"/>
    <row r="396" s="21" customFormat="1" ht="30.75" customHeight="1"/>
    <row r="397" s="21" customFormat="1" ht="30.75" customHeight="1"/>
    <row r="398" s="21" customFormat="1" ht="30.75" customHeight="1"/>
    <row r="399" s="21" customFormat="1" ht="30.75" customHeight="1"/>
    <row r="400" s="21" customFormat="1" ht="30.75" customHeight="1"/>
    <row r="401" s="21" customFormat="1" ht="30.75" customHeight="1"/>
    <row r="402" s="21" customFormat="1" ht="30.75" customHeight="1"/>
    <row r="403" s="21" customFormat="1" ht="30.75" customHeight="1"/>
    <row r="404" s="21" customFormat="1" ht="30.75" customHeight="1"/>
    <row r="405" s="21" customFormat="1" ht="30.75" customHeight="1"/>
    <row r="406" s="21" customFormat="1" ht="30.75" customHeight="1"/>
    <row r="407" s="21" customFormat="1" ht="30.75" customHeight="1"/>
    <row r="408" s="21" customFormat="1" ht="30.75" customHeight="1"/>
    <row r="409" s="21" customFormat="1" ht="30.75" customHeight="1"/>
    <row r="410" s="21" customFormat="1" ht="30.75" customHeight="1"/>
    <row r="411" s="21" customFormat="1" ht="30.75" customHeight="1"/>
    <row r="412" s="21" customFormat="1" ht="30.75" customHeight="1"/>
    <row r="413" s="21" customFormat="1" ht="30.75" customHeight="1"/>
    <row r="414" s="21" customFormat="1" ht="30.75" customHeight="1"/>
    <row r="415" s="21" customFormat="1" ht="30.75" customHeight="1"/>
    <row r="416" s="21" customFormat="1" ht="30.75" customHeight="1"/>
    <row r="417" s="21" customFormat="1" ht="30.75" customHeight="1"/>
    <row r="418" s="21" customFormat="1" ht="30.75" customHeight="1"/>
    <row r="419" s="21" customFormat="1" ht="30.75" customHeight="1"/>
    <row r="420" s="21" customFormat="1" ht="30.75" customHeight="1"/>
    <row r="421" s="21" customFormat="1" ht="30.75" customHeight="1"/>
    <row r="422" s="21" customFormat="1" ht="30.75" customHeight="1"/>
    <row r="423" s="21" customFormat="1" ht="30.75" customHeight="1"/>
    <row r="424" s="21" customFormat="1" ht="30.75" customHeight="1"/>
    <row r="425" s="21" customFormat="1" ht="30.75" customHeight="1"/>
    <row r="426" s="21" customFormat="1" ht="30.75" customHeight="1"/>
    <row r="427" s="21" customFormat="1" ht="30.75" customHeight="1"/>
    <row r="428" s="21" customFormat="1" ht="30.75" customHeight="1"/>
    <row r="429" s="21" customFormat="1" ht="30.75" customHeight="1"/>
    <row r="430" s="21" customFormat="1" ht="30.75" customHeight="1"/>
    <row r="431" s="21" customFormat="1" ht="30.75" customHeight="1"/>
    <row r="432" s="21" customFormat="1" ht="30.75" customHeight="1"/>
    <row r="433" s="21" customFormat="1" ht="30.75" customHeight="1"/>
    <row r="434" s="21" customFormat="1" ht="30.75" customHeight="1"/>
    <row r="435" s="21" customFormat="1" ht="30.75" customHeight="1"/>
    <row r="436" s="21" customFormat="1" ht="30.75" customHeight="1"/>
    <row r="437" s="21" customFormat="1" ht="30.75" customHeight="1"/>
    <row r="438" s="21" customFormat="1" ht="30.75" customHeight="1"/>
    <row r="439" s="21" customFormat="1" ht="30.75" customHeight="1"/>
    <row r="440" s="21" customFormat="1" ht="30.75" customHeight="1"/>
    <row r="441" s="21" customFormat="1" ht="30.75" customHeight="1"/>
    <row r="442" s="21" customFormat="1" ht="30.75" customHeight="1"/>
    <row r="443" s="21" customFormat="1" ht="30.75" customHeight="1"/>
    <row r="444" s="21" customFormat="1" ht="30.75" customHeight="1"/>
    <row r="445" s="21" customFormat="1" ht="30.75" customHeight="1"/>
    <row r="446" s="21" customFormat="1" ht="30.75" customHeight="1"/>
    <row r="447" s="21" customFormat="1" ht="30.75" customHeight="1"/>
    <row r="448" s="21" customFormat="1" ht="30.75" customHeight="1"/>
    <row r="449" s="21" customFormat="1" ht="30.75" customHeight="1"/>
    <row r="450" s="21" customFormat="1" ht="30.75" customHeight="1"/>
    <row r="451" s="21" customFormat="1" ht="30.75" customHeight="1"/>
    <row r="452" s="21" customFormat="1" ht="30.75" customHeight="1"/>
    <row r="453" s="21" customFormat="1" ht="30.75" customHeight="1"/>
    <row r="454" s="21" customFormat="1" ht="30.75" customHeight="1"/>
    <row r="455" s="21" customFormat="1" ht="30.75" customHeight="1"/>
    <row r="456" s="21" customFormat="1" ht="30.75" customHeight="1"/>
    <row r="457" s="21" customFormat="1" ht="30.75" customHeight="1"/>
    <row r="458" s="21" customFormat="1" ht="30.75" customHeight="1"/>
    <row r="459" s="21" customFormat="1" ht="30.75" customHeight="1"/>
    <row r="460" s="21" customFormat="1" ht="30.75" customHeight="1"/>
    <row r="461" s="21" customFormat="1" ht="30.75" customHeight="1"/>
    <row r="462" s="21" customFormat="1" ht="30.75" customHeight="1"/>
    <row r="463" s="21" customFormat="1" ht="30.75" customHeight="1"/>
    <row r="464" s="21" customFormat="1" ht="30.75" customHeight="1"/>
    <row r="465" s="21" customFormat="1" ht="30.75" customHeight="1"/>
    <row r="466" s="21" customFormat="1" ht="30.75" customHeight="1"/>
    <row r="467" s="21" customFormat="1" ht="30.75" customHeight="1"/>
    <row r="468" s="21" customFormat="1" ht="30.75" customHeight="1"/>
    <row r="469" s="21" customFormat="1" ht="30.75" customHeight="1"/>
    <row r="470" s="21" customFormat="1" ht="30.75" customHeight="1"/>
    <row r="471" s="21" customFormat="1" ht="30.75" customHeight="1"/>
    <row r="472" s="21" customFormat="1" ht="30.75" customHeight="1"/>
    <row r="473" s="21" customFormat="1" ht="30.75" customHeight="1"/>
    <row r="474" s="21" customFormat="1" ht="30.75" customHeight="1"/>
    <row r="475" s="21" customFormat="1" ht="30.75" customHeight="1"/>
    <row r="476" s="21" customFormat="1" ht="30.75" customHeight="1"/>
    <row r="477" s="21" customFormat="1" ht="30.75" customHeight="1"/>
    <row r="478" s="21" customFormat="1" ht="30.75" customHeight="1"/>
    <row r="479" s="21" customFormat="1" ht="30.75" customHeight="1"/>
    <row r="480" s="21" customFormat="1" ht="30.75" customHeight="1"/>
    <row r="481" s="21" customFormat="1" ht="30.75" customHeight="1"/>
    <row r="482" s="21" customFormat="1" ht="30.75" customHeight="1"/>
    <row r="483" s="21" customFormat="1" ht="30.75" customHeight="1"/>
    <row r="484" s="21" customFormat="1" ht="30.75" customHeight="1"/>
    <row r="485" s="21" customFormat="1" ht="30.75" customHeight="1"/>
    <row r="486" s="21" customFormat="1" ht="30.75" customHeight="1"/>
    <row r="487" s="21" customFormat="1" ht="30.75" customHeight="1"/>
    <row r="488" s="21" customFormat="1" ht="30.75" customHeight="1"/>
    <row r="489" s="21" customFormat="1" ht="30.75" customHeight="1"/>
    <row r="490" s="21" customFormat="1" ht="30.75" customHeight="1"/>
    <row r="491" s="21" customFormat="1" ht="30.75" customHeight="1"/>
    <row r="492" s="21" customFormat="1" ht="30.75" customHeight="1"/>
    <row r="493" s="21" customFormat="1" ht="30.75" customHeight="1"/>
    <row r="494" s="21" customFormat="1" ht="30.75" customHeight="1"/>
    <row r="495" s="21" customFormat="1" ht="30.75" customHeight="1"/>
    <row r="496" s="21" customFormat="1" ht="30.75" customHeight="1"/>
    <row r="497" s="21" customFormat="1" ht="30.75" customHeight="1"/>
    <row r="498" s="21" customFormat="1" ht="30.75" customHeight="1"/>
    <row r="499" s="21" customFormat="1" ht="30.75" customHeight="1"/>
    <row r="500" s="21" customFormat="1" ht="30.75" customHeight="1"/>
    <row r="501" s="21" customFormat="1" ht="30.75" customHeight="1"/>
    <row r="502" s="21" customFormat="1" ht="30.75" customHeight="1"/>
    <row r="503" s="21" customFormat="1" ht="30.75" customHeight="1"/>
    <row r="504" s="21" customFormat="1" ht="30.75" customHeight="1"/>
    <row r="505" s="21" customFormat="1" ht="30.75" customHeight="1"/>
    <row r="506" s="21" customFormat="1" ht="30.75" customHeight="1"/>
  </sheetData>
  <mergeCells count="2">
    <mergeCell ref="D4:F4"/>
    <mergeCell ref="B6:AD6"/>
  </mergeCells>
  <phoneticPr fontId="20"/>
  <printOptions horizontalCentered="1"/>
  <pageMargins left="0.23622047244094491" right="0.23622047244094491" top="0.55118110236220474" bottom="0.55118110236220474" header="0.31496062992125984" footer="0.31496062992125984"/>
  <pageSetup paperSize="9" scale="23" fitToHeight="0" orientation="landscape" r:id="rId1"/>
  <headerFooter>
    <oddHeader xml:space="preserve">&amp;R&amp;U開示版・非開示版&amp;U
※上記いずれかに丸をつけてください。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pageSetUpPr fitToPage="1"/>
  </sheetPr>
  <dimension ref="B1:O21"/>
  <sheetViews>
    <sheetView showGridLines="0" zoomScaleNormal="100" zoomScaleSheetLayoutView="80" workbookViewId="0">
      <selection activeCell="P30" sqref="P30"/>
    </sheetView>
  </sheetViews>
  <sheetFormatPr defaultColWidth="9" defaultRowHeight="15" customHeight="1"/>
  <cols>
    <col min="1" max="2" width="1.875" style="1" customWidth="1"/>
    <col min="3" max="3" width="3.125" style="1" customWidth="1"/>
    <col min="4" max="4" width="25" style="1" customWidth="1"/>
    <col min="5" max="5" width="2.875" style="1" customWidth="1"/>
    <col min="6" max="6" width="10.375" style="1" customWidth="1"/>
    <col min="7" max="7" width="40.375" style="1" customWidth="1"/>
    <col min="8" max="8" width="10.875" style="1" customWidth="1"/>
    <col min="9" max="9" width="40.375" style="1" customWidth="1"/>
    <col min="10" max="10" width="12.125" style="1" customWidth="1"/>
    <col min="11" max="11" width="38.875" style="1" customWidth="1"/>
    <col min="12" max="12" width="1.375" style="1" customWidth="1"/>
    <col min="13" max="13" width="31.875" style="1" customWidth="1"/>
    <col min="14" max="14" width="9" style="1"/>
    <col min="15" max="15" width="14.375" style="1" customWidth="1"/>
    <col min="16" max="16384" width="9" style="1"/>
  </cols>
  <sheetData>
    <row r="1" spans="2:15" ht="29.1" customHeight="1">
      <c r="B1" s="124" t="str">
        <f>コード!A1</f>
        <v>冷延鋼帯及び鋼板（輸入者）</v>
      </c>
      <c r="C1" s="116"/>
      <c r="D1" s="116"/>
      <c r="H1" s="216"/>
    </row>
    <row r="2" spans="2:15" ht="15" customHeight="1">
      <c r="B2" s="107" t="s">
        <v>345</v>
      </c>
      <c r="C2" s="107"/>
      <c r="D2" s="107"/>
      <c r="E2" s="117"/>
      <c r="F2" s="117"/>
      <c r="G2" s="117"/>
      <c r="H2" s="117"/>
      <c r="I2" s="117"/>
      <c r="J2" s="117"/>
      <c r="K2" s="117"/>
      <c r="L2" s="117"/>
    </row>
    <row r="3" spans="2:15" ht="9" customHeight="1" thickBot="1">
      <c r="B3" s="71"/>
      <c r="C3" s="71"/>
      <c r="D3" s="71"/>
      <c r="E3" s="71"/>
      <c r="F3" s="71"/>
      <c r="G3" s="71"/>
      <c r="H3" s="71"/>
      <c r="I3" s="71"/>
      <c r="J3" s="71"/>
      <c r="K3" s="71"/>
      <c r="L3" s="72"/>
      <c r="M3" s="72"/>
      <c r="N3" s="72"/>
      <c r="O3" s="72"/>
    </row>
    <row r="4" spans="2:15" ht="16.350000000000001" customHeight="1" thickBot="1">
      <c r="B4" s="1111" t="s">
        <v>12</v>
      </c>
      <c r="C4" s="1112"/>
      <c r="D4" s="1112"/>
      <c r="E4" s="1112"/>
      <c r="F4" s="1103" t="str">
        <f>IF(様式一覧表!D5="","",様式一覧表!D5)</f>
        <v>□□株式会社</v>
      </c>
      <c r="G4" s="1104"/>
      <c r="H4" s="117"/>
      <c r="I4" s="117"/>
      <c r="J4" s="117"/>
      <c r="K4" s="71"/>
      <c r="L4" s="72"/>
      <c r="M4" s="72"/>
      <c r="N4" s="72"/>
      <c r="O4" s="72"/>
    </row>
    <row r="5" spans="2:15" ht="9" customHeight="1">
      <c r="B5" s="71"/>
      <c r="C5" s="71"/>
      <c r="D5" s="71"/>
      <c r="E5" s="71"/>
      <c r="F5" s="71"/>
      <c r="G5" s="71"/>
      <c r="H5" s="71"/>
      <c r="I5" s="71"/>
      <c r="J5" s="71"/>
      <c r="K5" s="71"/>
      <c r="L5" s="72"/>
      <c r="M5" s="72"/>
      <c r="N5" s="72"/>
      <c r="O5" s="72"/>
    </row>
    <row r="6" spans="2:15" ht="32.25" customHeight="1">
      <c r="B6" s="1038" t="s">
        <v>346</v>
      </c>
      <c r="C6" s="1038"/>
      <c r="D6" s="1038"/>
      <c r="E6" s="1113"/>
      <c r="F6" s="1113"/>
      <c r="G6" s="1113"/>
      <c r="H6" s="1113"/>
      <c r="I6" s="1113"/>
      <c r="J6" s="1113"/>
      <c r="K6" s="1113"/>
      <c r="L6" s="72"/>
      <c r="M6" s="72"/>
      <c r="N6" s="72"/>
      <c r="O6" s="72"/>
    </row>
    <row r="7" spans="2:15" ht="27" customHeight="1">
      <c r="B7" s="1105" t="s">
        <v>347</v>
      </c>
      <c r="C7" s="1106"/>
      <c r="D7" s="1106"/>
      <c r="E7" s="1107"/>
      <c r="F7" s="1114" t="s">
        <v>348</v>
      </c>
      <c r="G7" s="1114"/>
      <c r="H7" s="1114" t="s">
        <v>116</v>
      </c>
      <c r="I7" s="1114"/>
      <c r="J7" s="1114" t="s">
        <v>113</v>
      </c>
      <c r="K7" s="1114"/>
    </row>
    <row r="8" spans="2:15" ht="31.35" customHeight="1">
      <c r="B8" s="1108"/>
      <c r="C8" s="1109"/>
      <c r="D8" s="1109"/>
      <c r="E8" s="1110"/>
      <c r="F8" s="141" t="s">
        <v>349</v>
      </c>
      <c r="G8" s="186" t="s">
        <v>350</v>
      </c>
      <c r="H8" s="141" t="s">
        <v>349</v>
      </c>
      <c r="I8" s="186" t="s">
        <v>350</v>
      </c>
      <c r="J8" s="141" t="s">
        <v>349</v>
      </c>
      <c r="K8" s="186" t="s">
        <v>350</v>
      </c>
    </row>
    <row r="9" spans="2:15" ht="26.25" customHeight="1">
      <c r="B9" s="1115" t="s">
        <v>351</v>
      </c>
      <c r="C9" s="1115"/>
      <c r="D9" s="1115"/>
      <c r="E9" s="1115"/>
      <c r="F9" s="139"/>
      <c r="G9" s="140"/>
      <c r="H9" s="139"/>
      <c r="I9" s="140"/>
      <c r="J9" s="139"/>
      <c r="K9" s="140"/>
    </row>
    <row r="10" spans="2:15" ht="26.25" customHeight="1">
      <c r="B10" s="1115" t="s">
        <v>352</v>
      </c>
      <c r="C10" s="1115"/>
      <c r="D10" s="1115"/>
      <c r="E10" s="1115"/>
      <c r="F10" s="139"/>
      <c r="G10" s="140"/>
      <c r="H10" s="139"/>
      <c r="I10" s="140"/>
      <c r="J10" s="139"/>
      <c r="K10" s="140"/>
    </row>
    <row r="11" spans="2:15" ht="26.25" customHeight="1">
      <c r="B11" s="1115" t="s">
        <v>353</v>
      </c>
      <c r="C11" s="1115"/>
      <c r="D11" s="1116"/>
      <c r="E11" s="1116"/>
      <c r="F11" s="139"/>
      <c r="G11" s="140"/>
      <c r="H11" s="139"/>
      <c r="I11" s="140"/>
      <c r="J11" s="139"/>
      <c r="K11" s="140"/>
    </row>
    <row r="12" spans="2:15" ht="26.25" customHeight="1">
      <c r="B12" s="1115" t="s">
        <v>354</v>
      </c>
      <c r="C12" s="1115"/>
      <c r="D12" s="1116"/>
      <c r="E12" s="1116"/>
      <c r="F12" s="139"/>
      <c r="G12" s="140"/>
      <c r="H12" s="139"/>
      <c r="I12" s="140"/>
      <c r="J12" s="139"/>
      <c r="K12" s="140"/>
    </row>
    <row r="13" spans="2:15" ht="26.25" customHeight="1">
      <c r="B13" s="1115" t="s">
        <v>355</v>
      </c>
      <c r="C13" s="1115"/>
      <c r="D13" s="1116"/>
      <c r="E13" s="1116"/>
      <c r="F13" s="139"/>
      <c r="G13" s="140"/>
      <c r="H13" s="139"/>
      <c r="I13" s="140"/>
      <c r="J13" s="139"/>
      <c r="K13" s="140"/>
    </row>
    <row r="14" spans="2:15" ht="26.25" customHeight="1">
      <c r="B14" s="1095" t="s">
        <v>356</v>
      </c>
      <c r="C14" s="1096"/>
      <c r="D14" s="1097"/>
      <c r="E14" s="1098"/>
      <c r="F14" s="139"/>
      <c r="G14" s="140"/>
      <c r="H14" s="139"/>
      <c r="I14" s="140"/>
      <c r="J14" s="139"/>
      <c r="K14" s="140"/>
    </row>
    <row r="15" spans="2:15" ht="26.25" customHeight="1">
      <c r="B15" s="385" t="s">
        <v>357</v>
      </c>
      <c r="C15" s="386"/>
      <c r="D15" s="387"/>
      <c r="E15" s="409"/>
      <c r="F15" s="139"/>
      <c r="G15" s="140"/>
      <c r="H15" s="139"/>
      <c r="I15" s="140"/>
      <c r="J15" s="139"/>
      <c r="K15" s="140"/>
    </row>
    <row r="16" spans="2:15" ht="26.25" customHeight="1">
      <c r="B16" s="1099" t="s">
        <v>358</v>
      </c>
      <c r="C16" s="1100"/>
      <c r="D16" s="1101"/>
      <c r="E16" s="1101"/>
      <c r="F16" s="1101"/>
      <c r="G16" s="1101"/>
      <c r="H16" s="1101"/>
      <c r="I16" s="1101"/>
      <c r="J16" s="1101"/>
      <c r="K16" s="1102"/>
    </row>
    <row r="17" spans="2:11" ht="26.25" customHeight="1">
      <c r="B17" s="142"/>
      <c r="C17" s="584" t="s">
        <v>118</v>
      </c>
      <c r="D17" s="585"/>
      <c r="E17" s="586" t="s">
        <v>119</v>
      </c>
      <c r="F17" s="139"/>
      <c r="G17" s="140"/>
      <c r="H17" s="139"/>
      <c r="I17" s="140"/>
      <c r="J17" s="139"/>
      <c r="K17" s="140"/>
    </row>
    <row r="18" spans="2:11" ht="26.25" customHeight="1">
      <c r="B18" s="143"/>
      <c r="C18" s="587" t="s">
        <v>118</v>
      </c>
      <c r="D18" s="588"/>
      <c r="E18" s="589" t="s">
        <v>119</v>
      </c>
      <c r="F18" s="139"/>
      <c r="G18" s="140"/>
      <c r="H18" s="139"/>
      <c r="I18" s="140"/>
      <c r="J18" s="139"/>
      <c r="K18" s="140"/>
    </row>
    <row r="19" spans="2:11" ht="26.25" customHeight="1">
      <c r="B19" s="144"/>
      <c r="C19" s="584" t="s">
        <v>118</v>
      </c>
      <c r="D19" s="585"/>
      <c r="E19" s="586" t="s">
        <v>119</v>
      </c>
      <c r="F19" s="139"/>
      <c r="G19" s="140"/>
      <c r="H19" s="139"/>
      <c r="I19" s="140"/>
      <c r="J19" s="139"/>
      <c r="K19" s="140"/>
    </row>
    <row r="20" spans="2:11" ht="6" customHeight="1">
      <c r="B20" s="118"/>
      <c r="C20" s="118"/>
      <c r="D20" s="118"/>
      <c r="E20" s="118"/>
      <c r="F20" s="118"/>
      <c r="H20" s="118"/>
      <c r="J20" s="118"/>
    </row>
    <row r="21" spans="2:11" ht="15" customHeight="1">
      <c r="B21" s="118"/>
      <c r="C21" s="118"/>
      <c r="D21" s="118"/>
      <c r="E21" s="118"/>
      <c r="F21" s="118"/>
      <c r="H21" s="118"/>
      <c r="J21" s="118"/>
    </row>
  </sheetData>
  <mergeCells count="14">
    <mergeCell ref="B14:E14"/>
    <mergeCell ref="B16:K16"/>
    <mergeCell ref="F4:G4"/>
    <mergeCell ref="B7:E8"/>
    <mergeCell ref="B4:E4"/>
    <mergeCell ref="B6:K6"/>
    <mergeCell ref="F7:G7"/>
    <mergeCell ref="H7:I7"/>
    <mergeCell ref="J7:K7"/>
    <mergeCell ref="B9:E9"/>
    <mergeCell ref="B10:E10"/>
    <mergeCell ref="B11:E11"/>
    <mergeCell ref="B12:E12"/>
    <mergeCell ref="B13:E13"/>
  </mergeCells>
  <phoneticPr fontId="20"/>
  <dataValidations count="1">
    <dataValidation type="list" allowBlank="1" showInputMessage="1" showErrorMessage="1" sqref="H17:H19 J17:J19 J9:J15 H9:H15 F9:F15 F17:F19" xr:uid="{00000000-0002-0000-0900-000000000000}">
      <formula1>"有,無"</formula1>
    </dataValidation>
  </dataValidations>
  <printOptions horizontalCentered="1"/>
  <pageMargins left="0.23622047244094491" right="0.35433070866141736" top="0.74803149606299213" bottom="0.74803149606299213" header="0.31496062992125984" footer="0.31496062992125984"/>
  <pageSetup paperSize="9" scale="76" orientation="landscape" r:id="rId1"/>
  <headerFooter>
    <oddHeader xml:space="preserve">&amp;R&amp;U開示版・非開示版&amp;U
※上記いずれかに丸をつけてください。
</oddHead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pageSetUpPr fitToPage="1"/>
  </sheetPr>
  <dimension ref="A1:AM27"/>
  <sheetViews>
    <sheetView showGridLines="0" topLeftCell="A4" zoomScale="70" zoomScaleNormal="70" zoomScaleSheetLayoutView="80" workbookViewId="0">
      <selection activeCell="P30" sqref="P30"/>
    </sheetView>
  </sheetViews>
  <sheetFormatPr defaultColWidth="9" defaultRowHeight="13.5"/>
  <cols>
    <col min="1" max="1" width="1.875" style="5" customWidth="1"/>
    <col min="2" max="2" width="5.125" style="5" customWidth="1"/>
    <col min="3" max="4" width="14.375" style="5" customWidth="1"/>
    <col min="5" max="16" width="20" style="5" customWidth="1"/>
    <col min="17" max="17" width="21.875" style="5" customWidth="1"/>
    <col min="18" max="23" width="14.875" style="5" customWidth="1"/>
    <col min="24" max="24" width="3.875" style="5" customWidth="1"/>
  </cols>
  <sheetData>
    <row r="1" spans="1:39" ht="28.35" customHeight="1">
      <c r="A1" s="100"/>
      <c r="B1" s="124" t="str">
        <f>コード!A1</f>
        <v>冷延鋼帯及び鋼板（輸入者）</v>
      </c>
    </row>
    <row r="2" spans="1:39" ht="26.85" customHeight="1">
      <c r="B2" s="106" t="s">
        <v>334</v>
      </c>
    </row>
    <row r="3" spans="1:39" ht="9.6" customHeight="1" thickBot="1">
      <c r="A3" s="83"/>
      <c r="B3" s="83"/>
      <c r="C3" s="84"/>
      <c r="D3" s="84"/>
      <c r="E3" s="83"/>
      <c r="F3" s="83"/>
      <c r="G3" s="83"/>
      <c r="H3" s="83"/>
      <c r="I3" s="83"/>
      <c r="J3" s="83"/>
      <c r="K3" s="83"/>
      <c r="L3" s="83"/>
      <c r="M3" s="83"/>
      <c r="N3" s="83"/>
      <c r="O3" s="83"/>
      <c r="P3" s="83"/>
      <c r="Q3" s="83"/>
      <c r="R3" s="83"/>
      <c r="S3" s="83"/>
      <c r="T3" s="83"/>
      <c r="U3" s="83"/>
      <c r="V3" s="83"/>
      <c r="W3" s="83"/>
      <c r="X3" s="82"/>
      <c r="Y3" s="83"/>
      <c r="Z3" s="83"/>
      <c r="AA3" s="83"/>
      <c r="AB3" s="83"/>
      <c r="AC3" s="83"/>
      <c r="AD3" s="83"/>
      <c r="AE3" s="83"/>
      <c r="AF3" s="83"/>
      <c r="AG3" s="83"/>
      <c r="AH3" s="83"/>
      <c r="AI3" s="83"/>
      <c r="AJ3" s="83"/>
      <c r="AK3" s="83"/>
      <c r="AL3" s="83"/>
      <c r="AM3" s="83"/>
    </row>
    <row r="4" spans="1:39" ht="17.25" customHeight="1" thickBot="1">
      <c r="A4"/>
      <c r="B4" s="1030" t="s">
        <v>12</v>
      </c>
      <c r="C4" s="1031"/>
      <c r="D4" s="1117"/>
      <c r="E4" s="1119" t="str">
        <f>IF(様式一覧表!D5="","",様式一覧表!D5)</f>
        <v>□□株式会社</v>
      </c>
      <c r="F4" s="1120"/>
      <c r="G4" s="1120"/>
      <c r="H4" s="1120"/>
      <c r="I4" s="1120"/>
      <c r="J4" s="1120"/>
      <c r="K4" s="1120"/>
      <c r="L4" s="1120"/>
      <c r="M4" s="1120"/>
      <c r="N4" s="1120"/>
      <c r="O4" s="4"/>
      <c r="P4"/>
      <c r="Q4"/>
      <c r="R4"/>
      <c r="S4"/>
      <c r="T4"/>
      <c r="U4"/>
      <c r="V4"/>
      <c r="W4"/>
      <c r="X4"/>
    </row>
    <row r="5" spans="1:39" s="90" customFormat="1" ht="10.35" customHeight="1">
      <c r="A5" s="85"/>
      <c r="B5" s="86"/>
      <c r="C5" s="87"/>
      <c r="D5" s="87"/>
      <c r="E5" s="86"/>
      <c r="F5" s="86"/>
      <c r="G5" s="86"/>
      <c r="H5" s="86"/>
      <c r="I5" s="86"/>
      <c r="J5" s="86"/>
      <c r="K5" s="86"/>
      <c r="L5" s="86"/>
      <c r="M5" s="86"/>
      <c r="N5" s="86"/>
      <c r="O5" s="86"/>
      <c r="P5" s="86"/>
      <c r="Q5" s="86"/>
      <c r="R5" s="86"/>
      <c r="S5" s="86"/>
      <c r="T5" s="86"/>
      <c r="U5" s="86"/>
      <c r="V5" s="86"/>
      <c r="W5" s="86"/>
      <c r="X5" s="86"/>
      <c r="Y5" s="86"/>
      <c r="Z5" s="86"/>
      <c r="AA5" s="86"/>
      <c r="AB5" s="86"/>
      <c r="AC5" s="86"/>
      <c r="AD5" s="86"/>
      <c r="AE5" s="86"/>
      <c r="AF5" s="86"/>
      <c r="AG5" s="86"/>
      <c r="AH5" s="86"/>
      <c r="AI5" s="86"/>
      <c r="AJ5" s="86"/>
      <c r="AK5" s="86"/>
      <c r="AL5" s="89"/>
      <c r="AM5" s="89"/>
    </row>
    <row r="6" spans="1:39" ht="33.75" customHeight="1">
      <c r="A6"/>
      <c r="B6" s="1118" t="s">
        <v>335</v>
      </c>
      <c r="C6" s="1118"/>
      <c r="D6" s="1118"/>
      <c r="E6" s="1118"/>
      <c r="F6" s="1118"/>
      <c r="G6" s="1118"/>
      <c r="H6" s="1118"/>
      <c r="I6" s="1118"/>
      <c r="J6" s="1118"/>
      <c r="K6" s="1118"/>
      <c r="L6" s="1118"/>
      <c r="M6" s="1118"/>
      <c r="N6" s="1118"/>
      <c r="O6" s="1118"/>
      <c r="P6" s="1118"/>
      <c r="Q6" s="1118"/>
      <c r="R6" s="1118"/>
      <c r="S6" s="1118"/>
      <c r="T6" s="1118"/>
      <c r="U6" s="1118"/>
      <c r="V6" s="1118"/>
      <c r="W6" s="1118"/>
      <c r="X6" s="1118"/>
    </row>
    <row r="7" spans="1:39" ht="9" customHeight="1" thickBot="1"/>
    <row r="8" spans="1:39" s="24" customFormat="1" ht="44.1" customHeight="1">
      <c r="B8" s="279"/>
      <c r="C8" s="278" t="s">
        <v>336</v>
      </c>
      <c r="D8" s="278" t="s">
        <v>126</v>
      </c>
      <c r="E8" s="624" t="str">
        <f>コード!$B$11</f>
        <v>品種コード①（生産超過品）</v>
      </c>
      <c r="F8" s="854" t="str">
        <f>コード!$B$15</f>
        <v>品種コード②（等級）</v>
      </c>
      <c r="G8" s="855" t="str">
        <f>コード!$B$19</f>
        <v>品種コード③（用途）</v>
      </c>
      <c r="H8" s="856" t="str">
        <f>コード!$B$29</f>
        <v>品種コード④（仕様）</v>
      </c>
      <c r="I8" s="856" t="str">
        <f>コード!$B$56</f>
        <v>品種コード⑤（形態）</v>
      </c>
      <c r="J8" s="856" t="str">
        <f>コード!$B$61</f>
        <v>品種コード⑥(模様)</v>
      </c>
      <c r="K8" s="856" t="str">
        <f>コード!$B$65</f>
        <v>品種コード⑦（厚み）</v>
      </c>
      <c r="L8" s="857" t="str">
        <f>コード!$B$80</f>
        <v>品種コード⑧（幅）　</v>
      </c>
      <c r="M8" s="857" t="str">
        <f>コード!$B$86</f>
        <v>品種コード⑨（スキンパス）</v>
      </c>
      <c r="N8" s="596" t="str">
        <f>コード!$B$91</f>
        <v>品種コード⑩（表面仕上げ）</v>
      </c>
      <c r="O8" s="284" t="str">
        <f>コード!$B$97</f>
        <v>品種コード⑪（耳仕上げ）</v>
      </c>
      <c r="P8" s="278" t="s">
        <v>898</v>
      </c>
      <c r="Q8" s="596" t="s">
        <v>877</v>
      </c>
      <c r="R8" s="284" t="s">
        <v>878</v>
      </c>
      <c r="S8" s="284" t="s">
        <v>339</v>
      </c>
      <c r="T8" s="284" t="s">
        <v>340</v>
      </c>
      <c r="U8" s="284" t="s">
        <v>341</v>
      </c>
      <c r="V8" s="284" t="s">
        <v>342</v>
      </c>
      <c r="W8" s="283" t="s">
        <v>343</v>
      </c>
    </row>
    <row r="9" spans="1:39" ht="26.25" customHeight="1">
      <c r="A9"/>
      <c r="B9" s="25">
        <v>1</v>
      </c>
      <c r="C9" s="29"/>
      <c r="D9" s="29"/>
      <c r="E9" s="349"/>
      <c r="F9" s="349"/>
      <c r="G9" s="350"/>
      <c r="H9" s="350"/>
      <c r="I9" s="349"/>
      <c r="J9" s="349"/>
      <c r="K9" s="349"/>
      <c r="L9" s="349"/>
      <c r="M9" s="349"/>
      <c r="N9" s="104"/>
      <c r="O9" s="104"/>
      <c r="P9" s="29"/>
      <c r="Q9" s="104"/>
      <c r="R9" s="104"/>
      <c r="S9" s="239"/>
      <c r="T9" s="162"/>
      <c r="U9" s="239"/>
      <c r="V9" s="221" t="str">
        <f t="shared" ref="V9:V25" si="0">IF(S9&gt;0,U9/S9,"0")</f>
        <v>0</v>
      </c>
      <c r="W9" s="242"/>
      <c r="X9"/>
    </row>
    <row r="10" spans="1:39" ht="26.25" customHeight="1">
      <c r="A10"/>
      <c r="B10" s="25">
        <v>2</v>
      </c>
      <c r="C10" s="29"/>
      <c r="D10" s="29"/>
      <c r="E10" s="349"/>
      <c r="F10" s="349"/>
      <c r="G10" s="350"/>
      <c r="H10" s="350"/>
      <c r="I10" s="349"/>
      <c r="J10" s="349"/>
      <c r="K10" s="349"/>
      <c r="L10" s="349"/>
      <c r="M10" s="349"/>
      <c r="N10" s="104"/>
      <c r="O10" s="104"/>
      <c r="P10" s="29"/>
      <c r="Q10" s="104"/>
      <c r="R10" s="104"/>
      <c r="S10" s="239"/>
      <c r="T10" s="162"/>
      <c r="U10" s="239"/>
      <c r="V10" s="221" t="str">
        <f t="shared" si="0"/>
        <v>0</v>
      </c>
      <c r="W10" s="242"/>
      <c r="X10"/>
    </row>
    <row r="11" spans="1:39" ht="26.25" customHeight="1">
      <c r="A11"/>
      <c r="B11" s="25">
        <v>3</v>
      </c>
      <c r="C11" s="29"/>
      <c r="D11" s="29"/>
      <c r="E11" s="349"/>
      <c r="F11" s="349"/>
      <c r="G11" s="350"/>
      <c r="H11" s="350"/>
      <c r="I11" s="349"/>
      <c r="J11" s="349"/>
      <c r="K11" s="349"/>
      <c r="L11" s="349"/>
      <c r="M11" s="349"/>
      <c r="N11" s="104"/>
      <c r="O11" s="104"/>
      <c r="P11" s="29"/>
      <c r="Q11" s="104"/>
      <c r="R11" s="104"/>
      <c r="S11" s="239"/>
      <c r="T11" s="162"/>
      <c r="U11" s="239"/>
      <c r="V11" s="221" t="str">
        <f t="shared" si="0"/>
        <v>0</v>
      </c>
      <c r="W11" s="242"/>
      <c r="X11"/>
    </row>
    <row r="12" spans="1:39" ht="26.25" customHeight="1">
      <c r="A12"/>
      <c r="B12" s="25">
        <v>4</v>
      </c>
      <c r="C12" s="29"/>
      <c r="D12" s="29"/>
      <c r="E12" s="349"/>
      <c r="F12" s="349"/>
      <c r="G12" s="350"/>
      <c r="H12" s="350"/>
      <c r="I12" s="349"/>
      <c r="J12" s="349"/>
      <c r="K12" s="349"/>
      <c r="L12" s="349"/>
      <c r="M12" s="349"/>
      <c r="N12" s="104"/>
      <c r="O12" s="104"/>
      <c r="P12" s="29"/>
      <c r="Q12" s="104"/>
      <c r="R12" s="104"/>
      <c r="S12" s="239"/>
      <c r="T12" s="162"/>
      <c r="U12" s="239"/>
      <c r="V12" s="221" t="str">
        <f t="shared" si="0"/>
        <v>0</v>
      </c>
      <c r="W12" s="242"/>
      <c r="X12"/>
    </row>
    <row r="13" spans="1:39" ht="26.25" customHeight="1">
      <c r="A13"/>
      <c r="B13" s="25">
        <v>5</v>
      </c>
      <c r="C13" s="29"/>
      <c r="D13" s="29"/>
      <c r="E13" s="349"/>
      <c r="F13" s="349"/>
      <c r="G13" s="350"/>
      <c r="H13" s="350"/>
      <c r="I13" s="349"/>
      <c r="J13" s="349"/>
      <c r="K13" s="349"/>
      <c r="L13" s="349"/>
      <c r="M13" s="349"/>
      <c r="N13" s="104"/>
      <c r="O13" s="104"/>
      <c r="P13" s="29"/>
      <c r="Q13" s="104"/>
      <c r="R13" s="104"/>
      <c r="S13" s="239"/>
      <c r="T13" s="162"/>
      <c r="U13" s="239"/>
      <c r="V13" s="221" t="str">
        <f t="shared" si="0"/>
        <v>0</v>
      </c>
      <c r="W13" s="242"/>
      <c r="X13"/>
    </row>
    <row r="14" spans="1:39" ht="26.25" customHeight="1">
      <c r="A14"/>
      <c r="B14" s="25">
        <v>6</v>
      </c>
      <c r="C14" s="29"/>
      <c r="D14" s="29"/>
      <c r="E14" s="349"/>
      <c r="F14" s="349"/>
      <c r="G14" s="350"/>
      <c r="H14" s="350"/>
      <c r="I14" s="349"/>
      <c r="J14" s="349"/>
      <c r="K14" s="349"/>
      <c r="L14" s="349"/>
      <c r="M14" s="349"/>
      <c r="N14" s="104"/>
      <c r="O14" s="104"/>
      <c r="P14" s="29"/>
      <c r="Q14" s="104"/>
      <c r="R14" s="104"/>
      <c r="S14" s="239"/>
      <c r="T14" s="162"/>
      <c r="U14" s="239"/>
      <c r="V14" s="221" t="str">
        <f t="shared" si="0"/>
        <v>0</v>
      </c>
      <c r="W14" s="242"/>
      <c r="X14"/>
    </row>
    <row r="15" spans="1:39" ht="26.25" customHeight="1">
      <c r="A15"/>
      <c r="B15" s="25">
        <v>7</v>
      </c>
      <c r="C15" s="29"/>
      <c r="D15" s="29"/>
      <c r="E15" s="349"/>
      <c r="F15" s="349"/>
      <c r="G15" s="350"/>
      <c r="H15" s="350"/>
      <c r="I15" s="349"/>
      <c r="J15" s="349"/>
      <c r="K15" s="349"/>
      <c r="L15" s="349"/>
      <c r="M15" s="349"/>
      <c r="N15" s="104"/>
      <c r="O15" s="104"/>
      <c r="P15" s="29"/>
      <c r="Q15" s="104"/>
      <c r="R15" s="104"/>
      <c r="S15" s="239"/>
      <c r="T15" s="162"/>
      <c r="U15" s="239"/>
      <c r="V15" s="221" t="str">
        <f t="shared" si="0"/>
        <v>0</v>
      </c>
      <c r="W15" s="242"/>
      <c r="X15"/>
    </row>
    <row r="16" spans="1:39" ht="26.25" customHeight="1">
      <c r="A16"/>
      <c r="B16" s="25">
        <v>8</v>
      </c>
      <c r="C16" s="29"/>
      <c r="D16" s="29"/>
      <c r="E16" s="349"/>
      <c r="F16" s="349"/>
      <c r="G16" s="350"/>
      <c r="H16" s="350"/>
      <c r="I16" s="349"/>
      <c r="J16" s="349"/>
      <c r="K16" s="349"/>
      <c r="L16" s="349"/>
      <c r="M16" s="349"/>
      <c r="N16" s="104"/>
      <c r="O16" s="104"/>
      <c r="P16" s="29"/>
      <c r="Q16" s="104"/>
      <c r="R16" s="104"/>
      <c r="S16" s="239"/>
      <c r="T16" s="162"/>
      <c r="U16" s="239"/>
      <c r="V16" s="221" t="str">
        <f t="shared" si="0"/>
        <v>0</v>
      </c>
      <c r="W16" s="242"/>
      <c r="X16"/>
    </row>
    <row r="17" spans="1:24" ht="26.25" customHeight="1">
      <c r="A17"/>
      <c r="B17" s="25">
        <v>9</v>
      </c>
      <c r="C17" s="29"/>
      <c r="D17" s="29"/>
      <c r="E17" s="349"/>
      <c r="F17" s="349"/>
      <c r="G17" s="350"/>
      <c r="H17" s="350"/>
      <c r="I17" s="349"/>
      <c r="J17" s="349"/>
      <c r="K17" s="349"/>
      <c r="L17" s="349"/>
      <c r="M17" s="349"/>
      <c r="N17" s="104"/>
      <c r="O17" s="104"/>
      <c r="P17" s="29"/>
      <c r="Q17" s="104"/>
      <c r="R17" s="104"/>
      <c r="S17" s="239"/>
      <c r="T17" s="162"/>
      <c r="U17" s="239"/>
      <c r="V17" s="221" t="str">
        <f t="shared" si="0"/>
        <v>0</v>
      </c>
      <c r="W17" s="242"/>
      <c r="X17"/>
    </row>
    <row r="18" spans="1:24" ht="26.25" customHeight="1">
      <c r="A18"/>
      <c r="B18" s="25">
        <v>10</v>
      </c>
      <c r="C18" s="29"/>
      <c r="D18" s="29"/>
      <c r="E18" s="349"/>
      <c r="F18" s="349"/>
      <c r="G18" s="350"/>
      <c r="H18" s="350"/>
      <c r="I18" s="349"/>
      <c r="J18" s="349"/>
      <c r="K18" s="349"/>
      <c r="L18" s="349"/>
      <c r="M18" s="349"/>
      <c r="N18" s="104"/>
      <c r="O18" s="104"/>
      <c r="P18" s="29"/>
      <c r="Q18" s="104"/>
      <c r="R18" s="104"/>
      <c r="S18" s="239"/>
      <c r="T18" s="162"/>
      <c r="U18" s="239"/>
      <c r="V18" s="221" t="str">
        <f t="shared" si="0"/>
        <v>0</v>
      </c>
      <c r="W18" s="242"/>
      <c r="X18"/>
    </row>
    <row r="19" spans="1:24" ht="26.25" customHeight="1">
      <c r="A19"/>
      <c r="B19" s="25">
        <v>11</v>
      </c>
      <c r="C19" s="29"/>
      <c r="D19" s="29"/>
      <c r="E19" s="349"/>
      <c r="F19" s="349"/>
      <c r="G19" s="350"/>
      <c r="H19" s="350"/>
      <c r="I19" s="349"/>
      <c r="J19" s="349"/>
      <c r="K19" s="349"/>
      <c r="L19" s="349"/>
      <c r="M19" s="349"/>
      <c r="N19" s="104"/>
      <c r="O19" s="104"/>
      <c r="P19" s="29"/>
      <c r="Q19" s="104"/>
      <c r="R19" s="104"/>
      <c r="S19" s="239"/>
      <c r="T19" s="162"/>
      <c r="U19" s="239"/>
      <c r="V19" s="221" t="str">
        <f t="shared" si="0"/>
        <v>0</v>
      </c>
      <c r="W19" s="242"/>
      <c r="X19"/>
    </row>
    <row r="20" spans="1:24" ht="26.25" customHeight="1">
      <c r="A20"/>
      <c r="B20" s="25">
        <v>12</v>
      </c>
      <c r="C20" s="29"/>
      <c r="D20" s="29"/>
      <c r="E20" s="349"/>
      <c r="F20" s="349"/>
      <c r="G20" s="350"/>
      <c r="H20" s="350"/>
      <c r="I20" s="349"/>
      <c r="J20" s="349"/>
      <c r="K20" s="349"/>
      <c r="L20" s="349"/>
      <c r="M20" s="349"/>
      <c r="N20" s="104"/>
      <c r="O20" s="104"/>
      <c r="P20" s="29"/>
      <c r="Q20" s="104"/>
      <c r="R20" s="104"/>
      <c r="S20" s="239"/>
      <c r="T20" s="162"/>
      <c r="U20" s="239"/>
      <c r="V20" s="221" t="str">
        <f t="shared" si="0"/>
        <v>0</v>
      </c>
      <c r="W20" s="242"/>
      <c r="X20"/>
    </row>
    <row r="21" spans="1:24" ht="26.25" customHeight="1">
      <c r="A21"/>
      <c r="B21" s="25">
        <v>13</v>
      </c>
      <c r="C21" s="29"/>
      <c r="D21" s="29"/>
      <c r="E21" s="349"/>
      <c r="F21" s="349"/>
      <c r="G21" s="350"/>
      <c r="H21" s="350"/>
      <c r="I21" s="349"/>
      <c r="J21" s="349"/>
      <c r="K21" s="349"/>
      <c r="L21" s="349"/>
      <c r="M21" s="349"/>
      <c r="N21" s="104"/>
      <c r="O21" s="104"/>
      <c r="P21" s="29"/>
      <c r="Q21" s="104"/>
      <c r="R21" s="104"/>
      <c r="S21" s="239"/>
      <c r="T21" s="162"/>
      <c r="U21" s="239"/>
      <c r="V21" s="221" t="str">
        <f t="shared" si="0"/>
        <v>0</v>
      </c>
      <c r="W21" s="242"/>
      <c r="X21"/>
    </row>
    <row r="22" spans="1:24" ht="26.25" customHeight="1">
      <c r="A22"/>
      <c r="B22" s="25">
        <v>14</v>
      </c>
      <c r="C22" s="29"/>
      <c r="D22" s="29"/>
      <c r="E22" s="349"/>
      <c r="F22" s="349"/>
      <c r="G22" s="350"/>
      <c r="H22" s="350"/>
      <c r="I22" s="349"/>
      <c r="J22" s="349"/>
      <c r="K22" s="349"/>
      <c r="L22" s="349"/>
      <c r="M22" s="349"/>
      <c r="N22" s="104"/>
      <c r="O22" s="104"/>
      <c r="P22" s="29"/>
      <c r="Q22" s="104"/>
      <c r="R22" s="104"/>
      <c r="S22" s="239"/>
      <c r="T22" s="162"/>
      <c r="U22" s="239"/>
      <c r="V22" s="221" t="str">
        <f t="shared" si="0"/>
        <v>0</v>
      </c>
      <c r="W22" s="242"/>
      <c r="X22"/>
    </row>
    <row r="23" spans="1:24" ht="26.25" customHeight="1">
      <c r="A23"/>
      <c r="B23" s="25">
        <v>15</v>
      </c>
      <c r="C23" s="29"/>
      <c r="D23" s="29"/>
      <c r="E23" s="349"/>
      <c r="F23" s="349"/>
      <c r="G23" s="350"/>
      <c r="H23" s="350"/>
      <c r="I23" s="349"/>
      <c r="J23" s="349"/>
      <c r="K23" s="349"/>
      <c r="L23" s="349"/>
      <c r="M23" s="349"/>
      <c r="N23" s="104"/>
      <c r="O23" s="104"/>
      <c r="P23" s="29"/>
      <c r="Q23" s="104"/>
      <c r="R23" s="104"/>
      <c r="S23" s="239"/>
      <c r="T23" s="162"/>
      <c r="U23" s="239"/>
      <c r="V23" s="221" t="str">
        <f t="shared" si="0"/>
        <v>0</v>
      </c>
      <c r="W23" s="242"/>
      <c r="X23"/>
    </row>
    <row r="24" spans="1:24" ht="26.25" customHeight="1" thickBot="1">
      <c r="A24"/>
      <c r="B24" s="25">
        <v>16</v>
      </c>
      <c r="C24" s="103"/>
      <c r="D24" s="103"/>
      <c r="E24" s="349"/>
      <c r="F24" s="349"/>
      <c r="G24" s="350"/>
      <c r="H24" s="350"/>
      <c r="I24" s="349"/>
      <c r="J24" s="349"/>
      <c r="K24" s="349"/>
      <c r="L24" s="349"/>
      <c r="M24" s="349"/>
      <c r="N24" s="295"/>
      <c r="O24" s="295"/>
      <c r="P24" s="103"/>
      <c r="Q24" s="295"/>
      <c r="R24" s="295"/>
      <c r="S24" s="240"/>
      <c r="T24" s="163"/>
      <c r="U24" s="240"/>
      <c r="V24" s="225" t="str">
        <f t="shared" si="0"/>
        <v>0</v>
      </c>
      <c r="W24" s="243"/>
      <c r="X24"/>
    </row>
    <row r="25" spans="1:24" ht="28.5" customHeight="1" thickTop="1" thickBot="1">
      <c r="B25" s="191" t="s">
        <v>344</v>
      </c>
      <c r="C25" s="192"/>
      <c r="D25" s="192"/>
      <c r="E25" s="192"/>
      <c r="F25" s="192"/>
      <c r="G25" s="192"/>
      <c r="H25" s="192"/>
      <c r="I25" s="192"/>
      <c r="J25" s="192"/>
      <c r="K25" s="192"/>
      <c r="L25" s="192"/>
      <c r="M25" s="192"/>
      <c r="N25" s="193"/>
      <c r="O25" s="193"/>
      <c r="P25" s="192"/>
      <c r="Q25" s="193"/>
      <c r="R25" s="193"/>
      <c r="S25" s="241">
        <f>IF(SUM(S9:S24)&lt;&gt;0,SUM(S9:S24),0)</f>
        <v>0</v>
      </c>
      <c r="T25" s="194"/>
      <c r="U25" s="241" t="str">
        <f>IF(SUM(U9:U24)&lt;&gt;0,SUM(U9:U24),"0")</f>
        <v>0</v>
      </c>
      <c r="V25" s="226" t="str">
        <f t="shared" si="0"/>
        <v>0</v>
      </c>
      <c r="W25" s="244" t="str">
        <f>IF(SUM(W9:W24)&lt;&gt;0,SUM(W9:W24),"0")</f>
        <v>0</v>
      </c>
      <c r="X25"/>
    </row>
    <row r="26" spans="1:24">
      <c r="B26" s="27"/>
      <c r="Q26"/>
      <c r="R26"/>
      <c r="S26"/>
      <c r="T26"/>
      <c r="U26"/>
      <c r="V26"/>
      <c r="W26"/>
      <c r="X26"/>
    </row>
    <row r="27" spans="1:24" ht="13.5" customHeight="1">
      <c r="B27" s="27"/>
    </row>
  </sheetData>
  <mergeCells count="3">
    <mergeCell ref="B4:D4"/>
    <mergeCell ref="B6:X6"/>
    <mergeCell ref="E4:N4"/>
  </mergeCells>
  <phoneticPr fontId="20"/>
  <printOptions horizontalCentered="1"/>
  <pageMargins left="0.23622047244094491" right="0.23622047244094491" top="0.74803149606299213" bottom="0.74803149606299213" header="0.31496062992125984" footer="0.31496062992125984"/>
  <pageSetup paperSize="9" scale="37" orientation="landscape"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3">
        <x14:dataValidation type="list" allowBlank="1" showInputMessage="1" xr:uid="{4BAAFDDB-E52B-4C1C-8E1F-F2786D8DF4ED}">
          <x14:formula1>
            <xm:f>コード!$B$190:$B$196</xm:f>
          </x14:formula1>
          <xm:sqref>Q9:Q24</xm:sqref>
        </x14:dataValidation>
        <x14:dataValidation type="list" allowBlank="1" showInputMessage="1" xr:uid="{4957A491-EB98-4F0E-B2EA-116AF9943366}">
          <x14:formula1>
            <xm:f>コード!$B$199:$B$213</xm:f>
          </x14:formula1>
          <xm:sqref>R9:R24</xm:sqref>
        </x14:dataValidation>
        <x14:dataValidation type="list" allowBlank="1" showInputMessage="1" showErrorMessage="1" xr:uid="{9A6203F4-8A8D-456A-8863-C34E1B5E4656}">
          <x14:formula1>
            <xm:f>コード!$B$12:$B$13</xm:f>
          </x14:formula1>
          <xm:sqref>E9:E24</xm:sqref>
        </x14:dataValidation>
        <x14:dataValidation type="list" allowBlank="1" showInputMessage="1" showErrorMessage="1" xr:uid="{06530A71-262B-4CB3-AACC-452C336ABB6C}">
          <x14:formula1>
            <xm:f>コード!$B$30:$B$54</xm:f>
          </x14:formula1>
          <xm:sqref>H9:H24</xm:sqref>
        </x14:dataValidation>
        <x14:dataValidation type="list" allowBlank="1" showInputMessage="1" xr:uid="{48714A2C-8235-45C6-B7FB-947637145DE8}">
          <x14:formula1>
            <xm:f>コード!$B$57:$B$59</xm:f>
          </x14:formula1>
          <xm:sqref>I9:I24</xm:sqref>
        </x14:dataValidation>
        <x14:dataValidation type="list" allowBlank="1" showInputMessage="1" xr:uid="{1CB931A0-9F55-452B-A35F-47FC4B81510F}">
          <x14:formula1>
            <xm:f>コード!$B$62:$B$63</xm:f>
          </x14:formula1>
          <xm:sqref>J9:J24</xm:sqref>
        </x14:dataValidation>
        <x14:dataValidation type="list" allowBlank="1" showInputMessage="1" showErrorMessage="1" xr:uid="{DF87B3E0-D515-401A-A5D6-07137C2AA334}">
          <x14:formula1>
            <xm:f>コード!$B$81:$B$84</xm:f>
          </x14:formula1>
          <xm:sqref>L9:L24</xm:sqref>
        </x14:dataValidation>
        <x14:dataValidation type="list" allowBlank="1" showInputMessage="1" showErrorMessage="1" xr:uid="{B760B623-4DD9-4D6D-ACDC-F299BE00ADDB}">
          <x14:formula1>
            <xm:f>コード!$B$87:$B$89</xm:f>
          </x14:formula1>
          <xm:sqref>M9:M24</xm:sqref>
        </x14:dataValidation>
        <x14:dataValidation type="list" allowBlank="1" showInputMessage="1" xr:uid="{8FE10EC9-94F9-4D2F-9CE7-315B1AF7AC5B}">
          <x14:formula1>
            <xm:f>コード!$B$16:$B$17</xm:f>
          </x14:formula1>
          <xm:sqref>F9:F24</xm:sqref>
        </x14:dataValidation>
        <x14:dataValidation type="list" allowBlank="1" showInputMessage="1" xr:uid="{971D8F68-3995-46A4-B3F3-5E40A14A22D3}">
          <x14:formula1>
            <xm:f>コード!$B$66:$B$78</xm:f>
          </x14:formula1>
          <xm:sqref>K9:K24</xm:sqref>
        </x14:dataValidation>
        <x14:dataValidation type="list" allowBlank="1" showInputMessage="1" xr:uid="{D71537CF-0347-4E53-B304-A6DC79BAA0E0}">
          <x14:formula1>
            <xm:f>コード!$B$98:$B$99</xm:f>
          </x14:formula1>
          <xm:sqref>O9:O24</xm:sqref>
        </x14:dataValidation>
        <x14:dataValidation type="list" allowBlank="1" showInputMessage="1" showErrorMessage="1" xr:uid="{7B6A5315-80AF-40A2-845F-982571CFF422}">
          <x14:formula1>
            <xm:f>コード!$B$20:$B$27</xm:f>
          </x14:formula1>
          <xm:sqref>G9:G24</xm:sqref>
        </x14:dataValidation>
        <x14:dataValidation type="list" allowBlank="1" showInputMessage="1" xr:uid="{2748F8CE-79ED-4F65-A9B6-7552F5E9AC13}">
          <x14:formula1>
            <xm:f>コード!$B$92:$B$95</xm:f>
          </x14:formula1>
          <xm:sqref>N9:N24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AM27"/>
  <sheetViews>
    <sheetView showGridLines="0" zoomScale="60" zoomScaleNormal="60" zoomScaleSheetLayoutView="80" workbookViewId="0">
      <selection activeCell="P30" sqref="P30"/>
    </sheetView>
  </sheetViews>
  <sheetFormatPr defaultColWidth="9" defaultRowHeight="13.5"/>
  <cols>
    <col min="1" max="1" width="1.875" style="5" customWidth="1"/>
    <col min="2" max="2" width="5.125" style="5" customWidth="1"/>
    <col min="3" max="4" width="14.375" style="5" customWidth="1"/>
    <col min="5" max="5" width="19.375" style="5" customWidth="1"/>
    <col min="6" max="6" width="14.875" style="5" customWidth="1"/>
    <col min="7" max="7" width="21.375" style="5" customWidth="1"/>
    <col min="8" max="13" width="22.875" style="5" customWidth="1"/>
    <col min="14" max="17" width="21.875" style="5" customWidth="1"/>
    <col min="18" max="20" width="14.875" style="5" customWidth="1"/>
    <col min="21" max="21" width="20.375" style="5" customWidth="1"/>
    <col min="22" max="23" width="14.875" style="5" customWidth="1"/>
    <col min="24" max="24" width="3.875" style="5" customWidth="1"/>
  </cols>
  <sheetData>
    <row r="1" spans="1:39" ht="28.35" customHeight="1">
      <c r="A1" s="100"/>
      <c r="B1" s="124" t="str">
        <f>コード!A1</f>
        <v>冷延鋼帯及び鋼板（輸入者）</v>
      </c>
    </row>
    <row r="2" spans="1:39" ht="26.85" customHeight="1">
      <c r="B2" s="106" t="s">
        <v>359</v>
      </c>
    </row>
    <row r="3" spans="1:39" ht="9.6" customHeight="1" thickBot="1">
      <c r="A3" s="83"/>
      <c r="B3" s="83"/>
      <c r="C3" s="84"/>
      <c r="D3" s="84"/>
      <c r="E3" s="83"/>
      <c r="F3" s="83"/>
      <c r="G3" s="83"/>
      <c r="H3" s="83"/>
      <c r="I3" s="83"/>
      <c r="J3" s="83"/>
      <c r="K3" s="83"/>
      <c r="L3" s="83"/>
      <c r="M3" s="83"/>
      <c r="N3" s="83"/>
      <c r="O3" s="83"/>
      <c r="P3" s="83"/>
      <c r="Q3" s="83"/>
      <c r="R3" s="83"/>
      <c r="S3" s="83"/>
      <c r="T3" s="83"/>
      <c r="U3" s="83"/>
      <c r="V3" s="83"/>
      <c r="W3" s="83"/>
      <c r="X3" s="82"/>
      <c r="Y3" s="83"/>
      <c r="Z3" s="83"/>
      <c r="AA3" s="83"/>
      <c r="AB3" s="83"/>
      <c r="AC3" s="83"/>
      <c r="AD3" s="83"/>
      <c r="AE3" s="83"/>
      <c r="AF3" s="83"/>
      <c r="AG3" s="83"/>
      <c r="AH3" s="83"/>
      <c r="AI3" s="83"/>
      <c r="AJ3" s="83"/>
      <c r="AK3" s="83"/>
      <c r="AL3" s="83"/>
      <c r="AM3" s="83"/>
    </row>
    <row r="4" spans="1:39" ht="17.25" customHeight="1" thickBot="1">
      <c r="A4"/>
      <c r="B4" s="1030" t="s">
        <v>12</v>
      </c>
      <c r="C4" s="1031"/>
      <c r="D4" s="1117"/>
      <c r="E4" s="1119" t="str">
        <f>IF(様式一覧表!D5="","",様式一覧表!D5)</f>
        <v>□□株式会社</v>
      </c>
      <c r="F4" s="1120"/>
      <c r="G4" s="1121"/>
      <c r="H4"/>
      <c r="I4"/>
      <c r="J4"/>
      <c r="K4"/>
      <c r="L4"/>
      <c r="M4"/>
      <c r="N4"/>
      <c r="O4"/>
      <c r="P4"/>
      <c r="Q4"/>
      <c r="R4"/>
      <c r="S4"/>
      <c r="T4"/>
      <c r="U4"/>
      <c r="V4"/>
      <c r="W4"/>
      <c r="X4"/>
    </row>
    <row r="5" spans="1:39" s="90" customFormat="1" ht="10.35" customHeight="1">
      <c r="A5" s="85"/>
      <c r="B5" s="86"/>
      <c r="C5" s="87"/>
      <c r="D5" s="87"/>
      <c r="E5" s="86"/>
      <c r="F5" s="86"/>
      <c r="G5" s="86"/>
      <c r="H5" s="86"/>
      <c r="I5" s="86"/>
      <c r="J5" s="86"/>
      <c r="K5" s="86"/>
      <c r="L5" s="86"/>
      <c r="M5" s="86"/>
      <c r="N5" s="86"/>
      <c r="O5" s="86"/>
      <c r="P5" s="86"/>
      <c r="Q5" s="86"/>
      <c r="R5" s="86"/>
      <c r="S5" s="86"/>
      <c r="T5" s="86"/>
      <c r="U5" s="86"/>
      <c r="V5" s="86"/>
      <c r="W5" s="86"/>
      <c r="X5" s="86"/>
      <c r="Y5" s="86"/>
      <c r="Z5" s="86"/>
      <c r="AA5" s="86"/>
      <c r="AB5" s="86"/>
      <c r="AC5" s="86"/>
      <c r="AD5" s="86"/>
      <c r="AE5" s="86"/>
      <c r="AF5" s="86"/>
      <c r="AG5" s="86"/>
      <c r="AH5" s="86"/>
      <c r="AI5" s="86"/>
      <c r="AJ5" s="86"/>
      <c r="AK5" s="86"/>
      <c r="AL5" s="89"/>
      <c r="AM5" s="89"/>
    </row>
    <row r="6" spans="1:39" ht="33.75" customHeight="1">
      <c r="A6"/>
      <c r="B6" s="1118" t="s">
        <v>360</v>
      </c>
      <c r="C6" s="1118"/>
      <c r="D6" s="1118"/>
      <c r="E6" s="1118"/>
      <c r="F6" s="1118"/>
      <c r="G6" s="1118"/>
      <c r="H6" s="1118"/>
      <c r="I6" s="1118"/>
      <c r="J6" s="1118"/>
      <c r="K6" s="1118"/>
      <c r="L6" s="1118"/>
      <c r="M6" s="1118"/>
      <c r="N6" s="1118"/>
      <c r="O6" s="1118"/>
      <c r="P6" s="1118"/>
      <c r="Q6" s="1118"/>
      <c r="R6" s="1118"/>
      <c r="S6" s="1118"/>
      <c r="T6" s="1118"/>
      <c r="U6" s="1118"/>
      <c r="V6" s="1118"/>
      <c r="W6" s="1118"/>
      <c r="X6" s="1118"/>
    </row>
    <row r="7" spans="1:39" ht="9" customHeight="1" thickBot="1"/>
    <row r="8" spans="1:39" s="24" customFormat="1" ht="44.1" customHeight="1">
      <c r="B8" s="279"/>
      <c r="C8" s="278" t="s">
        <v>336</v>
      </c>
      <c r="D8" s="278" t="s">
        <v>126</v>
      </c>
      <c r="E8" s="624" t="str">
        <f>'D-1-2'!E8</f>
        <v>品種コード①（生産超過品）</v>
      </c>
      <c r="F8" s="624" t="str">
        <f>'D-1-2'!F8</f>
        <v>品種コード②（等級）</v>
      </c>
      <c r="G8" s="624" t="str">
        <f>'D-1-2'!G8</f>
        <v>品種コード③（用途）</v>
      </c>
      <c r="H8" s="624" t="str">
        <f>'D-1-2'!H8</f>
        <v>品種コード④（仕様）</v>
      </c>
      <c r="I8" s="855" t="str">
        <f>'D-1-2'!I8</f>
        <v>品種コード⑤（形態）</v>
      </c>
      <c r="J8" s="855" t="str">
        <f>'D-1-2'!J8</f>
        <v>品種コード⑥(模様)</v>
      </c>
      <c r="K8" s="855" t="str">
        <f>'D-1-2'!K8</f>
        <v>品種コード⑦（厚み）</v>
      </c>
      <c r="L8" s="855" t="str">
        <f>'D-1-2'!L8</f>
        <v>品種コード⑧（幅）　</v>
      </c>
      <c r="M8" s="855" t="str">
        <f>'D-1-2'!M8</f>
        <v>品種コード⑨（スキンパス）</v>
      </c>
      <c r="N8" s="855" t="str">
        <f>'D-1-2'!N8</f>
        <v>品種コード⑩（表面仕上げ）</v>
      </c>
      <c r="O8" s="855" t="str">
        <f>'D-1-2'!O8</f>
        <v>品種コード⑪（耳仕上げ）</v>
      </c>
      <c r="P8" s="597" t="s">
        <v>337</v>
      </c>
      <c r="Q8" s="598" t="s">
        <v>338</v>
      </c>
      <c r="R8" s="278" t="s">
        <v>898</v>
      </c>
      <c r="S8" s="598" t="s">
        <v>361</v>
      </c>
      <c r="T8" s="598" t="s">
        <v>340</v>
      </c>
      <c r="U8" s="598" t="s">
        <v>362</v>
      </c>
      <c r="V8" s="284" t="s">
        <v>342</v>
      </c>
      <c r="W8" s="283" t="s">
        <v>343</v>
      </c>
    </row>
    <row r="9" spans="1:39" ht="26.25" customHeight="1">
      <c r="A9"/>
      <c r="B9" s="25">
        <v>1</v>
      </c>
      <c r="C9" s="217" t="str">
        <f>IF('D-1-2'!C9="","",'D-1-2'!C9)</f>
        <v/>
      </c>
      <c r="D9" s="217" t="str">
        <f>IF('D-1-2'!D9="","",'D-1-2'!D9)</f>
        <v/>
      </c>
      <c r="E9" s="356" t="str">
        <f>IF('D-1-2'!E9="","",'D-1-2'!E9)</f>
        <v/>
      </c>
      <c r="F9" s="356" t="str">
        <f>IF('D-1-2'!F9="","",'D-1-2'!F9)</f>
        <v/>
      </c>
      <c r="G9" s="356" t="str">
        <f>IF('D-1-2'!G9="","",'D-1-2'!G9)</f>
        <v/>
      </c>
      <c r="H9" s="356" t="str">
        <f>IF('D-1-2'!H9="","",'D-1-2'!H9)</f>
        <v/>
      </c>
      <c r="I9" s="356" t="str">
        <f>IF('D-1-2'!I9="","",'D-1-2'!I9)</f>
        <v/>
      </c>
      <c r="J9" s="356" t="str">
        <f>IF('D-1-2'!J9="","",'D-1-2'!J9)</f>
        <v/>
      </c>
      <c r="K9" s="356" t="str">
        <f>IF('D-1-2'!K9="","",'D-1-2'!K9)</f>
        <v/>
      </c>
      <c r="L9" s="356" t="str">
        <f>IF('D-1-2'!L9="","",'D-1-2'!L9)</f>
        <v/>
      </c>
      <c r="M9" s="356" t="str">
        <f>IF('D-1-2'!M9="","",'D-1-2'!M9)</f>
        <v/>
      </c>
      <c r="N9" s="356" t="str">
        <f>IF('D-1-2'!N9="","",'D-1-2'!N9)</f>
        <v/>
      </c>
      <c r="O9" s="356" t="str">
        <f>IF('D-1-2'!O9="","",'D-1-2'!O9)</f>
        <v/>
      </c>
      <c r="P9" s="218" t="str">
        <f>IF('D-1-2'!Q9="","",'D-1-2'!Q9)</f>
        <v/>
      </c>
      <c r="Q9" s="218" t="str">
        <f>IF('D-1-2'!R9="","",'D-1-2'!R9)</f>
        <v/>
      </c>
      <c r="R9" s="937" t="str">
        <f>IF('D-1-2'!R9="","",'D-1-2'!R9)</f>
        <v/>
      </c>
      <c r="S9" s="31" t="str">
        <f ca="1">IF('D-1-2'!S9="","","【"&amp;ROUND(IFERROR(IF(ABS('D-1-2'!S9)&gt;=10,IF('D-1-2'!S9&gt;=0,'D-1-2'!S9*RANDBETWEEN(80,90)*0.01,'D-1-2'!S9*RANDBETWEEN(110,120)*0.01),'D-1-2'!S9-RANDBETWEEN(1,3)),0),0)&amp;"～"&amp;ROUND(IFERROR(IF(ABS('D-1-2'!S9)&gt;=10,IF('D-1-2'!S9&gt;=0,'D-1-2'!S9*RANDBETWEEN(110,120)*0.01,'D-1-2'!S9*RANDBETWEEN(80,90)*0.01),'D-1-2'!S9+RANDBETWEEN(1,3)),0),0)&amp;"】")</f>
        <v/>
      </c>
      <c r="T9" s="31" t="str">
        <f>IF('D-1-2'!T9="","",'D-1-2'!T9)</f>
        <v/>
      </c>
      <c r="U9" s="31" t="str">
        <f ca="1">IF('D-1-2'!U9="","","【"&amp;ROUND(IFERROR(IF(ABS('D-1-2'!U9)&gt;=10,IF('D-1-2'!U9&gt;=0,'D-1-2'!U9*RANDBETWEEN(80,90)*0.01,'D-1-2'!U9*RANDBETWEEN(110,120)*0.01),'D-1-2'!U9-RANDBETWEEN(1,3)),0),0)&amp;"～"&amp;ROUND(IFERROR(IF(ABS('D-1-2'!U9)&gt;=10,IF('D-1-2'!U9&gt;=0,'D-1-2'!U9*RANDBETWEEN(110,120)*0.01,'D-1-2'!U9*RANDBETWEEN(80,90)*0.01),'D-1-2'!U9+RANDBETWEEN(1,3)),0),0)&amp;"】")</f>
        <v/>
      </c>
      <c r="V9" s="219" t="str">
        <f ca="1">IF('D-1-2'!V9="","","【"&amp;ROUND(IFERROR(IF(ABS('D-1-2'!V9)&gt;=10,IF('D-1-2'!V9&gt;=0,'D-1-2'!V9*RANDBETWEEN(80,90)*0.01,'D-1-2'!V9*RANDBETWEEN(110,120)*0.01),'D-1-2'!V9-RANDBETWEEN(1,3)),0),0)&amp;"～"&amp;ROUND(IFERROR(IF(ABS('D-1-2'!V9)&gt;=10,IF('D-1-2'!V9&gt;=0,'D-1-2'!V9*RANDBETWEEN(110,120)*0.01,'D-1-2'!V9*RANDBETWEEN(80,90)*0.01),'D-1-2'!V9+RANDBETWEEN(1,3)),0),0)&amp;"】")</f>
        <v>【-2～2】</v>
      </c>
      <c r="W9" s="222" t="str">
        <f ca="1">IF('D-1-2'!W9="","","【"&amp;ROUND(IFERROR(IF(ABS('D-1-2'!W9)&gt;=10,IF('D-1-2'!W9&gt;=0,'D-1-2'!W9*RANDBETWEEN(80,90)*0.01,'D-1-2'!W9*RANDBETWEEN(110,120)*0.01),'D-1-2'!W9-RANDBETWEEN(1,3)),0),0)&amp;"～"&amp;ROUND(IFERROR(IF(ABS('D-1-2'!W9)&gt;=10,IF('D-1-2'!W9&gt;=0,'D-1-2'!W9*RANDBETWEEN(110,120)*0.01,'D-1-2'!W9*RANDBETWEEN(80,90)*0.01),'D-1-2'!W9+RANDBETWEEN(1,3)),0),0)&amp;"】")</f>
        <v/>
      </c>
      <c r="X9"/>
    </row>
    <row r="10" spans="1:39" ht="26.25" customHeight="1">
      <c r="A10"/>
      <c r="B10" s="25">
        <v>2</v>
      </c>
      <c r="C10" s="217" t="str">
        <f>IF('D-1-2'!C10="","",'D-1-2'!C10)</f>
        <v/>
      </c>
      <c r="D10" s="217" t="str">
        <f>IF('D-1-2'!D10="","",'D-1-2'!D10)</f>
        <v/>
      </c>
      <c r="E10" s="356" t="str">
        <f>IF('D-1-2'!E10="","",'D-1-2'!E10)</f>
        <v/>
      </c>
      <c r="F10" s="356" t="str">
        <f>IF('D-1-2'!F10="","",'D-1-2'!F10)</f>
        <v/>
      </c>
      <c r="G10" s="356" t="str">
        <f>IF('D-1-2'!G10="","",'D-1-2'!G10)</f>
        <v/>
      </c>
      <c r="H10" s="356" t="str">
        <f>IF('D-1-2'!H10="","",'D-1-2'!H10)</f>
        <v/>
      </c>
      <c r="I10" s="356" t="str">
        <f>IF('D-1-2'!I10="","",'D-1-2'!I10)</f>
        <v/>
      </c>
      <c r="J10" s="356" t="str">
        <f>IF('D-1-2'!J10="","",'D-1-2'!J10)</f>
        <v/>
      </c>
      <c r="K10" s="356" t="str">
        <f>IF('D-1-2'!K10="","",'D-1-2'!K10)</f>
        <v/>
      </c>
      <c r="L10" s="356" t="str">
        <f>IF('D-1-2'!L10="","",'D-1-2'!L10)</f>
        <v/>
      </c>
      <c r="M10" s="356" t="str">
        <f>IF('D-1-2'!M10="","",'D-1-2'!M10)</f>
        <v/>
      </c>
      <c r="N10" s="356" t="str">
        <f>IF('D-1-2'!N10="","",'D-1-2'!N10)</f>
        <v/>
      </c>
      <c r="O10" s="356" t="str">
        <f>IF('D-1-2'!O10="","",'D-1-2'!O10)</f>
        <v/>
      </c>
      <c r="P10" s="218" t="str">
        <f>IF('D-1-2'!Q10="","",'D-1-2'!Q10)</f>
        <v/>
      </c>
      <c r="Q10" s="218" t="str">
        <f>IF('D-1-2'!R10="","",'D-1-2'!R10)</f>
        <v/>
      </c>
      <c r="R10" s="937" t="str">
        <f>IF('D-1-2'!R10="","",'D-1-2'!R10)</f>
        <v/>
      </c>
      <c r="S10" s="31" t="str">
        <f ca="1">IF('D-1-2'!S10="","","【"&amp;ROUND(IFERROR(IF(ABS('D-1-2'!S10)&gt;=10,IF('D-1-2'!S10&gt;=0,'D-1-2'!S10*RANDBETWEEN(80,90)*0.01,'D-1-2'!S10*RANDBETWEEN(110,120)*0.01),'D-1-2'!S10-RANDBETWEEN(1,3)),0),0)&amp;"～"&amp;ROUND(IFERROR(IF(ABS('D-1-2'!S10)&gt;=10,IF('D-1-2'!S10&gt;=0,'D-1-2'!S10*RANDBETWEEN(110,120)*0.01,'D-1-2'!S10*RANDBETWEEN(80,90)*0.01),'D-1-2'!S10+RANDBETWEEN(1,3)),0),0)&amp;"】")</f>
        <v/>
      </c>
      <c r="T10" s="31" t="str">
        <f>IF('D-1-2'!T10="","",'D-1-2'!T10)</f>
        <v/>
      </c>
      <c r="U10" s="31" t="str">
        <f ca="1">IF('D-1-2'!U10="","","【"&amp;ROUND(IFERROR(IF(ABS('D-1-2'!U10)&gt;=10,IF('D-1-2'!U10&gt;=0,'D-1-2'!U10*RANDBETWEEN(80,90)*0.01,'D-1-2'!U10*RANDBETWEEN(110,120)*0.01),'D-1-2'!U10-RANDBETWEEN(1,3)),0),0)&amp;"～"&amp;ROUND(IFERROR(IF(ABS('D-1-2'!U10)&gt;=10,IF('D-1-2'!U10&gt;=0,'D-1-2'!U10*RANDBETWEEN(110,120)*0.01,'D-1-2'!U10*RANDBETWEEN(80,90)*0.01),'D-1-2'!U10+RANDBETWEEN(1,3)),0),0)&amp;"】")</f>
        <v/>
      </c>
      <c r="V10" s="219" t="str">
        <f ca="1">IF('D-1-2'!V10="","","【"&amp;ROUND(IFERROR(IF(ABS('D-1-2'!V10)&gt;=10,IF('D-1-2'!V10&gt;=0,'D-1-2'!V10*RANDBETWEEN(80,90)*0.01,'D-1-2'!V10*RANDBETWEEN(110,120)*0.01),'D-1-2'!V10-RANDBETWEEN(1,3)),0),0)&amp;"～"&amp;ROUND(IFERROR(IF(ABS('D-1-2'!V10)&gt;=10,IF('D-1-2'!V10&gt;=0,'D-1-2'!V10*RANDBETWEEN(110,120)*0.01,'D-1-2'!V10*RANDBETWEEN(80,90)*0.01),'D-1-2'!V10+RANDBETWEEN(1,3)),0),0)&amp;"】")</f>
        <v>【-3～3】</v>
      </c>
      <c r="W10" s="222" t="str">
        <f ca="1">IF('D-1-2'!W10="","","【"&amp;ROUND(IFERROR(IF(ABS('D-1-2'!W10)&gt;=10,IF('D-1-2'!W10&gt;=0,'D-1-2'!W10*RANDBETWEEN(80,90)*0.01,'D-1-2'!W10*RANDBETWEEN(110,120)*0.01),'D-1-2'!W10-RANDBETWEEN(1,3)),0),0)&amp;"～"&amp;ROUND(IFERROR(IF(ABS('D-1-2'!W10)&gt;=10,IF('D-1-2'!W10&gt;=0,'D-1-2'!W10*RANDBETWEEN(110,120)*0.01,'D-1-2'!W10*RANDBETWEEN(80,90)*0.01),'D-1-2'!W10+RANDBETWEEN(1,3)),0),0)&amp;"】")</f>
        <v/>
      </c>
      <c r="X10"/>
    </row>
    <row r="11" spans="1:39" ht="26.25" customHeight="1">
      <c r="A11"/>
      <c r="B11" s="25">
        <v>3</v>
      </c>
      <c r="C11" s="217" t="str">
        <f>IF('D-1-2'!C11="","",'D-1-2'!C11)</f>
        <v/>
      </c>
      <c r="D11" s="217" t="str">
        <f>IF('D-1-2'!D11="","",'D-1-2'!D11)</f>
        <v/>
      </c>
      <c r="E11" s="356" t="str">
        <f>IF('D-1-2'!E11="","",'D-1-2'!E11)</f>
        <v/>
      </c>
      <c r="F11" s="356" t="str">
        <f>IF('D-1-2'!F11="","",'D-1-2'!F11)</f>
        <v/>
      </c>
      <c r="G11" s="356" t="str">
        <f>IF('D-1-2'!G11="","",'D-1-2'!G11)</f>
        <v/>
      </c>
      <c r="H11" s="356" t="str">
        <f>IF('D-1-2'!H11="","",'D-1-2'!H11)</f>
        <v/>
      </c>
      <c r="I11" s="356" t="str">
        <f>IF('D-1-2'!I11="","",'D-1-2'!I11)</f>
        <v/>
      </c>
      <c r="J11" s="356" t="str">
        <f>IF('D-1-2'!J11="","",'D-1-2'!J11)</f>
        <v/>
      </c>
      <c r="K11" s="356" t="str">
        <f>IF('D-1-2'!K11="","",'D-1-2'!K11)</f>
        <v/>
      </c>
      <c r="L11" s="356" t="str">
        <f>IF('D-1-2'!L11="","",'D-1-2'!L11)</f>
        <v/>
      </c>
      <c r="M11" s="356" t="str">
        <f>IF('D-1-2'!M11="","",'D-1-2'!M11)</f>
        <v/>
      </c>
      <c r="N11" s="356" t="str">
        <f>IF('D-1-2'!N11="","",'D-1-2'!N11)</f>
        <v/>
      </c>
      <c r="O11" s="356" t="str">
        <f>IF('D-1-2'!O11="","",'D-1-2'!O11)</f>
        <v/>
      </c>
      <c r="P11" s="218" t="str">
        <f>IF('D-1-2'!Q11="","",'D-1-2'!Q11)</f>
        <v/>
      </c>
      <c r="Q11" s="218" t="str">
        <f>IF('D-1-2'!R11="","",'D-1-2'!R11)</f>
        <v/>
      </c>
      <c r="R11" s="937" t="str">
        <f>IF('D-1-2'!R11="","",'D-1-2'!R11)</f>
        <v/>
      </c>
      <c r="S11" s="31" t="str">
        <f ca="1">IF('D-1-2'!S11="","","【"&amp;ROUND(IFERROR(IF(ABS('D-1-2'!S11)&gt;=10,IF('D-1-2'!S11&gt;=0,'D-1-2'!S11*RANDBETWEEN(80,90)*0.01,'D-1-2'!S11*RANDBETWEEN(110,120)*0.01),'D-1-2'!S11-RANDBETWEEN(1,3)),0),0)&amp;"～"&amp;ROUND(IFERROR(IF(ABS('D-1-2'!S11)&gt;=10,IF('D-1-2'!S11&gt;=0,'D-1-2'!S11*RANDBETWEEN(110,120)*0.01,'D-1-2'!S11*RANDBETWEEN(80,90)*0.01),'D-1-2'!S11+RANDBETWEEN(1,3)),0),0)&amp;"】")</f>
        <v/>
      </c>
      <c r="T11" s="31" t="str">
        <f>IF('D-1-2'!T11="","",'D-1-2'!T11)</f>
        <v/>
      </c>
      <c r="U11" s="31" t="str">
        <f ca="1">IF('D-1-2'!U11="","","【"&amp;ROUND(IFERROR(IF(ABS('D-1-2'!U11)&gt;=10,IF('D-1-2'!U11&gt;=0,'D-1-2'!U11*RANDBETWEEN(80,90)*0.01,'D-1-2'!U11*RANDBETWEEN(110,120)*0.01),'D-1-2'!U11-RANDBETWEEN(1,3)),0),0)&amp;"～"&amp;ROUND(IFERROR(IF(ABS('D-1-2'!U11)&gt;=10,IF('D-1-2'!U11&gt;=0,'D-1-2'!U11*RANDBETWEEN(110,120)*0.01,'D-1-2'!U11*RANDBETWEEN(80,90)*0.01),'D-1-2'!U11+RANDBETWEEN(1,3)),0),0)&amp;"】")</f>
        <v/>
      </c>
      <c r="V11" s="219" t="str">
        <f ca="1">IF('D-1-2'!V11="","","【"&amp;ROUND(IFERROR(IF(ABS('D-1-2'!V11)&gt;=10,IF('D-1-2'!V11&gt;=0,'D-1-2'!V11*RANDBETWEEN(80,90)*0.01,'D-1-2'!V11*RANDBETWEEN(110,120)*0.01),'D-1-2'!V11-RANDBETWEEN(1,3)),0),0)&amp;"～"&amp;ROUND(IFERROR(IF(ABS('D-1-2'!V11)&gt;=10,IF('D-1-2'!V11&gt;=0,'D-1-2'!V11*RANDBETWEEN(110,120)*0.01,'D-1-2'!V11*RANDBETWEEN(80,90)*0.01),'D-1-2'!V11+RANDBETWEEN(1,3)),0),0)&amp;"】")</f>
        <v>【-3～1】</v>
      </c>
      <c r="W11" s="222" t="str">
        <f ca="1">IF('D-1-2'!W11="","","【"&amp;ROUND(IFERROR(IF(ABS('D-1-2'!W11)&gt;=10,IF('D-1-2'!W11&gt;=0,'D-1-2'!W11*RANDBETWEEN(80,90)*0.01,'D-1-2'!W11*RANDBETWEEN(110,120)*0.01),'D-1-2'!W11-RANDBETWEEN(1,3)),0),0)&amp;"～"&amp;ROUND(IFERROR(IF(ABS('D-1-2'!W11)&gt;=10,IF('D-1-2'!W11&gt;=0,'D-1-2'!W11*RANDBETWEEN(110,120)*0.01,'D-1-2'!W11*RANDBETWEEN(80,90)*0.01),'D-1-2'!W11+RANDBETWEEN(1,3)),0),0)&amp;"】")</f>
        <v/>
      </c>
      <c r="X11"/>
    </row>
    <row r="12" spans="1:39" ht="26.25" customHeight="1">
      <c r="A12"/>
      <c r="B12" s="25">
        <v>4</v>
      </c>
      <c r="C12" s="217" t="str">
        <f>IF('D-1-2'!C12="","",'D-1-2'!C12)</f>
        <v/>
      </c>
      <c r="D12" s="217" t="str">
        <f>IF('D-1-2'!D12="","",'D-1-2'!D12)</f>
        <v/>
      </c>
      <c r="E12" s="356" t="str">
        <f>IF('D-1-2'!E12="","",'D-1-2'!E12)</f>
        <v/>
      </c>
      <c r="F12" s="356" t="str">
        <f>IF('D-1-2'!F12="","",'D-1-2'!F12)</f>
        <v/>
      </c>
      <c r="G12" s="356" t="str">
        <f>IF('D-1-2'!G12="","",'D-1-2'!G12)</f>
        <v/>
      </c>
      <c r="H12" s="356" t="str">
        <f>IF('D-1-2'!H12="","",'D-1-2'!H12)</f>
        <v/>
      </c>
      <c r="I12" s="356" t="str">
        <f>IF('D-1-2'!I12="","",'D-1-2'!I12)</f>
        <v/>
      </c>
      <c r="J12" s="356" t="str">
        <f>IF('D-1-2'!J12="","",'D-1-2'!J12)</f>
        <v/>
      </c>
      <c r="K12" s="356" t="str">
        <f>IF('D-1-2'!K12="","",'D-1-2'!K12)</f>
        <v/>
      </c>
      <c r="L12" s="356" t="str">
        <f>IF('D-1-2'!L12="","",'D-1-2'!L12)</f>
        <v/>
      </c>
      <c r="M12" s="356" t="str">
        <f>IF('D-1-2'!M12="","",'D-1-2'!M12)</f>
        <v/>
      </c>
      <c r="N12" s="356" t="str">
        <f>IF('D-1-2'!N12="","",'D-1-2'!N12)</f>
        <v/>
      </c>
      <c r="O12" s="356" t="str">
        <f>IF('D-1-2'!O12="","",'D-1-2'!O12)</f>
        <v/>
      </c>
      <c r="P12" s="218" t="str">
        <f>IF('D-1-2'!Q12="","",'D-1-2'!Q12)</f>
        <v/>
      </c>
      <c r="Q12" s="218" t="str">
        <f>IF('D-1-2'!R12="","",'D-1-2'!R12)</f>
        <v/>
      </c>
      <c r="R12" s="937" t="str">
        <f>IF('D-1-2'!R12="","",'D-1-2'!R12)</f>
        <v/>
      </c>
      <c r="S12" s="31" t="str">
        <f ca="1">IF('D-1-2'!S12="","","【"&amp;ROUND(IFERROR(IF(ABS('D-1-2'!S12)&gt;=10,IF('D-1-2'!S12&gt;=0,'D-1-2'!S12*RANDBETWEEN(80,90)*0.01,'D-1-2'!S12*RANDBETWEEN(110,120)*0.01),'D-1-2'!S12-RANDBETWEEN(1,3)),0),0)&amp;"～"&amp;ROUND(IFERROR(IF(ABS('D-1-2'!S12)&gt;=10,IF('D-1-2'!S12&gt;=0,'D-1-2'!S12*RANDBETWEEN(110,120)*0.01,'D-1-2'!S12*RANDBETWEEN(80,90)*0.01),'D-1-2'!S12+RANDBETWEEN(1,3)),0),0)&amp;"】")</f>
        <v/>
      </c>
      <c r="T12" s="31" t="str">
        <f>IF('D-1-2'!T12="","",'D-1-2'!T12)</f>
        <v/>
      </c>
      <c r="U12" s="31" t="str">
        <f ca="1">IF('D-1-2'!U12="","","【"&amp;ROUND(IFERROR(IF(ABS('D-1-2'!U12)&gt;=10,IF('D-1-2'!U12&gt;=0,'D-1-2'!U12*RANDBETWEEN(80,90)*0.01,'D-1-2'!U12*RANDBETWEEN(110,120)*0.01),'D-1-2'!U12-RANDBETWEEN(1,3)),0),0)&amp;"～"&amp;ROUND(IFERROR(IF(ABS('D-1-2'!U12)&gt;=10,IF('D-1-2'!U12&gt;=0,'D-1-2'!U12*RANDBETWEEN(110,120)*0.01,'D-1-2'!U12*RANDBETWEEN(80,90)*0.01),'D-1-2'!U12+RANDBETWEEN(1,3)),0),0)&amp;"】")</f>
        <v/>
      </c>
      <c r="V12" s="219" t="str">
        <f ca="1">IF('D-1-2'!V12="","","【"&amp;ROUND(IFERROR(IF(ABS('D-1-2'!V12)&gt;=10,IF('D-1-2'!V12&gt;=0,'D-1-2'!V12*RANDBETWEEN(80,90)*0.01,'D-1-2'!V12*RANDBETWEEN(110,120)*0.01),'D-1-2'!V12-RANDBETWEEN(1,3)),0),0)&amp;"～"&amp;ROUND(IFERROR(IF(ABS('D-1-2'!V12)&gt;=10,IF('D-1-2'!V12&gt;=0,'D-1-2'!V12*RANDBETWEEN(110,120)*0.01,'D-1-2'!V12*RANDBETWEEN(80,90)*0.01),'D-1-2'!V12+RANDBETWEEN(1,3)),0),0)&amp;"】")</f>
        <v>【-3～1】</v>
      </c>
      <c r="W12" s="222" t="str">
        <f ca="1">IF('D-1-2'!W12="","","【"&amp;ROUND(IFERROR(IF(ABS('D-1-2'!W12)&gt;=10,IF('D-1-2'!W12&gt;=0,'D-1-2'!W12*RANDBETWEEN(80,90)*0.01,'D-1-2'!W12*RANDBETWEEN(110,120)*0.01),'D-1-2'!W12-RANDBETWEEN(1,3)),0),0)&amp;"～"&amp;ROUND(IFERROR(IF(ABS('D-1-2'!W12)&gt;=10,IF('D-1-2'!W12&gt;=0,'D-1-2'!W12*RANDBETWEEN(110,120)*0.01,'D-1-2'!W12*RANDBETWEEN(80,90)*0.01),'D-1-2'!W12+RANDBETWEEN(1,3)),0),0)&amp;"】")</f>
        <v/>
      </c>
      <c r="X12"/>
    </row>
    <row r="13" spans="1:39" ht="26.25" customHeight="1">
      <c r="A13"/>
      <c r="B13" s="25">
        <v>5</v>
      </c>
      <c r="C13" s="217" t="str">
        <f>IF('D-1-2'!C13="","",'D-1-2'!C13)</f>
        <v/>
      </c>
      <c r="D13" s="217" t="str">
        <f>IF('D-1-2'!D13="","",'D-1-2'!D13)</f>
        <v/>
      </c>
      <c r="E13" s="356" t="str">
        <f>IF('D-1-2'!E13="","",'D-1-2'!E13)</f>
        <v/>
      </c>
      <c r="F13" s="356" t="str">
        <f>IF('D-1-2'!F13="","",'D-1-2'!F13)</f>
        <v/>
      </c>
      <c r="G13" s="356" t="str">
        <f>IF('D-1-2'!G13="","",'D-1-2'!G13)</f>
        <v/>
      </c>
      <c r="H13" s="356" t="str">
        <f>IF('D-1-2'!H13="","",'D-1-2'!H13)</f>
        <v/>
      </c>
      <c r="I13" s="356" t="str">
        <f>IF('D-1-2'!I13="","",'D-1-2'!I13)</f>
        <v/>
      </c>
      <c r="J13" s="356" t="str">
        <f>IF('D-1-2'!J13="","",'D-1-2'!J13)</f>
        <v/>
      </c>
      <c r="K13" s="356" t="str">
        <f>IF('D-1-2'!K13="","",'D-1-2'!K13)</f>
        <v/>
      </c>
      <c r="L13" s="356" t="str">
        <f>IF('D-1-2'!L13="","",'D-1-2'!L13)</f>
        <v/>
      </c>
      <c r="M13" s="356" t="str">
        <f>IF('D-1-2'!M13="","",'D-1-2'!M13)</f>
        <v/>
      </c>
      <c r="N13" s="356" t="str">
        <f>IF('D-1-2'!N13="","",'D-1-2'!N13)</f>
        <v/>
      </c>
      <c r="O13" s="356" t="str">
        <f>IF('D-1-2'!O13="","",'D-1-2'!O13)</f>
        <v/>
      </c>
      <c r="P13" s="218" t="str">
        <f>IF('D-1-2'!Q13="","",'D-1-2'!Q13)</f>
        <v/>
      </c>
      <c r="Q13" s="218" t="str">
        <f>IF('D-1-2'!R13="","",'D-1-2'!R13)</f>
        <v/>
      </c>
      <c r="R13" s="937" t="str">
        <f>IF('D-1-2'!R13="","",'D-1-2'!R13)</f>
        <v/>
      </c>
      <c r="S13" s="31" t="str">
        <f ca="1">IF('D-1-2'!S13="","","【"&amp;ROUND(IFERROR(IF(ABS('D-1-2'!S13)&gt;=10,IF('D-1-2'!S13&gt;=0,'D-1-2'!S13*RANDBETWEEN(80,90)*0.01,'D-1-2'!S13*RANDBETWEEN(110,120)*0.01),'D-1-2'!S13-RANDBETWEEN(1,3)),0),0)&amp;"～"&amp;ROUND(IFERROR(IF(ABS('D-1-2'!S13)&gt;=10,IF('D-1-2'!S13&gt;=0,'D-1-2'!S13*RANDBETWEEN(110,120)*0.01,'D-1-2'!S13*RANDBETWEEN(80,90)*0.01),'D-1-2'!S13+RANDBETWEEN(1,3)),0),0)&amp;"】")</f>
        <v/>
      </c>
      <c r="T13" s="31" t="str">
        <f>IF('D-1-2'!T13="","",'D-1-2'!T13)</f>
        <v/>
      </c>
      <c r="U13" s="31" t="str">
        <f ca="1">IF('D-1-2'!U13="","","【"&amp;ROUND(IFERROR(IF(ABS('D-1-2'!U13)&gt;=10,IF('D-1-2'!U13&gt;=0,'D-1-2'!U13*RANDBETWEEN(80,90)*0.01,'D-1-2'!U13*RANDBETWEEN(110,120)*0.01),'D-1-2'!U13-RANDBETWEEN(1,3)),0),0)&amp;"～"&amp;ROUND(IFERROR(IF(ABS('D-1-2'!U13)&gt;=10,IF('D-1-2'!U13&gt;=0,'D-1-2'!U13*RANDBETWEEN(110,120)*0.01,'D-1-2'!U13*RANDBETWEEN(80,90)*0.01),'D-1-2'!U13+RANDBETWEEN(1,3)),0),0)&amp;"】")</f>
        <v/>
      </c>
      <c r="V13" s="219" t="str">
        <f ca="1">IF('D-1-2'!V13="","","【"&amp;ROUND(IFERROR(IF(ABS('D-1-2'!V13)&gt;=10,IF('D-1-2'!V13&gt;=0,'D-1-2'!V13*RANDBETWEEN(80,90)*0.01,'D-1-2'!V13*RANDBETWEEN(110,120)*0.01),'D-1-2'!V13-RANDBETWEEN(1,3)),0),0)&amp;"～"&amp;ROUND(IFERROR(IF(ABS('D-1-2'!V13)&gt;=10,IF('D-1-2'!V13&gt;=0,'D-1-2'!V13*RANDBETWEEN(110,120)*0.01,'D-1-2'!V13*RANDBETWEEN(80,90)*0.01),'D-1-2'!V13+RANDBETWEEN(1,3)),0),0)&amp;"】")</f>
        <v>【-3～3】</v>
      </c>
      <c r="W13" s="222" t="str">
        <f ca="1">IF('D-1-2'!W13="","","【"&amp;ROUND(IFERROR(IF(ABS('D-1-2'!W13)&gt;=10,IF('D-1-2'!W13&gt;=0,'D-1-2'!W13*RANDBETWEEN(80,90)*0.01,'D-1-2'!W13*RANDBETWEEN(110,120)*0.01),'D-1-2'!W13-RANDBETWEEN(1,3)),0),0)&amp;"～"&amp;ROUND(IFERROR(IF(ABS('D-1-2'!W13)&gt;=10,IF('D-1-2'!W13&gt;=0,'D-1-2'!W13*RANDBETWEEN(110,120)*0.01,'D-1-2'!W13*RANDBETWEEN(80,90)*0.01),'D-1-2'!W13+RANDBETWEEN(1,3)),0),0)&amp;"】")</f>
        <v/>
      </c>
      <c r="X13"/>
    </row>
    <row r="14" spans="1:39" ht="26.25" customHeight="1">
      <c r="A14"/>
      <c r="B14" s="25">
        <v>6</v>
      </c>
      <c r="C14" s="217" t="str">
        <f>IF('D-1-2'!C14="","",'D-1-2'!C14)</f>
        <v/>
      </c>
      <c r="D14" s="217" t="str">
        <f>IF('D-1-2'!D14="","",'D-1-2'!D14)</f>
        <v/>
      </c>
      <c r="E14" s="356" t="str">
        <f>IF('D-1-2'!E14="","",'D-1-2'!E14)</f>
        <v/>
      </c>
      <c r="F14" s="356" t="str">
        <f>IF('D-1-2'!F14="","",'D-1-2'!F14)</f>
        <v/>
      </c>
      <c r="G14" s="356" t="str">
        <f>IF('D-1-2'!G14="","",'D-1-2'!G14)</f>
        <v/>
      </c>
      <c r="H14" s="356" t="str">
        <f>IF('D-1-2'!H14="","",'D-1-2'!H14)</f>
        <v/>
      </c>
      <c r="I14" s="356" t="str">
        <f>IF('D-1-2'!I14="","",'D-1-2'!I14)</f>
        <v/>
      </c>
      <c r="J14" s="356" t="str">
        <f>IF('D-1-2'!J14="","",'D-1-2'!J14)</f>
        <v/>
      </c>
      <c r="K14" s="356" t="str">
        <f>IF('D-1-2'!K14="","",'D-1-2'!K14)</f>
        <v/>
      </c>
      <c r="L14" s="356" t="str">
        <f>IF('D-1-2'!L14="","",'D-1-2'!L14)</f>
        <v/>
      </c>
      <c r="M14" s="356" t="str">
        <f>IF('D-1-2'!M14="","",'D-1-2'!M14)</f>
        <v/>
      </c>
      <c r="N14" s="356" t="str">
        <f>IF('D-1-2'!N14="","",'D-1-2'!N14)</f>
        <v/>
      </c>
      <c r="O14" s="356" t="str">
        <f>IF('D-1-2'!O14="","",'D-1-2'!O14)</f>
        <v/>
      </c>
      <c r="P14" s="218" t="str">
        <f>IF('D-1-2'!Q14="","",'D-1-2'!Q14)</f>
        <v/>
      </c>
      <c r="Q14" s="218" t="str">
        <f>IF('D-1-2'!R14="","",'D-1-2'!R14)</f>
        <v/>
      </c>
      <c r="R14" s="937" t="str">
        <f>IF('D-1-2'!R14="","",'D-1-2'!R14)</f>
        <v/>
      </c>
      <c r="S14" s="31" t="str">
        <f ca="1">IF('D-1-2'!S14="","","【"&amp;ROUND(IFERROR(IF(ABS('D-1-2'!S14)&gt;=10,IF('D-1-2'!S14&gt;=0,'D-1-2'!S14*RANDBETWEEN(80,90)*0.01,'D-1-2'!S14*RANDBETWEEN(110,120)*0.01),'D-1-2'!S14-RANDBETWEEN(1,3)),0),0)&amp;"～"&amp;ROUND(IFERROR(IF(ABS('D-1-2'!S14)&gt;=10,IF('D-1-2'!S14&gt;=0,'D-1-2'!S14*RANDBETWEEN(110,120)*0.01,'D-1-2'!S14*RANDBETWEEN(80,90)*0.01),'D-1-2'!S14+RANDBETWEEN(1,3)),0),0)&amp;"】")</f>
        <v/>
      </c>
      <c r="T14" s="31" t="str">
        <f>IF('D-1-2'!T14="","",'D-1-2'!T14)</f>
        <v/>
      </c>
      <c r="U14" s="31" t="str">
        <f ca="1">IF('D-1-2'!U14="","","【"&amp;ROUND(IFERROR(IF(ABS('D-1-2'!U14)&gt;=10,IF('D-1-2'!U14&gt;=0,'D-1-2'!U14*RANDBETWEEN(80,90)*0.01,'D-1-2'!U14*RANDBETWEEN(110,120)*0.01),'D-1-2'!U14-RANDBETWEEN(1,3)),0),0)&amp;"～"&amp;ROUND(IFERROR(IF(ABS('D-1-2'!U14)&gt;=10,IF('D-1-2'!U14&gt;=0,'D-1-2'!U14*RANDBETWEEN(110,120)*0.01,'D-1-2'!U14*RANDBETWEEN(80,90)*0.01),'D-1-2'!U14+RANDBETWEEN(1,3)),0),0)&amp;"】")</f>
        <v/>
      </c>
      <c r="V14" s="219" t="str">
        <f ca="1">IF('D-1-2'!V14="","","【"&amp;ROUND(IFERROR(IF(ABS('D-1-2'!V14)&gt;=10,IF('D-1-2'!V14&gt;=0,'D-1-2'!V14*RANDBETWEEN(80,90)*0.01,'D-1-2'!V14*RANDBETWEEN(110,120)*0.01),'D-1-2'!V14-RANDBETWEEN(1,3)),0),0)&amp;"～"&amp;ROUND(IFERROR(IF(ABS('D-1-2'!V14)&gt;=10,IF('D-1-2'!V14&gt;=0,'D-1-2'!V14*RANDBETWEEN(110,120)*0.01,'D-1-2'!V14*RANDBETWEEN(80,90)*0.01),'D-1-2'!V14+RANDBETWEEN(1,3)),0),0)&amp;"】")</f>
        <v>【-2～1】</v>
      </c>
      <c r="W14" s="222" t="str">
        <f ca="1">IF('D-1-2'!W14="","","【"&amp;ROUND(IFERROR(IF(ABS('D-1-2'!W14)&gt;=10,IF('D-1-2'!W14&gt;=0,'D-1-2'!W14*RANDBETWEEN(80,90)*0.01,'D-1-2'!W14*RANDBETWEEN(110,120)*0.01),'D-1-2'!W14-RANDBETWEEN(1,3)),0),0)&amp;"～"&amp;ROUND(IFERROR(IF(ABS('D-1-2'!W14)&gt;=10,IF('D-1-2'!W14&gt;=0,'D-1-2'!W14*RANDBETWEEN(110,120)*0.01,'D-1-2'!W14*RANDBETWEEN(80,90)*0.01),'D-1-2'!W14+RANDBETWEEN(1,3)),0),0)&amp;"】")</f>
        <v/>
      </c>
      <c r="X14"/>
    </row>
    <row r="15" spans="1:39" ht="26.25" customHeight="1">
      <c r="A15"/>
      <c r="B15" s="25">
        <v>7</v>
      </c>
      <c r="C15" s="217" t="str">
        <f>IF('D-1-2'!C15="","",'D-1-2'!C15)</f>
        <v/>
      </c>
      <c r="D15" s="217" t="str">
        <f>IF('D-1-2'!D15="","",'D-1-2'!D15)</f>
        <v/>
      </c>
      <c r="E15" s="408" t="str">
        <f>IF('D-1-2'!E15="","",'D-1-2'!E15)</f>
        <v/>
      </c>
      <c r="F15" s="356" t="str">
        <f>IF('D-1-2'!F15="","",'D-1-2'!F15)</f>
        <v/>
      </c>
      <c r="G15" s="356" t="str">
        <f>IF('D-1-2'!G15="","",'D-1-2'!G15)</f>
        <v/>
      </c>
      <c r="H15" s="356" t="str">
        <f>IF('D-1-2'!H15="","",'D-1-2'!H15)</f>
        <v/>
      </c>
      <c r="I15" s="356" t="str">
        <f>IF('D-1-2'!I15="","",'D-1-2'!I15)</f>
        <v/>
      </c>
      <c r="J15" s="356" t="str">
        <f>IF('D-1-2'!J15="","",'D-1-2'!J15)</f>
        <v/>
      </c>
      <c r="K15" s="356" t="str">
        <f>IF('D-1-2'!K15="","",'D-1-2'!K15)</f>
        <v/>
      </c>
      <c r="L15" s="356" t="str">
        <f>IF('D-1-2'!L15="","",'D-1-2'!L15)</f>
        <v/>
      </c>
      <c r="M15" s="356" t="str">
        <f>IF('D-1-2'!M15="","",'D-1-2'!M15)</f>
        <v/>
      </c>
      <c r="N15" s="356" t="str">
        <f>IF('D-1-2'!N15="","",'D-1-2'!N15)</f>
        <v/>
      </c>
      <c r="O15" s="356" t="str">
        <f>IF('D-1-2'!O15="","",'D-1-2'!O15)</f>
        <v/>
      </c>
      <c r="P15" s="218" t="str">
        <f>IF('D-1-2'!Q15="","",'D-1-2'!Q15)</f>
        <v/>
      </c>
      <c r="Q15" s="218" t="str">
        <f>IF('D-1-2'!R15="","",'D-1-2'!R15)</f>
        <v/>
      </c>
      <c r="R15" s="937" t="str">
        <f>IF('D-1-2'!R15="","",'D-1-2'!R15)</f>
        <v/>
      </c>
      <c r="S15" s="31" t="str">
        <f ca="1">IF('D-1-2'!S15="","","【"&amp;ROUND(IFERROR(IF(ABS('D-1-2'!S15)&gt;=10,IF('D-1-2'!S15&gt;=0,'D-1-2'!S15*RANDBETWEEN(80,90)*0.01,'D-1-2'!S15*RANDBETWEEN(110,120)*0.01),'D-1-2'!S15-RANDBETWEEN(1,3)),0),0)&amp;"～"&amp;ROUND(IFERROR(IF(ABS('D-1-2'!S15)&gt;=10,IF('D-1-2'!S15&gt;=0,'D-1-2'!S15*RANDBETWEEN(110,120)*0.01,'D-1-2'!S15*RANDBETWEEN(80,90)*0.01),'D-1-2'!S15+RANDBETWEEN(1,3)),0),0)&amp;"】")</f>
        <v/>
      </c>
      <c r="T15" s="31" t="str">
        <f>IF('D-1-2'!T15="","",'D-1-2'!T15)</f>
        <v/>
      </c>
      <c r="U15" s="31" t="str">
        <f ca="1">IF('D-1-2'!U15="","","【"&amp;ROUND(IFERROR(IF(ABS('D-1-2'!U15)&gt;=10,IF('D-1-2'!U15&gt;=0,'D-1-2'!U15*RANDBETWEEN(80,90)*0.01,'D-1-2'!U15*RANDBETWEEN(110,120)*0.01),'D-1-2'!U15-RANDBETWEEN(1,3)),0),0)&amp;"～"&amp;ROUND(IFERROR(IF(ABS('D-1-2'!U15)&gt;=10,IF('D-1-2'!U15&gt;=0,'D-1-2'!U15*RANDBETWEEN(110,120)*0.01,'D-1-2'!U15*RANDBETWEEN(80,90)*0.01),'D-1-2'!U15+RANDBETWEEN(1,3)),0),0)&amp;"】")</f>
        <v/>
      </c>
      <c r="V15" s="219" t="str">
        <f ca="1">IF('D-1-2'!V15="","","【"&amp;ROUND(IFERROR(IF(ABS('D-1-2'!V15)&gt;=10,IF('D-1-2'!V15&gt;=0,'D-1-2'!V15*RANDBETWEEN(80,90)*0.01,'D-1-2'!V15*RANDBETWEEN(110,120)*0.01),'D-1-2'!V15-RANDBETWEEN(1,3)),0),0)&amp;"～"&amp;ROUND(IFERROR(IF(ABS('D-1-2'!V15)&gt;=10,IF('D-1-2'!V15&gt;=0,'D-1-2'!V15*RANDBETWEEN(110,120)*0.01,'D-1-2'!V15*RANDBETWEEN(80,90)*0.01),'D-1-2'!V15+RANDBETWEEN(1,3)),0),0)&amp;"】")</f>
        <v>【-3～3】</v>
      </c>
      <c r="W15" s="222" t="str">
        <f ca="1">IF('D-1-2'!W15="","","【"&amp;ROUND(IFERROR(IF(ABS('D-1-2'!W15)&gt;=10,IF('D-1-2'!W15&gt;=0,'D-1-2'!W15*RANDBETWEEN(80,90)*0.01,'D-1-2'!W15*RANDBETWEEN(110,120)*0.01),'D-1-2'!W15-RANDBETWEEN(1,3)),0),0)&amp;"～"&amp;ROUND(IFERROR(IF(ABS('D-1-2'!W15)&gt;=10,IF('D-1-2'!W15&gt;=0,'D-1-2'!W15*RANDBETWEEN(110,120)*0.01,'D-1-2'!W15*RANDBETWEEN(80,90)*0.01),'D-1-2'!W15+RANDBETWEEN(1,3)),0),0)&amp;"】")</f>
        <v/>
      </c>
      <c r="X15"/>
    </row>
    <row r="16" spans="1:39" ht="26.25" customHeight="1">
      <c r="A16"/>
      <c r="B16" s="25">
        <v>8</v>
      </c>
      <c r="C16" s="217" t="str">
        <f>IF('D-1-2'!C16="","",'D-1-2'!C16)</f>
        <v/>
      </c>
      <c r="D16" s="217" t="str">
        <f>IF('D-1-2'!D16="","",'D-1-2'!D16)</f>
        <v/>
      </c>
      <c r="E16" s="356" t="str">
        <f>IF('D-1-2'!E16="","",'D-1-2'!E16)</f>
        <v/>
      </c>
      <c r="F16" s="356" t="str">
        <f>IF('D-1-2'!F16="","",'D-1-2'!F16)</f>
        <v/>
      </c>
      <c r="G16" s="356" t="str">
        <f>IF('D-1-2'!G16="","",'D-1-2'!G16)</f>
        <v/>
      </c>
      <c r="H16" s="356" t="str">
        <f>IF('D-1-2'!H16="","",'D-1-2'!H16)</f>
        <v/>
      </c>
      <c r="I16" s="356" t="str">
        <f>IF('D-1-2'!I16="","",'D-1-2'!I16)</f>
        <v/>
      </c>
      <c r="J16" s="356" t="str">
        <f>IF('D-1-2'!J16="","",'D-1-2'!J16)</f>
        <v/>
      </c>
      <c r="K16" s="356" t="str">
        <f>IF('D-1-2'!K16="","",'D-1-2'!K16)</f>
        <v/>
      </c>
      <c r="L16" s="356" t="str">
        <f>IF('D-1-2'!L16="","",'D-1-2'!L16)</f>
        <v/>
      </c>
      <c r="M16" s="356" t="str">
        <f>IF('D-1-2'!M16="","",'D-1-2'!M16)</f>
        <v/>
      </c>
      <c r="N16" s="356" t="str">
        <f>IF('D-1-2'!N16="","",'D-1-2'!N16)</f>
        <v/>
      </c>
      <c r="O16" s="356" t="str">
        <f>IF('D-1-2'!O16="","",'D-1-2'!O16)</f>
        <v/>
      </c>
      <c r="P16" s="218" t="str">
        <f>IF('D-1-2'!Q16="","",'D-1-2'!Q16)</f>
        <v/>
      </c>
      <c r="Q16" s="218" t="str">
        <f>IF('D-1-2'!R16="","",'D-1-2'!R16)</f>
        <v/>
      </c>
      <c r="R16" s="937" t="str">
        <f>IF('D-1-2'!R16="","",'D-1-2'!R16)</f>
        <v/>
      </c>
      <c r="S16" s="31" t="str">
        <f ca="1">IF('D-1-2'!S16="","","【"&amp;ROUND(IFERROR(IF(ABS('D-1-2'!S16)&gt;=10,IF('D-1-2'!S16&gt;=0,'D-1-2'!S16*RANDBETWEEN(80,90)*0.01,'D-1-2'!S16*RANDBETWEEN(110,120)*0.01),'D-1-2'!S16-RANDBETWEEN(1,3)),0),0)&amp;"～"&amp;ROUND(IFERROR(IF(ABS('D-1-2'!S16)&gt;=10,IF('D-1-2'!S16&gt;=0,'D-1-2'!S16*RANDBETWEEN(110,120)*0.01,'D-1-2'!S16*RANDBETWEEN(80,90)*0.01),'D-1-2'!S16+RANDBETWEEN(1,3)),0),0)&amp;"】")</f>
        <v/>
      </c>
      <c r="T16" s="31" t="str">
        <f>IF('D-1-2'!T16="","",'D-1-2'!T16)</f>
        <v/>
      </c>
      <c r="U16" s="31" t="str">
        <f ca="1">IF('D-1-2'!U16="","","【"&amp;ROUND(IFERROR(IF(ABS('D-1-2'!U16)&gt;=10,IF('D-1-2'!U16&gt;=0,'D-1-2'!U16*RANDBETWEEN(80,90)*0.01,'D-1-2'!U16*RANDBETWEEN(110,120)*0.01),'D-1-2'!U16-RANDBETWEEN(1,3)),0),0)&amp;"～"&amp;ROUND(IFERROR(IF(ABS('D-1-2'!U16)&gt;=10,IF('D-1-2'!U16&gt;=0,'D-1-2'!U16*RANDBETWEEN(110,120)*0.01,'D-1-2'!U16*RANDBETWEEN(80,90)*0.01),'D-1-2'!U16+RANDBETWEEN(1,3)),0),0)&amp;"】")</f>
        <v/>
      </c>
      <c r="V16" s="219" t="str">
        <f ca="1">IF('D-1-2'!V16="","","【"&amp;ROUND(IFERROR(IF(ABS('D-1-2'!V16)&gt;=10,IF('D-1-2'!V16&gt;=0,'D-1-2'!V16*RANDBETWEEN(80,90)*0.01,'D-1-2'!V16*RANDBETWEEN(110,120)*0.01),'D-1-2'!V16-RANDBETWEEN(1,3)),0),0)&amp;"～"&amp;ROUND(IFERROR(IF(ABS('D-1-2'!V16)&gt;=10,IF('D-1-2'!V16&gt;=0,'D-1-2'!V16*RANDBETWEEN(110,120)*0.01,'D-1-2'!V16*RANDBETWEEN(80,90)*0.01),'D-1-2'!V16+RANDBETWEEN(1,3)),0),0)&amp;"】")</f>
        <v>【-2～2】</v>
      </c>
      <c r="W16" s="222" t="str">
        <f ca="1">IF('D-1-2'!W16="","","【"&amp;ROUND(IFERROR(IF(ABS('D-1-2'!W16)&gt;=10,IF('D-1-2'!W16&gt;=0,'D-1-2'!W16*RANDBETWEEN(80,90)*0.01,'D-1-2'!W16*RANDBETWEEN(110,120)*0.01),'D-1-2'!W16-RANDBETWEEN(1,3)),0),0)&amp;"～"&amp;ROUND(IFERROR(IF(ABS('D-1-2'!W16)&gt;=10,IF('D-1-2'!W16&gt;=0,'D-1-2'!W16*RANDBETWEEN(110,120)*0.01,'D-1-2'!W16*RANDBETWEEN(80,90)*0.01),'D-1-2'!W16+RANDBETWEEN(1,3)),0),0)&amp;"】")</f>
        <v/>
      </c>
      <c r="X16"/>
    </row>
    <row r="17" spans="1:24" ht="26.25" customHeight="1">
      <c r="A17"/>
      <c r="B17" s="25">
        <v>9</v>
      </c>
      <c r="C17" s="217" t="str">
        <f>IF('D-1-2'!C17="","",'D-1-2'!C17)</f>
        <v/>
      </c>
      <c r="D17" s="217" t="str">
        <f>IF('D-1-2'!D17="","",'D-1-2'!D17)</f>
        <v/>
      </c>
      <c r="E17" s="356" t="str">
        <f>IF('D-1-2'!E17="","",'D-1-2'!E17)</f>
        <v/>
      </c>
      <c r="F17" s="356" t="str">
        <f>IF('D-1-2'!F17="","",'D-1-2'!F17)</f>
        <v/>
      </c>
      <c r="G17" s="356" t="str">
        <f>IF('D-1-2'!G17="","",'D-1-2'!G17)</f>
        <v/>
      </c>
      <c r="H17" s="356" t="str">
        <f>IF('D-1-2'!H17="","",'D-1-2'!H17)</f>
        <v/>
      </c>
      <c r="I17" s="356" t="str">
        <f>IF('D-1-2'!I17="","",'D-1-2'!I17)</f>
        <v/>
      </c>
      <c r="J17" s="356" t="str">
        <f>IF('D-1-2'!J17="","",'D-1-2'!J17)</f>
        <v/>
      </c>
      <c r="K17" s="356" t="str">
        <f>IF('D-1-2'!K17="","",'D-1-2'!K17)</f>
        <v/>
      </c>
      <c r="L17" s="356" t="str">
        <f>IF('D-1-2'!L17="","",'D-1-2'!L17)</f>
        <v/>
      </c>
      <c r="M17" s="356" t="str">
        <f>IF('D-1-2'!M17="","",'D-1-2'!M17)</f>
        <v/>
      </c>
      <c r="N17" s="356" t="str">
        <f>IF('D-1-2'!N17="","",'D-1-2'!N17)</f>
        <v/>
      </c>
      <c r="O17" s="356" t="str">
        <f>IF('D-1-2'!O17="","",'D-1-2'!O17)</f>
        <v/>
      </c>
      <c r="P17" s="218" t="str">
        <f>IF('D-1-2'!Q17="","",'D-1-2'!Q17)</f>
        <v/>
      </c>
      <c r="Q17" s="218" t="str">
        <f>IF('D-1-2'!R17="","",'D-1-2'!R17)</f>
        <v/>
      </c>
      <c r="R17" s="937" t="str">
        <f>IF('D-1-2'!R17="","",'D-1-2'!R17)</f>
        <v/>
      </c>
      <c r="S17" s="31" t="str">
        <f ca="1">IF('D-1-2'!S17="","","【"&amp;ROUND(IFERROR(IF(ABS('D-1-2'!S17)&gt;=10,IF('D-1-2'!S17&gt;=0,'D-1-2'!S17*RANDBETWEEN(80,90)*0.01,'D-1-2'!S17*RANDBETWEEN(110,120)*0.01),'D-1-2'!S17-RANDBETWEEN(1,3)),0),0)&amp;"～"&amp;ROUND(IFERROR(IF(ABS('D-1-2'!S17)&gt;=10,IF('D-1-2'!S17&gt;=0,'D-1-2'!S17*RANDBETWEEN(110,120)*0.01,'D-1-2'!S17*RANDBETWEEN(80,90)*0.01),'D-1-2'!S17+RANDBETWEEN(1,3)),0),0)&amp;"】")</f>
        <v/>
      </c>
      <c r="T17" s="31" t="str">
        <f>IF('D-1-2'!T17="","",'D-1-2'!T17)</f>
        <v/>
      </c>
      <c r="U17" s="31" t="str">
        <f ca="1">IF('D-1-2'!U17="","","【"&amp;ROUND(IFERROR(IF(ABS('D-1-2'!U17)&gt;=10,IF('D-1-2'!U17&gt;=0,'D-1-2'!U17*RANDBETWEEN(80,90)*0.01,'D-1-2'!U17*RANDBETWEEN(110,120)*0.01),'D-1-2'!U17-RANDBETWEEN(1,3)),0),0)&amp;"～"&amp;ROUND(IFERROR(IF(ABS('D-1-2'!U17)&gt;=10,IF('D-1-2'!U17&gt;=0,'D-1-2'!U17*RANDBETWEEN(110,120)*0.01,'D-1-2'!U17*RANDBETWEEN(80,90)*0.01),'D-1-2'!U17+RANDBETWEEN(1,3)),0),0)&amp;"】")</f>
        <v/>
      </c>
      <c r="V17" s="219" t="str">
        <f ca="1">IF('D-1-2'!V17="","","【"&amp;ROUND(IFERROR(IF(ABS('D-1-2'!V17)&gt;=10,IF('D-1-2'!V17&gt;=0,'D-1-2'!V17*RANDBETWEEN(80,90)*0.01,'D-1-2'!V17*RANDBETWEEN(110,120)*0.01),'D-1-2'!V17-RANDBETWEEN(1,3)),0),0)&amp;"～"&amp;ROUND(IFERROR(IF(ABS('D-1-2'!V17)&gt;=10,IF('D-1-2'!V17&gt;=0,'D-1-2'!V17*RANDBETWEEN(110,120)*0.01,'D-1-2'!V17*RANDBETWEEN(80,90)*0.01),'D-1-2'!V17+RANDBETWEEN(1,3)),0),0)&amp;"】")</f>
        <v>【-3～1】</v>
      </c>
      <c r="W17" s="222" t="str">
        <f ca="1">IF('D-1-2'!W17="","","【"&amp;ROUND(IFERROR(IF(ABS('D-1-2'!W17)&gt;=10,IF('D-1-2'!W17&gt;=0,'D-1-2'!W17*RANDBETWEEN(80,90)*0.01,'D-1-2'!W17*RANDBETWEEN(110,120)*0.01),'D-1-2'!W17-RANDBETWEEN(1,3)),0),0)&amp;"～"&amp;ROUND(IFERROR(IF(ABS('D-1-2'!W17)&gt;=10,IF('D-1-2'!W17&gt;=0,'D-1-2'!W17*RANDBETWEEN(110,120)*0.01,'D-1-2'!W17*RANDBETWEEN(80,90)*0.01),'D-1-2'!W17+RANDBETWEEN(1,3)),0),0)&amp;"】")</f>
        <v/>
      </c>
      <c r="X17"/>
    </row>
    <row r="18" spans="1:24" ht="26.25" customHeight="1">
      <c r="A18"/>
      <c r="B18" s="25">
        <v>10</v>
      </c>
      <c r="C18" s="217" t="str">
        <f>IF('D-1-2'!C18="","",'D-1-2'!C18)</f>
        <v/>
      </c>
      <c r="D18" s="217" t="str">
        <f>IF('D-1-2'!D18="","",'D-1-2'!D18)</f>
        <v/>
      </c>
      <c r="E18" s="356" t="str">
        <f>IF('D-1-2'!E18="","",'D-1-2'!E18)</f>
        <v/>
      </c>
      <c r="F18" s="356" t="str">
        <f>IF('D-1-2'!F18="","",'D-1-2'!F18)</f>
        <v/>
      </c>
      <c r="G18" s="356" t="str">
        <f>IF('D-1-2'!G18="","",'D-1-2'!G18)</f>
        <v/>
      </c>
      <c r="H18" s="356" t="str">
        <f>IF('D-1-2'!H18="","",'D-1-2'!H18)</f>
        <v/>
      </c>
      <c r="I18" s="356" t="str">
        <f>IF('D-1-2'!I18="","",'D-1-2'!I18)</f>
        <v/>
      </c>
      <c r="J18" s="356" t="str">
        <f>IF('D-1-2'!J18="","",'D-1-2'!J18)</f>
        <v/>
      </c>
      <c r="K18" s="356" t="str">
        <f>IF('D-1-2'!K18="","",'D-1-2'!K18)</f>
        <v/>
      </c>
      <c r="L18" s="356" t="str">
        <f>IF('D-1-2'!L18="","",'D-1-2'!L18)</f>
        <v/>
      </c>
      <c r="M18" s="356" t="str">
        <f>IF('D-1-2'!M18="","",'D-1-2'!M18)</f>
        <v/>
      </c>
      <c r="N18" s="356" t="str">
        <f>IF('D-1-2'!N18="","",'D-1-2'!N18)</f>
        <v/>
      </c>
      <c r="O18" s="356" t="str">
        <f>IF('D-1-2'!O18="","",'D-1-2'!O18)</f>
        <v/>
      </c>
      <c r="P18" s="218" t="str">
        <f>IF('D-1-2'!Q18="","",'D-1-2'!Q18)</f>
        <v/>
      </c>
      <c r="Q18" s="218" t="str">
        <f>IF('D-1-2'!R18="","",'D-1-2'!R18)</f>
        <v/>
      </c>
      <c r="R18" s="937" t="str">
        <f>IF('D-1-2'!R18="","",'D-1-2'!R18)</f>
        <v/>
      </c>
      <c r="S18" s="31" t="str">
        <f ca="1">IF('D-1-2'!S18="","","【"&amp;ROUND(IFERROR(IF(ABS('D-1-2'!S18)&gt;=10,IF('D-1-2'!S18&gt;=0,'D-1-2'!S18*RANDBETWEEN(80,90)*0.01,'D-1-2'!S18*RANDBETWEEN(110,120)*0.01),'D-1-2'!S18-RANDBETWEEN(1,3)),0),0)&amp;"～"&amp;ROUND(IFERROR(IF(ABS('D-1-2'!S18)&gt;=10,IF('D-1-2'!S18&gt;=0,'D-1-2'!S18*RANDBETWEEN(110,120)*0.01,'D-1-2'!S18*RANDBETWEEN(80,90)*0.01),'D-1-2'!S18+RANDBETWEEN(1,3)),0),0)&amp;"】")</f>
        <v/>
      </c>
      <c r="T18" s="31" t="str">
        <f>IF('D-1-2'!T18="","",'D-1-2'!T18)</f>
        <v/>
      </c>
      <c r="U18" s="31" t="str">
        <f ca="1">IF('D-1-2'!U18="","","【"&amp;ROUND(IFERROR(IF(ABS('D-1-2'!U18)&gt;=10,IF('D-1-2'!U18&gt;=0,'D-1-2'!U18*RANDBETWEEN(80,90)*0.01,'D-1-2'!U18*RANDBETWEEN(110,120)*0.01),'D-1-2'!U18-RANDBETWEEN(1,3)),0),0)&amp;"～"&amp;ROUND(IFERROR(IF(ABS('D-1-2'!U18)&gt;=10,IF('D-1-2'!U18&gt;=0,'D-1-2'!U18*RANDBETWEEN(110,120)*0.01,'D-1-2'!U18*RANDBETWEEN(80,90)*0.01),'D-1-2'!U18+RANDBETWEEN(1,3)),0),0)&amp;"】")</f>
        <v/>
      </c>
      <c r="V18" s="219" t="str">
        <f ca="1">IF('D-1-2'!V18="","","【"&amp;ROUND(IFERROR(IF(ABS('D-1-2'!V18)&gt;=10,IF('D-1-2'!V18&gt;=0,'D-1-2'!V18*RANDBETWEEN(80,90)*0.01,'D-1-2'!V18*RANDBETWEEN(110,120)*0.01),'D-1-2'!V18-RANDBETWEEN(1,3)),0),0)&amp;"～"&amp;ROUND(IFERROR(IF(ABS('D-1-2'!V18)&gt;=10,IF('D-1-2'!V18&gt;=0,'D-1-2'!V18*RANDBETWEEN(110,120)*0.01,'D-1-2'!V18*RANDBETWEEN(80,90)*0.01),'D-1-2'!V18+RANDBETWEEN(1,3)),0),0)&amp;"】")</f>
        <v>【-2～3】</v>
      </c>
      <c r="W18" s="222" t="str">
        <f ca="1">IF('D-1-2'!W18="","","【"&amp;ROUND(IFERROR(IF(ABS('D-1-2'!W18)&gt;=10,IF('D-1-2'!W18&gt;=0,'D-1-2'!W18*RANDBETWEEN(80,90)*0.01,'D-1-2'!W18*RANDBETWEEN(110,120)*0.01),'D-1-2'!W18-RANDBETWEEN(1,3)),0),0)&amp;"～"&amp;ROUND(IFERROR(IF(ABS('D-1-2'!W18)&gt;=10,IF('D-1-2'!W18&gt;=0,'D-1-2'!W18*RANDBETWEEN(110,120)*0.01,'D-1-2'!W18*RANDBETWEEN(80,90)*0.01),'D-1-2'!W18+RANDBETWEEN(1,3)),0),0)&amp;"】")</f>
        <v/>
      </c>
      <c r="X18"/>
    </row>
    <row r="19" spans="1:24" ht="26.25" customHeight="1">
      <c r="A19"/>
      <c r="B19" s="25">
        <v>11</v>
      </c>
      <c r="C19" s="217" t="str">
        <f>IF('D-1-2'!C19="","",'D-1-2'!C19)</f>
        <v/>
      </c>
      <c r="D19" s="217" t="str">
        <f>IF('D-1-2'!D19="","",'D-1-2'!D19)</f>
        <v/>
      </c>
      <c r="E19" s="356" t="str">
        <f>IF('D-1-2'!E19="","",'D-1-2'!E19)</f>
        <v/>
      </c>
      <c r="F19" s="356" t="str">
        <f>IF('D-1-2'!F19="","",'D-1-2'!F19)</f>
        <v/>
      </c>
      <c r="G19" s="356" t="str">
        <f>IF('D-1-2'!G19="","",'D-1-2'!G19)</f>
        <v/>
      </c>
      <c r="H19" s="356" t="str">
        <f>IF('D-1-2'!H19="","",'D-1-2'!H19)</f>
        <v/>
      </c>
      <c r="I19" s="356" t="str">
        <f>IF('D-1-2'!I19="","",'D-1-2'!I19)</f>
        <v/>
      </c>
      <c r="J19" s="356" t="str">
        <f>IF('D-1-2'!J19="","",'D-1-2'!J19)</f>
        <v/>
      </c>
      <c r="K19" s="356" t="str">
        <f>IF('D-1-2'!K19="","",'D-1-2'!K19)</f>
        <v/>
      </c>
      <c r="L19" s="356" t="str">
        <f>IF('D-1-2'!L19="","",'D-1-2'!L19)</f>
        <v/>
      </c>
      <c r="M19" s="356" t="str">
        <f>IF('D-1-2'!M19="","",'D-1-2'!M19)</f>
        <v/>
      </c>
      <c r="N19" s="356" t="str">
        <f>IF('D-1-2'!N19="","",'D-1-2'!N19)</f>
        <v/>
      </c>
      <c r="O19" s="356" t="str">
        <f>IF('D-1-2'!O19="","",'D-1-2'!O19)</f>
        <v/>
      </c>
      <c r="P19" s="218" t="str">
        <f>IF('D-1-2'!Q19="","",'D-1-2'!Q19)</f>
        <v/>
      </c>
      <c r="Q19" s="218" t="str">
        <f>IF('D-1-2'!R19="","",'D-1-2'!R19)</f>
        <v/>
      </c>
      <c r="R19" s="937" t="str">
        <f>IF('D-1-2'!R19="","",'D-1-2'!R19)</f>
        <v/>
      </c>
      <c r="S19" s="31" t="str">
        <f ca="1">IF('D-1-2'!S19="","","【"&amp;ROUND(IFERROR(IF(ABS('D-1-2'!S19)&gt;=10,IF('D-1-2'!S19&gt;=0,'D-1-2'!S19*RANDBETWEEN(80,90)*0.01,'D-1-2'!S19*RANDBETWEEN(110,120)*0.01),'D-1-2'!S19-RANDBETWEEN(1,3)),0),0)&amp;"～"&amp;ROUND(IFERROR(IF(ABS('D-1-2'!S19)&gt;=10,IF('D-1-2'!S19&gt;=0,'D-1-2'!S19*RANDBETWEEN(110,120)*0.01,'D-1-2'!S19*RANDBETWEEN(80,90)*0.01),'D-1-2'!S19+RANDBETWEEN(1,3)),0),0)&amp;"】")</f>
        <v/>
      </c>
      <c r="T19" s="31" t="str">
        <f>IF('D-1-2'!T19="","",'D-1-2'!T19)</f>
        <v/>
      </c>
      <c r="U19" s="31" t="str">
        <f ca="1">IF('D-1-2'!U19="","","【"&amp;ROUND(IFERROR(IF(ABS('D-1-2'!U19)&gt;=10,IF('D-1-2'!U19&gt;=0,'D-1-2'!U19*RANDBETWEEN(80,90)*0.01,'D-1-2'!U19*RANDBETWEEN(110,120)*0.01),'D-1-2'!U19-RANDBETWEEN(1,3)),0),0)&amp;"～"&amp;ROUND(IFERROR(IF(ABS('D-1-2'!U19)&gt;=10,IF('D-1-2'!U19&gt;=0,'D-1-2'!U19*RANDBETWEEN(110,120)*0.01,'D-1-2'!U19*RANDBETWEEN(80,90)*0.01),'D-1-2'!U19+RANDBETWEEN(1,3)),0),0)&amp;"】")</f>
        <v/>
      </c>
      <c r="V19" s="219" t="str">
        <f ca="1">IF('D-1-2'!V19="","","【"&amp;ROUND(IFERROR(IF(ABS('D-1-2'!V19)&gt;=10,IF('D-1-2'!V19&gt;=0,'D-1-2'!V19*RANDBETWEEN(80,90)*0.01,'D-1-2'!V19*RANDBETWEEN(110,120)*0.01),'D-1-2'!V19-RANDBETWEEN(1,3)),0),0)&amp;"～"&amp;ROUND(IFERROR(IF(ABS('D-1-2'!V19)&gt;=10,IF('D-1-2'!V19&gt;=0,'D-1-2'!V19*RANDBETWEEN(110,120)*0.01,'D-1-2'!V19*RANDBETWEEN(80,90)*0.01),'D-1-2'!V19+RANDBETWEEN(1,3)),0),0)&amp;"】")</f>
        <v>【-2～3】</v>
      </c>
      <c r="W19" s="222" t="str">
        <f ca="1">IF('D-1-2'!W19="","","【"&amp;ROUND(IFERROR(IF(ABS('D-1-2'!W19)&gt;=10,IF('D-1-2'!W19&gt;=0,'D-1-2'!W19*RANDBETWEEN(80,90)*0.01,'D-1-2'!W19*RANDBETWEEN(110,120)*0.01),'D-1-2'!W19-RANDBETWEEN(1,3)),0),0)&amp;"～"&amp;ROUND(IFERROR(IF(ABS('D-1-2'!W19)&gt;=10,IF('D-1-2'!W19&gt;=0,'D-1-2'!W19*RANDBETWEEN(110,120)*0.01,'D-1-2'!W19*RANDBETWEEN(80,90)*0.01),'D-1-2'!W19+RANDBETWEEN(1,3)),0),0)&amp;"】")</f>
        <v/>
      </c>
      <c r="X19"/>
    </row>
    <row r="20" spans="1:24" ht="26.25" customHeight="1">
      <c r="A20"/>
      <c r="B20" s="25">
        <v>12</v>
      </c>
      <c r="C20" s="217" t="str">
        <f>IF('D-1-2'!C20="","",'D-1-2'!C20)</f>
        <v/>
      </c>
      <c r="D20" s="217" t="str">
        <f>IF('D-1-2'!D20="","",'D-1-2'!D20)</f>
        <v/>
      </c>
      <c r="E20" s="356" t="str">
        <f>IF('D-1-2'!E20="","",'D-1-2'!E20)</f>
        <v/>
      </c>
      <c r="F20" s="356" t="str">
        <f>IF('D-1-2'!F20="","",'D-1-2'!F20)</f>
        <v/>
      </c>
      <c r="G20" s="356" t="str">
        <f>IF('D-1-2'!G20="","",'D-1-2'!G20)</f>
        <v/>
      </c>
      <c r="H20" s="356" t="str">
        <f>IF('D-1-2'!H20="","",'D-1-2'!H20)</f>
        <v/>
      </c>
      <c r="I20" s="356" t="str">
        <f>IF('D-1-2'!I20="","",'D-1-2'!I20)</f>
        <v/>
      </c>
      <c r="J20" s="356" t="str">
        <f>IF('D-1-2'!J20="","",'D-1-2'!J20)</f>
        <v/>
      </c>
      <c r="K20" s="356" t="str">
        <f>IF('D-1-2'!K20="","",'D-1-2'!K20)</f>
        <v/>
      </c>
      <c r="L20" s="356" t="str">
        <f>IF('D-1-2'!L20="","",'D-1-2'!L20)</f>
        <v/>
      </c>
      <c r="M20" s="356" t="str">
        <f>IF('D-1-2'!M20="","",'D-1-2'!M20)</f>
        <v/>
      </c>
      <c r="N20" s="356" t="str">
        <f>IF('D-1-2'!N20="","",'D-1-2'!N20)</f>
        <v/>
      </c>
      <c r="O20" s="356" t="str">
        <f>IF('D-1-2'!O20="","",'D-1-2'!O20)</f>
        <v/>
      </c>
      <c r="P20" s="218" t="str">
        <f>IF('D-1-2'!Q20="","",'D-1-2'!Q20)</f>
        <v/>
      </c>
      <c r="Q20" s="218" t="str">
        <f>IF('D-1-2'!R20="","",'D-1-2'!R20)</f>
        <v/>
      </c>
      <c r="R20" s="937" t="str">
        <f>IF('D-1-2'!R20="","",'D-1-2'!R20)</f>
        <v/>
      </c>
      <c r="S20" s="31" t="str">
        <f ca="1">IF('D-1-2'!S20="","","【"&amp;ROUND(IFERROR(IF(ABS('D-1-2'!S20)&gt;=10,IF('D-1-2'!S20&gt;=0,'D-1-2'!S20*RANDBETWEEN(80,90)*0.01,'D-1-2'!S20*RANDBETWEEN(110,120)*0.01),'D-1-2'!S20-RANDBETWEEN(1,3)),0),0)&amp;"～"&amp;ROUND(IFERROR(IF(ABS('D-1-2'!S20)&gt;=10,IF('D-1-2'!S20&gt;=0,'D-1-2'!S20*RANDBETWEEN(110,120)*0.01,'D-1-2'!S20*RANDBETWEEN(80,90)*0.01),'D-1-2'!S20+RANDBETWEEN(1,3)),0),0)&amp;"】")</f>
        <v/>
      </c>
      <c r="T20" s="31" t="str">
        <f>IF('D-1-2'!T20="","",'D-1-2'!T20)</f>
        <v/>
      </c>
      <c r="U20" s="31" t="str">
        <f ca="1">IF('D-1-2'!U20="","","【"&amp;ROUND(IFERROR(IF(ABS('D-1-2'!U20)&gt;=10,IF('D-1-2'!U20&gt;=0,'D-1-2'!U20*RANDBETWEEN(80,90)*0.01,'D-1-2'!U20*RANDBETWEEN(110,120)*0.01),'D-1-2'!U20-RANDBETWEEN(1,3)),0),0)&amp;"～"&amp;ROUND(IFERROR(IF(ABS('D-1-2'!U20)&gt;=10,IF('D-1-2'!U20&gt;=0,'D-1-2'!U20*RANDBETWEEN(110,120)*0.01,'D-1-2'!U20*RANDBETWEEN(80,90)*0.01),'D-1-2'!U20+RANDBETWEEN(1,3)),0),0)&amp;"】")</f>
        <v/>
      </c>
      <c r="V20" s="219" t="str">
        <f ca="1">IF('D-1-2'!V20="","","【"&amp;ROUND(IFERROR(IF(ABS('D-1-2'!V20)&gt;=10,IF('D-1-2'!V20&gt;=0,'D-1-2'!V20*RANDBETWEEN(80,90)*0.01,'D-1-2'!V20*RANDBETWEEN(110,120)*0.01),'D-1-2'!V20-RANDBETWEEN(1,3)),0),0)&amp;"～"&amp;ROUND(IFERROR(IF(ABS('D-1-2'!V20)&gt;=10,IF('D-1-2'!V20&gt;=0,'D-1-2'!V20*RANDBETWEEN(110,120)*0.01,'D-1-2'!V20*RANDBETWEEN(80,90)*0.01),'D-1-2'!V20+RANDBETWEEN(1,3)),0),0)&amp;"】")</f>
        <v>【-2～2】</v>
      </c>
      <c r="W20" s="222" t="str">
        <f ca="1">IF('D-1-2'!W20="","","【"&amp;ROUND(IFERROR(IF(ABS('D-1-2'!W20)&gt;=10,IF('D-1-2'!W20&gt;=0,'D-1-2'!W20*RANDBETWEEN(80,90)*0.01,'D-1-2'!W20*RANDBETWEEN(110,120)*0.01),'D-1-2'!W20-RANDBETWEEN(1,3)),0),0)&amp;"～"&amp;ROUND(IFERROR(IF(ABS('D-1-2'!W20)&gt;=10,IF('D-1-2'!W20&gt;=0,'D-1-2'!W20*RANDBETWEEN(110,120)*0.01,'D-1-2'!W20*RANDBETWEEN(80,90)*0.01),'D-1-2'!W20+RANDBETWEEN(1,3)),0),0)&amp;"】")</f>
        <v/>
      </c>
      <c r="X20"/>
    </row>
    <row r="21" spans="1:24" ht="26.25" customHeight="1">
      <c r="A21"/>
      <c r="B21" s="25">
        <v>13</v>
      </c>
      <c r="C21" s="217" t="str">
        <f>IF('D-1-2'!C21="","",'D-1-2'!C21)</f>
        <v/>
      </c>
      <c r="D21" s="217" t="str">
        <f>IF('D-1-2'!D21="","",'D-1-2'!D21)</f>
        <v/>
      </c>
      <c r="E21" s="356" t="str">
        <f>IF('D-1-2'!E21="","",'D-1-2'!E21)</f>
        <v/>
      </c>
      <c r="F21" s="356" t="str">
        <f>IF('D-1-2'!F21="","",'D-1-2'!F21)</f>
        <v/>
      </c>
      <c r="G21" s="356" t="str">
        <f>IF('D-1-2'!G21="","",'D-1-2'!G21)</f>
        <v/>
      </c>
      <c r="H21" s="356" t="str">
        <f>IF('D-1-2'!H21="","",'D-1-2'!H21)</f>
        <v/>
      </c>
      <c r="I21" s="356" t="str">
        <f>IF('D-1-2'!I21="","",'D-1-2'!I21)</f>
        <v/>
      </c>
      <c r="J21" s="356" t="str">
        <f>IF('D-1-2'!J21="","",'D-1-2'!J21)</f>
        <v/>
      </c>
      <c r="K21" s="356" t="str">
        <f>IF('D-1-2'!K21="","",'D-1-2'!K21)</f>
        <v/>
      </c>
      <c r="L21" s="356" t="str">
        <f>IF('D-1-2'!L21="","",'D-1-2'!L21)</f>
        <v/>
      </c>
      <c r="M21" s="356" t="str">
        <f>IF('D-1-2'!M21="","",'D-1-2'!M21)</f>
        <v/>
      </c>
      <c r="N21" s="356" t="str">
        <f>IF('D-1-2'!N21="","",'D-1-2'!N21)</f>
        <v/>
      </c>
      <c r="O21" s="356" t="str">
        <f>IF('D-1-2'!O21="","",'D-1-2'!O21)</f>
        <v/>
      </c>
      <c r="P21" s="218" t="str">
        <f>IF('D-1-2'!Q21="","",'D-1-2'!Q21)</f>
        <v/>
      </c>
      <c r="Q21" s="218" t="str">
        <f>IF('D-1-2'!R21="","",'D-1-2'!R21)</f>
        <v/>
      </c>
      <c r="R21" s="937" t="str">
        <f>IF('D-1-2'!R21="","",'D-1-2'!R21)</f>
        <v/>
      </c>
      <c r="S21" s="31" t="str">
        <f ca="1">IF('D-1-2'!S21="","","【"&amp;ROUND(IFERROR(IF(ABS('D-1-2'!S21)&gt;=10,IF('D-1-2'!S21&gt;=0,'D-1-2'!S21*RANDBETWEEN(80,90)*0.01,'D-1-2'!S21*RANDBETWEEN(110,120)*0.01),'D-1-2'!S21-RANDBETWEEN(1,3)),0),0)&amp;"～"&amp;ROUND(IFERROR(IF(ABS('D-1-2'!S21)&gt;=10,IF('D-1-2'!S21&gt;=0,'D-1-2'!S21*RANDBETWEEN(110,120)*0.01,'D-1-2'!S21*RANDBETWEEN(80,90)*0.01),'D-1-2'!S21+RANDBETWEEN(1,3)),0),0)&amp;"】")</f>
        <v/>
      </c>
      <c r="T21" s="31" t="str">
        <f>IF('D-1-2'!T21="","",'D-1-2'!T21)</f>
        <v/>
      </c>
      <c r="U21" s="31" t="str">
        <f ca="1">IF('D-1-2'!U21="","","【"&amp;ROUND(IFERROR(IF(ABS('D-1-2'!U21)&gt;=10,IF('D-1-2'!U21&gt;=0,'D-1-2'!U21*RANDBETWEEN(80,90)*0.01,'D-1-2'!U21*RANDBETWEEN(110,120)*0.01),'D-1-2'!U21-RANDBETWEEN(1,3)),0),0)&amp;"～"&amp;ROUND(IFERROR(IF(ABS('D-1-2'!U21)&gt;=10,IF('D-1-2'!U21&gt;=0,'D-1-2'!U21*RANDBETWEEN(110,120)*0.01,'D-1-2'!U21*RANDBETWEEN(80,90)*0.01),'D-1-2'!U21+RANDBETWEEN(1,3)),0),0)&amp;"】")</f>
        <v/>
      </c>
      <c r="V21" s="219" t="str">
        <f ca="1">IF('D-1-2'!V21="","","【"&amp;ROUND(IFERROR(IF(ABS('D-1-2'!V21)&gt;=10,IF('D-1-2'!V21&gt;=0,'D-1-2'!V21*RANDBETWEEN(80,90)*0.01,'D-1-2'!V21*RANDBETWEEN(110,120)*0.01),'D-1-2'!V21-RANDBETWEEN(1,3)),0),0)&amp;"～"&amp;ROUND(IFERROR(IF(ABS('D-1-2'!V21)&gt;=10,IF('D-1-2'!V21&gt;=0,'D-1-2'!V21*RANDBETWEEN(110,120)*0.01,'D-1-2'!V21*RANDBETWEEN(80,90)*0.01),'D-1-2'!V21+RANDBETWEEN(1,3)),0),0)&amp;"】")</f>
        <v>【-3～2】</v>
      </c>
      <c r="W21" s="222" t="str">
        <f ca="1">IF('D-1-2'!W21="","","【"&amp;ROUND(IFERROR(IF(ABS('D-1-2'!W21)&gt;=10,IF('D-1-2'!W21&gt;=0,'D-1-2'!W21*RANDBETWEEN(80,90)*0.01,'D-1-2'!W21*RANDBETWEEN(110,120)*0.01),'D-1-2'!W21-RANDBETWEEN(1,3)),0),0)&amp;"～"&amp;ROUND(IFERROR(IF(ABS('D-1-2'!W21)&gt;=10,IF('D-1-2'!W21&gt;=0,'D-1-2'!W21*RANDBETWEEN(110,120)*0.01,'D-1-2'!W21*RANDBETWEEN(80,90)*0.01),'D-1-2'!W21+RANDBETWEEN(1,3)),0),0)&amp;"】")</f>
        <v/>
      </c>
      <c r="X21"/>
    </row>
    <row r="22" spans="1:24" ht="26.25" customHeight="1">
      <c r="A22"/>
      <c r="B22" s="25">
        <v>14</v>
      </c>
      <c r="C22" s="217" t="str">
        <f>IF('D-1-2'!C22="","",'D-1-2'!C22)</f>
        <v/>
      </c>
      <c r="D22" s="217" t="str">
        <f>IF('D-1-2'!D22="","",'D-1-2'!D22)</f>
        <v/>
      </c>
      <c r="E22" s="356" t="str">
        <f>IF('D-1-2'!E22="","",'D-1-2'!E22)</f>
        <v/>
      </c>
      <c r="F22" s="356" t="str">
        <f>IF('D-1-2'!F22="","",'D-1-2'!F22)</f>
        <v/>
      </c>
      <c r="G22" s="356" t="str">
        <f>IF('D-1-2'!G22="","",'D-1-2'!G22)</f>
        <v/>
      </c>
      <c r="H22" s="356" t="str">
        <f>IF('D-1-2'!H22="","",'D-1-2'!H22)</f>
        <v/>
      </c>
      <c r="I22" s="356" t="str">
        <f>IF('D-1-2'!I22="","",'D-1-2'!I22)</f>
        <v/>
      </c>
      <c r="J22" s="356" t="str">
        <f>IF('D-1-2'!J22="","",'D-1-2'!J22)</f>
        <v/>
      </c>
      <c r="K22" s="356" t="str">
        <f>IF('D-1-2'!K22="","",'D-1-2'!K22)</f>
        <v/>
      </c>
      <c r="L22" s="356" t="str">
        <f>IF('D-1-2'!L22="","",'D-1-2'!L22)</f>
        <v/>
      </c>
      <c r="M22" s="356" t="str">
        <f>IF('D-1-2'!M22="","",'D-1-2'!M22)</f>
        <v/>
      </c>
      <c r="N22" s="356" t="str">
        <f>IF('D-1-2'!N22="","",'D-1-2'!N22)</f>
        <v/>
      </c>
      <c r="O22" s="356" t="str">
        <f>IF('D-1-2'!O22="","",'D-1-2'!O22)</f>
        <v/>
      </c>
      <c r="P22" s="218" t="str">
        <f>IF('D-1-2'!Q22="","",'D-1-2'!Q22)</f>
        <v/>
      </c>
      <c r="Q22" s="218" t="str">
        <f>IF('D-1-2'!R22="","",'D-1-2'!R22)</f>
        <v/>
      </c>
      <c r="R22" s="937" t="str">
        <f>IF('D-1-2'!R22="","",'D-1-2'!R22)</f>
        <v/>
      </c>
      <c r="S22" s="31" t="str">
        <f ca="1">IF('D-1-2'!S22="","","【"&amp;ROUND(IFERROR(IF(ABS('D-1-2'!S22)&gt;=10,IF('D-1-2'!S22&gt;=0,'D-1-2'!S22*RANDBETWEEN(80,90)*0.01,'D-1-2'!S22*RANDBETWEEN(110,120)*0.01),'D-1-2'!S22-RANDBETWEEN(1,3)),0),0)&amp;"～"&amp;ROUND(IFERROR(IF(ABS('D-1-2'!S22)&gt;=10,IF('D-1-2'!S22&gt;=0,'D-1-2'!S22*RANDBETWEEN(110,120)*0.01,'D-1-2'!S22*RANDBETWEEN(80,90)*0.01),'D-1-2'!S22+RANDBETWEEN(1,3)),0),0)&amp;"】")</f>
        <v/>
      </c>
      <c r="T22" s="31" t="str">
        <f>IF('D-1-2'!T22="","",'D-1-2'!T22)</f>
        <v/>
      </c>
      <c r="U22" s="31" t="str">
        <f ca="1">IF('D-1-2'!U22="","","【"&amp;ROUND(IFERROR(IF(ABS('D-1-2'!U22)&gt;=10,IF('D-1-2'!U22&gt;=0,'D-1-2'!U22*RANDBETWEEN(80,90)*0.01,'D-1-2'!U22*RANDBETWEEN(110,120)*0.01),'D-1-2'!U22-RANDBETWEEN(1,3)),0),0)&amp;"～"&amp;ROUND(IFERROR(IF(ABS('D-1-2'!U22)&gt;=10,IF('D-1-2'!U22&gt;=0,'D-1-2'!U22*RANDBETWEEN(110,120)*0.01,'D-1-2'!U22*RANDBETWEEN(80,90)*0.01),'D-1-2'!U22+RANDBETWEEN(1,3)),0),0)&amp;"】")</f>
        <v/>
      </c>
      <c r="V22" s="219" t="str">
        <f ca="1">IF('D-1-2'!V22="","","【"&amp;ROUND(IFERROR(IF(ABS('D-1-2'!V22)&gt;=10,IF('D-1-2'!V22&gt;=0,'D-1-2'!V22*RANDBETWEEN(80,90)*0.01,'D-1-2'!V22*RANDBETWEEN(110,120)*0.01),'D-1-2'!V22-RANDBETWEEN(1,3)),0),0)&amp;"～"&amp;ROUND(IFERROR(IF(ABS('D-1-2'!V22)&gt;=10,IF('D-1-2'!V22&gt;=0,'D-1-2'!V22*RANDBETWEEN(110,120)*0.01,'D-1-2'!V22*RANDBETWEEN(80,90)*0.01),'D-1-2'!V22+RANDBETWEEN(1,3)),0),0)&amp;"】")</f>
        <v>【-1～2】</v>
      </c>
      <c r="W22" s="222" t="str">
        <f ca="1">IF('D-1-2'!W22="","","【"&amp;ROUND(IFERROR(IF(ABS('D-1-2'!W22)&gt;=10,IF('D-1-2'!W22&gt;=0,'D-1-2'!W22*RANDBETWEEN(80,90)*0.01,'D-1-2'!W22*RANDBETWEEN(110,120)*0.01),'D-1-2'!W22-RANDBETWEEN(1,3)),0),0)&amp;"～"&amp;ROUND(IFERROR(IF(ABS('D-1-2'!W22)&gt;=10,IF('D-1-2'!W22&gt;=0,'D-1-2'!W22*RANDBETWEEN(110,120)*0.01,'D-1-2'!W22*RANDBETWEEN(80,90)*0.01),'D-1-2'!W22+RANDBETWEEN(1,3)),0),0)&amp;"】")</f>
        <v/>
      </c>
      <c r="X22"/>
    </row>
    <row r="23" spans="1:24" ht="26.25" customHeight="1">
      <c r="A23"/>
      <c r="B23" s="25">
        <v>15</v>
      </c>
      <c r="C23" s="217" t="str">
        <f>IF('D-1-2'!C23="","",'D-1-2'!C23)</f>
        <v/>
      </c>
      <c r="D23" s="217" t="str">
        <f>IF('D-1-2'!D23="","",'D-1-2'!D23)</f>
        <v/>
      </c>
      <c r="E23" s="356" t="str">
        <f>IF('D-1-2'!E23="","",'D-1-2'!E23)</f>
        <v/>
      </c>
      <c r="F23" s="356" t="str">
        <f>IF('D-1-2'!F23="","",'D-1-2'!F23)</f>
        <v/>
      </c>
      <c r="G23" s="356" t="str">
        <f>IF('D-1-2'!G23="","",'D-1-2'!G23)</f>
        <v/>
      </c>
      <c r="H23" s="356" t="str">
        <f>IF('D-1-2'!H23="","",'D-1-2'!H23)</f>
        <v/>
      </c>
      <c r="I23" s="356" t="str">
        <f>IF('D-1-2'!I23="","",'D-1-2'!I23)</f>
        <v/>
      </c>
      <c r="J23" s="356" t="str">
        <f>IF('D-1-2'!J23="","",'D-1-2'!J23)</f>
        <v/>
      </c>
      <c r="K23" s="356" t="str">
        <f>IF('D-1-2'!K23="","",'D-1-2'!K23)</f>
        <v/>
      </c>
      <c r="L23" s="356" t="str">
        <f>IF('D-1-2'!L23="","",'D-1-2'!L23)</f>
        <v/>
      </c>
      <c r="M23" s="356" t="str">
        <f>IF('D-1-2'!M23="","",'D-1-2'!M23)</f>
        <v/>
      </c>
      <c r="N23" s="356" t="str">
        <f>IF('D-1-2'!N23="","",'D-1-2'!N23)</f>
        <v/>
      </c>
      <c r="O23" s="356" t="str">
        <f>IF('D-1-2'!O23="","",'D-1-2'!O23)</f>
        <v/>
      </c>
      <c r="P23" s="218" t="str">
        <f>IF('D-1-2'!Q23="","",'D-1-2'!Q23)</f>
        <v/>
      </c>
      <c r="Q23" s="218" t="str">
        <f>IF('D-1-2'!R23="","",'D-1-2'!R23)</f>
        <v/>
      </c>
      <c r="R23" s="937" t="str">
        <f>IF('D-1-2'!R23="","",'D-1-2'!R23)</f>
        <v/>
      </c>
      <c r="S23" s="31" t="str">
        <f ca="1">IF('D-1-2'!S23="","","【"&amp;ROUND(IFERROR(IF(ABS('D-1-2'!S23)&gt;=10,IF('D-1-2'!S23&gt;=0,'D-1-2'!S23*RANDBETWEEN(80,90)*0.01,'D-1-2'!S23*RANDBETWEEN(110,120)*0.01),'D-1-2'!S23-RANDBETWEEN(1,3)),0),0)&amp;"～"&amp;ROUND(IFERROR(IF(ABS('D-1-2'!S23)&gt;=10,IF('D-1-2'!S23&gt;=0,'D-1-2'!S23*RANDBETWEEN(110,120)*0.01,'D-1-2'!S23*RANDBETWEEN(80,90)*0.01),'D-1-2'!S23+RANDBETWEEN(1,3)),0),0)&amp;"】")</f>
        <v/>
      </c>
      <c r="T23" s="31" t="str">
        <f>IF('D-1-2'!T23="","",'D-1-2'!T23)</f>
        <v/>
      </c>
      <c r="U23" s="31" t="str">
        <f ca="1">IF('D-1-2'!U23="","","【"&amp;ROUND(IFERROR(IF(ABS('D-1-2'!U23)&gt;=10,IF('D-1-2'!U23&gt;=0,'D-1-2'!U23*RANDBETWEEN(80,90)*0.01,'D-1-2'!U23*RANDBETWEEN(110,120)*0.01),'D-1-2'!U23-RANDBETWEEN(1,3)),0),0)&amp;"～"&amp;ROUND(IFERROR(IF(ABS('D-1-2'!U23)&gt;=10,IF('D-1-2'!U23&gt;=0,'D-1-2'!U23*RANDBETWEEN(110,120)*0.01,'D-1-2'!U23*RANDBETWEEN(80,90)*0.01),'D-1-2'!U23+RANDBETWEEN(1,3)),0),0)&amp;"】")</f>
        <v/>
      </c>
      <c r="V23" s="219" t="str">
        <f ca="1">IF('D-1-2'!V23="","","【"&amp;ROUND(IFERROR(IF(ABS('D-1-2'!V23)&gt;=10,IF('D-1-2'!V23&gt;=0,'D-1-2'!V23*RANDBETWEEN(80,90)*0.01,'D-1-2'!V23*RANDBETWEEN(110,120)*0.01),'D-1-2'!V23-RANDBETWEEN(1,3)),0),0)&amp;"～"&amp;ROUND(IFERROR(IF(ABS('D-1-2'!V23)&gt;=10,IF('D-1-2'!V23&gt;=0,'D-1-2'!V23*RANDBETWEEN(110,120)*0.01,'D-1-2'!V23*RANDBETWEEN(80,90)*0.01),'D-1-2'!V23+RANDBETWEEN(1,3)),0),0)&amp;"】")</f>
        <v>【-1～2】</v>
      </c>
      <c r="W23" s="222" t="str">
        <f ca="1">IF('D-1-2'!W23="","","【"&amp;ROUND(IFERROR(IF(ABS('D-1-2'!W23)&gt;=10,IF('D-1-2'!W23&gt;=0,'D-1-2'!W23*RANDBETWEEN(80,90)*0.01,'D-1-2'!W23*RANDBETWEEN(110,120)*0.01),'D-1-2'!W23-RANDBETWEEN(1,3)),0),0)&amp;"～"&amp;ROUND(IFERROR(IF(ABS('D-1-2'!W23)&gt;=10,IF('D-1-2'!W23&gt;=0,'D-1-2'!W23*RANDBETWEEN(110,120)*0.01,'D-1-2'!W23*RANDBETWEEN(80,90)*0.01),'D-1-2'!W23+RANDBETWEEN(1,3)),0),0)&amp;"】")</f>
        <v/>
      </c>
      <c r="X23"/>
    </row>
    <row r="24" spans="1:24" ht="26.25" customHeight="1" thickBot="1">
      <c r="A24"/>
      <c r="B24" s="25">
        <v>16</v>
      </c>
      <c r="C24" s="217" t="str">
        <f>IF('D-1-2'!C24="","",'D-1-2'!C24)</f>
        <v/>
      </c>
      <c r="D24" s="217" t="str">
        <f>IF('D-1-2'!D24="","",'D-1-2'!D24)</f>
        <v/>
      </c>
      <c r="E24" s="357" t="str">
        <f>IF('D-1-2'!E24="","",'D-1-2'!E24)</f>
        <v/>
      </c>
      <c r="F24" s="357" t="str">
        <f>IF('D-1-2'!F24="","",'D-1-2'!F24)</f>
        <v/>
      </c>
      <c r="G24" s="357" t="str">
        <f>IF('D-1-2'!G24="","",'D-1-2'!G24)</f>
        <v/>
      </c>
      <c r="H24" s="357" t="str">
        <f>IF('D-1-2'!H24="","",'D-1-2'!H24)</f>
        <v/>
      </c>
      <c r="I24" s="357" t="str">
        <f>IF('D-1-2'!I24="","",'D-1-2'!I24)</f>
        <v/>
      </c>
      <c r="J24" s="357" t="str">
        <f>IF('D-1-2'!J24="","",'D-1-2'!J24)</f>
        <v/>
      </c>
      <c r="K24" s="356" t="str">
        <f>IF('D-1-2'!K24="","",'D-1-2'!K24)</f>
        <v/>
      </c>
      <c r="L24" s="356" t="str">
        <f>IF('D-1-2'!L24="","",'D-1-2'!L24)</f>
        <v/>
      </c>
      <c r="M24" s="356" t="str">
        <f>IF('D-1-2'!M24="","",'D-1-2'!M24)</f>
        <v/>
      </c>
      <c r="N24" s="356" t="str">
        <f>IF('D-1-2'!N24="","",'D-1-2'!N24)</f>
        <v/>
      </c>
      <c r="O24" s="356" t="str">
        <f>IF('D-1-2'!O24="","",'D-1-2'!O24)</f>
        <v/>
      </c>
      <c r="P24" s="267" t="str">
        <f>IF('D-1-2'!Q24="","",'D-1-2'!Q24)</f>
        <v/>
      </c>
      <c r="Q24" s="267" t="str">
        <f>IF('D-1-2'!R24="","",'D-1-2'!R24)</f>
        <v/>
      </c>
      <c r="R24" s="937" t="str">
        <f>IF('D-1-2'!R24="","",'D-1-2'!R24)</f>
        <v/>
      </c>
      <c r="S24" s="32" t="str">
        <f ca="1">IF('D-1-2'!S24="","","【"&amp;ROUND(IFERROR(IF(ABS('D-1-2'!S24)&gt;=10,IF('D-1-2'!S24&gt;=0,'D-1-2'!S24*RANDBETWEEN(80,90)*0.01,'D-1-2'!S24*RANDBETWEEN(110,120)*0.01),'D-1-2'!S24-RANDBETWEEN(1,3)),0),0)&amp;"～"&amp;ROUND(IFERROR(IF(ABS('D-1-2'!S24)&gt;=10,IF('D-1-2'!S24&gt;=0,'D-1-2'!S24*RANDBETWEEN(110,120)*0.01,'D-1-2'!S24*RANDBETWEEN(80,90)*0.01),'D-1-2'!S24+RANDBETWEEN(1,3)),0),0)&amp;"】")</f>
        <v/>
      </c>
      <c r="T24" s="32" t="str">
        <f>IF('D-1-2'!T24="","",'D-1-2'!T24)</f>
        <v/>
      </c>
      <c r="U24" s="32" t="str">
        <f ca="1">IF('D-1-2'!U24="","","【"&amp;ROUND(IFERROR(IF(ABS('D-1-2'!U24)&gt;=10,IF('D-1-2'!U24&gt;=0,'D-1-2'!U24*RANDBETWEEN(80,90)*0.01,'D-1-2'!U24*RANDBETWEEN(110,120)*0.01),'D-1-2'!U24-RANDBETWEEN(1,3)),0),0)&amp;"～"&amp;ROUND(IFERROR(IF(ABS('D-1-2'!U24)&gt;=10,IF('D-1-2'!U24&gt;=0,'D-1-2'!U24*RANDBETWEEN(110,120)*0.01,'D-1-2'!U24*RANDBETWEEN(80,90)*0.01),'D-1-2'!U24+RANDBETWEEN(1,3)),0),0)&amp;"】")</f>
        <v/>
      </c>
      <c r="V24" s="220" t="str">
        <f ca="1">IF('D-1-2'!V24="","","【"&amp;ROUND(IFERROR(IF(ABS('D-1-2'!V24)&gt;=10,IF('D-1-2'!V24&gt;=0,'D-1-2'!V24*RANDBETWEEN(80,90)*0.01,'D-1-2'!V24*RANDBETWEEN(110,120)*0.01),'D-1-2'!V24-RANDBETWEEN(1,3)),0),0)&amp;"～"&amp;ROUND(IFERROR(IF(ABS('D-1-2'!V24)&gt;=10,IF('D-1-2'!V24&gt;=0,'D-1-2'!V24*RANDBETWEEN(110,120)*0.01,'D-1-2'!V24*RANDBETWEEN(80,90)*0.01),'D-1-2'!V24+RANDBETWEEN(1,3)),0),0)&amp;"】")</f>
        <v>【-3～1】</v>
      </c>
      <c r="W24" s="223" t="str">
        <f ca="1">IF('D-1-2'!W24="","","【"&amp;ROUND(IFERROR(IF(ABS('D-1-2'!W24)&gt;=10,IF('D-1-2'!W24&gt;=0,'D-1-2'!W24*RANDBETWEEN(80,90)*0.01,'D-1-2'!W24*RANDBETWEEN(110,120)*0.01),'D-1-2'!W24-RANDBETWEEN(1,3)),0),0)&amp;"～"&amp;ROUND(IFERROR(IF(ABS('D-1-2'!W24)&gt;=10,IF('D-1-2'!W24&gt;=0,'D-1-2'!W24*RANDBETWEEN(110,120)*0.01,'D-1-2'!W24*RANDBETWEEN(80,90)*0.01),'D-1-2'!W24+RANDBETWEEN(1,3)),0),0)&amp;"】")</f>
        <v/>
      </c>
      <c r="X24"/>
    </row>
    <row r="25" spans="1:24" ht="28.5" customHeight="1" thickTop="1" thickBot="1">
      <c r="B25" s="191" t="s">
        <v>344</v>
      </c>
      <c r="C25" s="192"/>
      <c r="D25" s="192"/>
      <c r="E25" s="308"/>
      <c r="F25" s="308"/>
      <c r="G25" s="308"/>
      <c r="H25" s="308"/>
      <c r="I25" s="308"/>
      <c r="J25" s="308"/>
      <c r="K25" s="308"/>
      <c r="L25" s="308"/>
      <c r="M25" s="308"/>
      <c r="N25" s="308"/>
      <c r="O25" s="308"/>
      <c r="P25" s="309"/>
      <c r="Q25" s="309"/>
      <c r="R25" s="192"/>
      <c r="S25" s="189" t="str">
        <f ca="1">IF(SUM('D-1-2'!S9:S24)=0,"","【"&amp;ROUND(IFERROR(IF(ABS('D-1-2'!S25)&gt;=10,IF('D-1-2'!S25&gt;=0,'D-1-2'!S25*RANDBETWEEN(80,90)*0.01,'D-1-2'!S25*RANDBETWEEN(110,120)*0.01),'D-1-2'!S25-RANDBETWEEN(1,3)),0),0)&amp;"～"&amp;ROUND(IFERROR(IF(ABS('D-1-2'!S25)&gt;=10,IF('D-1-2'!S25&gt;=0,'D-1-2'!S25*RANDBETWEEN(110,120)*0.01,'D-1-2'!S25*RANDBETWEEN(80,90)*0.01),'D-1-2'!S25+RANDBETWEEN(1,3)),0),0)&amp;"】")</f>
        <v/>
      </c>
      <c r="T25" s="310"/>
      <c r="U25" s="189" t="str">
        <f ca="1">IF('D-1-2'!U25="","","【"&amp;ROUND(IFERROR(IF(ABS('D-1-2'!U25)&gt;=10,IF('D-1-2'!U25&gt;=0,'D-1-2'!U25*RANDBETWEEN(80,90)*0.01,'D-1-2'!U25*RANDBETWEEN(110,120)*0.01),'D-1-2'!U25-RANDBETWEEN(1,3)),0),0)&amp;"～"&amp;ROUND(IFERROR(IF(ABS('D-1-2'!U25)&gt;=10,IF('D-1-2'!U25&gt;=0,'D-1-2'!U25*RANDBETWEEN(110,120)*0.01,'D-1-2'!U25*RANDBETWEEN(80,90)*0.01),'D-1-2'!U25+RANDBETWEEN(1,3)),0),0)&amp;"】")</f>
        <v>【-3～2】</v>
      </c>
      <c r="V25" s="189" t="str">
        <f ca="1">IF('D-1-2'!V25="","","【"&amp;ROUND(IFERROR(IF(ABS('D-1-2'!V25)&gt;=10,IF('D-1-2'!V25&gt;=0,'D-1-2'!V25*RANDBETWEEN(80,90)*0.01,'D-1-2'!V25*RANDBETWEEN(110,120)*0.01),'D-1-2'!V25-RANDBETWEEN(1,3)),0),0)&amp;"～"&amp;ROUND(IFERROR(IF(ABS('D-1-2'!V25)&gt;=10,IF('D-1-2'!V25&gt;=0,'D-1-2'!V25*RANDBETWEEN(110,120)*0.01,'D-1-2'!V25*RANDBETWEEN(80,90)*0.01),'D-1-2'!V25+RANDBETWEEN(1,3)),0),0)&amp;"】")</f>
        <v>【-1～3】</v>
      </c>
      <c r="W25" s="224" t="str">
        <f ca="1">IF('D-1-2'!W25="","","【"&amp;ROUND(IFERROR(IF(ABS('D-1-2'!W25)&gt;=10,IF('D-1-2'!W25&gt;=0,'D-1-2'!W25*RANDBETWEEN(80,90)*0.01,'D-1-2'!W25*RANDBETWEEN(110,120)*0.01),'D-1-2'!W25-RANDBETWEEN(1,3)),0),0)&amp;"～"&amp;ROUND(IFERROR(IF(ABS('D-1-2'!W25)&gt;=10,IF('D-1-2'!W25&gt;=0,'D-1-2'!W25*RANDBETWEEN(110,120)*0.01,'D-1-2'!W25*RANDBETWEEN(80,90)*0.01),'D-1-2'!W25+RANDBETWEEN(1,3)),0),0)&amp;"】")</f>
        <v>【-3～2】</v>
      </c>
      <c r="X25"/>
    </row>
    <row r="26" spans="1:24">
      <c r="B26" s="27"/>
      <c r="N26"/>
      <c r="O26"/>
      <c r="P26"/>
      <c r="Q26"/>
      <c r="R26"/>
      <c r="S26"/>
      <c r="T26"/>
      <c r="U26"/>
      <c r="V26"/>
      <c r="W26"/>
      <c r="X26"/>
    </row>
    <row r="27" spans="1:24" ht="13.5" customHeight="1">
      <c r="B27" s="27"/>
    </row>
  </sheetData>
  <mergeCells count="3">
    <mergeCell ref="B4:D4"/>
    <mergeCell ref="B6:X6"/>
    <mergeCell ref="E4:G4"/>
  </mergeCells>
  <phoneticPr fontId="20"/>
  <printOptions horizontalCentered="1"/>
  <pageMargins left="0.23622047244094491" right="0.23622047244094491" top="0.74803149606299213" bottom="0.74803149606299213" header="0.31496062992125984" footer="0.31496062992125984"/>
  <pageSetup paperSize="9" scale="35" orientation="landscape" r:id="rId1"/>
  <headerFooter>
    <oddHeader xml:space="preserve">&amp;R&amp;U開示版・非開示版&amp;U
※上記いずれかに丸をつけてください。
</oddHead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pageSetUpPr fitToPage="1"/>
  </sheetPr>
  <dimension ref="A1:J37"/>
  <sheetViews>
    <sheetView showGridLines="0" zoomScaleNormal="100" zoomScaleSheetLayoutView="80" workbookViewId="0">
      <selection activeCell="P30" sqref="P30"/>
    </sheetView>
  </sheetViews>
  <sheetFormatPr defaultColWidth="9" defaultRowHeight="13.5"/>
  <cols>
    <col min="1" max="1" width="2.125" style="30" customWidth="1"/>
    <col min="2" max="4" width="2.375" style="30" customWidth="1"/>
    <col min="5" max="5" width="8.875" style="30" customWidth="1"/>
    <col min="6" max="6" width="45.125" style="30" customWidth="1"/>
    <col min="7" max="10" width="48.125" style="30" customWidth="1"/>
    <col min="11" max="11" width="2.375" style="30" customWidth="1"/>
    <col min="12" max="16384" width="9" style="30"/>
  </cols>
  <sheetData>
    <row r="1" spans="1:10" ht="28.35" customHeight="1">
      <c r="A1" s="100"/>
      <c r="B1" s="124" t="str">
        <f>コード!A1</f>
        <v>冷延鋼帯及び鋼板（輸入者）</v>
      </c>
      <c r="C1" s="124"/>
      <c r="D1" s="124"/>
    </row>
    <row r="2" spans="1:10" ht="22.35" customHeight="1">
      <c r="A2" s="102"/>
      <c r="B2" s="69" t="s">
        <v>363</v>
      </c>
      <c r="C2" s="69"/>
      <c r="D2" s="69"/>
    </row>
    <row r="3" spans="1:10" s="1" customFormat="1" ht="9.75" customHeight="1" thickBot="1">
      <c r="B3" s="71"/>
      <c r="C3" s="71"/>
      <c r="D3" s="71"/>
      <c r="E3" s="72"/>
      <c r="F3" s="72"/>
      <c r="G3" s="72"/>
      <c r="H3" s="72"/>
      <c r="I3" s="72"/>
    </row>
    <row r="4" spans="1:10" s="1" customFormat="1" ht="19.5" customHeight="1" thickBot="1">
      <c r="B4" s="1127" t="s">
        <v>12</v>
      </c>
      <c r="C4" s="1128"/>
      <c r="D4" s="1128"/>
      <c r="E4" s="1128"/>
      <c r="F4" s="1129"/>
      <c r="G4" s="1125" t="str">
        <f>IF(様式一覧表!D5="","",様式一覧表!D5)</f>
        <v>□□株式会社</v>
      </c>
      <c r="H4" s="1126"/>
      <c r="I4" s="30"/>
      <c r="J4" s="30"/>
    </row>
    <row r="5" spans="1:10" s="1" customFormat="1" ht="9" customHeight="1">
      <c r="B5" s="72"/>
      <c r="C5" s="72"/>
      <c r="D5" s="72"/>
      <c r="E5" s="72"/>
      <c r="F5" s="72"/>
      <c r="G5" s="72"/>
      <c r="H5" s="72"/>
      <c r="I5" s="72"/>
    </row>
    <row r="6" spans="1:10" ht="21.75" customHeight="1">
      <c r="B6" s="70" t="s">
        <v>364</v>
      </c>
      <c r="C6" s="70"/>
      <c r="D6" s="70"/>
      <c r="E6" s="70"/>
      <c r="F6" s="70"/>
    </row>
    <row r="7" spans="1:10" ht="28.5" customHeight="1">
      <c r="B7" s="148" t="s">
        <v>365</v>
      </c>
      <c r="C7" s="148"/>
      <c r="D7" s="148"/>
      <c r="E7" s="174"/>
      <c r="F7" s="175"/>
      <c r="G7" s="149"/>
      <c r="H7" s="149"/>
      <c r="I7" s="149"/>
      <c r="J7" s="149"/>
    </row>
    <row r="8" spans="1:10" ht="28.5" customHeight="1">
      <c r="B8" s="150" t="s">
        <v>366</v>
      </c>
      <c r="C8" s="152"/>
      <c r="D8" s="152"/>
      <c r="E8" s="73"/>
      <c r="F8" s="152"/>
      <c r="G8" s="179"/>
      <c r="H8" s="181"/>
      <c r="I8" s="181"/>
      <c r="J8" s="180"/>
    </row>
    <row r="9" spans="1:10" s="153" customFormat="1" ht="21" customHeight="1">
      <c r="B9" s="177"/>
      <c r="C9" s="1130" t="s">
        <v>923</v>
      </c>
      <c r="D9" s="1131"/>
      <c r="E9" s="1131"/>
      <c r="F9" s="1131"/>
      <c r="G9" s="187"/>
      <c r="H9" s="181"/>
      <c r="I9" s="181"/>
      <c r="J9" s="180"/>
    </row>
    <row r="10" spans="1:10" s="153" customFormat="1" ht="21" customHeight="1">
      <c r="A10" s="599"/>
      <c r="B10" s="600"/>
      <c r="C10" s="601"/>
      <c r="D10" s="602" t="s">
        <v>161</v>
      </c>
      <c r="E10" s="603"/>
      <c r="F10" s="603"/>
      <c r="G10" s="176"/>
      <c r="H10" s="176"/>
      <c r="I10" s="176"/>
      <c r="J10" s="178"/>
    </row>
    <row r="11" spans="1:10" s="153" customFormat="1" ht="21" customHeight="1">
      <c r="A11" s="599"/>
      <c r="B11" s="600"/>
      <c r="C11" s="601"/>
      <c r="D11" s="956" t="str">
        <f>コード!$B$11</f>
        <v>品種コード①（生産超過品）</v>
      </c>
      <c r="E11" s="603"/>
      <c r="F11" s="603"/>
      <c r="G11" s="358"/>
      <c r="H11" s="358"/>
      <c r="I11" s="358"/>
      <c r="J11" s="358"/>
    </row>
    <row r="12" spans="1:10" s="153" customFormat="1" ht="21" customHeight="1">
      <c r="A12" s="599"/>
      <c r="B12" s="600"/>
      <c r="C12" s="601"/>
      <c r="D12" s="956" t="str">
        <f>コード!B15</f>
        <v>品種コード②（等級）</v>
      </c>
      <c r="E12" s="957"/>
      <c r="F12" s="957"/>
      <c r="G12" s="358"/>
      <c r="H12" s="358"/>
      <c r="I12" s="358"/>
      <c r="J12" s="358"/>
    </row>
    <row r="13" spans="1:10" s="153" customFormat="1" ht="21" customHeight="1">
      <c r="A13" s="599"/>
      <c r="B13" s="600"/>
      <c r="C13" s="601"/>
      <c r="D13" s="956" t="str">
        <f>コード!B19</f>
        <v>品種コード③（用途）</v>
      </c>
      <c r="E13" s="957"/>
      <c r="F13" s="957"/>
      <c r="G13" s="358"/>
      <c r="H13" s="358"/>
      <c r="I13" s="358"/>
      <c r="J13" s="358"/>
    </row>
    <row r="14" spans="1:10" s="153" customFormat="1" ht="21" customHeight="1">
      <c r="A14" s="599"/>
      <c r="B14" s="600"/>
      <c r="C14" s="601"/>
      <c r="D14" s="956" t="str">
        <f>コード!B29</f>
        <v>品種コード④（仕様）</v>
      </c>
      <c r="E14" s="957"/>
      <c r="F14" s="957"/>
      <c r="G14" s="358"/>
      <c r="H14" s="358"/>
      <c r="I14" s="358"/>
      <c r="J14" s="358"/>
    </row>
    <row r="15" spans="1:10" s="153" customFormat="1" ht="21" customHeight="1">
      <c r="A15" s="599"/>
      <c r="B15" s="600"/>
      <c r="C15" s="601"/>
      <c r="D15" s="956" t="str">
        <f>コード!B56</f>
        <v>品種コード⑤（形態）</v>
      </c>
      <c r="E15" s="957"/>
      <c r="F15" s="957"/>
      <c r="G15" s="358"/>
      <c r="H15" s="358"/>
      <c r="I15" s="358"/>
      <c r="J15" s="358"/>
    </row>
    <row r="16" spans="1:10" s="153" customFormat="1" ht="21" customHeight="1">
      <c r="A16" s="599"/>
      <c r="B16" s="600"/>
      <c r="C16" s="601"/>
      <c r="D16" s="958" t="str">
        <f>コード!B61</f>
        <v>品種コード⑥(模様)</v>
      </c>
      <c r="E16" s="959"/>
      <c r="F16" s="957"/>
      <c r="G16" s="358"/>
      <c r="H16" s="358"/>
      <c r="I16" s="358"/>
      <c r="J16" s="358"/>
    </row>
    <row r="17" spans="1:10" s="153" customFormat="1" ht="21" customHeight="1">
      <c r="A17" s="599"/>
      <c r="B17" s="600"/>
      <c r="C17" s="601"/>
      <c r="D17" s="958" t="str">
        <f>コード!B65</f>
        <v>品種コード⑦（厚み）</v>
      </c>
      <c r="E17" s="957"/>
      <c r="F17" s="957"/>
      <c r="G17" s="358"/>
      <c r="H17" s="358"/>
      <c r="I17" s="358"/>
      <c r="J17" s="358"/>
    </row>
    <row r="18" spans="1:10" s="153" customFormat="1" ht="21" customHeight="1">
      <c r="A18" s="599"/>
      <c r="B18" s="600"/>
      <c r="C18" s="601"/>
      <c r="D18" s="956" t="str">
        <f>コード!B80</f>
        <v>品種コード⑧（幅）　</v>
      </c>
      <c r="E18" s="957"/>
      <c r="F18" s="957"/>
      <c r="G18" s="358"/>
      <c r="H18" s="358"/>
      <c r="I18" s="358"/>
      <c r="J18" s="358"/>
    </row>
    <row r="19" spans="1:10" s="153" customFormat="1" ht="21" customHeight="1">
      <c r="A19" s="599"/>
      <c r="B19" s="600"/>
      <c r="C19" s="601"/>
      <c r="D19" s="956" t="str">
        <f>コード!B86</f>
        <v>品種コード⑨（スキンパス）</v>
      </c>
      <c r="E19" s="957"/>
      <c r="F19" s="957"/>
      <c r="G19" s="358"/>
      <c r="H19" s="358"/>
      <c r="I19" s="358"/>
      <c r="J19" s="358"/>
    </row>
    <row r="20" spans="1:10" s="153" customFormat="1" ht="21" customHeight="1">
      <c r="A20" s="599"/>
      <c r="B20" s="600"/>
      <c r="C20" s="601"/>
      <c r="D20" s="956" t="str">
        <f>コード!$B$91</f>
        <v>品種コード⑩（表面仕上げ）</v>
      </c>
      <c r="E20" s="957"/>
      <c r="F20" s="957"/>
      <c r="G20" s="358"/>
      <c r="H20" s="358"/>
      <c r="I20" s="358"/>
      <c r="J20" s="358"/>
    </row>
    <row r="21" spans="1:10" s="153" customFormat="1" ht="21" customHeight="1">
      <c r="A21" s="599"/>
      <c r="B21" s="933"/>
      <c r="C21" s="601"/>
      <c r="D21" s="960" t="str">
        <f>コード!B97</f>
        <v>品種コード⑪（耳仕上げ）</v>
      </c>
      <c r="E21" s="957"/>
      <c r="F21" s="957"/>
      <c r="G21" s="358"/>
      <c r="H21" s="358"/>
      <c r="I21" s="358"/>
      <c r="J21" s="358"/>
    </row>
    <row r="22" spans="1:10" s="153" customFormat="1" ht="21" customHeight="1">
      <c r="A22" s="599"/>
      <c r="B22" s="934"/>
      <c r="C22" s="961"/>
      <c r="D22" s="960" t="s">
        <v>898</v>
      </c>
      <c r="E22" s="957"/>
      <c r="F22" s="957"/>
      <c r="G22" s="935"/>
      <c r="H22" s="935"/>
      <c r="I22" s="935"/>
      <c r="J22" s="936"/>
    </row>
    <row r="23" spans="1:10" ht="28.5" customHeight="1">
      <c r="B23" s="1122" t="s">
        <v>367</v>
      </c>
      <c r="C23" s="1123"/>
      <c r="D23" s="1123"/>
      <c r="E23" s="1123"/>
      <c r="F23" s="1124"/>
      <c r="G23" s="147"/>
      <c r="H23" s="147"/>
      <c r="I23" s="147"/>
      <c r="J23" s="147"/>
    </row>
    <row r="24" spans="1:10" ht="28.5" customHeight="1">
      <c r="B24" s="1122" t="s">
        <v>368</v>
      </c>
      <c r="C24" s="1123"/>
      <c r="D24" s="1123"/>
      <c r="E24" s="1123"/>
      <c r="F24" s="1124"/>
      <c r="G24" s="147"/>
      <c r="H24" s="147"/>
      <c r="I24" s="147"/>
      <c r="J24" s="147"/>
    </row>
    <row r="25" spans="1:10" ht="28.5" customHeight="1">
      <c r="B25" s="1122" t="s">
        <v>369</v>
      </c>
      <c r="C25" s="1123"/>
      <c r="D25" s="1123"/>
      <c r="E25" s="1123"/>
      <c r="F25" s="1124"/>
      <c r="G25" s="147"/>
      <c r="H25" s="147"/>
      <c r="I25" s="147"/>
      <c r="J25" s="147"/>
    </row>
    <row r="26" spans="1:10" ht="28.5" customHeight="1">
      <c r="B26" s="1122" t="s">
        <v>370</v>
      </c>
      <c r="C26" s="1123"/>
      <c r="D26" s="1123"/>
      <c r="E26" s="1123"/>
      <c r="F26" s="1124"/>
      <c r="G26" s="147"/>
      <c r="H26" s="147"/>
      <c r="I26" s="147"/>
      <c r="J26" s="147"/>
    </row>
    <row r="27" spans="1:10" ht="28.5" customHeight="1">
      <c r="B27" s="1122" t="s">
        <v>371</v>
      </c>
      <c r="C27" s="1123"/>
      <c r="D27" s="1123"/>
      <c r="E27" s="1123"/>
      <c r="F27" s="1124"/>
      <c r="G27" s="147"/>
      <c r="H27" s="147"/>
      <c r="I27" s="147"/>
      <c r="J27" s="147"/>
    </row>
    <row r="28" spans="1:10" ht="28.5" customHeight="1">
      <c r="B28" s="1122" t="s">
        <v>372</v>
      </c>
      <c r="C28" s="1123"/>
      <c r="D28" s="1123"/>
      <c r="E28" s="1123"/>
      <c r="F28" s="1124"/>
      <c r="G28" s="147"/>
      <c r="H28" s="147"/>
      <c r="I28" s="147"/>
      <c r="J28" s="147"/>
    </row>
    <row r="29" spans="1:10" ht="28.5" customHeight="1">
      <c r="B29" s="1122" t="s">
        <v>373</v>
      </c>
      <c r="C29" s="1123"/>
      <c r="D29" s="1123"/>
      <c r="E29" s="1123"/>
      <c r="F29" s="1124"/>
      <c r="G29" s="147"/>
      <c r="H29" s="147"/>
      <c r="I29" s="147"/>
      <c r="J29" s="147"/>
    </row>
    <row r="30" spans="1:10" ht="28.5" customHeight="1">
      <c r="B30" s="1122" t="s">
        <v>374</v>
      </c>
      <c r="C30" s="1123"/>
      <c r="D30" s="1123"/>
      <c r="E30" s="1123"/>
      <c r="F30" s="1124"/>
      <c r="G30" s="147"/>
      <c r="H30" s="147"/>
      <c r="I30" s="147"/>
      <c r="J30" s="147"/>
    </row>
    <row r="31" spans="1:10" ht="28.5" customHeight="1">
      <c r="B31" s="1122" t="s">
        <v>375</v>
      </c>
      <c r="C31" s="1123"/>
      <c r="D31" s="1123"/>
      <c r="E31" s="1123"/>
      <c r="F31" s="1124"/>
      <c r="G31" s="147"/>
      <c r="H31" s="147"/>
      <c r="I31" s="147"/>
      <c r="J31" s="147"/>
    </row>
    <row r="32" spans="1:10" ht="28.5" customHeight="1">
      <c r="B32" s="1122" t="s">
        <v>376</v>
      </c>
      <c r="C32" s="1123"/>
      <c r="D32" s="1123"/>
      <c r="E32" s="1123"/>
      <c r="F32" s="1124"/>
      <c r="G32" s="147"/>
      <c r="H32" s="147"/>
      <c r="I32" s="147"/>
      <c r="J32" s="147"/>
    </row>
    <row r="33" spans="2:10" ht="28.5" customHeight="1">
      <c r="B33" s="1122" t="s">
        <v>377</v>
      </c>
      <c r="C33" s="1123"/>
      <c r="D33" s="1123"/>
      <c r="E33" s="1123"/>
      <c r="F33" s="1124"/>
      <c r="G33" s="147"/>
      <c r="H33" s="147"/>
      <c r="I33" s="147"/>
      <c r="J33" s="147"/>
    </row>
    <row r="34" spans="2:10" ht="28.5" customHeight="1">
      <c r="B34" s="1122" t="s">
        <v>378</v>
      </c>
      <c r="C34" s="1123"/>
      <c r="D34" s="1123"/>
      <c r="E34" s="1123"/>
      <c r="F34" s="1124"/>
      <c r="G34" s="147"/>
      <c r="H34" s="147"/>
      <c r="I34" s="147"/>
      <c r="J34" s="147"/>
    </row>
    <row r="35" spans="2:10" ht="28.5" customHeight="1">
      <c r="B35" s="1122" t="s">
        <v>379</v>
      </c>
      <c r="C35" s="1123"/>
      <c r="D35" s="1123"/>
      <c r="E35" s="1123"/>
      <c r="F35" s="1124"/>
      <c r="G35" s="147"/>
      <c r="H35" s="147"/>
      <c r="I35" s="147"/>
      <c r="J35" s="147"/>
    </row>
    <row r="36" spans="2:10" ht="45.6" customHeight="1">
      <c r="B36" s="1122" t="s">
        <v>380</v>
      </c>
      <c r="C36" s="1123"/>
      <c r="D36" s="1123"/>
      <c r="E36" s="1123"/>
      <c r="F36" s="1124"/>
      <c r="G36" s="147"/>
      <c r="H36" s="147"/>
      <c r="I36" s="147"/>
      <c r="J36" s="147"/>
    </row>
    <row r="37" spans="2:10" ht="22.5" customHeight="1">
      <c r="B37" s="1132" t="s">
        <v>381</v>
      </c>
      <c r="C37" s="1132"/>
      <c r="D37" s="1132"/>
      <c r="E37" s="1132"/>
      <c r="F37" s="1132"/>
      <c r="G37" s="1132"/>
      <c r="H37" s="1132"/>
      <c r="I37" s="1132"/>
      <c r="J37" s="1132"/>
    </row>
  </sheetData>
  <mergeCells count="18">
    <mergeCell ref="B37:J37"/>
    <mergeCell ref="B27:F27"/>
    <mergeCell ref="B28:F28"/>
    <mergeCell ref="B29:F29"/>
    <mergeCell ref="B30:F30"/>
    <mergeCell ref="B36:F36"/>
    <mergeCell ref="B31:F31"/>
    <mergeCell ref="B32:F32"/>
    <mergeCell ref="B33:F33"/>
    <mergeCell ref="B34:F34"/>
    <mergeCell ref="B35:F35"/>
    <mergeCell ref="B25:F25"/>
    <mergeCell ref="B26:F26"/>
    <mergeCell ref="G4:H4"/>
    <mergeCell ref="B4:F4"/>
    <mergeCell ref="B23:F23"/>
    <mergeCell ref="B24:F24"/>
    <mergeCell ref="C9:F9"/>
  </mergeCells>
  <phoneticPr fontId="20"/>
  <printOptions horizontalCentered="1"/>
  <pageMargins left="0.23622047244094491" right="0.23622047244094491" top="0.55118110236220474" bottom="0.55118110236220474" header="0.31496062992125984" footer="0.31496062992125984"/>
  <pageSetup paperSize="9" scale="56" orientation="landscape" r:id="rId1"/>
  <headerFooter>
    <oddHeader xml:space="preserve">&amp;R&amp;U開示版・非開示版&amp;U
※上記いずれかに丸をつけてください。
</oddHeader>
  </headerFooter>
  <drawing r:id="rId2"/>
  <extLst>
    <ext xmlns:x14="http://schemas.microsoft.com/office/spreadsheetml/2009/9/main" uri="{CCE6A557-97BC-4b89-ADB6-D9C93CAAB3DF}">
      <x14:dataValidations xmlns:xm="http://schemas.microsoft.com/office/excel/2006/main" count="11">
        <x14:dataValidation type="list" allowBlank="1" showInputMessage="1" showErrorMessage="1" xr:uid="{069526A8-6591-4837-9396-F09BB473381E}">
          <x14:formula1>
            <xm:f>コード!$B$66:$B$78</xm:f>
          </x14:formula1>
          <xm:sqref>G17:J17</xm:sqref>
        </x14:dataValidation>
        <x14:dataValidation type="list" allowBlank="1" showInputMessage="1" showErrorMessage="1" xr:uid="{E7D5C8B9-4939-4D12-BBB7-67388409102E}">
          <x14:formula1>
            <xm:f>コード!$B$16:$B$17</xm:f>
          </x14:formula1>
          <xm:sqref>G12:J12</xm:sqref>
        </x14:dataValidation>
        <x14:dataValidation type="list" allowBlank="1" showInputMessage="1" showErrorMessage="1" xr:uid="{D3FB97FB-8AAB-4177-9C9C-CF396731E7DB}">
          <x14:formula1>
            <xm:f>コード!$B$30:$B$54</xm:f>
          </x14:formula1>
          <xm:sqref>G14:J14</xm:sqref>
        </x14:dataValidation>
        <x14:dataValidation type="list" allowBlank="1" showInputMessage="1" showErrorMessage="1" xr:uid="{02717005-18F4-4774-B9A2-7622F01ADB79}">
          <x14:formula1>
            <xm:f>コード!$B$57:$B$59</xm:f>
          </x14:formula1>
          <xm:sqref>G15:J15</xm:sqref>
        </x14:dataValidation>
        <x14:dataValidation type="list" allowBlank="1" showInputMessage="1" showErrorMessage="1" xr:uid="{7AD04A9D-0B28-42C5-9792-FFF910B56728}">
          <x14:formula1>
            <xm:f>コード!$B$62:$B$63</xm:f>
          </x14:formula1>
          <xm:sqref>G16:J16</xm:sqref>
        </x14:dataValidation>
        <x14:dataValidation type="list" allowBlank="1" showInputMessage="1" xr:uid="{2C4CC6F6-68BC-433D-A7D1-4B1161552096}">
          <x14:formula1>
            <xm:f>コード!$B$87:$B$89</xm:f>
          </x14:formula1>
          <xm:sqref>G19:J19</xm:sqref>
        </x14:dataValidation>
        <x14:dataValidation type="list" allowBlank="1" showInputMessage="1" xr:uid="{74A61F39-C9CB-4275-AFFF-829194F84935}">
          <x14:formula1>
            <xm:f>コード!$B$98:$B$99</xm:f>
          </x14:formula1>
          <xm:sqref>G21:J21</xm:sqref>
        </x14:dataValidation>
        <x14:dataValidation type="list" allowBlank="1" showInputMessage="1" xr:uid="{35F1E1B1-8726-48E2-8539-7DAC51D824BA}">
          <x14:formula1>
            <xm:f>コード!$B$81:$B$84</xm:f>
          </x14:formula1>
          <xm:sqref>G18:J18</xm:sqref>
        </x14:dataValidation>
        <x14:dataValidation type="list" allowBlank="1" showInputMessage="1" showErrorMessage="1" xr:uid="{94EC1689-A1BB-45E8-AF8F-83D47BB2BB0A}">
          <x14:formula1>
            <xm:f>コード!$B$12:$B$13</xm:f>
          </x14:formula1>
          <xm:sqref>G11:J11</xm:sqref>
        </x14:dataValidation>
        <x14:dataValidation type="list" allowBlank="1" showInputMessage="1" xr:uid="{14AFBC0A-010B-4450-84A7-C4E0A8051C93}">
          <x14:formula1>
            <xm:f>コード!$B$20:$B$27</xm:f>
          </x14:formula1>
          <xm:sqref>G13:J13</xm:sqref>
        </x14:dataValidation>
        <x14:dataValidation type="list" allowBlank="1" showInputMessage="1" xr:uid="{DB956C11-4E4E-4375-93FB-B20C9E68F9F8}">
          <x14:formula1>
            <xm:f>コード!$B$92:$B$95</xm:f>
          </x14:formula1>
          <xm:sqref>G20:J20</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L41"/>
  <sheetViews>
    <sheetView showGridLines="0" zoomScaleNormal="100" zoomScaleSheetLayoutView="80" workbookViewId="0">
      <selection activeCell="P30" sqref="P30"/>
    </sheetView>
  </sheetViews>
  <sheetFormatPr defaultColWidth="9" defaultRowHeight="13.5"/>
  <cols>
    <col min="1" max="1" width="1.375" style="43" customWidth="1"/>
    <col min="2" max="2" width="6.875" style="43" customWidth="1"/>
    <col min="3" max="3" width="23.125" style="43" customWidth="1"/>
    <col min="4" max="4" width="22.125" style="43" customWidth="1"/>
    <col min="5" max="5" width="28.875" style="43" customWidth="1"/>
    <col min="6" max="6" width="18.875" style="43" customWidth="1"/>
    <col min="7" max="8" width="17.375" style="43" customWidth="1"/>
    <col min="9" max="9" width="23.125" style="43" customWidth="1"/>
    <col min="10" max="10" width="17.375" style="43" customWidth="1"/>
    <col min="11" max="11" width="12.875" style="43" customWidth="1"/>
    <col min="12" max="12" width="27.125" style="43" customWidth="1"/>
    <col min="13" max="13" width="1.875" style="43" customWidth="1"/>
    <col min="14" max="16384" width="9" style="43"/>
  </cols>
  <sheetData>
    <row r="1" spans="1:12" ht="26.1" customHeight="1">
      <c r="A1" s="100"/>
      <c r="B1" s="124" t="str">
        <f>コード!A1</f>
        <v>冷延鋼帯及び鋼板（輸入者）</v>
      </c>
    </row>
    <row r="2" spans="1:12" s="75" customFormat="1" ht="16.5" customHeight="1">
      <c r="A2" s="74"/>
      <c r="B2" s="213" t="s">
        <v>382</v>
      </c>
      <c r="C2" s="74"/>
      <c r="D2" s="74"/>
      <c r="E2" s="74"/>
    </row>
    <row r="3" spans="1:12" ht="7.5" customHeight="1" thickBot="1">
      <c r="C3" s="45"/>
      <c r="D3" s="45"/>
      <c r="E3" s="45"/>
      <c r="F3" s="45"/>
      <c r="G3" s="45"/>
      <c r="H3" s="45"/>
      <c r="I3" s="45"/>
      <c r="J3" s="45"/>
      <c r="K3" s="45"/>
      <c r="L3" s="46"/>
    </row>
    <row r="4" spans="1:12" s="1" customFormat="1" ht="21" customHeight="1" thickBot="1">
      <c r="B4" s="1135" t="s">
        <v>122</v>
      </c>
      <c r="C4" s="1136"/>
      <c r="D4" s="1137" t="str">
        <f>IF(様式一覧表!D5="","",様式一覧表!D5)</f>
        <v>□□株式会社</v>
      </c>
      <c r="E4" s="1138"/>
      <c r="F4" s="30"/>
    </row>
    <row r="5" spans="1:12" s="1" customFormat="1" ht="9.75" customHeight="1">
      <c r="B5" s="2"/>
      <c r="C5" s="2"/>
      <c r="D5" s="47"/>
      <c r="E5" s="47"/>
      <c r="F5" s="30"/>
    </row>
    <row r="6" spans="1:12" s="75" customFormat="1" ht="16.5" customHeight="1" thickBot="1">
      <c r="B6" s="1133" t="s">
        <v>383</v>
      </c>
      <c r="C6" s="1134"/>
      <c r="D6" s="1134"/>
      <c r="E6" s="1134"/>
      <c r="F6" s="1134"/>
      <c r="G6" s="1134"/>
      <c r="H6" s="1134"/>
      <c r="I6" s="1134"/>
      <c r="J6" s="1134"/>
      <c r="K6" s="1134"/>
      <c r="L6" s="1134"/>
    </row>
    <row r="7" spans="1:12" ht="48" customHeight="1">
      <c r="B7" s="1139" t="s">
        <v>125</v>
      </c>
      <c r="C7" s="48" t="s">
        <v>384</v>
      </c>
      <c r="D7" s="49" t="s">
        <v>385</v>
      </c>
      <c r="E7" s="49" t="s">
        <v>386</v>
      </c>
      <c r="F7" s="50" t="s">
        <v>387</v>
      </c>
      <c r="G7" s="50" t="s">
        <v>388</v>
      </c>
      <c r="H7" s="50" t="s">
        <v>389</v>
      </c>
      <c r="I7" s="49" t="s">
        <v>390</v>
      </c>
      <c r="J7" s="50" t="s">
        <v>391</v>
      </c>
      <c r="K7" s="50" t="s">
        <v>392</v>
      </c>
      <c r="L7" s="51" t="s">
        <v>393</v>
      </c>
    </row>
    <row r="8" spans="1:12" s="44" customFormat="1" ht="22.5" customHeight="1" thickBot="1">
      <c r="B8" s="1140"/>
      <c r="C8" s="52" t="s">
        <v>394</v>
      </c>
      <c r="D8" s="53" t="s">
        <v>395</v>
      </c>
      <c r="E8" s="53" t="s">
        <v>396</v>
      </c>
      <c r="F8" s="54" t="s">
        <v>397</v>
      </c>
      <c r="G8" s="54" t="s">
        <v>398</v>
      </c>
      <c r="H8" s="53" t="s">
        <v>395</v>
      </c>
      <c r="I8" s="53" t="s">
        <v>399</v>
      </c>
      <c r="J8" s="54" t="s">
        <v>400</v>
      </c>
      <c r="K8" s="54" t="s">
        <v>401</v>
      </c>
      <c r="L8" s="55" t="s">
        <v>395</v>
      </c>
    </row>
    <row r="9" spans="1:12" s="44" customFormat="1" ht="23.25" customHeight="1">
      <c r="B9" s="1141">
        <v>1</v>
      </c>
      <c r="C9" s="56" t="s">
        <v>402</v>
      </c>
      <c r="D9" s="57"/>
      <c r="E9" s="58"/>
      <c r="F9" s="195"/>
      <c r="G9" s="195"/>
      <c r="H9" s="196"/>
      <c r="I9" s="196"/>
      <c r="J9" s="195"/>
      <c r="K9" s="195"/>
      <c r="L9" s="197"/>
    </row>
    <row r="10" spans="1:12" s="44" customFormat="1" ht="23.25" customHeight="1">
      <c r="B10" s="1142"/>
      <c r="C10" s="1145" t="s">
        <v>403</v>
      </c>
      <c r="D10" s="1145"/>
      <c r="E10" s="1145"/>
      <c r="F10" s="59"/>
      <c r="G10" s="60"/>
      <c r="H10" s="61"/>
      <c r="I10" s="61"/>
      <c r="J10" s="60"/>
      <c r="K10" s="60"/>
      <c r="L10" s="62"/>
    </row>
    <row r="11" spans="1:12" ht="23.25" customHeight="1">
      <c r="A11" s="1146"/>
      <c r="B11" s="1143"/>
      <c r="C11" s="63" t="s">
        <v>404</v>
      </c>
      <c r="D11" s="59"/>
      <c r="E11" s="60"/>
      <c r="F11" s="198"/>
      <c r="G11" s="198"/>
      <c r="H11" s="199"/>
      <c r="I11" s="199"/>
      <c r="J11" s="198"/>
      <c r="K11" s="198"/>
      <c r="L11" s="200"/>
    </row>
    <row r="12" spans="1:12" s="44" customFormat="1" ht="23.25" customHeight="1">
      <c r="A12" s="1146"/>
      <c r="B12" s="1142"/>
      <c r="C12" s="1145" t="s">
        <v>403</v>
      </c>
      <c r="D12" s="1145"/>
      <c r="E12" s="1145"/>
      <c r="F12" s="59"/>
      <c r="G12" s="60"/>
      <c r="H12" s="61"/>
      <c r="I12" s="61"/>
      <c r="J12" s="60"/>
      <c r="K12" s="60"/>
      <c r="L12" s="62"/>
    </row>
    <row r="13" spans="1:12" ht="23.25" customHeight="1">
      <c r="A13" s="1146"/>
      <c r="B13" s="1143"/>
      <c r="C13" s="63" t="s">
        <v>405</v>
      </c>
      <c r="D13" s="59"/>
      <c r="E13" s="60"/>
      <c r="F13" s="198"/>
      <c r="G13" s="198"/>
      <c r="H13" s="199"/>
      <c r="I13" s="199"/>
      <c r="J13" s="198"/>
      <c r="K13" s="198"/>
      <c r="L13" s="200"/>
    </row>
    <row r="14" spans="1:12" s="44" customFormat="1" ht="23.25" customHeight="1">
      <c r="A14" s="1146"/>
      <c r="B14" s="1142"/>
      <c r="C14" s="1145" t="s">
        <v>403</v>
      </c>
      <c r="D14" s="1145"/>
      <c r="E14" s="1145"/>
      <c r="F14" s="59"/>
      <c r="G14" s="60"/>
      <c r="H14" s="61"/>
      <c r="I14" s="61"/>
      <c r="J14" s="60"/>
      <c r="K14" s="60"/>
      <c r="L14" s="62"/>
    </row>
    <row r="15" spans="1:12" ht="23.25" customHeight="1">
      <c r="A15" s="1146"/>
      <c r="B15" s="1143"/>
      <c r="C15" s="63" t="s">
        <v>406</v>
      </c>
      <c r="D15" s="388" t="s">
        <v>407</v>
      </c>
      <c r="E15" s="407"/>
      <c r="F15" s="198"/>
      <c r="G15" s="198"/>
      <c r="H15" s="199"/>
      <c r="I15" s="199"/>
      <c r="J15" s="198"/>
      <c r="K15" s="198"/>
      <c r="L15" s="200"/>
    </row>
    <row r="16" spans="1:12" s="44" customFormat="1" ht="23.25" customHeight="1">
      <c r="A16" s="1146"/>
      <c r="B16" s="1142"/>
      <c r="C16" s="1145" t="s">
        <v>403</v>
      </c>
      <c r="D16" s="1145"/>
      <c r="E16" s="1145"/>
      <c r="F16" s="59"/>
      <c r="G16" s="60"/>
      <c r="H16" s="61"/>
      <c r="I16" s="61"/>
      <c r="J16" s="60"/>
      <c r="K16" s="60"/>
      <c r="L16" s="62"/>
    </row>
    <row r="17" spans="1:12" ht="23.25" customHeight="1">
      <c r="A17" s="1146"/>
      <c r="B17" s="1143"/>
      <c r="C17" s="63" t="s">
        <v>408</v>
      </c>
      <c r="D17" s="64"/>
      <c r="E17" s="61"/>
      <c r="F17" s="198"/>
      <c r="G17" s="198"/>
      <c r="H17" s="199"/>
      <c r="I17" s="199"/>
      <c r="J17" s="198"/>
      <c r="K17" s="198"/>
      <c r="L17" s="200"/>
    </row>
    <row r="18" spans="1:12" ht="23.25" customHeight="1">
      <c r="A18" s="1146"/>
      <c r="B18" s="1142"/>
      <c r="C18" s="1145" t="s">
        <v>403</v>
      </c>
      <c r="D18" s="1145"/>
      <c r="E18" s="1145"/>
      <c r="F18" s="59"/>
      <c r="G18" s="60"/>
      <c r="H18" s="61"/>
      <c r="I18" s="60"/>
      <c r="J18" s="60"/>
      <c r="K18" s="60"/>
      <c r="L18" s="65"/>
    </row>
    <row r="19" spans="1:12" ht="23.25" customHeight="1" thickBot="1">
      <c r="A19" s="1146"/>
      <c r="B19" s="1144"/>
      <c r="C19" s="66" t="s">
        <v>409</v>
      </c>
      <c r="D19" s="67"/>
      <c r="E19" s="68"/>
      <c r="F19" s="201"/>
      <c r="G19" s="201"/>
      <c r="H19" s="202"/>
      <c r="I19" s="202"/>
      <c r="J19" s="201"/>
      <c r="K19" s="201"/>
      <c r="L19" s="203"/>
    </row>
    <row r="20" spans="1:12" ht="23.25" customHeight="1">
      <c r="B20" s="1141">
        <v>2</v>
      </c>
      <c r="C20" s="56" t="s">
        <v>402</v>
      </c>
      <c r="D20" s="57"/>
      <c r="E20" s="58"/>
      <c r="F20" s="195"/>
      <c r="G20" s="195"/>
      <c r="H20" s="196"/>
      <c r="I20" s="196"/>
      <c r="J20" s="195"/>
      <c r="K20" s="195"/>
      <c r="L20" s="197"/>
    </row>
    <row r="21" spans="1:12" ht="23.25" customHeight="1">
      <c r="B21" s="1142"/>
      <c r="C21" s="1145" t="s">
        <v>403</v>
      </c>
      <c r="D21" s="1145"/>
      <c r="E21" s="1145"/>
      <c r="F21" s="59"/>
      <c r="G21" s="60"/>
      <c r="H21" s="61"/>
      <c r="I21" s="61"/>
      <c r="J21" s="60"/>
      <c r="K21" s="60"/>
      <c r="L21" s="62"/>
    </row>
    <row r="22" spans="1:12" ht="23.25" customHeight="1">
      <c r="B22" s="1143"/>
      <c r="C22" s="63" t="s">
        <v>404</v>
      </c>
      <c r="D22" s="59"/>
      <c r="E22" s="60"/>
      <c r="F22" s="198"/>
      <c r="G22" s="198"/>
      <c r="H22" s="199"/>
      <c r="I22" s="199"/>
      <c r="J22" s="198"/>
      <c r="K22" s="198"/>
      <c r="L22" s="200"/>
    </row>
    <row r="23" spans="1:12" ht="23.25" customHeight="1">
      <c r="B23" s="1142"/>
      <c r="C23" s="1145" t="s">
        <v>403</v>
      </c>
      <c r="D23" s="1145"/>
      <c r="E23" s="1145"/>
      <c r="F23" s="59"/>
      <c r="G23" s="60"/>
      <c r="H23" s="61"/>
      <c r="I23" s="61"/>
      <c r="J23" s="60"/>
      <c r="K23" s="60"/>
      <c r="L23" s="62"/>
    </row>
    <row r="24" spans="1:12" ht="23.25" customHeight="1">
      <c r="B24" s="1143"/>
      <c r="C24" s="63" t="s">
        <v>405</v>
      </c>
      <c r="D24" s="59"/>
      <c r="E24" s="60"/>
      <c r="F24" s="198"/>
      <c r="G24" s="198"/>
      <c r="H24" s="199"/>
      <c r="I24" s="199"/>
      <c r="J24" s="198"/>
      <c r="K24" s="198"/>
      <c r="L24" s="200"/>
    </row>
    <row r="25" spans="1:12" ht="23.25" customHeight="1">
      <c r="B25" s="1142"/>
      <c r="C25" s="1145" t="s">
        <v>403</v>
      </c>
      <c r="D25" s="1145"/>
      <c r="E25" s="1145"/>
      <c r="F25" s="59"/>
      <c r="G25" s="60"/>
      <c r="H25" s="61"/>
      <c r="I25" s="61"/>
      <c r="J25" s="60"/>
      <c r="K25" s="60"/>
      <c r="L25" s="62"/>
    </row>
    <row r="26" spans="1:12" ht="23.25" customHeight="1">
      <c r="B26" s="1143"/>
      <c r="C26" s="63" t="s">
        <v>406</v>
      </c>
      <c r="D26" s="1147" t="s">
        <v>407</v>
      </c>
      <c r="E26" s="1148"/>
      <c r="F26" s="198"/>
      <c r="G26" s="198"/>
      <c r="H26" s="199"/>
      <c r="I26" s="199"/>
      <c r="J26" s="198"/>
      <c r="K26" s="198"/>
      <c r="L26" s="200"/>
    </row>
    <row r="27" spans="1:12" ht="23.25" customHeight="1">
      <c r="B27" s="1142"/>
      <c r="C27" s="1145" t="s">
        <v>403</v>
      </c>
      <c r="D27" s="1145"/>
      <c r="E27" s="1145"/>
      <c r="F27" s="59"/>
      <c r="G27" s="60"/>
      <c r="H27" s="61"/>
      <c r="I27" s="61"/>
      <c r="J27" s="60"/>
      <c r="K27" s="60"/>
      <c r="L27" s="62"/>
    </row>
    <row r="28" spans="1:12" ht="23.25" customHeight="1">
      <c r="B28" s="1143"/>
      <c r="C28" s="63" t="s">
        <v>408</v>
      </c>
      <c r="D28" s="64"/>
      <c r="E28" s="61"/>
      <c r="F28" s="198"/>
      <c r="G28" s="198"/>
      <c r="H28" s="199"/>
      <c r="I28" s="199"/>
      <c r="J28" s="198"/>
      <c r="K28" s="198"/>
      <c r="L28" s="200"/>
    </row>
    <row r="29" spans="1:12" ht="23.25" customHeight="1">
      <c r="B29" s="1142"/>
      <c r="C29" s="1145" t="s">
        <v>403</v>
      </c>
      <c r="D29" s="1145"/>
      <c r="E29" s="1145"/>
      <c r="F29" s="59"/>
      <c r="G29" s="60"/>
      <c r="H29" s="61"/>
      <c r="I29" s="60"/>
      <c r="J29" s="60"/>
      <c r="K29" s="60"/>
      <c r="L29" s="65"/>
    </row>
    <row r="30" spans="1:12" ht="23.25" customHeight="1" thickBot="1">
      <c r="B30" s="1144"/>
      <c r="C30" s="66" t="s">
        <v>409</v>
      </c>
      <c r="D30" s="67"/>
      <c r="E30" s="68"/>
      <c r="F30" s="201"/>
      <c r="G30" s="201"/>
      <c r="H30" s="202"/>
      <c r="I30" s="202"/>
      <c r="J30" s="201"/>
      <c r="K30" s="201"/>
      <c r="L30" s="203"/>
    </row>
    <row r="31" spans="1:12" ht="23.25" customHeight="1">
      <c r="B31" s="1141">
        <v>3</v>
      </c>
      <c r="C31" s="56" t="s">
        <v>402</v>
      </c>
      <c r="D31" s="57"/>
      <c r="E31" s="58"/>
      <c r="F31" s="195"/>
      <c r="G31" s="195"/>
      <c r="H31" s="196"/>
      <c r="I31" s="196"/>
      <c r="J31" s="195"/>
      <c r="K31" s="195"/>
      <c r="L31" s="197"/>
    </row>
    <row r="32" spans="1:12" ht="23.25" customHeight="1">
      <c r="B32" s="1142"/>
      <c r="C32" s="1145" t="s">
        <v>403</v>
      </c>
      <c r="D32" s="1145"/>
      <c r="E32" s="1145"/>
      <c r="F32" s="59"/>
      <c r="G32" s="60"/>
      <c r="H32" s="61"/>
      <c r="I32" s="61"/>
      <c r="J32" s="60"/>
      <c r="K32" s="60"/>
      <c r="L32" s="62"/>
    </row>
    <row r="33" spans="2:12" ht="23.25" customHeight="1">
      <c r="B33" s="1143"/>
      <c r="C33" s="63" t="s">
        <v>404</v>
      </c>
      <c r="D33" s="59"/>
      <c r="E33" s="60"/>
      <c r="F33" s="198"/>
      <c r="G33" s="198"/>
      <c r="H33" s="199"/>
      <c r="I33" s="199"/>
      <c r="J33" s="198"/>
      <c r="K33" s="198"/>
      <c r="L33" s="200"/>
    </row>
    <row r="34" spans="2:12" ht="23.25" customHeight="1">
      <c r="B34" s="1142"/>
      <c r="C34" s="1145" t="s">
        <v>403</v>
      </c>
      <c r="D34" s="1145"/>
      <c r="E34" s="1145"/>
      <c r="F34" s="59"/>
      <c r="G34" s="60"/>
      <c r="H34" s="61"/>
      <c r="I34" s="61"/>
      <c r="J34" s="60"/>
      <c r="K34" s="60"/>
      <c r="L34" s="62"/>
    </row>
    <row r="35" spans="2:12" ht="23.25" customHeight="1">
      <c r="B35" s="1143"/>
      <c r="C35" s="63" t="s">
        <v>405</v>
      </c>
      <c r="D35" s="59"/>
      <c r="E35" s="60"/>
      <c r="F35" s="198"/>
      <c r="G35" s="198"/>
      <c r="H35" s="199"/>
      <c r="I35" s="199"/>
      <c r="J35" s="198"/>
      <c r="K35" s="198"/>
      <c r="L35" s="200"/>
    </row>
    <row r="36" spans="2:12" ht="23.25" customHeight="1">
      <c r="B36" s="1142"/>
      <c r="C36" s="1145" t="s">
        <v>403</v>
      </c>
      <c r="D36" s="1145"/>
      <c r="E36" s="1145"/>
      <c r="F36" s="59"/>
      <c r="G36" s="60"/>
      <c r="H36" s="61"/>
      <c r="I36" s="61"/>
      <c r="J36" s="60"/>
      <c r="K36" s="60"/>
      <c r="L36" s="62"/>
    </row>
    <row r="37" spans="2:12" ht="23.25" customHeight="1">
      <c r="B37" s="1143"/>
      <c r="C37" s="63" t="s">
        <v>406</v>
      </c>
      <c r="D37" s="1147" t="s">
        <v>407</v>
      </c>
      <c r="E37" s="1148"/>
      <c r="F37" s="198"/>
      <c r="G37" s="198"/>
      <c r="H37" s="199"/>
      <c r="I37" s="199"/>
      <c r="J37" s="198"/>
      <c r="K37" s="198"/>
      <c r="L37" s="200"/>
    </row>
    <row r="38" spans="2:12" ht="23.25" customHeight="1">
      <c r="B38" s="1142"/>
      <c r="C38" s="1145" t="s">
        <v>403</v>
      </c>
      <c r="D38" s="1145"/>
      <c r="E38" s="1145"/>
      <c r="F38" s="59"/>
      <c r="G38" s="60"/>
      <c r="H38" s="61"/>
      <c r="I38" s="61"/>
      <c r="J38" s="60"/>
      <c r="K38" s="60"/>
      <c r="L38" s="62"/>
    </row>
    <row r="39" spans="2:12" ht="23.25" customHeight="1">
      <c r="B39" s="1143"/>
      <c r="C39" s="63" t="s">
        <v>408</v>
      </c>
      <c r="D39" s="64"/>
      <c r="E39" s="61"/>
      <c r="F39" s="198"/>
      <c r="G39" s="198"/>
      <c r="H39" s="199"/>
      <c r="I39" s="199"/>
      <c r="J39" s="198"/>
      <c r="K39" s="198"/>
      <c r="L39" s="200"/>
    </row>
    <row r="40" spans="2:12" ht="23.25" customHeight="1">
      <c r="B40" s="1142"/>
      <c r="C40" s="1145" t="s">
        <v>403</v>
      </c>
      <c r="D40" s="1145"/>
      <c r="E40" s="1145"/>
      <c r="F40" s="59"/>
      <c r="G40" s="60"/>
      <c r="H40" s="61"/>
      <c r="I40" s="60"/>
      <c r="J40" s="60"/>
      <c r="K40" s="60"/>
      <c r="L40" s="65"/>
    </row>
    <row r="41" spans="2:12" ht="23.25" customHeight="1" thickBot="1">
      <c r="B41" s="1144"/>
      <c r="C41" s="66" t="s">
        <v>409</v>
      </c>
      <c r="D41" s="67"/>
      <c r="E41" s="68"/>
      <c r="F41" s="201"/>
      <c r="G41" s="201"/>
      <c r="H41" s="202"/>
      <c r="I41" s="202"/>
      <c r="J41" s="201"/>
      <c r="K41" s="201"/>
      <c r="L41" s="203"/>
    </row>
  </sheetData>
  <mergeCells count="25">
    <mergeCell ref="C29:E29"/>
    <mergeCell ref="B31:B41"/>
    <mergeCell ref="C32:E32"/>
    <mergeCell ref="C34:E34"/>
    <mergeCell ref="C36:E36"/>
    <mergeCell ref="C38:E38"/>
    <mergeCell ref="C40:E40"/>
    <mergeCell ref="B20:B30"/>
    <mergeCell ref="C21:E21"/>
    <mergeCell ref="C23:E23"/>
    <mergeCell ref="C25:E25"/>
    <mergeCell ref="C27:E27"/>
    <mergeCell ref="D26:E26"/>
    <mergeCell ref="D37:E37"/>
    <mergeCell ref="A11:A19"/>
    <mergeCell ref="C12:E12"/>
    <mergeCell ref="C14:E14"/>
    <mergeCell ref="C16:E16"/>
    <mergeCell ref="C18:E18"/>
    <mergeCell ref="B6:L6"/>
    <mergeCell ref="B4:C4"/>
    <mergeCell ref="D4:E4"/>
    <mergeCell ref="B7:B8"/>
    <mergeCell ref="B9:B19"/>
    <mergeCell ref="C10:E10"/>
  </mergeCells>
  <phoneticPr fontId="20"/>
  <printOptions horizontalCentered="1"/>
  <pageMargins left="0.23622047244094491" right="0.23622047244094491" top="0.35433070866141736" bottom="0.35433070866141736" header="0.31496062992125984" footer="0.31496062992125984"/>
  <pageSetup paperSize="9" scale="60" orientation="landscape" r:id="rId1"/>
  <headerFooter>
    <oddHeader xml:space="preserve">&amp;R&amp;U開示版・非開示版&amp;U
※上記いずれかに丸をつけてください。
</oddHead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dimension ref="B1:CB35"/>
  <sheetViews>
    <sheetView showGridLines="0" topLeftCell="U1" zoomScale="80" zoomScaleNormal="80" zoomScaleSheetLayoutView="80" zoomScalePageLayoutView="80" workbookViewId="0">
      <selection activeCell="P30" sqref="P30"/>
    </sheetView>
  </sheetViews>
  <sheetFormatPr defaultColWidth="9" defaultRowHeight="13.5"/>
  <cols>
    <col min="1" max="1" width="1.375" customWidth="1"/>
    <col min="2" max="2" width="4.125" style="5" customWidth="1"/>
    <col min="3" max="3" width="4.375" style="5" customWidth="1"/>
    <col min="4" max="20" width="13.375" style="5" customWidth="1"/>
    <col min="21" max="32" width="15.375" style="5" customWidth="1"/>
    <col min="33" max="45" width="13.375" style="5" customWidth="1"/>
    <col min="46" max="60" width="13.375" customWidth="1"/>
    <col min="61" max="61" width="21.125" customWidth="1"/>
    <col min="62" max="80" width="13.375" customWidth="1"/>
    <col min="81" max="81" width="2.125" customWidth="1"/>
    <col min="82" max="91" width="13.375" customWidth="1"/>
  </cols>
  <sheetData>
    <row r="1" spans="2:80" ht="29.1" customHeight="1">
      <c r="B1" s="124" t="str">
        <f>コード!A1</f>
        <v>冷延鋼帯及び鋼板（輸入者）</v>
      </c>
      <c r="C1" s="116"/>
    </row>
    <row r="2" spans="2:80" ht="19.5" customHeight="1">
      <c r="B2" t="s">
        <v>410</v>
      </c>
      <c r="C2" s="106"/>
      <c r="D2"/>
      <c r="E2"/>
      <c r="F2"/>
      <c r="G2"/>
      <c r="H2"/>
      <c r="I2"/>
      <c r="J2"/>
      <c r="K2"/>
      <c r="L2"/>
      <c r="M2"/>
      <c r="N2"/>
      <c r="O2"/>
      <c r="P2"/>
      <c r="Q2"/>
      <c r="R2"/>
      <c r="S2"/>
      <c r="T2"/>
      <c r="U2"/>
      <c r="V2"/>
      <c r="W2"/>
      <c r="X2"/>
      <c r="Y2"/>
      <c r="Z2"/>
      <c r="AA2"/>
      <c r="AB2"/>
      <c r="AC2"/>
      <c r="AD2"/>
      <c r="AE2"/>
      <c r="AF2"/>
      <c r="AG2"/>
      <c r="AH2"/>
      <c r="AI2"/>
      <c r="AJ2"/>
      <c r="AK2"/>
      <c r="AL2"/>
      <c r="AM2"/>
      <c r="AN2"/>
      <c r="AO2"/>
      <c r="AP2"/>
      <c r="AQ2"/>
      <c r="AR2"/>
      <c r="AS2"/>
    </row>
    <row r="3" spans="2:80" ht="9.75" customHeight="1" thickBot="1">
      <c r="B3"/>
      <c r="C3"/>
      <c r="D3" s="13"/>
      <c r="E3" s="13"/>
      <c r="F3" s="13"/>
      <c r="G3" s="13"/>
      <c r="H3" s="13"/>
      <c r="I3" s="13"/>
      <c r="J3" s="13"/>
      <c r="K3" s="13"/>
      <c r="L3" s="13"/>
      <c r="M3" s="13"/>
      <c r="N3" s="13"/>
      <c r="O3" s="13"/>
      <c r="P3" s="13"/>
      <c r="Q3" s="13"/>
      <c r="R3" s="13"/>
      <c r="S3" s="13"/>
    </row>
    <row r="4" spans="2:80" ht="19.5" customHeight="1" thickBot="1">
      <c r="B4" s="1030" t="s">
        <v>12</v>
      </c>
      <c r="C4" s="1031"/>
      <c r="D4" s="1031"/>
      <c r="E4" s="1165" t="str">
        <f>IF(様式一覧表!D5="","",様式一覧表!D5)</f>
        <v>□□株式会社</v>
      </c>
      <c r="F4" s="1166"/>
      <c r="G4" s="1167"/>
      <c r="H4"/>
      <c r="I4"/>
      <c r="J4" s="21"/>
      <c r="K4" s="21"/>
      <c r="L4" s="21"/>
      <c r="M4" s="21"/>
      <c r="N4" s="21"/>
      <c r="O4"/>
      <c r="P4"/>
      <c r="Q4"/>
      <c r="R4"/>
      <c r="S4"/>
      <c r="T4"/>
      <c r="U4"/>
      <c r="V4"/>
      <c r="W4"/>
      <c r="X4"/>
      <c r="Y4"/>
      <c r="Z4"/>
      <c r="AA4"/>
      <c r="AB4"/>
      <c r="AC4"/>
      <c r="AD4"/>
      <c r="AE4"/>
      <c r="AF4"/>
      <c r="AG4"/>
      <c r="AH4"/>
      <c r="AI4"/>
      <c r="AJ4"/>
      <c r="AK4"/>
      <c r="AL4"/>
      <c r="AM4"/>
      <c r="AN4"/>
      <c r="AO4"/>
      <c r="AP4"/>
      <c r="AQ4"/>
      <c r="AR4"/>
      <c r="AS4"/>
    </row>
    <row r="5" spans="2:80" ht="9" customHeight="1">
      <c r="AT5" s="5"/>
      <c r="AU5" s="5"/>
      <c r="BE5" s="10"/>
      <c r="BH5" s="10"/>
      <c r="BI5" s="10"/>
      <c r="BJ5" s="10"/>
      <c r="BK5" s="10"/>
      <c r="BL5" s="10"/>
      <c r="BM5" s="10"/>
      <c r="BN5" s="10"/>
    </row>
    <row r="6" spans="2:80" ht="18" customHeight="1">
      <c r="B6" s="18" t="s">
        <v>411</v>
      </c>
      <c r="C6" s="18"/>
      <c r="E6" s="18"/>
      <c r="F6" s="18"/>
      <c r="G6" s="18"/>
      <c r="H6" s="18"/>
      <c r="I6" s="18"/>
      <c r="J6" s="18"/>
      <c r="K6" s="18"/>
      <c r="L6" s="18"/>
      <c r="M6" s="18"/>
      <c r="N6" s="18"/>
      <c r="O6" s="18"/>
      <c r="P6" s="18"/>
      <c r="Q6" s="18"/>
      <c r="R6" s="18"/>
      <c r="S6" s="18"/>
    </row>
    <row r="7" spans="2:80" ht="41.25" customHeight="1">
      <c r="B7" s="1038" t="s">
        <v>412</v>
      </c>
      <c r="C7" s="1038"/>
      <c r="D7" s="1038"/>
      <c r="E7" s="1038"/>
      <c r="F7" s="1038"/>
      <c r="G7" s="1038"/>
      <c r="H7" s="1038"/>
      <c r="I7" s="1038"/>
      <c r="J7" s="1038"/>
      <c r="K7" s="1038"/>
      <c r="L7" s="1038"/>
      <c r="M7" s="1038"/>
      <c r="N7" s="1038"/>
      <c r="O7" s="1038"/>
      <c r="P7" s="17"/>
      <c r="Q7" s="17"/>
      <c r="R7" s="17"/>
      <c r="S7" s="17"/>
      <c r="T7" s="17"/>
      <c r="U7" s="17"/>
      <c r="V7" s="17"/>
      <c r="W7" s="17"/>
      <c r="X7" s="17"/>
      <c r="Y7" s="17"/>
      <c r="Z7" s="17"/>
      <c r="AA7" s="17"/>
      <c r="AB7" s="17"/>
      <c r="AC7" s="17"/>
      <c r="AD7" s="17"/>
      <c r="AE7" s="17"/>
      <c r="AF7" s="17"/>
    </row>
    <row r="8" spans="2:80" ht="11.25" customHeight="1" thickBot="1">
      <c r="B8" s="18"/>
      <c r="C8" s="18"/>
      <c r="E8" s="18"/>
      <c r="F8" s="18"/>
      <c r="G8" s="18"/>
      <c r="H8" s="18"/>
      <c r="I8" s="18"/>
      <c r="J8" s="18"/>
      <c r="K8" s="18"/>
      <c r="L8" s="18"/>
      <c r="M8" s="18"/>
      <c r="N8" s="18"/>
      <c r="O8" s="18"/>
      <c r="P8" s="18"/>
      <c r="Q8" s="18"/>
      <c r="R8" s="18"/>
      <c r="S8" s="18"/>
    </row>
    <row r="9" spans="2:80" s="24" customFormat="1" ht="15.75" customHeight="1">
      <c r="B9" s="1168" t="s">
        <v>16</v>
      </c>
      <c r="C9" s="1172" t="s">
        <v>413</v>
      </c>
      <c r="D9" s="76" t="s">
        <v>414</v>
      </c>
      <c r="E9" s="76" t="s">
        <v>415</v>
      </c>
      <c r="F9" s="76" t="s">
        <v>416</v>
      </c>
      <c r="G9" s="76" t="s">
        <v>417</v>
      </c>
      <c r="H9" s="76" t="s">
        <v>418</v>
      </c>
      <c r="I9" s="76" t="s">
        <v>419</v>
      </c>
      <c r="J9" s="76" t="s">
        <v>420</v>
      </c>
      <c r="K9" s="76" t="s">
        <v>421</v>
      </c>
      <c r="L9" s="76" t="s">
        <v>422</v>
      </c>
      <c r="M9" s="76" t="s">
        <v>423</v>
      </c>
      <c r="N9" s="76" t="s">
        <v>424</v>
      </c>
      <c r="O9" s="76" t="s">
        <v>425</v>
      </c>
      <c r="P9" s="76" t="s">
        <v>426</v>
      </c>
      <c r="Q9" s="76" t="s">
        <v>427</v>
      </c>
      <c r="R9" s="76" t="s">
        <v>428</v>
      </c>
      <c r="S9" s="76" t="s">
        <v>429</v>
      </c>
      <c r="T9" s="76" t="s">
        <v>430</v>
      </c>
      <c r="U9" s="76" t="s">
        <v>431</v>
      </c>
      <c r="V9" s="76" t="s">
        <v>432</v>
      </c>
      <c r="W9" s="76" t="s">
        <v>433</v>
      </c>
      <c r="X9" s="76" t="s">
        <v>434</v>
      </c>
      <c r="Y9" s="76" t="s">
        <v>435</v>
      </c>
      <c r="Z9" s="76" t="s">
        <v>436</v>
      </c>
      <c r="AA9" s="76" t="s">
        <v>437</v>
      </c>
      <c r="AB9" s="76" t="s">
        <v>438</v>
      </c>
      <c r="AC9" s="76" t="s">
        <v>439</v>
      </c>
      <c r="AD9" s="76" t="s">
        <v>879</v>
      </c>
      <c r="AE9" s="76" t="s">
        <v>880</v>
      </c>
      <c r="AF9" s="76" t="s">
        <v>899</v>
      </c>
      <c r="AG9" s="76" t="s">
        <v>440</v>
      </c>
      <c r="AH9" s="76" t="s">
        <v>441</v>
      </c>
      <c r="AI9" s="76" t="s">
        <v>442</v>
      </c>
      <c r="AJ9" s="76" t="s">
        <v>443</v>
      </c>
      <c r="AK9" s="76" t="s">
        <v>444</v>
      </c>
      <c r="AL9" s="76" t="s">
        <v>445</v>
      </c>
      <c r="AM9" s="76" t="s">
        <v>446</v>
      </c>
      <c r="AN9" s="76" t="s">
        <v>447</v>
      </c>
      <c r="AO9" s="76" t="s">
        <v>448</v>
      </c>
      <c r="AP9" s="76" t="s">
        <v>449</v>
      </c>
      <c r="AQ9" s="76" t="s">
        <v>450</v>
      </c>
      <c r="AR9" s="76" t="s">
        <v>451</v>
      </c>
      <c r="AS9" s="76" t="s">
        <v>452</v>
      </c>
      <c r="AT9" s="76" t="s">
        <v>453</v>
      </c>
      <c r="AU9" s="76" t="s">
        <v>454</v>
      </c>
      <c r="AV9" s="76" t="s">
        <v>455</v>
      </c>
      <c r="AW9" s="76" t="s">
        <v>456</v>
      </c>
      <c r="AX9" s="76" t="s">
        <v>457</v>
      </c>
      <c r="AY9" s="76" t="s">
        <v>458</v>
      </c>
      <c r="AZ9" s="76" t="s">
        <v>459</v>
      </c>
      <c r="BA9" s="76" t="s">
        <v>460</v>
      </c>
      <c r="BB9" s="76" t="s">
        <v>461</v>
      </c>
      <c r="BC9" s="76" t="s">
        <v>462</v>
      </c>
      <c r="BD9" s="76" t="s">
        <v>463</v>
      </c>
      <c r="BE9" s="76" t="s">
        <v>464</v>
      </c>
      <c r="BF9" s="76" t="s">
        <v>465</v>
      </c>
      <c r="BG9" s="76" t="s">
        <v>466</v>
      </c>
      <c r="BH9" s="76" t="s">
        <v>467</v>
      </c>
      <c r="BI9" s="76" t="s">
        <v>468</v>
      </c>
      <c r="BJ9" s="76" t="s">
        <v>469</v>
      </c>
      <c r="BK9" s="76" t="s">
        <v>470</v>
      </c>
      <c r="BL9" s="76" t="s">
        <v>471</v>
      </c>
      <c r="BM9" s="76" t="s">
        <v>472</v>
      </c>
      <c r="BN9" s="76" t="s">
        <v>473</v>
      </c>
      <c r="BO9" s="76" t="s">
        <v>474</v>
      </c>
      <c r="BP9" s="76" t="s">
        <v>475</v>
      </c>
      <c r="BQ9" s="76" t="s">
        <v>476</v>
      </c>
      <c r="BR9" s="76" t="s">
        <v>477</v>
      </c>
      <c r="BS9" s="76" t="s">
        <v>478</v>
      </c>
      <c r="BT9" s="76" t="s">
        <v>479</v>
      </c>
      <c r="BU9" s="76" t="s">
        <v>480</v>
      </c>
      <c r="BV9" s="76" t="s">
        <v>481</v>
      </c>
      <c r="BW9" s="76" t="s">
        <v>482</v>
      </c>
      <c r="BX9" s="76" t="s">
        <v>483</v>
      </c>
      <c r="BY9" s="76" t="s">
        <v>484</v>
      </c>
      <c r="BZ9" s="76" t="s">
        <v>485</v>
      </c>
      <c r="CA9" s="76" t="s">
        <v>486</v>
      </c>
      <c r="CB9" s="160" t="s">
        <v>487</v>
      </c>
    </row>
    <row r="10" spans="2:80" s="24" customFormat="1" ht="48.6" customHeight="1">
      <c r="B10" s="1169"/>
      <c r="C10" s="1173"/>
      <c r="D10" s="1158" t="s">
        <v>488</v>
      </c>
      <c r="E10" s="1158" t="s">
        <v>489</v>
      </c>
      <c r="F10" s="1158" t="s">
        <v>490</v>
      </c>
      <c r="G10" s="1158" t="s">
        <v>491</v>
      </c>
      <c r="H10" s="1158" t="s">
        <v>492</v>
      </c>
      <c r="I10" s="1158" t="s">
        <v>493</v>
      </c>
      <c r="J10" s="1158" t="s">
        <v>494</v>
      </c>
      <c r="K10" s="1158" t="s">
        <v>495</v>
      </c>
      <c r="L10" s="1158" t="s">
        <v>496</v>
      </c>
      <c r="M10" s="1158" t="s">
        <v>497</v>
      </c>
      <c r="N10" s="1158" t="s">
        <v>312</v>
      </c>
      <c r="O10" s="1149" t="s">
        <v>498</v>
      </c>
      <c r="P10" s="1149" t="s">
        <v>499</v>
      </c>
      <c r="Q10" s="1149" t="s">
        <v>500</v>
      </c>
      <c r="R10" s="1149" t="s">
        <v>501</v>
      </c>
      <c r="S10" s="1149" t="s">
        <v>502</v>
      </c>
      <c r="T10" s="1149" t="s">
        <v>503</v>
      </c>
      <c r="U10" s="1155" t="str">
        <f>コード!$B$11</f>
        <v>品種コード①（生産超過品）</v>
      </c>
      <c r="V10" s="1155" t="str">
        <f>コード!B15</f>
        <v>品種コード②（等級）</v>
      </c>
      <c r="W10" s="1155" t="str">
        <f>コード!B19</f>
        <v>品種コード③（用途）</v>
      </c>
      <c r="X10" s="1155" t="str">
        <f>コード!B29</f>
        <v>品種コード④（仕様）</v>
      </c>
      <c r="Y10" s="1155" t="str">
        <f>コード!B56</f>
        <v>品種コード⑤（形態）</v>
      </c>
      <c r="Z10" s="1155" t="str">
        <f>コード!B61</f>
        <v>品種コード⑥(模様)</v>
      </c>
      <c r="AA10" s="1155" t="str">
        <f>コード!B65</f>
        <v>品種コード⑦（厚み）</v>
      </c>
      <c r="AB10" s="1155" t="str">
        <f>コード!B80</f>
        <v>品種コード⑧（幅）　</v>
      </c>
      <c r="AC10" s="1155" t="str">
        <f>コード!$B$86</f>
        <v>品種コード⑨（スキンパス）</v>
      </c>
      <c r="AD10" s="1155" t="str">
        <f>コード!$B$91</f>
        <v>品種コード⑩（表面仕上げ）</v>
      </c>
      <c r="AE10" s="1155" t="str">
        <f>コード!B97</f>
        <v>品種コード⑪（耳仕上げ）</v>
      </c>
      <c r="AF10" s="1149" t="s">
        <v>898</v>
      </c>
      <c r="AG10" s="1149" t="s">
        <v>504</v>
      </c>
      <c r="AH10" s="1149" t="s">
        <v>505</v>
      </c>
      <c r="AI10" s="1149" t="s">
        <v>506</v>
      </c>
      <c r="AJ10" s="1149" t="s">
        <v>507</v>
      </c>
      <c r="AK10" s="1149" t="s">
        <v>508</v>
      </c>
      <c r="AL10" s="1149" t="s">
        <v>509</v>
      </c>
      <c r="AM10" s="1149" t="s">
        <v>510</v>
      </c>
      <c r="AN10" s="1149" t="s">
        <v>511</v>
      </c>
      <c r="AO10" s="1149" t="s">
        <v>512</v>
      </c>
      <c r="AP10" s="1149" t="s">
        <v>513</v>
      </c>
      <c r="AQ10" s="1149" t="s">
        <v>514</v>
      </c>
      <c r="AR10" s="1149" t="s">
        <v>515</v>
      </c>
      <c r="AS10" s="1149" t="s">
        <v>516</v>
      </c>
      <c r="AT10" s="1149" t="s">
        <v>517</v>
      </c>
      <c r="AU10" s="1149" t="s">
        <v>518</v>
      </c>
      <c r="AV10" s="1149" t="s">
        <v>519</v>
      </c>
      <c r="AW10" s="1149" t="s">
        <v>520</v>
      </c>
      <c r="AX10" s="1149" t="s">
        <v>521</v>
      </c>
      <c r="AY10" s="1149" t="s">
        <v>522</v>
      </c>
      <c r="AZ10" s="1149" t="s">
        <v>523</v>
      </c>
      <c r="BA10" s="1149" t="s">
        <v>524</v>
      </c>
      <c r="BB10" s="1149" t="s">
        <v>525</v>
      </c>
      <c r="BC10" s="1149" t="s">
        <v>526</v>
      </c>
      <c r="BD10" s="1149" t="s">
        <v>527</v>
      </c>
      <c r="BE10" s="1149" t="s">
        <v>528</v>
      </c>
      <c r="BF10" s="1149" t="s">
        <v>529</v>
      </c>
      <c r="BG10" s="1149" t="s">
        <v>530</v>
      </c>
      <c r="BH10" s="1149" t="s">
        <v>531</v>
      </c>
      <c r="BI10" s="1149" t="s">
        <v>337</v>
      </c>
      <c r="BJ10" s="1149" t="s">
        <v>532</v>
      </c>
      <c r="BK10" s="1149" t="s">
        <v>533</v>
      </c>
      <c r="BL10" s="1149" t="s">
        <v>534</v>
      </c>
      <c r="BM10" s="1149" t="s">
        <v>535</v>
      </c>
      <c r="BN10" s="1149" t="s">
        <v>536</v>
      </c>
      <c r="BO10" s="1149" t="s">
        <v>537</v>
      </c>
      <c r="BP10" s="1149" t="s">
        <v>538</v>
      </c>
      <c r="BQ10" s="1149" t="s">
        <v>539</v>
      </c>
      <c r="BR10" s="1149" t="s">
        <v>540</v>
      </c>
      <c r="BS10" s="1149" t="s">
        <v>541</v>
      </c>
      <c r="BT10" s="1149" t="s">
        <v>542</v>
      </c>
      <c r="BU10" s="1149" t="s">
        <v>543</v>
      </c>
      <c r="BV10" s="1149" t="s">
        <v>544</v>
      </c>
      <c r="BW10" s="1149" t="s">
        <v>545</v>
      </c>
      <c r="BX10" s="1149" t="s">
        <v>546</v>
      </c>
      <c r="BY10" s="1149" t="s">
        <v>547</v>
      </c>
      <c r="BZ10" s="1149" t="s">
        <v>548</v>
      </c>
      <c r="CA10" s="1149" t="s">
        <v>549</v>
      </c>
      <c r="CB10" s="1152" t="s">
        <v>550</v>
      </c>
    </row>
    <row r="11" spans="2:80" s="24" customFormat="1" ht="9.75" customHeight="1">
      <c r="B11" s="1169"/>
      <c r="C11" s="1173"/>
      <c r="D11" s="1159"/>
      <c r="E11" s="1159"/>
      <c r="F11" s="1159"/>
      <c r="G11" s="1159"/>
      <c r="H11" s="1159"/>
      <c r="I11" s="1159"/>
      <c r="J11" s="1159"/>
      <c r="K11" s="1159"/>
      <c r="L11" s="1159"/>
      <c r="M11" s="1159"/>
      <c r="N11" s="1159"/>
      <c r="O11" s="1150"/>
      <c r="P11" s="1150"/>
      <c r="Q11" s="1150"/>
      <c r="R11" s="1150"/>
      <c r="S11" s="1150"/>
      <c r="T11" s="1150"/>
      <c r="U11" s="1156"/>
      <c r="V11" s="1156"/>
      <c r="W11" s="1156"/>
      <c r="X11" s="1156"/>
      <c r="Y11" s="1156"/>
      <c r="Z11" s="1156"/>
      <c r="AA11" s="1156"/>
      <c r="AB11" s="1156"/>
      <c r="AC11" s="1156"/>
      <c r="AD11" s="1156"/>
      <c r="AE11" s="1156"/>
      <c r="AF11" s="1150"/>
      <c r="AG11" s="1150"/>
      <c r="AH11" s="1150"/>
      <c r="AI11" s="1150"/>
      <c r="AJ11" s="1150"/>
      <c r="AK11" s="1150"/>
      <c r="AL11" s="1150"/>
      <c r="AM11" s="1150"/>
      <c r="AN11" s="1150"/>
      <c r="AO11" s="1150"/>
      <c r="AP11" s="1150"/>
      <c r="AQ11" s="1150"/>
      <c r="AR11" s="1150"/>
      <c r="AS11" s="1150"/>
      <c r="AT11" s="1150"/>
      <c r="AU11" s="1150"/>
      <c r="AV11" s="1150"/>
      <c r="AW11" s="1150"/>
      <c r="AX11" s="1150"/>
      <c r="AY11" s="1150"/>
      <c r="AZ11" s="1150"/>
      <c r="BA11" s="1150"/>
      <c r="BB11" s="1150"/>
      <c r="BC11" s="1150"/>
      <c r="BD11" s="1150"/>
      <c r="BE11" s="1150"/>
      <c r="BF11" s="1150"/>
      <c r="BG11" s="1150"/>
      <c r="BH11" s="1150"/>
      <c r="BI11" s="1150"/>
      <c r="BJ11" s="1150"/>
      <c r="BK11" s="1150"/>
      <c r="BL11" s="1150"/>
      <c r="BM11" s="1150"/>
      <c r="BN11" s="1150"/>
      <c r="BO11" s="1150"/>
      <c r="BP11" s="1150"/>
      <c r="BQ11" s="1150"/>
      <c r="BR11" s="1150"/>
      <c r="BS11" s="1150"/>
      <c r="BT11" s="1150"/>
      <c r="BU11" s="1150"/>
      <c r="BV11" s="1150"/>
      <c r="BW11" s="1150"/>
      <c r="BX11" s="1150"/>
      <c r="BY11" s="1150"/>
      <c r="BZ11" s="1150"/>
      <c r="CA11" s="1150"/>
      <c r="CB11" s="1153"/>
    </row>
    <row r="12" spans="2:80" s="24" customFormat="1" ht="11.25" customHeight="1">
      <c r="B12" s="1169"/>
      <c r="C12" s="1174"/>
      <c r="D12" s="1160"/>
      <c r="E12" s="1160"/>
      <c r="F12" s="1160"/>
      <c r="G12" s="1160"/>
      <c r="H12" s="1160"/>
      <c r="I12" s="1160"/>
      <c r="J12" s="1160"/>
      <c r="K12" s="1160"/>
      <c r="L12" s="1160"/>
      <c r="M12" s="1160"/>
      <c r="N12" s="1160"/>
      <c r="O12" s="1151"/>
      <c r="P12" s="1151"/>
      <c r="Q12" s="1151"/>
      <c r="R12" s="1151"/>
      <c r="S12" s="1151"/>
      <c r="T12" s="1151"/>
      <c r="U12" s="1157"/>
      <c r="V12" s="1157"/>
      <c r="W12" s="1157"/>
      <c r="X12" s="1157"/>
      <c r="Y12" s="1157"/>
      <c r="Z12" s="1157"/>
      <c r="AA12" s="1157"/>
      <c r="AB12" s="1157"/>
      <c r="AC12" s="1157"/>
      <c r="AD12" s="1157"/>
      <c r="AE12" s="1157"/>
      <c r="AF12" s="1151"/>
      <c r="AG12" s="1151"/>
      <c r="AH12" s="1151"/>
      <c r="AI12" s="1151"/>
      <c r="AJ12" s="1151"/>
      <c r="AK12" s="1151"/>
      <c r="AL12" s="1151"/>
      <c r="AM12" s="1151"/>
      <c r="AN12" s="1151"/>
      <c r="AO12" s="1151"/>
      <c r="AP12" s="1151"/>
      <c r="AQ12" s="1151"/>
      <c r="AR12" s="1151"/>
      <c r="AS12" s="1151"/>
      <c r="AT12" s="1151"/>
      <c r="AU12" s="1151"/>
      <c r="AV12" s="1151"/>
      <c r="AW12" s="1151"/>
      <c r="AX12" s="1151"/>
      <c r="AY12" s="1151"/>
      <c r="AZ12" s="1151"/>
      <c r="BA12" s="1151"/>
      <c r="BB12" s="1151"/>
      <c r="BC12" s="1151"/>
      <c r="BD12" s="1151"/>
      <c r="BE12" s="1151"/>
      <c r="BF12" s="1151"/>
      <c r="BG12" s="1151"/>
      <c r="BH12" s="1151"/>
      <c r="BI12" s="1151"/>
      <c r="BJ12" s="1151"/>
      <c r="BK12" s="1151"/>
      <c r="BL12" s="1151"/>
      <c r="BM12" s="1151"/>
      <c r="BN12" s="1151"/>
      <c r="BO12" s="1151"/>
      <c r="BP12" s="1151"/>
      <c r="BQ12" s="1151"/>
      <c r="BR12" s="1151"/>
      <c r="BS12" s="1151"/>
      <c r="BT12" s="1151"/>
      <c r="BU12" s="1151"/>
      <c r="BV12" s="1151"/>
      <c r="BW12" s="1151"/>
      <c r="BX12" s="1151"/>
      <c r="BY12" s="1151"/>
      <c r="BZ12" s="1151"/>
      <c r="CA12" s="1151"/>
      <c r="CB12" s="1154"/>
    </row>
    <row r="13" spans="2:80" s="24" customFormat="1" ht="17.850000000000001" customHeight="1" thickBot="1">
      <c r="B13" s="1170"/>
      <c r="C13" s="604" t="s">
        <v>551</v>
      </c>
      <c r="D13" s="120" t="s">
        <v>181</v>
      </c>
      <c r="E13" s="120" t="s">
        <v>181</v>
      </c>
      <c r="F13" s="120" t="s">
        <v>181</v>
      </c>
      <c r="G13" s="120" t="s">
        <v>181</v>
      </c>
      <c r="H13" s="120" t="s">
        <v>181</v>
      </c>
      <c r="I13" s="120" t="s">
        <v>181</v>
      </c>
      <c r="J13" s="120" t="s">
        <v>181</v>
      </c>
      <c r="K13" s="120" t="s">
        <v>181</v>
      </c>
      <c r="L13" s="120" t="s">
        <v>181</v>
      </c>
      <c r="M13" s="120" t="s">
        <v>181</v>
      </c>
      <c r="N13" s="120" t="s">
        <v>181</v>
      </c>
      <c r="O13" s="120" t="s">
        <v>181</v>
      </c>
      <c r="P13" s="120" t="s">
        <v>181</v>
      </c>
      <c r="Q13" s="120" t="s">
        <v>181</v>
      </c>
      <c r="R13" s="120" t="s">
        <v>181</v>
      </c>
      <c r="S13" s="120" t="s">
        <v>181</v>
      </c>
      <c r="T13" s="120" t="s">
        <v>181</v>
      </c>
      <c r="U13" s="120" t="s">
        <v>181</v>
      </c>
      <c r="V13" s="120" t="s">
        <v>181</v>
      </c>
      <c r="W13" s="120" t="s">
        <v>181</v>
      </c>
      <c r="X13" s="120" t="s">
        <v>181</v>
      </c>
      <c r="Y13" s="120" t="s">
        <v>181</v>
      </c>
      <c r="Z13" s="120" t="s">
        <v>181</v>
      </c>
      <c r="AA13" s="120" t="s">
        <v>181</v>
      </c>
      <c r="AB13" s="120" t="s">
        <v>181</v>
      </c>
      <c r="AC13" s="120" t="s">
        <v>181</v>
      </c>
      <c r="AD13" s="120" t="s">
        <v>181</v>
      </c>
      <c r="AE13" s="120" t="s">
        <v>181</v>
      </c>
      <c r="AF13" s="120" t="s">
        <v>181</v>
      </c>
      <c r="AG13" s="120" t="s">
        <v>181</v>
      </c>
      <c r="AH13" s="156" t="s">
        <v>552</v>
      </c>
      <c r="AI13" s="156" t="s">
        <v>552</v>
      </c>
      <c r="AJ13" s="120" t="s">
        <v>181</v>
      </c>
      <c r="AK13" s="120" t="s">
        <v>181</v>
      </c>
      <c r="AL13" s="120" t="s">
        <v>181</v>
      </c>
      <c r="AM13" s="120" t="s">
        <v>181</v>
      </c>
      <c r="AN13" s="120" t="s">
        <v>181</v>
      </c>
      <c r="AO13" s="120" t="s">
        <v>181</v>
      </c>
      <c r="AP13" s="120" t="s">
        <v>181</v>
      </c>
      <c r="AQ13" s="120" t="s">
        <v>181</v>
      </c>
      <c r="AR13" s="161" t="s">
        <v>181</v>
      </c>
      <c r="AS13" s="121" t="s">
        <v>553</v>
      </c>
      <c r="AT13" s="156" t="s">
        <v>552</v>
      </c>
      <c r="AU13" s="120" t="s">
        <v>181</v>
      </c>
      <c r="AV13" s="120" t="s">
        <v>181</v>
      </c>
      <c r="AW13" s="122" t="s">
        <v>181</v>
      </c>
      <c r="AX13" s="122" t="s">
        <v>181</v>
      </c>
      <c r="AY13" s="258" t="s">
        <v>552</v>
      </c>
      <c r="AZ13" s="122" t="s">
        <v>181</v>
      </c>
      <c r="BA13" s="381"/>
      <c r="BB13" s="381"/>
      <c r="BC13" s="381"/>
      <c r="BD13" s="381"/>
      <c r="BE13" s="381"/>
      <c r="BF13" s="381"/>
      <c r="BG13" s="381"/>
      <c r="BH13" s="381"/>
      <c r="BI13" s="122" t="s">
        <v>181</v>
      </c>
      <c r="BJ13" s="381"/>
      <c r="BK13" s="381"/>
      <c r="BL13" s="381"/>
      <c r="BM13" s="381"/>
      <c r="BN13" s="381"/>
      <c r="BO13" s="122" t="s">
        <v>181</v>
      </c>
      <c r="BP13" s="381"/>
      <c r="BQ13" s="122" t="s">
        <v>181</v>
      </c>
      <c r="BR13" s="381"/>
      <c r="BS13" s="121" t="s">
        <v>554</v>
      </c>
      <c r="BT13" s="121" t="s">
        <v>554</v>
      </c>
      <c r="BU13" s="156" t="s">
        <v>552</v>
      </c>
      <c r="BV13" s="122" t="s">
        <v>181</v>
      </c>
      <c r="BW13" s="121" t="s">
        <v>554</v>
      </c>
      <c r="BX13" s="121" t="s">
        <v>554</v>
      </c>
      <c r="BY13" s="121" t="s">
        <v>554</v>
      </c>
      <c r="BZ13" s="121" t="s">
        <v>554</v>
      </c>
      <c r="CA13" s="381"/>
      <c r="CB13" s="382"/>
    </row>
    <row r="14" spans="2:80" ht="18" customHeight="1">
      <c r="B14" s="1171">
        <v>1</v>
      </c>
      <c r="C14" s="1067"/>
      <c r="D14" s="297"/>
      <c r="E14" s="298"/>
      <c r="F14" s="299"/>
      <c r="G14" s="300"/>
      <c r="H14" s="297"/>
      <c r="I14" s="227"/>
      <c r="J14" s="297"/>
      <c r="K14" s="298"/>
      <c r="L14" s="297"/>
      <c r="M14" s="298"/>
      <c r="N14" s="297"/>
      <c r="O14" s="298"/>
      <c r="P14" s="297"/>
      <c r="Q14" s="298"/>
      <c r="R14" s="297"/>
      <c r="S14" s="298"/>
      <c r="T14" s="297"/>
      <c r="U14" s="348"/>
      <c r="V14" s="348"/>
      <c r="W14" s="349"/>
      <c r="X14" s="350"/>
      <c r="Y14" s="349"/>
      <c r="Z14" s="349"/>
      <c r="AA14" s="349"/>
      <c r="AB14" s="349"/>
      <c r="AC14" s="349"/>
      <c r="AD14" s="349"/>
      <c r="AE14" s="349"/>
      <c r="AF14" s="297"/>
      <c r="AG14" s="237"/>
      <c r="AH14" s="595"/>
      <c r="AI14" s="251"/>
      <c r="AJ14" s="245"/>
      <c r="AK14" s="245"/>
      <c r="AL14" s="245"/>
      <c r="AM14" s="245"/>
      <c r="AN14" s="245"/>
      <c r="AO14" s="229"/>
      <c r="AP14" s="245"/>
      <c r="AQ14" s="247"/>
      <c r="AR14" s="249"/>
      <c r="AS14" s="247"/>
      <c r="AT14" s="251"/>
      <c r="AU14" s="231"/>
      <c r="AV14" s="247"/>
      <c r="AW14" s="245"/>
      <c r="AX14" s="249"/>
      <c r="AY14" s="251"/>
      <c r="AZ14" s="237"/>
      <c r="BA14" s="247"/>
      <c r="BB14" s="247"/>
      <c r="BC14" s="247"/>
      <c r="BD14" s="247"/>
      <c r="BE14" s="247"/>
      <c r="BF14" s="247"/>
      <c r="BG14" s="247"/>
      <c r="BH14" s="247"/>
      <c r="BI14" s="253"/>
      <c r="BJ14" s="230"/>
      <c r="BK14" s="230"/>
      <c r="BL14" s="230"/>
      <c r="BM14" s="230"/>
      <c r="BN14" s="230"/>
      <c r="BO14" s="245"/>
      <c r="BP14" s="247"/>
      <c r="BQ14" s="237"/>
      <c r="BR14" s="247"/>
      <c r="BS14" s="247"/>
      <c r="BT14" s="247"/>
      <c r="BU14" s="251"/>
      <c r="BV14" s="254"/>
      <c r="BW14" s="247"/>
      <c r="BX14" s="247"/>
      <c r="BY14" s="247"/>
      <c r="BZ14" s="247"/>
      <c r="CA14" s="247"/>
      <c r="CB14" s="256"/>
    </row>
    <row r="15" spans="2:80" ht="18" customHeight="1">
      <c r="B15" s="1161">
        <v>2</v>
      </c>
      <c r="C15" s="1162"/>
      <c r="D15" s="238"/>
      <c r="E15" s="406"/>
      <c r="F15" s="299"/>
      <c r="G15" s="300"/>
      <c r="H15" s="297"/>
      <c r="I15" s="298"/>
      <c r="J15" s="297"/>
      <c r="K15" s="298"/>
      <c r="L15" s="297"/>
      <c r="M15" s="298"/>
      <c r="N15" s="413"/>
      <c r="O15" s="298"/>
      <c r="P15" s="297"/>
      <c r="Q15" s="298"/>
      <c r="R15" s="297"/>
      <c r="S15" s="298"/>
      <c r="T15" s="238"/>
      <c r="U15" s="348"/>
      <c r="V15" s="348"/>
      <c r="W15" s="349"/>
      <c r="X15" s="350"/>
      <c r="Y15" s="349"/>
      <c r="Z15" s="349"/>
      <c r="AA15" s="349"/>
      <c r="AB15" s="349"/>
      <c r="AC15" s="349"/>
      <c r="AD15" s="349"/>
      <c r="AE15" s="349"/>
      <c r="AF15" s="238"/>
      <c r="AG15" s="238"/>
      <c r="AH15" s="252"/>
      <c r="AI15" s="252"/>
      <c r="AJ15" s="246"/>
      <c r="AK15" s="246"/>
      <c r="AL15" s="246"/>
      <c r="AM15" s="246"/>
      <c r="AN15" s="246"/>
      <c r="AO15" s="234"/>
      <c r="AP15" s="246"/>
      <c r="AQ15" s="239"/>
      <c r="AR15" s="250"/>
      <c r="AS15" s="239"/>
      <c r="AT15" s="252"/>
      <c r="AU15" s="311"/>
      <c r="AV15" s="239"/>
      <c r="AW15" s="246"/>
      <c r="AX15" s="250"/>
      <c r="AY15" s="252"/>
      <c r="AZ15" s="238"/>
      <c r="BA15" s="239"/>
      <c r="BB15" s="239"/>
      <c r="BC15" s="239"/>
      <c r="BD15" s="239"/>
      <c r="BE15" s="239"/>
      <c r="BF15" s="239"/>
      <c r="BG15" s="239"/>
      <c r="BH15" s="239"/>
      <c r="BI15" s="314"/>
      <c r="BJ15" s="235"/>
      <c r="BK15" s="235"/>
      <c r="BL15" s="235"/>
      <c r="BM15" s="235"/>
      <c r="BN15" s="235"/>
      <c r="BO15" s="246"/>
      <c r="BP15" s="239"/>
      <c r="BQ15" s="238"/>
      <c r="BR15" s="239"/>
      <c r="BS15" s="239"/>
      <c r="BT15" s="239"/>
      <c r="BU15" s="252"/>
      <c r="BV15" s="255"/>
      <c r="BW15" s="239"/>
      <c r="BX15" s="239"/>
      <c r="BY15" s="239"/>
      <c r="BZ15" s="239"/>
      <c r="CA15" s="239"/>
      <c r="CB15" s="242"/>
    </row>
    <row r="16" spans="2:80" ht="18" customHeight="1">
      <c r="B16" s="1161">
        <v>3</v>
      </c>
      <c r="C16" s="1162"/>
      <c r="D16" s="238"/>
      <c r="E16" s="298"/>
      <c r="F16" s="299"/>
      <c r="G16" s="300"/>
      <c r="H16" s="297"/>
      <c r="I16" s="298"/>
      <c r="J16" s="297"/>
      <c r="K16" s="298"/>
      <c r="L16" s="297"/>
      <c r="M16" s="298"/>
      <c r="N16" s="297"/>
      <c r="O16" s="298"/>
      <c r="P16" s="297"/>
      <c r="Q16" s="298"/>
      <c r="R16" s="297"/>
      <c r="S16" s="298"/>
      <c r="T16" s="238"/>
      <c r="U16" s="348"/>
      <c r="V16" s="348"/>
      <c r="W16" s="349"/>
      <c r="X16" s="350"/>
      <c r="Y16" s="349"/>
      <c r="Z16" s="349"/>
      <c r="AA16" s="349"/>
      <c r="AB16" s="349"/>
      <c r="AC16" s="349"/>
      <c r="AD16" s="349"/>
      <c r="AE16" s="349"/>
      <c r="AF16" s="238"/>
      <c r="AG16" s="238"/>
      <c r="AH16" s="252"/>
      <c r="AI16" s="252"/>
      <c r="AJ16" s="246"/>
      <c r="AK16" s="246"/>
      <c r="AL16" s="246"/>
      <c r="AM16" s="246"/>
      <c r="AN16" s="246"/>
      <c r="AO16" s="234"/>
      <c r="AP16" s="246"/>
      <c r="AQ16" s="239"/>
      <c r="AR16" s="250"/>
      <c r="AS16" s="239"/>
      <c r="AT16" s="252"/>
      <c r="AU16" s="312"/>
      <c r="AV16" s="239"/>
      <c r="AW16" s="246"/>
      <c r="AX16" s="250"/>
      <c r="AY16" s="252"/>
      <c r="AZ16" s="238"/>
      <c r="BA16" s="239"/>
      <c r="BB16" s="239"/>
      <c r="BC16" s="239"/>
      <c r="BD16" s="239"/>
      <c r="BE16" s="239"/>
      <c r="BF16" s="239"/>
      <c r="BG16" s="239"/>
      <c r="BH16" s="239"/>
      <c r="BI16" s="314"/>
      <c r="BJ16" s="235"/>
      <c r="BK16" s="235"/>
      <c r="BL16" s="235"/>
      <c r="BM16" s="235"/>
      <c r="BN16" s="235"/>
      <c r="BO16" s="246"/>
      <c r="BP16" s="239"/>
      <c r="BQ16" s="238"/>
      <c r="BR16" s="239"/>
      <c r="BS16" s="239"/>
      <c r="BT16" s="239"/>
      <c r="BU16" s="252"/>
      <c r="BV16" s="255"/>
      <c r="BW16" s="239"/>
      <c r="BX16" s="239"/>
      <c r="BY16" s="239"/>
      <c r="BZ16" s="239"/>
      <c r="CA16" s="239"/>
      <c r="CB16" s="242"/>
    </row>
    <row r="17" spans="2:80" ht="18" customHeight="1">
      <c r="B17" s="1161">
        <v>4</v>
      </c>
      <c r="C17" s="1162"/>
      <c r="D17" s="238"/>
      <c r="E17" s="298"/>
      <c r="F17" s="299"/>
      <c r="G17" s="300"/>
      <c r="H17" s="297"/>
      <c r="I17" s="298"/>
      <c r="J17" s="297"/>
      <c r="K17" s="298"/>
      <c r="L17" s="297"/>
      <c r="M17" s="298"/>
      <c r="N17" s="297"/>
      <c r="O17" s="298"/>
      <c r="P17" s="297"/>
      <c r="Q17" s="298"/>
      <c r="R17" s="297"/>
      <c r="S17" s="298"/>
      <c r="T17" s="238"/>
      <c r="U17" s="348"/>
      <c r="V17" s="348"/>
      <c r="W17" s="349"/>
      <c r="X17" s="350"/>
      <c r="Y17" s="349"/>
      <c r="Z17" s="349"/>
      <c r="AA17" s="349"/>
      <c r="AB17" s="349"/>
      <c r="AC17" s="349"/>
      <c r="AD17" s="349"/>
      <c r="AE17" s="349"/>
      <c r="AF17" s="238"/>
      <c r="AG17" s="238"/>
      <c r="AH17" s="252"/>
      <c r="AI17" s="252"/>
      <c r="AJ17" s="246"/>
      <c r="AK17" s="246"/>
      <c r="AL17" s="246"/>
      <c r="AM17" s="246"/>
      <c r="AN17" s="246"/>
      <c r="AO17" s="234"/>
      <c r="AP17" s="246"/>
      <c r="AQ17" s="239"/>
      <c r="AR17" s="250"/>
      <c r="AS17" s="239"/>
      <c r="AT17" s="252"/>
      <c r="AU17" s="312"/>
      <c r="AV17" s="239"/>
      <c r="AW17" s="246"/>
      <c r="AX17" s="250"/>
      <c r="AY17" s="252"/>
      <c r="AZ17" s="238"/>
      <c r="BA17" s="239"/>
      <c r="BB17" s="239"/>
      <c r="BC17" s="239"/>
      <c r="BD17" s="239"/>
      <c r="BE17" s="239"/>
      <c r="BF17" s="239"/>
      <c r="BG17" s="239"/>
      <c r="BH17" s="239"/>
      <c r="BI17" s="314"/>
      <c r="BJ17" s="235"/>
      <c r="BK17" s="235"/>
      <c r="BL17" s="235"/>
      <c r="BM17" s="235"/>
      <c r="BN17" s="235"/>
      <c r="BO17" s="246"/>
      <c r="BP17" s="239"/>
      <c r="BQ17" s="238"/>
      <c r="BR17" s="239"/>
      <c r="BS17" s="239"/>
      <c r="BT17" s="239"/>
      <c r="BU17" s="252"/>
      <c r="BV17" s="255"/>
      <c r="BW17" s="239"/>
      <c r="BX17" s="239"/>
      <c r="BY17" s="239"/>
      <c r="BZ17" s="239"/>
      <c r="CA17" s="239"/>
      <c r="CB17" s="242"/>
    </row>
    <row r="18" spans="2:80" ht="18" customHeight="1">
      <c r="B18" s="1161">
        <v>5</v>
      </c>
      <c r="C18" s="1162"/>
      <c r="D18" s="238"/>
      <c r="E18" s="298"/>
      <c r="F18" s="299"/>
      <c r="G18" s="300"/>
      <c r="H18" s="297"/>
      <c r="I18" s="298"/>
      <c r="J18" s="297"/>
      <c r="K18" s="298"/>
      <c r="L18" s="297"/>
      <c r="M18" s="298"/>
      <c r="N18" s="297"/>
      <c r="O18" s="298"/>
      <c r="P18" s="297"/>
      <c r="Q18" s="298"/>
      <c r="R18" s="297"/>
      <c r="S18" s="298"/>
      <c r="T18" s="238"/>
      <c r="U18" s="348"/>
      <c r="V18" s="348"/>
      <c r="W18" s="349"/>
      <c r="X18" s="350"/>
      <c r="Y18" s="349"/>
      <c r="Z18" s="349"/>
      <c r="AA18" s="349"/>
      <c r="AB18" s="349"/>
      <c r="AC18" s="349"/>
      <c r="AD18" s="349"/>
      <c r="AE18" s="349"/>
      <c r="AF18" s="238"/>
      <c r="AG18" s="238"/>
      <c r="AH18" s="252"/>
      <c r="AI18" s="252"/>
      <c r="AJ18" s="246"/>
      <c r="AK18" s="246"/>
      <c r="AL18" s="246"/>
      <c r="AM18" s="246"/>
      <c r="AN18" s="246"/>
      <c r="AO18" s="234"/>
      <c r="AP18" s="246"/>
      <c r="AQ18" s="239"/>
      <c r="AR18" s="250"/>
      <c r="AS18" s="239"/>
      <c r="AT18" s="252"/>
      <c r="AU18" s="312"/>
      <c r="AV18" s="239"/>
      <c r="AW18" s="246"/>
      <c r="AX18" s="250"/>
      <c r="AY18" s="252"/>
      <c r="AZ18" s="238"/>
      <c r="BA18" s="239"/>
      <c r="BB18" s="239"/>
      <c r="BC18" s="239"/>
      <c r="BD18" s="239"/>
      <c r="BE18" s="239"/>
      <c r="BF18" s="239"/>
      <c r="BG18" s="239"/>
      <c r="BH18" s="239"/>
      <c r="BI18" s="314"/>
      <c r="BJ18" s="235"/>
      <c r="BK18" s="235"/>
      <c r="BL18" s="235"/>
      <c r="BM18" s="235"/>
      <c r="BN18" s="235"/>
      <c r="BO18" s="246"/>
      <c r="BP18" s="239"/>
      <c r="BQ18" s="238"/>
      <c r="BR18" s="239"/>
      <c r="BS18" s="239"/>
      <c r="BT18" s="239"/>
      <c r="BU18" s="252"/>
      <c r="BV18" s="255"/>
      <c r="BW18" s="239"/>
      <c r="BX18" s="239"/>
      <c r="BY18" s="239"/>
      <c r="BZ18" s="239"/>
      <c r="CA18" s="239"/>
      <c r="CB18" s="242"/>
    </row>
    <row r="19" spans="2:80" ht="18" customHeight="1">
      <c r="B19" s="1161">
        <v>6</v>
      </c>
      <c r="C19" s="1162"/>
      <c r="D19" s="238"/>
      <c r="E19" s="298"/>
      <c r="F19" s="299"/>
      <c r="G19" s="300"/>
      <c r="H19" s="297"/>
      <c r="I19" s="298"/>
      <c r="J19" s="297"/>
      <c r="K19" s="298"/>
      <c r="L19" s="297"/>
      <c r="M19" s="298"/>
      <c r="N19" s="297"/>
      <c r="O19" s="298"/>
      <c r="P19" s="297"/>
      <c r="Q19" s="298"/>
      <c r="R19" s="297"/>
      <c r="S19" s="298"/>
      <c r="T19" s="238"/>
      <c r="U19" s="348"/>
      <c r="V19" s="348"/>
      <c r="W19" s="349"/>
      <c r="X19" s="350"/>
      <c r="Y19" s="349"/>
      <c r="Z19" s="349"/>
      <c r="AA19" s="349"/>
      <c r="AB19" s="349"/>
      <c r="AC19" s="349"/>
      <c r="AD19" s="349"/>
      <c r="AE19" s="349"/>
      <c r="AF19" s="238"/>
      <c r="AG19" s="238"/>
      <c r="AH19" s="252"/>
      <c r="AI19" s="252"/>
      <c r="AJ19" s="246"/>
      <c r="AK19" s="246"/>
      <c r="AL19" s="246"/>
      <c r="AM19" s="246"/>
      <c r="AN19" s="246"/>
      <c r="AO19" s="234"/>
      <c r="AP19" s="246"/>
      <c r="AQ19" s="239"/>
      <c r="AR19" s="250"/>
      <c r="AS19" s="239"/>
      <c r="AT19" s="252"/>
      <c r="AU19" s="236"/>
      <c r="AV19" s="239"/>
      <c r="AW19" s="246"/>
      <c r="AX19" s="250"/>
      <c r="AY19" s="252"/>
      <c r="AZ19" s="238"/>
      <c r="BA19" s="239"/>
      <c r="BB19" s="239"/>
      <c r="BC19" s="239"/>
      <c r="BD19" s="239"/>
      <c r="BE19" s="239"/>
      <c r="BF19" s="239"/>
      <c r="BG19" s="239"/>
      <c r="BH19" s="239"/>
      <c r="BI19" s="314"/>
      <c r="BJ19" s="235"/>
      <c r="BK19" s="235"/>
      <c r="BL19" s="235"/>
      <c r="BM19" s="235"/>
      <c r="BN19" s="235"/>
      <c r="BO19" s="246"/>
      <c r="BP19" s="239"/>
      <c r="BQ19" s="238"/>
      <c r="BR19" s="239"/>
      <c r="BS19" s="239"/>
      <c r="BT19" s="239"/>
      <c r="BU19" s="252"/>
      <c r="BV19" s="255"/>
      <c r="BW19" s="239"/>
      <c r="BX19" s="239"/>
      <c r="BY19" s="239"/>
      <c r="BZ19" s="239"/>
      <c r="CA19" s="239"/>
      <c r="CB19" s="242"/>
    </row>
    <row r="20" spans="2:80" ht="18" customHeight="1">
      <c r="B20" s="1161">
        <v>7</v>
      </c>
      <c r="C20" s="1162"/>
      <c r="D20" s="238"/>
      <c r="E20" s="298"/>
      <c r="F20" s="299"/>
      <c r="G20" s="300"/>
      <c r="H20" s="297"/>
      <c r="I20" s="298"/>
      <c r="J20" s="297"/>
      <c r="K20" s="298"/>
      <c r="L20" s="297"/>
      <c r="M20" s="298"/>
      <c r="N20" s="297"/>
      <c r="O20" s="298"/>
      <c r="P20" s="297"/>
      <c r="Q20" s="298"/>
      <c r="R20" s="297"/>
      <c r="S20" s="298"/>
      <c r="T20" s="238"/>
      <c r="U20" s="348"/>
      <c r="V20" s="348"/>
      <c r="W20" s="349"/>
      <c r="X20" s="350"/>
      <c r="Y20" s="349"/>
      <c r="Z20" s="349"/>
      <c r="AA20" s="349"/>
      <c r="AB20" s="349"/>
      <c r="AC20" s="349"/>
      <c r="AD20" s="349"/>
      <c r="AE20" s="349"/>
      <c r="AF20" s="238"/>
      <c r="AG20" s="238"/>
      <c r="AH20" s="252"/>
      <c r="AI20" s="252"/>
      <c r="AJ20" s="246"/>
      <c r="AK20" s="246"/>
      <c r="AL20" s="246"/>
      <c r="AM20" s="246"/>
      <c r="AN20" s="246"/>
      <c r="AO20" s="234"/>
      <c r="AP20" s="246"/>
      <c r="AQ20" s="239"/>
      <c r="AR20" s="250"/>
      <c r="AS20" s="239"/>
      <c r="AT20" s="252"/>
      <c r="AU20" s="311"/>
      <c r="AV20" s="239"/>
      <c r="AW20" s="246"/>
      <c r="AX20" s="250"/>
      <c r="AY20" s="252"/>
      <c r="AZ20" s="238"/>
      <c r="BA20" s="239"/>
      <c r="BB20" s="239"/>
      <c r="BC20" s="239"/>
      <c r="BD20" s="239"/>
      <c r="BE20" s="239"/>
      <c r="BF20" s="239"/>
      <c r="BG20" s="239"/>
      <c r="BH20" s="239"/>
      <c r="BI20" s="314"/>
      <c r="BJ20" s="235"/>
      <c r="BK20" s="235"/>
      <c r="BL20" s="235"/>
      <c r="BM20" s="235"/>
      <c r="BN20" s="235"/>
      <c r="BO20" s="246"/>
      <c r="BP20" s="239"/>
      <c r="BQ20" s="238"/>
      <c r="BR20" s="239"/>
      <c r="BS20" s="239"/>
      <c r="BT20" s="239"/>
      <c r="BU20" s="252"/>
      <c r="BV20" s="255"/>
      <c r="BW20" s="239"/>
      <c r="BX20" s="239"/>
      <c r="BY20" s="239"/>
      <c r="BZ20" s="239"/>
      <c r="CA20" s="239"/>
      <c r="CB20" s="242"/>
    </row>
    <row r="21" spans="2:80" ht="18" customHeight="1">
      <c r="B21" s="1161">
        <v>8</v>
      </c>
      <c r="C21" s="1162"/>
      <c r="D21" s="238"/>
      <c r="E21" s="298"/>
      <c r="F21" s="299"/>
      <c r="G21" s="300"/>
      <c r="H21" s="297"/>
      <c r="I21" s="298"/>
      <c r="J21" s="297"/>
      <c r="K21" s="298"/>
      <c r="L21" s="297"/>
      <c r="M21" s="298"/>
      <c r="N21" s="297"/>
      <c r="O21" s="298"/>
      <c r="P21" s="297"/>
      <c r="Q21" s="298"/>
      <c r="R21" s="297"/>
      <c r="S21" s="298"/>
      <c r="T21" s="238"/>
      <c r="U21" s="348"/>
      <c r="V21" s="348"/>
      <c r="W21" s="349"/>
      <c r="X21" s="350"/>
      <c r="Y21" s="349"/>
      <c r="Z21" s="349"/>
      <c r="AA21" s="349"/>
      <c r="AB21" s="349"/>
      <c r="AC21" s="349"/>
      <c r="AD21" s="349"/>
      <c r="AE21" s="349"/>
      <c r="AF21" s="238"/>
      <c r="AG21" s="238"/>
      <c r="AH21" s="252"/>
      <c r="AI21" s="252"/>
      <c r="AJ21" s="246"/>
      <c r="AK21" s="246"/>
      <c r="AL21" s="246"/>
      <c r="AM21" s="246"/>
      <c r="AN21" s="246"/>
      <c r="AO21" s="234"/>
      <c r="AP21" s="246"/>
      <c r="AQ21" s="239"/>
      <c r="AR21" s="250"/>
      <c r="AS21" s="239"/>
      <c r="AT21" s="252"/>
      <c r="AU21" s="312"/>
      <c r="AV21" s="239"/>
      <c r="AW21" s="246"/>
      <c r="AX21" s="250"/>
      <c r="AY21" s="252"/>
      <c r="AZ21" s="238"/>
      <c r="BA21" s="239"/>
      <c r="BB21" s="239"/>
      <c r="BC21" s="239"/>
      <c r="BD21" s="239"/>
      <c r="BE21" s="239"/>
      <c r="BF21" s="239"/>
      <c r="BG21" s="239"/>
      <c r="BH21" s="239"/>
      <c r="BI21" s="314"/>
      <c r="BJ21" s="235"/>
      <c r="BK21" s="235"/>
      <c r="BL21" s="235"/>
      <c r="BM21" s="235"/>
      <c r="BN21" s="235"/>
      <c r="BO21" s="246"/>
      <c r="BP21" s="239"/>
      <c r="BQ21" s="238"/>
      <c r="BR21" s="239"/>
      <c r="BS21" s="239"/>
      <c r="BT21" s="239"/>
      <c r="BU21" s="252"/>
      <c r="BV21" s="255"/>
      <c r="BW21" s="239"/>
      <c r="BX21" s="239"/>
      <c r="BY21" s="239"/>
      <c r="BZ21" s="239"/>
      <c r="CA21" s="239"/>
      <c r="CB21" s="242"/>
    </row>
    <row r="22" spans="2:80" ht="18" customHeight="1">
      <c r="B22" s="1161">
        <v>9</v>
      </c>
      <c r="C22" s="1162"/>
      <c r="D22" s="238"/>
      <c r="E22" s="298"/>
      <c r="F22" s="299"/>
      <c r="G22" s="300"/>
      <c r="H22" s="297"/>
      <c r="I22" s="298"/>
      <c r="J22" s="297"/>
      <c r="K22" s="298"/>
      <c r="L22" s="297"/>
      <c r="M22" s="298"/>
      <c r="N22" s="297"/>
      <c r="O22" s="298"/>
      <c r="P22" s="297"/>
      <c r="Q22" s="298"/>
      <c r="R22" s="297"/>
      <c r="S22" s="298"/>
      <c r="T22" s="238"/>
      <c r="U22" s="348"/>
      <c r="V22" s="348"/>
      <c r="W22" s="349"/>
      <c r="X22" s="350"/>
      <c r="Y22" s="349"/>
      <c r="Z22" s="349"/>
      <c r="AA22" s="349"/>
      <c r="AB22" s="349"/>
      <c r="AC22" s="349"/>
      <c r="AD22" s="349"/>
      <c r="AE22" s="349"/>
      <c r="AF22" s="238"/>
      <c r="AG22" s="238"/>
      <c r="AH22" s="252"/>
      <c r="AI22" s="252"/>
      <c r="AJ22" s="246"/>
      <c r="AK22" s="246"/>
      <c r="AL22" s="246"/>
      <c r="AM22" s="246"/>
      <c r="AN22" s="246"/>
      <c r="AO22" s="234"/>
      <c r="AP22" s="246"/>
      <c r="AQ22" s="239"/>
      <c r="AR22" s="250"/>
      <c r="AS22" s="239"/>
      <c r="AT22" s="252"/>
      <c r="AU22" s="236"/>
      <c r="AV22" s="239"/>
      <c r="AW22" s="246"/>
      <c r="AX22" s="250"/>
      <c r="AY22" s="252"/>
      <c r="AZ22" s="238"/>
      <c r="BA22" s="239"/>
      <c r="BB22" s="239"/>
      <c r="BC22" s="239"/>
      <c r="BD22" s="239"/>
      <c r="BE22" s="239"/>
      <c r="BF22" s="239"/>
      <c r="BG22" s="239"/>
      <c r="BH22" s="239"/>
      <c r="BI22" s="314"/>
      <c r="BJ22" s="235"/>
      <c r="BK22" s="235"/>
      <c r="BL22" s="235"/>
      <c r="BM22" s="235"/>
      <c r="BN22" s="235"/>
      <c r="BO22" s="246"/>
      <c r="BP22" s="239"/>
      <c r="BQ22" s="238"/>
      <c r="BR22" s="239"/>
      <c r="BS22" s="239"/>
      <c r="BT22" s="239"/>
      <c r="BU22" s="252"/>
      <c r="BV22" s="255"/>
      <c r="BW22" s="239"/>
      <c r="BX22" s="239"/>
      <c r="BY22" s="239"/>
      <c r="BZ22" s="239"/>
      <c r="CA22" s="239"/>
      <c r="CB22" s="242"/>
    </row>
    <row r="23" spans="2:80" ht="18" customHeight="1">
      <c r="B23" s="1161">
        <v>10</v>
      </c>
      <c r="C23" s="1162"/>
      <c r="D23" s="238"/>
      <c r="E23" s="298"/>
      <c r="F23" s="299"/>
      <c r="G23" s="300"/>
      <c r="H23" s="297"/>
      <c r="I23" s="298"/>
      <c r="J23" s="297"/>
      <c r="K23" s="298"/>
      <c r="L23" s="297"/>
      <c r="M23" s="298"/>
      <c r="N23" s="297"/>
      <c r="O23" s="298"/>
      <c r="P23" s="297"/>
      <c r="Q23" s="298"/>
      <c r="R23" s="297"/>
      <c r="S23" s="298"/>
      <c r="T23" s="238"/>
      <c r="U23" s="348"/>
      <c r="V23" s="348"/>
      <c r="W23" s="349"/>
      <c r="X23" s="350"/>
      <c r="Y23" s="349"/>
      <c r="Z23" s="349"/>
      <c r="AA23" s="349"/>
      <c r="AB23" s="349"/>
      <c r="AC23" s="349"/>
      <c r="AD23" s="349"/>
      <c r="AE23" s="349"/>
      <c r="AF23" s="238"/>
      <c r="AG23" s="238"/>
      <c r="AH23" s="252"/>
      <c r="AI23" s="252"/>
      <c r="AJ23" s="246"/>
      <c r="AK23" s="246"/>
      <c r="AL23" s="246"/>
      <c r="AM23" s="246"/>
      <c r="AN23" s="246"/>
      <c r="AO23" s="234"/>
      <c r="AP23" s="246"/>
      <c r="AQ23" s="239"/>
      <c r="AR23" s="250"/>
      <c r="AS23" s="239"/>
      <c r="AT23" s="252"/>
      <c r="AU23" s="311"/>
      <c r="AV23" s="239"/>
      <c r="AW23" s="246"/>
      <c r="AX23" s="250"/>
      <c r="AY23" s="252"/>
      <c r="AZ23" s="238"/>
      <c r="BA23" s="239"/>
      <c r="BB23" s="239"/>
      <c r="BC23" s="239"/>
      <c r="BD23" s="239"/>
      <c r="BE23" s="239"/>
      <c r="BF23" s="239"/>
      <c r="BG23" s="239"/>
      <c r="BH23" s="239"/>
      <c r="BI23" s="314"/>
      <c r="BJ23" s="235"/>
      <c r="BK23" s="235"/>
      <c r="BL23" s="235"/>
      <c r="BM23" s="235"/>
      <c r="BN23" s="235"/>
      <c r="BO23" s="246"/>
      <c r="BP23" s="239"/>
      <c r="BQ23" s="238"/>
      <c r="BR23" s="239"/>
      <c r="BS23" s="239"/>
      <c r="BT23" s="239"/>
      <c r="BU23" s="252"/>
      <c r="BV23" s="255"/>
      <c r="BW23" s="239"/>
      <c r="BX23" s="239"/>
      <c r="BY23" s="239"/>
      <c r="BZ23" s="239"/>
      <c r="CA23" s="239"/>
      <c r="CB23" s="242"/>
    </row>
    <row r="24" spans="2:80" ht="18" customHeight="1">
      <c r="B24" s="1161">
        <v>11</v>
      </c>
      <c r="C24" s="1162"/>
      <c r="D24" s="238"/>
      <c r="E24" s="298"/>
      <c r="F24" s="299"/>
      <c r="G24" s="300"/>
      <c r="H24" s="297"/>
      <c r="I24" s="298"/>
      <c r="J24" s="297"/>
      <c r="K24" s="298"/>
      <c r="L24" s="297"/>
      <c r="M24" s="298"/>
      <c r="N24" s="297"/>
      <c r="O24" s="298"/>
      <c r="P24" s="297"/>
      <c r="Q24" s="298"/>
      <c r="R24" s="297"/>
      <c r="S24" s="298"/>
      <c r="T24" s="238"/>
      <c r="U24" s="348"/>
      <c r="V24" s="348"/>
      <c r="W24" s="349"/>
      <c r="X24" s="350"/>
      <c r="Y24" s="349"/>
      <c r="Z24" s="349"/>
      <c r="AA24" s="349"/>
      <c r="AB24" s="349"/>
      <c r="AC24" s="349"/>
      <c r="AD24" s="349"/>
      <c r="AE24" s="349"/>
      <c r="AF24" s="238"/>
      <c r="AG24" s="238"/>
      <c r="AH24" s="252"/>
      <c r="AI24" s="252"/>
      <c r="AJ24" s="246"/>
      <c r="AK24" s="246"/>
      <c r="AL24" s="246"/>
      <c r="AM24" s="246"/>
      <c r="AN24" s="246"/>
      <c r="AO24" s="234"/>
      <c r="AP24" s="246"/>
      <c r="AQ24" s="239"/>
      <c r="AR24" s="250"/>
      <c r="AS24" s="239"/>
      <c r="AT24" s="252"/>
      <c r="AU24" s="312"/>
      <c r="AV24" s="239"/>
      <c r="AW24" s="246"/>
      <c r="AX24" s="250"/>
      <c r="AY24" s="252"/>
      <c r="AZ24" s="238"/>
      <c r="BA24" s="239"/>
      <c r="BB24" s="239"/>
      <c r="BC24" s="239"/>
      <c r="BD24" s="239"/>
      <c r="BE24" s="239"/>
      <c r="BF24" s="239"/>
      <c r="BG24" s="239"/>
      <c r="BH24" s="239"/>
      <c r="BI24" s="314"/>
      <c r="BJ24" s="235"/>
      <c r="BK24" s="235"/>
      <c r="BL24" s="235"/>
      <c r="BM24" s="235"/>
      <c r="BN24" s="235"/>
      <c r="BO24" s="246"/>
      <c r="BP24" s="239"/>
      <c r="BQ24" s="238"/>
      <c r="BR24" s="239"/>
      <c r="BS24" s="239"/>
      <c r="BT24" s="239"/>
      <c r="BU24" s="252"/>
      <c r="BV24" s="255"/>
      <c r="BW24" s="239"/>
      <c r="BX24" s="239"/>
      <c r="BY24" s="239"/>
      <c r="BZ24" s="239"/>
      <c r="CA24" s="239"/>
      <c r="CB24" s="242"/>
    </row>
    <row r="25" spans="2:80" ht="18" customHeight="1">
      <c r="B25" s="1161">
        <v>12</v>
      </c>
      <c r="C25" s="1162"/>
      <c r="D25" s="238"/>
      <c r="E25" s="298"/>
      <c r="F25" s="299"/>
      <c r="G25" s="300"/>
      <c r="H25" s="297"/>
      <c r="I25" s="298"/>
      <c r="J25" s="297"/>
      <c r="K25" s="298"/>
      <c r="L25" s="297"/>
      <c r="M25" s="298"/>
      <c r="N25" s="297"/>
      <c r="O25" s="298"/>
      <c r="P25" s="297"/>
      <c r="Q25" s="298"/>
      <c r="R25" s="297"/>
      <c r="S25" s="298"/>
      <c r="T25" s="238"/>
      <c r="U25" s="348"/>
      <c r="V25" s="348"/>
      <c r="W25" s="349"/>
      <c r="X25" s="350"/>
      <c r="Y25" s="349"/>
      <c r="Z25" s="349"/>
      <c r="AA25" s="349"/>
      <c r="AB25" s="349"/>
      <c r="AC25" s="349"/>
      <c r="AD25" s="349"/>
      <c r="AE25" s="349"/>
      <c r="AF25" s="238"/>
      <c r="AG25" s="238"/>
      <c r="AH25" s="252"/>
      <c r="AI25" s="252"/>
      <c r="AJ25" s="246"/>
      <c r="AK25" s="246"/>
      <c r="AL25" s="246"/>
      <c r="AM25" s="246"/>
      <c r="AN25" s="246"/>
      <c r="AO25" s="234"/>
      <c r="AP25" s="246"/>
      <c r="AQ25" s="239"/>
      <c r="AR25" s="250"/>
      <c r="AS25" s="239"/>
      <c r="AT25" s="252"/>
      <c r="AU25" s="312"/>
      <c r="AV25" s="239"/>
      <c r="AW25" s="246"/>
      <c r="AX25" s="250"/>
      <c r="AY25" s="252"/>
      <c r="AZ25" s="238"/>
      <c r="BA25" s="239"/>
      <c r="BB25" s="239"/>
      <c r="BC25" s="239"/>
      <c r="BD25" s="239"/>
      <c r="BE25" s="239"/>
      <c r="BF25" s="239"/>
      <c r="BG25" s="239"/>
      <c r="BH25" s="239"/>
      <c r="BI25" s="314"/>
      <c r="BJ25" s="235"/>
      <c r="BK25" s="235"/>
      <c r="BL25" s="235"/>
      <c r="BM25" s="235"/>
      <c r="BN25" s="235"/>
      <c r="BO25" s="246"/>
      <c r="BP25" s="239"/>
      <c r="BQ25" s="238"/>
      <c r="BR25" s="239"/>
      <c r="BS25" s="239"/>
      <c r="BT25" s="239"/>
      <c r="BU25" s="252"/>
      <c r="BV25" s="255"/>
      <c r="BW25" s="239"/>
      <c r="BX25" s="239"/>
      <c r="BY25" s="239"/>
      <c r="BZ25" s="239"/>
      <c r="CA25" s="239"/>
      <c r="CB25" s="242"/>
    </row>
    <row r="26" spans="2:80" ht="18" customHeight="1">
      <c r="B26" s="1161">
        <v>13</v>
      </c>
      <c r="C26" s="1162"/>
      <c r="D26" s="238"/>
      <c r="E26" s="298"/>
      <c r="F26" s="299"/>
      <c r="G26" s="300"/>
      <c r="H26" s="297"/>
      <c r="I26" s="298"/>
      <c r="J26" s="297"/>
      <c r="K26" s="298"/>
      <c r="L26" s="297"/>
      <c r="M26" s="298"/>
      <c r="N26" s="297"/>
      <c r="O26" s="298"/>
      <c r="P26" s="297"/>
      <c r="Q26" s="298"/>
      <c r="R26" s="297"/>
      <c r="S26" s="298"/>
      <c r="T26" s="238"/>
      <c r="U26" s="348"/>
      <c r="V26" s="348"/>
      <c r="W26" s="349"/>
      <c r="X26" s="350"/>
      <c r="Y26" s="349"/>
      <c r="Z26" s="349"/>
      <c r="AA26" s="349"/>
      <c r="AB26" s="349"/>
      <c r="AC26" s="349"/>
      <c r="AD26" s="349"/>
      <c r="AE26" s="349"/>
      <c r="AF26" s="238"/>
      <c r="AG26" s="238"/>
      <c r="AH26" s="252"/>
      <c r="AI26" s="252"/>
      <c r="AJ26" s="246"/>
      <c r="AK26" s="246"/>
      <c r="AL26" s="246"/>
      <c r="AM26" s="246"/>
      <c r="AN26" s="246"/>
      <c r="AO26" s="234"/>
      <c r="AP26" s="246"/>
      <c r="AQ26" s="239"/>
      <c r="AR26" s="250"/>
      <c r="AS26" s="239"/>
      <c r="AT26" s="252"/>
      <c r="AU26" s="312"/>
      <c r="AV26" s="239"/>
      <c r="AW26" s="246"/>
      <c r="AX26" s="250"/>
      <c r="AY26" s="252"/>
      <c r="AZ26" s="238"/>
      <c r="BA26" s="239"/>
      <c r="BB26" s="239"/>
      <c r="BC26" s="239"/>
      <c r="BD26" s="239"/>
      <c r="BE26" s="239"/>
      <c r="BF26" s="239"/>
      <c r="BG26" s="239"/>
      <c r="BH26" s="239"/>
      <c r="BI26" s="314"/>
      <c r="BJ26" s="235"/>
      <c r="BK26" s="235"/>
      <c r="BL26" s="235"/>
      <c r="BM26" s="235"/>
      <c r="BN26" s="235"/>
      <c r="BO26" s="246"/>
      <c r="BP26" s="239"/>
      <c r="BQ26" s="238"/>
      <c r="BR26" s="239"/>
      <c r="BS26" s="239"/>
      <c r="BT26" s="239"/>
      <c r="BU26" s="252"/>
      <c r="BV26" s="255"/>
      <c r="BW26" s="239"/>
      <c r="BX26" s="239"/>
      <c r="BY26" s="239"/>
      <c r="BZ26" s="239"/>
      <c r="CA26" s="239"/>
      <c r="CB26" s="242"/>
    </row>
    <row r="27" spans="2:80" ht="18" customHeight="1">
      <c r="B27" s="1161">
        <v>14</v>
      </c>
      <c r="C27" s="1162"/>
      <c r="D27" s="238"/>
      <c r="E27" s="298"/>
      <c r="F27" s="299"/>
      <c r="G27" s="300"/>
      <c r="H27" s="297"/>
      <c r="I27" s="298"/>
      <c r="J27" s="297"/>
      <c r="K27" s="298"/>
      <c r="L27" s="297"/>
      <c r="M27" s="298"/>
      <c r="N27" s="297"/>
      <c r="O27" s="298"/>
      <c r="P27" s="297"/>
      <c r="Q27" s="298"/>
      <c r="R27" s="297"/>
      <c r="S27" s="298"/>
      <c r="T27" s="238"/>
      <c r="U27" s="348"/>
      <c r="V27" s="348"/>
      <c r="W27" s="349"/>
      <c r="X27" s="350"/>
      <c r="Y27" s="349"/>
      <c r="Z27" s="349"/>
      <c r="AA27" s="349"/>
      <c r="AB27" s="349"/>
      <c r="AC27" s="349"/>
      <c r="AD27" s="349"/>
      <c r="AE27" s="349"/>
      <c r="AF27" s="238"/>
      <c r="AG27" s="238"/>
      <c r="AH27" s="252"/>
      <c r="AI27" s="252"/>
      <c r="AJ27" s="246"/>
      <c r="AK27" s="246"/>
      <c r="AL27" s="246"/>
      <c r="AM27" s="246"/>
      <c r="AN27" s="246"/>
      <c r="AO27" s="234"/>
      <c r="AP27" s="246"/>
      <c r="AQ27" s="239"/>
      <c r="AR27" s="250"/>
      <c r="AS27" s="239"/>
      <c r="AT27" s="252"/>
      <c r="AU27" s="312"/>
      <c r="AV27" s="239"/>
      <c r="AW27" s="246"/>
      <c r="AX27" s="250"/>
      <c r="AY27" s="252"/>
      <c r="AZ27" s="238"/>
      <c r="BA27" s="239"/>
      <c r="BB27" s="239"/>
      <c r="BC27" s="239"/>
      <c r="BD27" s="239"/>
      <c r="BE27" s="239"/>
      <c r="BF27" s="239"/>
      <c r="BG27" s="239"/>
      <c r="BH27" s="239"/>
      <c r="BI27" s="314"/>
      <c r="BJ27" s="235"/>
      <c r="BK27" s="235"/>
      <c r="BL27" s="235"/>
      <c r="BM27" s="235"/>
      <c r="BN27" s="235"/>
      <c r="BO27" s="246"/>
      <c r="BP27" s="239"/>
      <c r="BQ27" s="238"/>
      <c r="BR27" s="239"/>
      <c r="BS27" s="239"/>
      <c r="BT27" s="239"/>
      <c r="BU27" s="252"/>
      <c r="BV27" s="255"/>
      <c r="BW27" s="239"/>
      <c r="BX27" s="239"/>
      <c r="BY27" s="239"/>
      <c r="BZ27" s="239"/>
      <c r="CA27" s="239"/>
      <c r="CB27" s="242"/>
    </row>
    <row r="28" spans="2:80" ht="18" customHeight="1">
      <c r="B28" s="1161">
        <v>15</v>
      </c>
      <c r="C28" s="1162"/>
      <c r="D28" s="238"/>
      <c r="E28" s="298"/>
      <c r="F28" s="299"/>
      <c r="G28" s="300"/>
      <c r="H28" s="297"/>
      <c r="I28" s="298"/>
      <c r="J28" s="297"/>
      <c r="K28" s="298"/>
      <c r="L28" s="297"/>
      <c r="M28" s="298"/>
      <c r="N28" s="297"/>
      <c r="O28" s="298"/>
      <c r="P28" s="297"/>
      <c r="Q28" s="298"/>
      <c r="R28" s="297"/>
      <c r="S28" s="298"/>
      <c r="T28" s="238"/>
      <c r="U28" s="348"/>
      <c r="V28" s="348"/>
      <c r="W28" s="349"/>
      <c r="X28" s="350"/>
      <c r="Y28" s="349"/>
      <c r="Z28" s="349"/>
      <c r="AA28" s="349"/>
      <c r="AB28" s="349"/>
      <c r="AC28" s="349"/>
      <c r="AD28" s="349"/>
      <c r="AE28" s="349"/>
      <c r="AF28" s="238"/>
      <c r="AG28" s="238"/>
      <c r="AH28" s="252"/>
      <c r="AI28" s="252"/>
      <c r="AJ28" s="246"/>
      <c r="AK28" s="246"/>
      <c r="AL28" s="246"/>
      <c r="AM28" s="246"/>
      <c r="AN28" s="246"/>
      <c r="AO28" s="234"/>
      <c r="AP28" s="246"/>
      <c r="AQ28" s="239"/>
      <c r="AR28" s="250"/>
      <c r="AS28" s="239"/>
      <c r="AT28" s="252"/>
      <c r="AU28" s="312"/>
      <c r="AV28" s="239"/>
      <c r="AW28" s="246"/>
      <c r="AX28" s="250"/>
      <c r="AY28" s="252"/>
      <c r="AZ28" s="238"/>
      <c r="BA28" s="239"/>
      <c r="BB28" s="239"/>
      <c r="BC28" s="239"/>
      <c r="BD28" s="239"/>
      <c r="BE28" s="239"/>
      <c r="BF28" s="239"/>
      <c r="BG28" s="239"/>
      <c r="BH28" s="239"/>
      <c r="BI28" s="314"/>
      <c r="BJ28" s="235"/>
      <c r="BK28" s="235"/>
      <c r="BL28" s="235"/>
      <c r="BM28" s="235"/>
      <c r="BN28" s="235"/>
      <c r="BO28" s="246"/>
      <c r="BP28" s="239"/>
      <c r="BQ28" s="238"/>
      <c r="BR28" s="239"/>
      <c r="BS28" s="239"/>
      <c r="BT28" s="239"/>
      <c r="BU28" s="252"/>
      <c r="BV28" s="255"/>
      <c r="BW28" s="239"/>
      <c r="BX28" s="239"/>
      <c r="BY28" s="239"/>
      <c r="BZ28" s="239"/>
      <c r="CA28" s="239"/>
      <c r="CB28" s="242"/>
    </row>
    <row r="29" spans="2:80" ht="18" customHeight="1">
      <c r="B29" s="1161">
        <v>16</v>
      </c>
      <c r="C29" s="1162"/>
      <c r="D29" s="238"/>
      <c r="E29" s="298"/>
      <c r="F29" s="299"/>
      <c r="G29" s="300"/>
      <c r="H29" s="297"/>
      <c r="I29" s="298"/>
      <c r="J29" s="297"/>
      <c r="K29" s="298"/>
      <c r="L29" s="297"/>
      <c r="M29" s="298"/>
      <c r="N29" s="297"/>
      <c r="O29" s="298"/>
      <c r="P29" s="297"/>
      <c r="Q29" s="298"/>
      <c r="R29" s="297"/>
      <c r="S29" s="298"/>
      <c r="T29" s="238"/>
      <c r="U29" s="348"/>
      <c r="V29" s="348"/>
      <c r="W29" s="349"/>
      <c r="X29" s="350"/>
      <c r="Y29" s="349"/>
      <c r="Z29" s="349"/>
      <c r="AA29" s="349"/>
      <c r="AB29" s="349"/>
      <c r="AC29" s="349"/>
      <c r="AD29" s="349"/>
      <c r="AE29" s="349"/>
      <c r="AF29" s="238"/>
      <c r="AG29" s="238"/>
      <c r="AH29" s="252"/>
      <c r="AI29" s="252"/>
      <c r="AJ29" s="246"/>
      <c r="AK29" s="246"/>
      <c r="AL29" s="246"/>
      <c r="AM29" s="246"/>
      <c r="AN29" s="246"/>
      <c r="AO29" s="234"/>
      <c r="AP29" s="246"/>
      <c r="AQ29" s="239"/>
      <c r="AR29" s="250"/>
      <c r="AS29" s="239"/>
      <c r="AT29" s="252"/>
      <c r="AU29" s="312"/>
      <c r="AV29" s="239"/>
      <c r="AW29" s="246"/>
      <c r="AX29" s="250"/>
      <c r="AY29" s="252"/>
      <c r="AZ29" s="238"/>
      <c r="BA29" s="239"/>
      <c r="BB29" s="239"/>
      <c r="BC29" s="239"/>
      <c r="BD29" s="239"/>
      <c r="BE29" s="239"/>
      <c r="BF29" s="239"/>
      <c r="BG29" s="239"/>
      <c r="BH29" s="239"/>
      <c r="BI29" s="314"/>
      <c r="BJ29" s="235"/>
      <c r="BK29" s="235"/>
      <c r="BL29" s="235"/>
      <c r="BM29" s="235"/>
      <c r="BN29" s="235"/>
      <c r="BO29" s="246"/>
      <c r="BP29" s="239"/>
      <c r="BQ29" s="238"/>
      <c r="BR29" s="239"/>
      <c r="BS29" s="239"/>
      <c r="BT29" s="239"/>
      <c r="BU29" s="252"/>
      <c r="BV29" s="255"/>
      <c r="BW29" s="239"/>
      <c r="BX29" s="239"/>
      <c r="BY29" s="239"/>
      <c r="BZ29" s="239"/>
      <c r="CA29" s="239"/>
      <c r="CB29" s="242"/>
    </row>
    <row r="30" spans="2:80" ht="18" customHeight="1">
      <c r="B30" s="1161">
        <v>17</v>
      </c>
      <c r="C30" s="1162"/>
      <c r="D30" s="238"/>
      <c r="E30" s="298"/>
      <c r="F30" s="299"/>
      <c r="G30" s="300"/>
      <c r="H30" s="297"/>
      <c r="I30" s="298"/>
      <c r="J30" s="297"/>
      <c r="K30" s="298"/>
      <c r="L30" s="297"/>
      <c r="M30" s="298"/>
      <c r="N30" s="297"/>
      <c r="O30" s="298"/>
      <c r="P30" s="297"/>
      <c r="Q30" s="298"/>
      <c r="R30" s="297"/>
      <c r="S30" s="298"/>
      <c r="T30" s="238"/>
      <c r="U30" s="348"/>
      <c r="V30" s="348"/>
      <c r="W30" s="349"/>
      <c r="X30" s="350"/>
      <c r="Y30" s="349"/>
      <c r="Z30" s="349"/>
      <c r="AA30" s="349"/>
      <c r="AB30" s="349"/>
      <c r="AC30" s="349"/>
      <c r="AD30" s="349"/>
      <c r="AE30" s="349"/>
      <c r="AF30" s="238"/>
      <c r="AG30" s="238"/>
      <c r="AH30" s="252"/>
      <c r="AI30" s="252"/>
      <c r="AJ30" s="246"/>
      <c r="AK30" s="246"/>
      <c r="AL30" s="246"/>
      <c r="AM30" s="246"/>
      <c r="AN30" s="246"/>
      <c r="AO30" s="234"/>
      <c r="AP30" s="246"/>
      <c r="AQ30" s="239"/>
      <c r="AR30" s="250"/>
      <c r="AS30" s="239"/>
      <c r="AT30" s="252"/>
      <c r="AU30" s="236"/>
      <c r="AV30" s="239"/>
      <c r="AW30" s="246"/>
      <c r="AX30" s="250"/>
      <c r="AY30" s="252"/>
      <c r="AZ30" s="238"/>
      <c r="BA30" s="239"/>
      <c r="BB30" s="239"/>
      <c r="BC30" s="239"/>
      <c r="BD30" s="239"/>
      <c r="BE30" s="239"/>
      <c r="BF30" s="239"/>
      <c r="BG30" s="239"/>
      <c r="BH30" s="239"/>
      <c r="BI30" s="314"/>
      <c r="BJ30" s="235"/>
      <c r="BK30" s="235"/>
      <c r="BL30" s="235"/>
      <c r="BM30" s="235"/>
      <c r="BN30" s="235"/>
      <c r="BO30" s="246"/>
      <c r="BP30" s="239"/>
      <c r="BQ30" s="238"/>
      <c r="BR30" s="239"/>
      <c r="BS30" s="239"/>
      <c r="BT30" s="239"/>
      <c r="BU30" s="252"/>
      <c r="BV30" s="255"/>
      <c r="BW30" s="239"/>
      <c r="BX30" s="239"/>
      <c r="BY30" s="239"/>
      <c r="BZ30" s="239"/>
      <c r="CA30" s="239"/>
      <c r="CB30" s="242"/>
    </row>
    <row r="31" spans="2:80" ht="18" customHeight="1" thickBot="1">
      <c r="B31" s="1161">
        <v>18</v>
      </c>
      <c r="C31" s="1162"/>
      <c r="D31" s="238"/>
      <c r="E31" s="301"/>
      <c r="F31" s="302"/>
      <c r="G31" s="303"/>
      <c r="H31" s="304"/>
      <c r="I31" s="301"/>
      <c r="J31" s="304"/>
      <c r="K31" s="301"/>
      <c r="L31" s="304"/>
      <c r="M31" s="301"/>
      <c r="N31" s="304"/>
      <c r="O31" s="301"/>
      <c r="P31" s="304"/>
      <c r="Q31" s="301"/>
      <c r="R31" s="304"/>
      <c r="S31" s="301"/>
      <c r="T31" s="238"/>
      <c r="U31" s="348"/>
      <c r="V31" s="348"/>
      <c r="W31" s="349"/>
      <c r="X31" s="350"/>
      <c r="Y31" s="349"/>
      <c r="Z31" s="349"/>
      <c r="AA31" s="349"/>
      <c r="AB31" s="349"/>
      <c r="AC31" s="349"/>
      <c r="AD31" s="349"/>
      <c r="AE31" s="349"/>
      <c r="AF31" s="238"/>
      <c r="AG31" s="238"/>
      <c r="AH31" s="252"/>
      <c r="AI31" s="252"/>
      <c r="AJ31" s="246"/>
      <c r="AK31" s="246"/>
      <c r="AL31" s="246"/>
      <c r="AM31" s="246"/>
      <c r="AN31" s="246"/>
      <c r="AO31" s="296"/>
      <c r="AP31" s="246"/>
      <c r="AQ31" s="239"/>
      <c r="AR31" s="250"/>
      <c r="AS31" s="239"/>
      <c r="AT31" s="252"/>
      <c r="AU31" s="313"/>
      <c r="AV31" s="239"/>
      <c r="AW31" s="246"/>
      <c r="AX31" s="250"/>
      <c r="AY31" s="252"/>
      <c r="AZ31" s="238"/>
      <c r="BA31" s="239"/>
      <c r="BB31" s="239"/>
      <c r="BC31" s="239"/>
      <c r="BD31" s="239"/>
      <c r="BE31" s="239"/>
      <c r="BF31" s="239"/>
      <c r="BG31" s="239"/>
      <c r="BH31" s="239"/>
      <c r="BI31" s="345"/>
      <c r="BJ31" s="235"/>
      <c r="BK31" s="235"/>
      <c r="BL31" s="235"/>
      <c r="BM31" s="235"/>
      <c r="BN31" s="235"/>
      <c r="BO31" s="246"/>
      <c r="BP31" s="239"/>
      <c r="BQ31" s="238"/>
      <c r="BR31" s="239"/>
      <c r="BS31" s="239"/>
      <c r="BT31" s="239"/>
      <c r="BU31" s="252"/>
      <c r="BV31" s="255"/>
      <c r="BW31" s="239"/>
      <c r="BX31" s="239"/>
      <c r="BY31" s="239"/>
      <c r="BZ31" s="239"/>
      <c r="CA31" s="239"/>
      <c r="CB31" s="242"/>
    </row>
    <row r="32" spans="2:80" ht="18" customHeight="1" thickTop="1" thickBot="1">
      <c r="B32" s="1163" t="s">
        <v>555</v>
      </c>
      <c r="C32" s="1164"/>
      <c r="D32" s="204" t="s">
        <v>181</v>
      </c>
      <c r="E32" s="204" t="s">
        <v>181</v>
      </c>
      <c r="F32" s="204" t="s">
        <v>181</v>
      </c>
      <c r="G32" s="204" t="s">
        <v>181</v>
      </c>
      <c r="H32" s="204" t="s">
        <v>181</v>
      </c>
      <c r="I32" s="204" t="s">
        <v>181</v>
      </c>
      <c r="J32" s="204" t="s">
        <v>181</v>
      </c>
      <c r="K32" s="204" t="s">
        <v>181</v>
      </c>
      <c r="L32" s="204" t="s">
        <v>181</v>
      </c>
      <c r="M32" s="204" t="s">
        <v>181</v>
      </c>
      <c r="N32" s="204" t="s">
        <v>181</v>
      </c>
      <c r="O32" s="204" t="s">
        <v>181</v>
      </c>
      <c r="P32" s="204" t="s">
        <v>181</v>
      </c>
      <c r="Q32" s="204" t="s">
        <v>181</v>
      </c>
      <c r="R32" s="204" t="s">
        <v>181</v>
      </c>
      <c r="S32" s="204" t="s">
        <v>181</v>
      </c>
      <c r="T32" s="204" t="s">
        <v>181</v>
      </c>
      <c r="U32" s="204" t="s">
        <v>181</v>
      </c>
      <c r="V32" s="204" t="s">
        <v>181</v>
      </c>
      <c r="W32" s="204" t="s">
        <v>556</v>
      </c>
      <c r="X32" s="204" t="s">
        <v>556</v>
      </c>
      <c r="Y32" s="204" t="s">
        <v>556</v>
      </c>
      <c r="Z32" s="204" t="s">
        <v>556</v>
      </c>
      <c r="AA32" s="204" t="s">
        <v>556</v>
      </c>
      <c r="AB32" s="204" t="s">
        <v>556</v>
      </c>
      <c r="AC32" s="204" t="s">
        <v>556</v>
      </c>
      <c r="AD32" s="204" t="s">
        <v>556</v>
      </c>
      <c r="AE32" s="204" t="s">
        <v>181</v>
      </c>
      <c r="AF32" s="204" t="s">
        <v>181</v>
      </c>
      <c r="AG32" s="204" t="s">
        <v>181</v>
      </c>
      <c r="AH32" s="204" t="s">
        <v>181</v>
      </c>
      <c r="AI32" s="204" t="s">
        <v>181</v>
      </c>
      <c r="AJ32" s="204" t="s">
        <v>181</v>
      </c>
      <c r="AK32" s="204" t="s">
        <v>181</v>
      </c>
      <c r="AL32" s="204" t="s">
        <v>181</v>
      </c>
      <c r="AM32" s="204" t="s">
        <v>181</v>
      </c>
      <c r="AN32" s="204" t="s">
        <v>181</v>
      </c>
      <c r="AO32" s="204" t="s">
        <v>181</v>
      </c>
      <c r="AP32" s="204" t="s">
        <v>181</v>
      </c>
      <c r="AQ32" s="248" t="str">
        <f>IF(SUM(AQ14:AQ31)&lt;&gt;0,SUM(AQ14:AQ31),"0")</f>
        <v>0</v>
      </c>
      <c r="AR32" s="205" t="str">
        <f>IF(SUM(AR14:AR31)&lt;&gt;0,SUM(AR14:AR31),"0")</f>
        <v>0</v>
      </c>
      <c r="AS32" s="248">
        <f>IF(SUM(AS14:AS31)&lt;&gt;0,SUM(AS14:AS31),0)</f>
        <v>0</v>
      </c>
      <c r="AT32" s="204" t="s">
        <v>181</v>
      </c>
      <c r="AU32" s="204" t="s">
        <v>181</v>
      </c>
      <c r="AV32" s="248" t="str">
        <f>IF(SUM(AV14:AV31)&lt;&gt;0,SUM(AV14:AV31),"0")</f>
        <v>0</v>
      </c>
      <c r="AW32" s="204" t="s">
        <v>181</v>
      </c>
      <c r="AX32" s="204" t="s">
        <v>181</v>
      </c>
      <c r="AY32" s="204" t="s">
        <v>181</v>
      </c>
      <c r="AZ32" s="204" t="s">
        <v>181</v>
      </c>
      <c r="BA32" s="248" t="str">
        <f t="shared" ref="BA32:BH32" si="0">IF(SUM(BA14:BA31)&lt;&gt;0,SUM(BA14:BA31),"0")</f>
        <v>0</v>
      </c>
      <c r="BB32" s="248" t="str">
        <f t="shared" si="0"/>
        <v>0</v>
      </c>
      <c r="BC32" s="248" t="str">
        <f t="shared" si="0"/>
        <v>0</v>
      </c>
      <c r="BD32" s="248" t="str">
        <f t="shared" si="0"/>
        <v>0</v>
      </c>
      <c r="BE32" s="248" t="str">
        <f t="shared" si="0"/>
        <v>0</v>
      </c>
      <c r="BF32" s="248" t="str">
        <f t="shared" si="0"/>
        <v>0</v>
      </c>
      <c r="BG32" s="248" t="str">
        <f t="shared" si="0"/>
        <v>0</v>
      </c>
      <c r="BH32" s="248" t="str">
        <f t="shared" si="0"/>
        <v>0</v>
      </c>
      <c r="BI32" s="307" t="s">
        <v>181</v>
      </c>
      <c r="BJ32" s="248" t="str">
        <f>IF(SUM(BJ14:BJ31)&lt;&gt;0,SUM(BJ14:BJ31),"0")</f>
        <v>0</v>
      </c>
      <c r="BK32" s="248" t="str">
        <f>IF(SUM(BK14:BK31)&lt;&gt;0,SUM(BK14:BK31),"0")</f>
        <v>0</v>
      </c>
      <c r="BL32" s="248" t="str">
        <f>IF(SUM(BL14:BL31)&lt;&gt;0,SUM(BL14:BL31),"0")</f>
        <v>0</v>
      </c>
      <c r="BM32" s="248" t="str">
        <f>IF(SUM(BM14:BM31)&lt;&gt;0,SUM(BM14:BM31),"0")</f>
        <v>0</v>
      </c>
      <c r="BN32" s="248" t="str">
        <f>IF(SUM(BN14:BN31)&lt;&gt;0,SUM(BN14:BN31),"0")</f>
        <v>0</v>
      </c>
      <c r="BO32" s="204" t="s">
        <v>181</v>
      </c>
      <c r="BP32" s="248" t="str">
        <f>IF(SUM(BP14:BP31)&lt;&gt;0,SUM(BP14:BP31),"0")</f>
        <v>0</v>
      </c>
      <c r="BQ32" s="204" t="s">
        <v>181</v>
      </c>
      <c r="BR32" s="248" t="str">
        <f t="shared" ref="BR32:BT32" si="1">IF(SUM(BR14:BR31)&lt;&gt;0,SUM(BR14:BR31),"0")</f>
        <v>0</v>
      </c>
      <c r="BS32" s="248" t="str">
        <f t="shared" si="1"/>
        <v>0</v>
      </c>
      <c r="BT32" s="248" t="str">
        <f t="shared" si="1"/>
        <v>0</v>
      </c>
      <c r="BU32" s="204" t="s">
        <v>181</v>
      </c>
      <c r="BV32" s="204" t="s">
        <v>181</v>
      </c>
      <c r="BW32" s="248" t="str">
        <f t="shared" ref="BW32:CB32" si="2">IF(SUM(BW14:BW31)&lt;&gt;0,SUM(BW14:BW31),"0")</f>
        <v>0</v>
      </c>
      <c r="BX32" s="248" t="str">
        <f t="shared" si="2"/>
        <v>0</v>
      </c>
      <c r="BY32" s="248" t="str">
        <f t="shared" si="2"/>
        <v>0</v>
      </c>
      <c r="BZ32" s="248" t="str">
        <f t="shared" si="2"/>
        <v>0</v>
      </c>
      <c r="CA32" s="248" t="str">
        <f t="shared" si="2"/>
        <v>0</v>
      </c>
      <c r="CB32" s="257" t="str">
        <f t="shared" si="2"/>
        <v>0</v>
      </c>
    </row>
    <row r="33" spans="46:47">
      <c r="AT33" s="5"/>
      <c r="AU33" s="5"/>
    </row>
    <row r="34" spans="46:47">
      <c r="AT34" s="5"/>
      <c r="AU34" s="5"/>
    </row>
    <row r="35" spans="46:47" ht="13.5" customHeight="1"/>
  </sheetData>
  <dataConsolidate/>
  <mergeCells count="101">
    <mergeCell ref="B4:D4"/>
    <mergeCell ref="E4:G4"/>
    <mergeCell ref="B9:B13"/>
    <mergeCell ref="B14:C14"/>
    <mergeCell ref="D10:D12"/>
    <mergeCell ref="C9:C12"/>
    <mergeCell ref="E10:E12"/>
    <mergeCell ref="F10:F12"/>
    <mergeCell ref="G10:G12"/>
    <mergeCell ref="B7:O7"/>
    <mergeCell ref="K10:K12"/>
    <mergeCell ref="L10:L12"/>
    <mergeCell ref="M10:M12"/>
    <mergeCell ref="N10:N12"/>
    <mergeCell ref="O10:O12"/>
    <mergeCell ref="H10:H12"/>
    <mergeCell ref="B32:C32"/>
    <mergeCell ref="B27:C27"/>
    <mergeCell ref="B16:C16"/>
    <mergeCell ref="B17:C17"/>
    <mergeCell ref="B18:C18"/>
    <mergeCell ref="B19:C19"/>
    <mergeCell ref="B20:C20"/>
    <mergeCell ref="B21:C21"/>
    <mergeCell ref="B22:C22"/>
    <mergeCell ref="B23:C23"/>
    <mergeCell ref="B24:C24"/>
    <mergeCell ref="B25:C25"/>
    <mergeCell ref="B26:C26"/>
    <mergeCell ref="B31:C31"/>
    <mergeCell ref="B28:C28"/>
    <mergeCell ref="B29:C29"/>
    <mergeCell ref="B30:C30"/>
    <mergeCell ref="R10:R12"/>
    <mergeCell ref="S10:S12"/>
    <mergeCell ref="T10:T12"/>
    <mergeCell ref="AG10:AG12"/>
    <mergeCell ref="I10:I12"/>
    <mergeCell ref="J10:J12"/>
    <mergeCell ref="B15:C15"/>
    <mergeCell ref="P10:P12"/>
    <mergeCell ref="Q10:Q12"/>
    <mergeCell ref="U10:U12"/>
    <mergeCell ref="AC10:AC12"/>
    <mergeCell ref="AF10:AF12"/>
    <mergeCell ref="AH10:AH12"/>
    <mergeCell ref="V10:V12"/>
    <mergeCell ref="W10:W12"/>
    <mergeCell ref="X10:X12"/>
    <mergeCell ref="Y10:Y12"/>
    <mergeCell ref="Z10:Z12"/>
    <mergeCell ref="AA10:AA12"/>
    <mergeCell ref="AB10:AB12"/>
    <mergeCell ref="AD10:AD12"/>
    <mergeCell ref="AE10:AE12"/>
    <mergeCell ref="AI10:AI12"/>
    <mergeCell ref="AJ10:AJ12"/>
    <mergeCell ref="AK10:AK12"/>
    <mergeCell ref="AL10:AL12"/>
    <mergeCell ref="AM10:AM12"/>
    <mergeCell ref="AN10:AN12"/>
    <mergeCell ref="AO10:AO12"/>
    <mergeCell ref="AP10:AP12"/>
    <mergeCell ref="AQ10:AQ12"/>
    <mergeCell ref="AR10:AR12"/>
    <mergeCell ref="BV10:BV12"/>
    <mergeCell ref="CB10:CB12"/>
    <mergeCell ref="BW10:BW12"/>
    <mergeCell ref="BX10:BX12"/>
    <mergeCell ref="BY10:BY12"/>
    <mergeCell ref="BZ10:BZ12"/>
    <mergeCell ref="CA10:CA12"/>
    <mergeCell ref="BR10:BR12"/>
    <mergeCell ref="BS10:BS12"/>
    <mergeCell ref="BT10:BT12"/>
    <mergeCell ref="BU10:BU12"/>
    <mergeCell ref="BQ10:BQ12"/>
    <mergeCell ref="BM10:BM12"/>
    <mergeCell ref="BN10:BN12"/>
    <mergeCell ref="BO10:BO12"/>
    <mergeCell ref="BP10:BP12"/>
    <mergeCell ref="BC10:BC12"/>
    <mergeCell ref="BH10:BH12"/>
    <mergeCell ref="BI10:BI12"/>
    <mergeCell ref="BJ10:BJ12"/>
    <mergeCell ref="BK10:BK12"/>
    <mergeCell ref="BL10:BL12"/>
    <mergeCell ref="BD10:BD12"/>
    <mergeCell ref="BE10:BE12"/>
    <mergeCell ref="BF10:BF12"/>
    <mergeCell ref="BG10:BG12"/>
    <mergeCell ref="AS10:AS12"/>
    <mergeCell ref="AT10:AT12"/>
    <mergeCell ref="AU10:AU12"/>
    <mergeCell ref="AV10:AV12"/>
    <mergeCell ref="AW10:AW12"/>
    <mergeCell ref="AX10:AX12"/>
    <mergeCell ref="AY10:AY12"/>
    <mergeCell ref="AZ10:AZ12"/>
    <mergeCell ref="BA10:BA12"/>
    <mergeCell ref="BB10:BB12"/>
  </mergeCells>
  <phoneticPr fontId="20"/>
  <printOptions verticalCentered="1"/>
  <pageMargins left="0" right="0" top="0.55118110236220474" bottom="0.74803149606299213" header="0.31496062992125984" footer="0.31496062992125984"/>
  <pageSetup paperSize="9" scale="82" fitToWidth="0" orientation="landscape" r:id="rId1"/>
  <headerFooter>
    <oddHeader xml:space="preserve">&amp;R&amp;U開示版・非開示版&amp;U
※上記いずれかに丸をつけてください。
</oddHeader>
  </headerFooter>
  <drawing r:id="rId2"/>
  <extLst>
    <ext xmlns:x14="http://schemas.microsoft.com/office/spreadsheetml/2009/9/main" uri="{CCE6A557-97BC-4b89-ADB6-D9C93CAAB3DF}">
      <x14:dataValidations xmlns:xm="http://schemas.microsoft.com/office/excel/2006/main" count="22">
        <x14:dataValidation type="list" allowBlank="1" showInputMessage="1" xr:uid="{06DD1DF9-027B-4B0A-ADEB-FA832CAB6B9A}">
          <x14:formula1>
            <xm:f>コード!$B$190:$B$196</xm:f>
          </x14:formula1>
          <xm:sqref>BI14:BI31</xm:sqref>
        </x14:dataValidation>
        <x14:dataValidation type="list" allowBlank="1" showInputMessage="1" xr:uid="{C4F89A68-D581-4A38-BCC8-C1BD98162AAD}">
          <x14:formula1>
            <xm:f>コード!$B$199:$B$213</xm:f>
          </x14:formula1>
          <xm:sqref>AO14:AO31</xm:sqref>
        </x14:dataValidation>
        <x14:dataValidation type="list" allowBlank="1" showInputMessage="1" xr:uid="{73B3BE4F-CCD1-4377-8022-E037A59C3D13}">
          <x14:formula1>
            <xm:f>コード!$B$220:$B$226</xm:f>
          </x14:formula1>
          <xm:sqref>AU14:AU31</xm:sqref>
        </x14:dataValidation>
        <x14:dataValidation type="list" allowBlank="1" showInputMessage="1" showErrorMessage="1" xr:uid="{506F9334-80C7-49B7-9D19-556AC7886CA4}">
          <x14:formula1>
            <xm:f>コード!$B$216:$B$217</xm:f>
          </x14:formula1>
          <xm:sqref>F14:F31</xm:sqref>
        </x14:dataValidation>
        <x14:dataValidation type="list" allowBlank="1" showInputMessage="1" showErrorMessage="1" xr:uid="{D0E52F24-24A6-483D-82ED-CE5D42EFE241}">
          <x14:formula1>
            <xm:f>コード!$B$132:$B$133</xm:f>
          </x14:formula1>
          <xm:sqref>E14:E31</xm:sqref>
        </x14:dataValidation>
        <x14:dataValidation type="list" allowBlank="1" showInputMessage="1" xr:uid="{5DACC11E-7D32-4AA3-A66F-F1B770BEA4C1}">
          <x14:formula1>
            <xm:f>コード!$B$168:$B$175</xm:f>
          </x14:formula1>
          <xm:sqref>I14:I31</xm:sqref>
        </x14:dataValidation>
        <x14:dataValidation type="list" allowBlank="1" showInputMessage="1" showErrorMessage="1" xr:uid="{2987B80E-32E8-44CC-A311-CC44D5F8EBA6}">
          <x14:formula1>
            <xm:f>コード!$B$66:$B$78</xm:f>
          </x14:formula1>
          <xm:sqref>AA14:AA31</xm:sqref>
        </x14:dataValidation>
        <x14:dataValidation type="list" allowBlank="1" showInputMessage="1" showErrorMessage="1" xr:uid="{53A1CBCB-1FFA-4554-BBD1-D5357A11CEC0}">
          <x14:formula1>
            <xm:f>コード!$B$16:$B$17</xm:f>
          </x14:formula1>
          <xm:sqref>V14:V31</xm:sqref>
        </x14:dataValidation>
        <x14:dataValidation type="list" allowBlank="1" showInputMessage="1" showErrorMessage="1" xr:uid="{2EB7EB05-5CA3-4692-B395-1E582BDB3494}">
          <x14:formula1>
            <xm:f>コード!$B$30:$B$54</xm:f>
          </x14:formula1>
          <xm:sqref>X14:X31</xm:sqref>
        </x14:dataValidation>
        <x14:dataValidation type="list" allowBlank="1" showInputMessage="1" showErrorMessage="1" xr:uid="{02991D58-4315-4B5B-A1E4-83CFFE3EF200}">
          <x14:formula1>
            <xm:f>コード!$B$57:$B$59</xm:f>
          </x14:formula1>
          <xm:sqref>Y14:Y31</xm:sqref>
        </x14:dataValidation>
        <x14:dataValidation type="list" allowBlank="1" showInputMessage="1" showErrorMessage="1" xr:uid="{5F1BF72C-90FB-46C7-9737-0B1437D458CF}">
          <x14:formula1>
            <xm:f>コード!$B$62:$B$63</xm:f>
          </x14:formula1>
          <xm:sqref>Z14:Z31</xm:sqref>
        </x14:dataValidation>
        <x14:dataValidation type="list" allowBlank="1" showInputMessage="1" xr:uid="{3F519A21-1F4D-4443-9715-E9EF940A75B7}">
          <x14:formula1>
            <xm:f>コード!$B$87:$B$89</xm:f>
          </x14:formula1>
          <xm:sqref>AC14:AC31</xm:sqref>
        </x14:dataValidation>
        <x14:dataValidation type="list" allowBlank="1" showInputMessage="1" xr:uid="{0A098D53-B2FC-41AF-AAB6-1E66BCDE7506}">
          <x14:formula1>
            <xm:f>コード!$B$98:$B$99</xm:f>
          </x14:formula1>
          <xm:sqref>AE14:AE31</xm:sqref>
        </x14:dataValidation>
        <x14:dataValidation type="list" allowBlank="1" showInputMessage="1" xr:uid="{32A52828-F8D9-478E-A7E6-3DA4A778EFDE}">
          <x14:formula1>
            <xm:f>コード!$B$81:$B$84</xm:f>
          </x14:formula1>
          <xm:sqref>AB14:AB31</xm:sqref>
        </x14:dataValidation>
        <x14:dataValidation type="list" allowBlank="1" showInputMessage="1" showErrorMessage="1" xr:uid="{CA66C144-F337-4C52-A4B4-9CBBB6C1FB55}">
          <x14:formula1>
            <xm:f>コード!$B$12:$B$13</xm:f>
          </x14:formula1>
          <xm:sqref>U14:U31</xm:sqref>
        </x14:dataValidation>
        <x14:dataValidation type="list" allowBlank="1" showInputMessage="1" xr:uid="{6B28F979-2E8C-48F0-B6C1-94ED90825F9E}">
          <x14:formula1>
            <xm:f>コード!$B$20:$B$27</xm:f>
          </x14:formula1>
          <xm:sqref>W14:W31</xm:sqref>
        </x14:dataValidation>
        <x14:dataValidation type="list" allowBlank="1" showInputMessage="1" xr:uid="{14984A87-2AB5-4B3B-BC7F-816ACDEFBB08}">
          <x14:formula1>
            <xm:f>コード!$B$92:$B$95</xm:f>
          </x14:formula1>
          <xm:sqref>AD14:AD31</xm:sqref>
        </x14:dataValidation>
        <x14:dataValidation type="list" allowBlank="1" showInputMessage="1" xr:uid="{2399C310-C1DF-4E41-BF07-8B02E7334E92}">
          <x14:formula1>
            <xm:f>コード!$C$168:$C$174</xm:f>
          </x14:formula1>
          <xm:sqref>K14:K31</xm:sqref>
        </x14:dataValidation>
        <x14:dataValidation type="list" allowBlank="1" showInputMessage="1" xr:uid="{499B4667-BB89-437A-BD87-2B5B68004798}">
          <x14:formula1>
            <xm:f>コード!$D$168:$D$174</xm:f>
          </x14:formula1>
          <xm:sqref>M14:M31</xm:sqref>
        </x14:dataValidation>
        <x14:dataValidation type="list" allowBlank="1" showInputMessage="1" xr:uid="{D482C298-5550-4301-A477-F153F1021066}">
          <x14:formula1>
            <xm:f>コード!$E$168:$E$174</xm:f>
          </x14:formula1>
          <xm:sqref>O14:O31</xm:sqref>
        </x14:dataValidation>
        <x14:dataValidation type="list" allowBlank="1" showInputMessage="1" xr:uid="{4B525FFD-F219-42A8-ABA3-A9AADAA437A5}">
          <x14:formula1>
            <xm:f>コード!$F$168:$F$174</xm:f>
          </x14:formula1>
          <xm:sqref>Q14:Q31</xm:sqref>
        </x14:dataValidation>
        <x14:dataValidation type="list" allowBlank="1" showInputMessage="1" xr:uid="{8C057EC3-FF2F-4AFB-A8F4-C1A9A1AFA9E7}">
          <x14:formula1>
            <xm:f>コード!$G$168:$G$174</xm:f>
          </x14:formula1>
          <xm:sqref>S14:S31</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sheetPr>
  <dimension ref="B1:CB35"/>
  <sheetViews>
    <sheetView showGridLines="0" topLeftCell="A10" zoomScaleNormal="100" zoomScaleSheetLayoutView="80" zoomScalePageLayoutView="80" workbookViewId="0">
      <selection activeCell="P30" sqref="P30"/>
    </sheetView>
  </sheetViews>
  <sheetFormatPr defaultColWidth="9" defaultRowHeight="13.5"/>
  <cols>
    <col min="1" max="1" width="1.375" customWidth="1"/>
    <col min="2" max="2" width="4.125" style="5" customWidth="1"/>
    <col min="3" max="3" width="4.375" style="5" customWidth="1"/>
    <col min="4" max="20" width="13.375" style="5" customWidth="1"/>
    <col min="21" max="32" width="15.375" style="5" customWidth="1"/>
    <col min="33" max="45" width="13.375" style="5" customWidth="1"/>
    <col min="46" max="60" width="13.375" customWidth="1"/>
    <col min="61" max="61" width="21.125" customWidth="1"/>
    <col min="62" max="80" width="13.375" customWidth="1"/>
    <col min="81" max="81" width="2.125" customWidth="1"/>
    <col min="82" max="91" width="13.375" customWidth="1"/>
  </cols>
  <sheetData>
    <row r="1" spans="2:80" ht="29.1" customHeight="1">
      <c r="B1" s="124" t="str">
        <f>コード!A1</f>
        <v>冷延鋼帯及び鋼板（輸入者）</v>
      </c>
      <c r="C1" s="116"/>
    </row>
    <row r="2" spans="2:80" ht="19.5" customHeight="1">
      <c r="B2" t="s">
        <v>557</v>
      </c>
      <c r="C2" s="106"/>
      <c r="D2"/>
      <c r="E2"/>
      <c r="F2"/>
      <c r="G2"/>
      <c r="H2"/>
      <c r="I2"/>
      <c r="J2"/>
      <c r="K2"/>
      <c r="L2"/>
      <c r="M2"/>
      <c r="N2"/>
      <c r="O2"/>
      <c r="P2"/>
      <c r="Q2"/>
      <c r="R2"/>
      <c r="S2"/>
      <c r="T2"/>
      <c r="U2"/>
      <c r="V2"/>
      <c r="W2"/>
      <c r="X2"/>
      <c r="Y2"/>
      <c r="Z2"/>
      <c r="AA2"/>
      <c r="AB2"/>
      <c r="AC2"/>
      <c r="AD2"/>
      <c r="AE2"/>
      <c r="AF2"/>
      <c r="AG2"/>
      <c r="AH2"/>
      <c r="AI2"/>
      <c r="AJ2"/>
      <c r="AK2"/>
      <c r="AL2"/>
      <c r="AM2"/>
      <c r="AN2"/>
      <c r="AO2"/>
      <c r="AP2"/>
      <c r="AQ2"/>
      <c r="AR2"/>
      <c r="AS2"/>
    </row>
    <row r="3" spans="2:80" ht="9.75" customHeight="1" thickBot="1">
      <c r="B3"/>
      <c r="C3"/>
      <c r="D3" s="13"/>
      <c r="E3" s="13"/>
      <c r="F3" s="13"/>
      <c r="G3" s="13"/>
      <c r="H3" s="13"/>
      <c r="I3" s="13"/>
      <c r="J3" s="13"/>
      <c r="K3" s="13"/>
      <c r="L3" s="13"/>
      <c r="M3" s="13"/>
      <c r="N3" s="13"/>
      <c r="O3" s="13"/>
      <c r="P3" s="13"/>
      <c r="Q3" s="13"/>
      <c r="R3" s="13"/>
      <c r="S3" s="13"/>
    </row>
    <row r="4" spans="2:80" ht="19.5" customHeight="1" thickBot="1">
      <c r="B4" s="1030" t="s">
        <v>12</v>
      </c>
      <c r="C4" s="1031"/>
      <c r="D4" s="1031"/>
      <c r="E4" s="1165" t="str">
        <f>IF(様式一覧表!D5="","",様式一覧表!D5)</f>
        <v>□□株式会社</v>
      </c>
      <c r="F4" s="1166"/>
      <c r="G4" s="1167"/>
      <c r="H4"/>
      <c r="I4"/>
      <c r="J4" s="21"/>
      <c r="K4" s="21"/>
      <c r="L4" s="21"/>
      <c r="M4" s="21"/>
      <c r="N4" s="21"/>
      <c r="O4"/>
      <c r="P4"/>
      <c r="Q4"/>
      <c r="R4"/>
      <c r="S4"/>
      <c r="T4"/>
      <c r="U4"/>
      <c r="V4"/>
      <c r="W4"/>
      <c r="X4"/>
      <c r="Y4"/>
      <c r="Z4"/>
      <c r="AA4"/>
      <c r="AB4"/>
      <c r="AC4"/>
      <c r="AD4"/>
      <c r="AE4"/>
      <c r="AF4"/>
      <c r="AG4"/>
      <c r="AH4"/>
      <c r="AI4"/>
      <c r="AJ4"/>
      <c r="AK4"/>
      <c r="AL4"/>
      <c r="AM4"/>
      <c r="AN4"/>
      <c r="AO4"/>
      <c r="AP4"/>
      <c r="AQ4"/>
      <c r="AR4"/>
      <c r="AS4"/>
    </row>
    <row r="5" spans="2:80" ht="9" customHeight="1">
      <c r="AT5" s="5"/>
      <c r="AU5" s="5"/>
      <c r="BE5" s="10"/>
      <c r="BH5" s="10"/>
      <c r="BI5" s="10"/>
      <c r="BJ5" s="10"/>
      <c r="BK5" s="10"/>
      <c r="BL5" s="10"/>
      <c r="BM5" s="10"/>
      <c r="BN5" s="10"/>
    </row>
    <row r="6" spans="2:80" ht="18" customHeight="1">
      <c r="B6" s="18" t="s">
        <v>411</v>
      </c>
      <c r="C6" s="18"/>
      <c r="E6" s="18"/>
      <c r="F6" s="18"/>
      <c r="G6" s="18"/>
      <c r="H6" s="18"/>
      <c r="I6" s="18"/>
      <c r="J6" s="18"/>
      <c r="K6" s="18"/>
      <c r="L6" s="18"/>
      <c r="M6" s="18"/>
      <c r="N6" s="18"/>
      <c r="O6" s="18"/>
      <c r="P6" s="18"/>
      <c r="Q6" s="18"/>
      <c r="R6" s="18"/>
      <c r="S6" s="18"/>
    </row>
    <row r="7" spans="2:80" ht="41.25" customHeight="1">
      <c r="B7" s="1038" t="s">
        <v>412</v>
      </c>
      <c r="C7" s="1038"/>
      <c r="D7" s="1038"/>
      <c r="E7" s="1038"/>
      <c r="F7" s="1038"/>
      <c r="G7" s="1038"/>
      <c r="H7" s="1038"/>
      <c r="I7" s="1038"/>
      <c r="J7" s="1038"/>
      <c r="K7" s="1038"/>
      <c r="L7" s="1038"/>
      <c r="M7" s="1038"/>
      <c r="N7" s="1038"/>
      <c r="O7" s="1038"/>
      <c r="P7" s="17"/>
      <c r="Q7" s="17"/>
      <c r="R7" s="17"/>
      <c r="S7" s="17"/>
      <c r="T7" s="17"/>
      <c r="U7" s="17"/>
      <c r="V7" s="17"/>
      <c r="W7" s="17"/>
      <c r="X7" s="17"/>
      <c r="Y7" s="17"/>
      <c r="Z7" s="17"/>
      <c r="AA7" s="17"/>
      <c r="AB7" s="17"/>
      <c r="AC7" s="17"/>
    </row>
    <row r="8" spans="2:80" ht="11.25" customHeight="1" thickBot="1">
      <c r="B8" s="18"/>
      <c r="C8" s="18"/>
      <c r="E8" s="18"/>
      <c r="F8" s="18"/>
      <c r="G8" s="18"/>
      <c r="H8" s="18"/>
      <c r="I8" s="18"/>
      <c r="J8" s="18"/>
      <c r="K8" s="18"/>
      <c r="L8" s="18"/>
      <c r="M8" s="18"/>
      <c r="N8" s="18"/>
      <c r="O8" s="18"/>
      <c r="P8" s="18"/>
      <c r="Q8" s="18"/>
      <c r="R8" s="18"/>
      <c r="S8" s="18"/>
    </row>
    <row r="9" spans="2:80" s="24" customFormat="1" ht="15.75" customHeight="1">
      <c r="B9" s="1168" t="s">
        <v>16</v>
      </c>
      <c r="C9" s="1172" t="s">
        <v>413</v>
      </c>
      <c r="D9" s="76" t="s">
        <v>414</v>
      </c>
      <c r="E9" s="76" t="s">
        <v>415</v>
      </c>
      <c r="F9" s="76" t="s">
        <v>416</v>
      </c>
      <c r="G9" s="76" t="s">
        <v>558</v>
      </c>
      <c r="H9" s="76" t="s">
        <v>418</v>
      </c>
      <c r="I9" s="76" t="s">
        <v>419</v>
      </c>
      <c r="J9" s="76" t="s">
        <v>420</v>
      </c>
      <c r="K9" s="76" t="s">
        <v>421</v>
      </c>
      <c r="L9" s="76" t="s">
        <v>422</v>
      </c>
      <c r="M9" s="76" t="s">
        <v>423</v>
      </c>
      <c r="N9" s="76" t="s">
        <v>424</v>
      </c>
      <c r="O9" s="76" t="s">
        <v>425</v>
      </c>
      <c r="P9" s="76" t="s">
        <v>426</v>
      </c>
      <c r="Q9" s="76" t="s">
        <v>427</v>
      </c>
      <c r="R9" s="76" t="s">
        <v>428</v>
      </c>
      <c r="S9" s="76" t="s">
        <v>429</v>
      </c>
      <c r="T9" s="76" t="s">
        <v>430</v>
      </c>
      <c r="U9" s="76" t="s">
        <v>431</v>
      </c>
      <c r="V9" s="76" t="s">
        <v>432</v>
      </c>
      <c r="W9" s="76" t="s">
        <v>433</v>
      </c>
      <c r="X9" s="76" t="s">
        <v>434</v>
      </c>
      <c r="Y9" s="76" t="s">
        <v>435</v>
      </c>
      <c r="Z9" s="76" t="s">
        <v>436</v>
      </c>
      <c r="AA9" s="76" t="s">
        <v>437</v>
      </c>
      <c r="AB9" s="76" t="s">
        <v>438</v>
      </c>
      <c r="AC9" s="76" t="s">
        <v>439</v>
      </c>
      <c r="AD9" s="76" t="s">
        <v>879</v>
      </c>
      <c r="AE9" s="76" t="s">
        <v>880</v>
      </c>
      <c r="AF9" s="76" t="s">
        <v>899</v>
      </c>
      <c r="AG9" s="76" t="s">
        <v>440</v>
      </c>
      <c r="AH9" s="76" t="s">
        <v>441</v>
      </c>
      <c r="AI9" s="76" t="s">
        <v>442</v>
      </c>
      <c r="AJ9" s="76" t="s">
        <v>443</v>
      </c>
      <c r="AK9" s="76" t="s">
        <v>444</v>
      </c>
      <c r="AL9" s="76" t="s">
        <v>445</v>
      </c>
      <c r="AM9" s="76" t="s">
        <v>446</v>
      </c>
      <c r="AN9" s="76" t="s">
        <v>447</v>
      </c>
      <c r="AO9" s="76" t="s">
        <v>448</v>
      </c>
      <c r="AP9" s="76" t="s">
        <v>449</v>
      </c>
      <c r="AQ9" s="76" t="s">
        <v>450</v>
      </c>
      <c r="AR9" s="76" t="s">
        <v>451</v>
      </c>
      <c r="AS9" s="76" t="s">
        <v>452</v>
      </c>
      <c r="AT9" s="76" t="s">
        <v>453</v>
      </c>
      <c r="AU9" s="76" t="s">
        <v>454</v>
      </c>
      <c r="AV9" s="76" t="s">
        <v>455</v>
      </c>
      <c r="AW9" s="76" t="s">
        <v>456</v>
      </c>
      <c r="AX9" s="76" t="s">
        <v>457</v>
      </c>
      <c r="AY9" s="76" t="s">
        <v>458</v>
      </c>
      <c r="AZ9" s="76" t="s">
        <v>459</v>
      </c>
      <c r="BA9" s="76" t="s">
        <v>460</v>
      </c>
      <c r="BB9" s="76" t="s">
        <v>461</v>
      </c>
      <c r="BC9" s="76" t="s">
        <v>462</v>
      </c>
      <c r="BD9" s="76" t="s">
        <v>463</v>
      </c>
      <c r="BE9" s="76" t="s">
        <v>464</v>
      </c>
      <c r="BF9" s="76" t="s">
        <v>465</v>
      </c>
      <c r="BG9" s="76" t="s">
        <v>466</v>
      </c>
      <c r="BH9" s="76" t="s">
        <v>467</v>
      </c>
      <c r="BI9" s="76" t="s">
        <v>468</v>
      </c>
      <c r="BJ9" s="76" t="s">
        <v>469</v>
      </c>
      <c r="BK9" s="76" t="s">
        <v>470</v>
      </c>
      <c r="BL9" s="76" t="s">
        <v>471</v>
      </c>
      <c r="BM9" s="76" t="s">
        <v>472</v>
      </c>
      <c r="BN9" s="76" t="s">
        <v>473</v>
      </c>
      <c r="BO9" s="76" t="s">
        <v>474</v>
      </c>
      <c r="BP9" s="76" t="s">
        <v>475</v>
      </c>
      <c r="BQ9" s="76" t="s">
        <v>476</v>
      </c>
      <c r="BR9" s="76" t="s">
        <v>477</v>
      </c>
      <c r="BS9" s="76" t="s">
        <v>478</v>
      </c>
      <c r="BT9" s="76" t="s">
        <v>479</v>
      </c>
      <c r="BU9" s="76" t="s">
        <v>480</v>
      </c>
      <c r="BV9" s="76" t="s">
        <v>481</v>
      </c>
      <c r="BW9" s="76" t="s">
        <v>482</v>
      </c>
      <c r="BX9" s="76" t="s">
        <v>483</v>
      </c>
      <c r="BY9" s="76" t="s">
        <v>484</v>
      </c>
      <c r="BZ9" s="76" t="s">
        <v>485</v>
      </c>
      <c r="CA9" s="76" t="s">
        <v>486</v>
      </c>
      <c r="CB9" s="160" t="s">
        <v>487</v>
      </c>
    </row>
    <row r="10" spans="2:80" s="24" customFormat="1" ht="48.6" customHeight="1">
      <c r="B10" s="1169"/>
      <c r="C10" s="1173"/>
      <c r="D10" s="1158" t="s">
        <v>488</v>
      </c>
      <c r="E10" s="1158" t="s">
        <v>489</v>
      </c>
      <c r="F10" s="1158" t="s">
        <v>490</v>
      </c>
      <c r="G10" s="1158" t="s">
        <v>491</v>
      </c>
      <c r="H10" s="1158" t="s">
        <v>492</v>
      </c>
      <c r="I10" s="1158" t="s">
        <v>493</v>
      </c>
      <c r="J10" s="1158" t="s">
        <v>494</v>
      </c>
      <c r="K10" s="1158" t="s">
        <v>495</v>
      </c>
      <c r="L10" s="1158" t="s">
        <v>496</v>
      </c>
      <c r="M10" s="1158" t="s">
        <v>497</v>
      </c>
      <c r="N10" s="1158" t="s">
        <v>312</v>
      </c>
      <c r="O10" s="1149" t="s">
        <v>498</v>
      </c>
      <c r="P10" s="1149" t="s">
        <v>499</v>
      </c>
      <c r="Q10" s="1149" t="s">
        <v>500</v>
      </c>
      <c r="R10" s="1149" t="s">
        <v>501</v>
      </c>
      <c r="S10" s="1149" t="s">
        <v>502</v>
      </c>
      <c r="T10" s="1149" t="s">
        <v>503</v>
      </c>
      <c r="U10" s="1155" t="str">
        <f>コード!$B$11</f>
        <v>品種コード①（生産超過品）</v>
      </c>
      <c r="V10" s="1155" t="str">
        <f>コード!B15</f>
        <v>品種コード②（等級）</v>
      </c>
      <c r="W10" s="1155" t="str">
        <f>コード!B19</f>
        <v>品種コード③（用途）</v>
      </c>
      <c r="X10" s="1155" t="str">
        <f>コード!B29</f>
        <v>品種コード④（仕様）</v>
      </c>
      <c r="Y10" s="1155" t="str">
        <f>コード!B56</f>
        <v>品種コード⑤（形態）</v>
      </c>
      <c r="Z10" s="1155" t="str">
        <f>コード!B61</f>
        <v>品種コード⑥(模様)</v>
      </c>
      <c r="AA10" s="1155" t="str">
        <f>コード!B65</f>
        <v>品種コード⑦（厚み）</v>
      </c>
      <c r="AB10" s="1155" t="str">
        <f>コード!B80</f>
        <v>品種コード⑧（幅）　</v>
      </c>
      <c r="AC10" s="1155" t="str">
        <f>コード!$B$86</f>
        <v>品種コード⑨（スキンパス）</v>
      </c>
      <c r="AD10" s="1155" t="str">
        <f>コード!$B$91</f>
        <v>品種コード⑩（表面仕上げ）</v>
      </c>
      <c r="AE10" s="1155" t="str">
        <f>コード!B97</f>
        <v>品種コード⑪（耳仕上げ）</v>
      </c>
      <c r="AF10" s="1149" t="s">
        <v>898</v>
      </c>
      <c r="AG10" s="1149" t="s">
        <v>504</v>
      </c>
      <c r="AH10" s="1149" t="s">
        <v>505</v>
      </c>
      <c r="AI10" s="1149" t="s">
        <v>506</v>
      </c>
      <c r="AJ10" s="1149" t="s">
        <v>507</v>
      </c>
      <c r="AK10" s="1149" t="s">
        <v>508</v>
      </c>
      <c r="AL10" s="1149" t="s">
        <v>509</v>
      </c>
      <c r="AM10" s="1149" t="s">
        <v>510</v>
      </c>
      <c r="AN10" s="1149" t="s">
        <v>511</v>
      </c>
      <c r="AO10" s="1149" t="s">
        <v>512</v>
      </c>
      <c r="AP10" s="1149" t="s">
        <v>513</v>
      </c>
      <c r="AQ10" s="1149" t="s">
        <v>514</v>
      </c>
      <c r="AR10" s="1149" t="s">
        <v>515</v>
      </c>
      <c r="AS10" s="1149" t="s">
        <v>516</v>
      </c>
      <c r="AT10" s="1149" t="s">
        <v>559</v>
      </c>
      <c r="AU10" s="1149" t="s">
        <v>518</v>
      </c>
      <c r="AV10" s="1149" t="s">
        <v>519</v>
      </c>
      <c r="AW10" s="1149" t="s">
        <v>520</v>
      </c>
      <c r="AX10" s="1149" t="s">
        <v>560</v>
      </c>
      <c r="AY10" s="1149" t="s">
        <v>522</v>
      </c>
      <c r="AZ10" s="1149" t="s">
        <v>523</v>
      </c>
      <c r="BA10" s="1149" t="s">
        <v>524</v>
      </c>
      <c r="BB10" s="1149" t="s">
        <v>525</v>
      </c>
      <c r="BC10" s="1149" t="s">
        <v>526</v>
      </c>
      <c r="BD10" s="1149" t="s">
        <v>527</v>
      </c>
      <c r="BE10" s="1149" t="s">
        <v>528</v>
      </c>
      <c r="BF10" s="1149" t="s">
        <v>529</v>
      </c>
      <c r="BG10" s="1149" t="s">
        <v>530</v>
      </c>
      <c r="BH10" s="1149" t="s">
        <v>561</v>
      </c>
      <c r="BI10" s="1149" t="s">
        <v>337</v>
      </c>
      <c r="BJ10" s="1149" t="s">
        <v>532</v>
      </c>
      <c r="BK10" s="1149" t="s">
        <v>533</v>
      </c>
      <c r="BL10" s="1149" t="s">
        <v>534</v>
      </c>
      <c r="BM10" s="1149" t="s">
        <v>535</v>
      </c>
      <c r="BN10" s="1149" t="s">
        <v>536</v>
      </c>
      <c r="BO10" s="1149" t="s">
        <v>537</v>
      </c>
      <c r="BP10" s="1149" t="s">
        <v>538</v>
      </c>
      <c r="BQ10" s="1149" t="s">
        <v>562</v>
      </c>
      <c r="BR10" s="1149" t="s">
        <v>540</v>
      </c>
      <c r="BS10" s="1149" t="s">
        <v>541</v>
      </c>
      <c r="BT10" s="1149" t="s">
        <v>542</v>
      </c>
      <c r="BU10" s="1149" t="s">
        <v>543</v>
      </c>
      <c r="BV10" s="1149" t="s">
        <v>544</v>
      </c>
      <c r="BW10" s="1149" t="s">
        <v>545</v>
      </c>
      <c r="BX10" s="1149" t="s">
        <v>546</v>
      </c>
      <c r="BY10" s="1149" t="s">
        <v>547</v>
      </c>
      <c r="BZ10" s="1149" t="s">
        <v>548</v>
      </c>
      <c r="CA10" s="1149" t="s">
        <v>549</v>
      </c>
      <c r="CB10" s="1152" t="s">
        <v>550</v>
      </c>
    </row>
    <row r="11" spans="2:80" s="24" customFormat="1" ht="9.75" customHeight="1">
      <c r="B11" s="1169"/>
      <c r="C11" s="1173"/>
      <c r="D11" s="1159"/>
      <c r="E11" s="1159"/>
      <c r="F11" s="1159"/>
      <c r="G11" s="1159"/>
      <c r="H11" s="1159"/>
      <c r="I11" s="1159"/>
      <c r="J11" s="1159"/>
      <c r="K11" s="1159"/>
      <c r="L11" s="1159"/>
      <c r="M11" s="1159"/>
      <c r="N11" s="1159"/>
      <c r="O11" s="1150"/>
      <c r="P11" s="1150"/>
      <c r="Q11" s="1150"/>
      <c r="R11" s="1150"/>
      <c r="S11" s="1150"/>
      <c r="T11" s="1150"/>
      <c r="U11" s="1156"/>
      <c r="V11" s="1156"/>
      <c r="W11" s="1156"/>
      <c r="X11" s="1156"/>
      <c r="Y11" s="1156"/>
      <c r="Z11" s="1156"/>
      <c r="AA11" s="1156"/>
      <c r="AB11" s="1156"/>
      <c r="AC11" s="1156"/>
      <c r="AD11" s="1156"/>
      <c r="AE11" s="1156"/>
      <c r="AF11" s="1150"/>
      <c r="AG11" s="1150"/>
      <c r="AH11" s="1150"/>
      <c r="AI11" s="1150"/>
      <c r="AJ11" s="1150"/>
      <c r="AK11" s="1150"/>
      <c r="AL11" s="1150"/>
      <c r="AM11" s="1150"/>
      <c r="AN11" s="1150"/>
      <c r="AO11" s="1150"/>
      <c r="AP11" s="1150"/>
      <c r="AQ11" s="1150"/>
      <c r="AR11" s="1150"/>
      <c r="AS11" s="1150"/>
      <c r="AT11" s="1150"/>
      <c r="AU11" s="1150"/>
      <c r="AV11" s="1150"/>
      <c r="AW11" s="1150"/>
      <c r="AX11" s="1150"/>
      <c r="AY11" s="1150"/>
      <c r="AZ11" s="1150"/>
      <c r="BA11" s="1150"/>
      <c r="BB11" s="1150"/>
      <c r="BC11" s="1150"/>
      <c r="BD11" s="1150"/>
      <c r="BE11" s="1150"/>
      <c r="BF11" s="1150"/>
      <c r="BG11" s="1150"/>
      <c r="BH11" s="1150"/>
      <c r="BI11" s="1150"/>
      <c r="BJ11" s="1150"/>
      <c r="BK11" s="1150"/>
      <c r="BL11" s="1150"/>
      <c r="BM11" s="1150"/>
      <c r="BN11" s="1150"/>
      <c r="BO11" s="1150"/>
      <c r="BP11" s="1150"/>
      <c r="BQ11" s="1150"/>
      <c r="BR11" s="1150"/>
      <c r="BS11" s="1150"/>
      <c r="BT11" s="1150"/>
      <c r="BU11" s="1150"/>
      <c r="BV11" s="1150"/>
      <c r="BW11" s="1150"/>
      <c r="BX11" s="1150"/>
      <c r="BY11" s="1150"/>
      <c r="BZ11" s="1150"/>
      <c r="CA11" s="1150"/>
      <c r="CB11" s="1153"/>
    </row>
    <row r="12" spans="2:80" s="24" customFormat="1" ht="11.25" customHeight="1">
      <c r="B12" s="1169"/>
      <c r="C12" s="1174"/>
      <c r="D12" s="1160"/>
      <c r="E12" s="1160"/>
      <c r="F12" s="1160"/>
      <c r="G12" s="1160"/>
      <c r="H12" s="1160"/>
      <c r="I12" s="1160"/>
      <c r="J12" s="1160"/>
      <c r="K12" s="1160"/>
      <c r="L12" s="1160"/>
      <c r="M12" s="1160"/>
      <c r="N12" s="1160"/>
      <c r="O12" s="1151"/>
      <c r="P12" s="1151"/>
      <c r="Q12" s="1151"/>
      <c r="R12" s="1151"/>
      <c r="S12" s="1151"/>
      <c r="T12" s="1151"/>
      <c r="U12" s="1157"/>
      <c r="V12" s="1157"/>
      <c r="W12" s="1157"/>
      <c r="X12" s="1157"/>
      <c r="Y12" s="1157"/>
      <c r="Z12" s="1157"/>
      <c r="AA12" s="1157"/>
      <c r="AB12" s="1157"/>
      <c r="AC12" s="1157"/>
      <c r="AD12" s="1157"/>
      <c r="AE12" s="1157"/>
      <c r="AF12" s="1151"/>
      <c r="AG12" s="1151"/>
      <c r="AH12" s="1151"/>
      <c r="AI12" s="1151"/>
      <c r="AJ12" s="1151"/>
      <c r="AK12" s="1151"/>
      <c r="AL12" s="1151"/>
      <c r="AM12" s="1151"/>
      <c r="AN12" s="1151"/>
      <c r="AO12" s="1151"/>
      <c r="AP12" s="1151"/>
      <c r="AQ12" s="1151"/>
      <c r="AR12" s="1151"/>
      <c r="AS12" s="1151"/>
      <c r="AT12" s="1151"/>
      <c r="AU12" s="1151"/>
      <c r="AV12" s="1151"/>
      <c r="AW12" s="1151"/>
      <c r="AX12" s="1151"/>
      <c r="AY12" s="1151"/>
      <c r="AZ12" s="1151"/>
      <c r="BA12" s="1151"/>
      <c r="BB12" s="1151"/>
      <c r="BC12" s="1151"/>
      <c r="BD12" s="1151"/>
      <c r="BE12" s="1151"/>
      <c r="BF12" s="1151"/>
      <c r="BG12" s="1151"/>
      <c r="BH12" s="1151"/>
      <c r="BI12" s="1151"/>
      <c r="BJ12" s="1151"/>
      <c r="BK12" s="1151"/>
      <c r="BL12" s="1151"/>
      <c r="BM12" s="1151"/>
      <c r="BN12" s="1151"/>
      <c r="BO12" s="1151"/>
      <c r="BP12" s="1151"/>
      <c r="BQ12" s="1151"/>
      <c r="BR12" s="1151"/>
      <c r="BS12" s="1151"/>
      <c r="BT12" s="1151"/>
      <c r="BU12" s="1151"/>
      <c r="BV12" s="1151"/>
      <c r="BW12" s="1151"/>
      <c r="BX12" s="1151"/>
      <c r="BY12" s="1151"/>
      <c r="BZ12" s="1151"/>
      <c r="CA12" s="1151"/>
      <c r="CB12" s="1154"/>
    </row>
    <row r="13" spans="2:80" s="24" customFormat="1" ht="17.850000000000001" customHeight="1" thickBot="1">
      <c r="B13" s="1170"/>
      <c r="C13" s="604" t="s">
        <v>551</v>
      </c>
      <c r="D13" s="120" t="s">
        <v>181</v>
      </c>
      <c r="E13" s="120" t="s">
        <v>181</v>
      </c>
      <c r="F13" s="120" t="s">
        <v>181</v>
      </c>
      <c r="G13" s="120" t="s">
        <v>181</v>
      </c>
      <c r="H13" s="120" t="s">
        <v>181</v>
      </c>
      <c r="I13" s="120" t="s">
        <v>181</v>
      </c>
      <c r="J13" s="120" t="s">
        <v>181</v>
      </c>
      <c r="K13" s="120" t="s">
        <v>181</v>
      </c>
      <c r="L13" s="120" t="s">
        <v>181</v>
      </c>
      <c r="M13" s="120" t="s">
        <v>181</v>
      </c>
      <c r="N13" s="120" t="s">
        <v>181</v>
      </c>
      <c r="O13" s="120" t="s">
        <v>181</v>
      </c>
      <c r="P13" s="120" t="s">
        <v>181</v>
      </c>
      <c r="Q13" s="120" t="s">
        <v>181</v>
      </c>
      <c r="R13" s="120" t="s">
        <v>181</v>
      </c>
      <c r="S13" s="120" t="s">
        <v>181</v>
      </c>
      <c r="T13" s="120" t="s">
        <v>181</v>
      </c>
      <c r="U13" s="120"/>
      <c r="V13" s="120"/>
      <c r="W13" s="120" t="s">
        <v>181</v>
      </c>
      <c r="X13" s="120" t="s">
        <v>181</v>
      </c>
      <c r="Y13" s="120" t="s">
        <v>181</v>
      </c>
      <c r="Z13" s="120" t="s">
        <v>181</v>
      </c>
      <c r="AA13" s="120" t="s">
        <v>181</v>
      </c>
      <c r="AB13" s="120" t="s">
        <v>181</v>
      </c>
      <c r="AC13" s="120" t="s">
        <v>181</v>
      </c>
      <c r="AD13" s="120" t="s">
        <v>181</v>
      </c>
      <c r="AE13" s="120" t="s">
        <v>181</v>
      </c>
      <c r="AF13" s="120" t="s">
        <v>181</v>
      </c>
      <c r="AG13" s="120" t="s">
        <v>181</v>
      </c>
      <c r="AH13" s="156" t="s">
        <v>552</v>
      </c>
      <c r="AI13" s="156" t="s">
        <v>552</v>
      </c>
      <c r="AJ13" s="120" t="s">
        <v>181</v>
      </c>
      <c r="AK13" s="120" t="s">
        <v>181</v>
      </c>
      <c r="AL13" s="120" t="s">
        <v>181</v>
      </c>
      <c r="AM13" s="120" t="s">
        <v>181</v>
      </c>
      <c r="AN13" s="120" t="s">
        <v>181</v>
      </c>
      <c r="AO13" s="120" t="s">
        <v>181</v>
      </c>
      <c r="AP13" s="120" t="s">
        <v>181</v>
      </c>
      <c r="AQ13" s="120" t="s">
        <v>181</v>
      </c>
      <c r="AR13" s="161" t="s">
        <v>181</v>
      </c>
      <c r="AS13" s="121" t="s">
        <v>553</v>
      </c>
      <c r="AT13" s="156" t="s">
        <v>552</v>
      </c>
      <c r="AU13" s="120" t="s">
        <v>181</v>
      </c>
      <c r="AV13" s="120" t="s">
        <v>181</v>
      </c>
      <c r="AW13" s="122" t="s">
        <v>181</v>
      </c>
      <c r="AX13" s="122" t="s">
        <v>181</v>
      </c>
      <c r="AY13" s="259" t="s">
        <v>552</v>
      </c>
      <c r="AZ13" s="122" t="s">
        <v>181</v>
      </c>
      <c r="BA13" s="383" t="str">
        <f>IF('D-2・D-３'!BA13="","",'D-2・D-３'!BA13)</f>
        <v/>
      </c>
      <c r="BB13" s="383" t="str">
        <f>IF('D-2・D-３'!BB13="","",'D-2・D-３'!BB13)</f>
        <v/>
      </c>
      <c r="BC13" s="383" t="str">
        <f>IF('D-2・D-３'!BC13="","",'D-2・D-３'!BC13)</f>
        <v/>
      </c>
      <c r="BD13" s="383" t="str">
        <f>IF('D-2・D-３'!BD13="","",'D-2・D-３'!BD13)</f>
        <v/>
      </c>
      <c r="BE13" s="383" t="str">
        <f>IF('D-2・D-３'!BE13="","",'D-2・D-３'!BE13)</f>
        <v/>
      </c>
      <c r="BF13" s="383" t="str">
        <f>IF('D-2・D-３'!BF13="","",'D-2・D-３'!BF13)</f>
        <v/>
      </c>
      <c r="BG13" s="383" t="str">
        <f>IF('D-2・D-３'!BG13="","",'D-2・D-３'!BG13)</f>
        <v/>
      </c>
      <c r="BH13" s="383" t="str">
        <f>IF('D-2・D-３'!BH13="","",'D-2・D-３'!BH13)</f>
        <v/>
      </c>
      <c r="BI13" s="122" t="s">
        <v>181</v>
      </c>
      <c r="BJ13" s="383" t="str">
        <f>IF('D-2・D-３'!BJ13="","",'D-2・D-３'!BJ13)</f>
        <v/>
      </c>
      <c r="BK13" s="383" t="str">
        <f>IF('D-2・D-３'!BK13="","",'D-2・D-３'!BK13)</f>
        <v/>
      </c>
      <c r="BL13" s="383" t="str">
        <f>IF('D-2・D-３'!BL13="","",'D-2・D-３'!BL13)</f>
        <v/>
      </c>
      <c r="BM13" s="383" t="str">
        <f>IF('D-2・D-３'!BM13="","",'D-2・D-３'!BM13)</f>
        <v/>
      </c>
      <c r="BN13" s="383" t="str">
        <f>IF('D-2・D-３'!BN13="","",'D-2・D-３'!BN13)</f>
        <v/>
      </c>
      <c r="BO13" s="122" t="s">
        <v>181</v>
      </c>
      <c r="BP13" s="383" t="str">
        <f>IF('D-2・D-３'!BP13="","",'D-2・D-３'!BP13)</f>
        <v/>
      </c>
      <c r="BQ13" s="122" t="s">
        <v>181</v>
      </c>
      <c r="BR13" s="383" t="str">
        <f>IF('D-2・D-３'!BR13="","",'D-2・D-３'!BR13)</f>
        <v/>
      </c>
      <c r="BS13" s="121" t="s">
        <v>554</v>
      </c>
      <c r="BT13" s="121" t="s">
        <v>554</v>
      </c>
      <c r="BU13" s="156" t="s">
        <v>552</v>
      </c>
      <c r="BV13" s="122" t="s">
        <v>181</v>
      </c>
      <c r="BW13" s="121" t="s">
        <v>554</v>
      </c>
      <c r="BX13" s="121" t="s">
        <v>554</v>
      </c>
      <c r="BY13" s="121" t="s">
        <v>554</v>
      </c>
      <c r="BZ13" s="121" t="s">
        <v>554</v>
      </c>
      <c r="CA13" s="383" t="str">
        <f>IF('D-2・D-３'!CA13="","",'D-2・D-３'!CA13)</f>
        <v/>
      </c>
      <c r="CB13" s="384" t="str">
        <f>IF('D-2・D-３'!CB13="","",'D-2・D-３'!CB13)</f>
        <v/>
      </c>
    </row>
    <row r="14" spans="2:80" ht="18" customHeight="1">
      <c r="B14" s="1171">
        <v>1</v>
      </c>
      <c r="C14" s="1067"/>
      <c r="D14" s="237" t="str">
        <f>IF('D-2・D-３'!D14="","",'D-2・D-３'!D14)</f>
        <v/>
      </c>
      <c r="E14" s="227" t="str">
        <f>IF('D-2・D-３'!E14="","",'D-2・D-３'!E14)</f>
        <v/>
      </c>
      <c r="F14" s="228" t="str">
        <f>IF('D-2・D-３'!F14="","",'D-2・D-３'!F14)</f>
        <v/>
      </c>
      <c r="G14" s="245" t="str">
        <f>IF('D-2・D-３'!G14="","",'D-2・D-３'!G14)</f>
        <v/>
      </c>
      <c r="H14" s="237" t="str">
        <f>IF('D-2・D-３'!H14="","",'D-2・D-３'!H14)</f>
        <v/>
      </c>
      <c r="I14" s="227" t="str">
        <f>IF('D-2・D-３'!I14="","",'D-2・D-３'!I14)</f>
        <v/>
      </c>
      <c r="J14" s="237" t="str">
        <f>IF('D-2・D-３'!J14="","",'D-2・D-３'!J14)</f>
        <v/>
      </c>
      <c r="K14" s="227" t="str">
        <f>IF('D-2・D-３'!K14="","",'D-2・D-３'!K14)</f>
        <v/>
      </c>
      <c r="L14" s="237" t="str">
        <f>IF('D-2・D-３'!L14="","",'D-2・D-３'!L14)</f>
        <v/>
      </c>
      <c r="M14" s="227" t="str">
        <f>IF('D-2・D-３'!M14="","",'D-2・D-３'!M14)</f>
        <v/>
      </c>
      <c r="N14" s="237" t="str">
        <f>IF('D-2・D-３'!N14="","",'D-2・D-３'!N14)</f>
        <v/>
      </c>
      <c r="O14" s="227" t="str">
        <f>IF('D-2・D-３'!O14="","",'D-2・D-３'!O14)</f>
        <v/>
      </c>
      <c r="P14" s="237" t="str">
        <f>IF('D-2・D-３'!P14="","",'D-2・D-３'!P14)</f>
        <v/>
      </c>
      <c r="Q14" s="227" t="str">
        <f>IF('D-2・D-３'!Q14="","",'D-2・D-３'!Q14)</f>
        <v/>
      </c>
      <c r="R14" s="237" t="str">
        <f>IF('D-2・D-３'!R14="","",'D-2・D-３'!R14)</f>
        <v/>
      </c>
      <c r="S14" s="227" t="str">
        <f>IF('D-2・D-３'!S14="","",'D-2・D-３'!S14)</f>
        <v/>
      </c>
      <c r="T14" s="237" t="str">
        <f>IF('D-2・D-３'!T14="","",'D-2・D-３'!T14)</f>
        <v/>
      </c>
      <c r="U14" s="351" t="str">
        <f>IF('D-2・D-３'!U14="","",'D-2・D-３'!U14)</f>
        <v/>
      </c>
      <c r="V14" s="351" t="str">
        <f>IF('D-2・D-３'!V14="","",'D-2・D-３'!V14)</f>
        <v/>
      </c>
      <c r="W14" s="351" t="str">
        <f>IF('D-2・D-３'!W14="","",'D-2・D-３'!W14)</f>
        <v/>
      </c>
      <c r="X14" s="351" t="str">
        <f>IF('D-2・D-３'!X14="","",'D-2・D-３'!X14)</f>
        <v/>
      </c>
      <c r="Y14" s="351" t="str">
        <f>IF('D-2・D-３'!Y14="","",'D-2・D-３'!Y14)</f>
        <v/>
      </c>
      <c r="Z14" s="351" t="str">
        <f>IF('D-2・D-３'!Z14="","",'D-2・D-３'!Z14)</f>
        <v/>
      </c>
      <c r="AA14" s="351" t="str">
        <f>IF('D-2・D-３'!AA14="","",'D-2・D-３'!AA14)</f>
        <v/>
      </c>
      <c r="AB14" s="351" t="str">
        <f>IF('D-2・D-３'!AB14="","",'D-2・D-３'!AB14)</f>
        <v/>
      </c>
      <c r="AC14" s="351" t="str">
        <f>IF('D-2・D-３'!AC14="","",'D-2・D-３'!AC14)</f>
        <v/>
      </c>
      <c r="AD14" s="351" t="str">
        <f>IF('D-2・D-３'!AD14="","",'D-2・D-３'!AD14)</f>
        <v/>
      </c>
      <c r="AE14" s="351" t="str">
        <f>IF('D-2・D-３'!AE14="","",'D-2・D-３'!AE14)</f>
        <v/>
      </c>
      <c r="AF14" s="237" t="str">
        <f>IF('D-2・D-３'!AF14="","",'D-2・D-３'!AF14)</f>
        <v/>
      </c>
      <c r="AG14" s="305" t="str">
        <f>IF('D-2・D-３'!AG14="","",'D-2・D-３'!AG14)</f>
        <v/>
      </c>
      <c r="AH14" s="251" t="str">
        <f>IF('D-2・D-３'!AH14="","",'D-2・D-３'!AH14)</f>
        <v/>
      </c>
      <c r="AI14" s="251" t="str">
        <f>IF('D-2・D-３'!AI14="","",'D-2・D-３'!AI14)</f>
        <v/>
      </c>
      <c r="AJ14" s="245" t="str">
        <f>IF('D-2・D-３'!AJ14="","",'D-2・D-３'!AJ14)</f>
        <v/>
      </c>
      <c r="AK14" s="245" t="str">
        <f>IF('D-2・D-３'!AK14="","",'D-2・D-３'!AK14)</f>
        <v/>
      </c>
      <c r="AL14" s="245" t="str">
        <f>IF('D-2・D-３'!AL14="","",'D-2・D-３'!AL14)</f>
        <v/>
      </c>
      <c r="AM14" s="245" t="str">
        <f>IF('D-2・D-３'!AM14="","",'D-2・D-３'!AM14)</f>
        <v/>
      </c>
      <c r="AN14" s="245" t="str">
        <f>IF('D-2・D-３'!AN14="","",'D-2・D-３'!AN14)</f>
        <v/>
      </c>
      <c r="AO14" s="229" t="str">
        <f>IF('D-2・D-３'!AO14="","",'D-2・D-３'!AO14)</f>
        <v/>
      </c>
      <c r="AP14" s="245" t="str">
        <f>IF('D-2・D-３'!AP14="","",'D-2・D-３'!AP14)</f>
        <v/>
      </c>
      <c r="AQ14" s="247" t="str">
        <f ca="1">IF('D-2・D-３'!AQ14="","","【"&amp;ROUND(IFERROR(IF(ABS('D-2・D-３'!AQ14)&gt;=10,IF('D-2・D-３'!AQ14&gt;=0,'D-2・D-３'!AQ14*RANDBETWEEN(80,90)*0.01,'D-2・D-３'!AQ14*RANDBETWEEN(110,120)*0.01),'D-2・D-３'!AQ14-RANDBETWEEN(1,3)),0),0)&amp;"～"&amp;ROUND(IFERROR(IF(ABS('D-2・D-３'!AQ14)&gt;=10,IF('D-2・D-３'!AQ14&gt;=0,'D-2・D-３'!AQ14*RANDBETWEEN(110,120)*0.01,'D-2・D-３'!AQ14*RANDBETWEEN(80,90)*0.01),'D-2・D-３'!AQ14+RANDBETWEEN(1,3)),0),0)&amp;"】")</f>
        <v/>
      </c>
      <c r="AR14" s="249" t="str">
        <f ca="1">IF('D-2・D-３'!AR14="","","【"&amp;ROUND(IFERROR(IF(ABS('D-2・D-３'!AR14)&gt;=10,IF('D-2・D-３'!AR14&gt;=0,'D-2・D-３'!AR14*RANDBETWEEN(80,90)*0.01,'D-2・D-３'!AR14*RANDBETWEEN(110,120)*0.01),'D-2・D-３'!AR14-RANDBETWEEN(1,3)),0),0)&amp;"～"&amp;ROUND(IFERROR(IF(ABS('D-2・D-３'!AR14)&gt;=10,IF('D-2・D-３'!AR14&gt;=0,'D-2・D-３'!AR14*RANDBETWEEN(110,120)*0.01,'D-2・D-３'!AR14*RANDBETWEEN(80,90)*0.01),'D-2・D-３'!AR14+RANDBETWEEN(1,3)),0),0)&amp;"】")</f>
        <v/>
      </c>
      <c r="AS14" s="247" t="str">
        <f ca="1">IF('D-2・D-３'!AS14="","","【"&amp;ROUND(IFERROR(IF(ABS('D-2・D-３'!AS14)&gt;=10,IF('D-2・D-３'!AS14&gt;=0,'D-2・D-３'!AS14*RANDBETWEEN(80,90)*0.01,'D-2・D-３'!AS14*RANDBETWEEN(110,120)*0.01),'D-2・D-３'!AS14-RANDBETWEEN(1,3)),0),0)&amp;"～"&amp;ROUND(IFERROR(IF(ABS('D-2・D-３'!AS14)&gt;=10,IF('D-2・D-３'!AS14&gt;=0,'D-2・D-３'!AS14*RANDBETWEEN(110,120)*0.01,'D-2・D-３'!AS14*RANDBETWEEN(80,90)*0.01),'D-2・D-３'!AS14+RANDBETWEEN(1,3)),0),0)&amp;"】")</f>
        <v/>
      </c>
      <c r="AT14" s="251" t="str">
        <f>IF('D-2・D-３'!AT14="","",'D-2・D-３'!AT14)</f>
        <v/>
      </c>
      <c r="AU14" s="231" t="str">
        <f>IF('D-2・D-３'!AU14="","",'D-2・D-３'!AU14)</f>
        <v/>
      </c>
      <c r="AV14" s="247" t="str">
        <f ca="1">IF('D-2・D-３'!AV14="","","【"&amp;ROUND(IFERROR(IF(ABS('D-2・D-３'!AV14)&gt;=10,IF('D-2・D-３'!AV14&gt;=0,'D-2・D-３'!AV14*RANDBETWEEN(80,90)*0.01,'D-2・D-３'!AV14*RANDBETWEEN(110,120)*0.01),'D-2・D-３'!AV14-RANDBETWEEN(1,3)),0),0)&amp;"～"&amp;ROUND(IFERROR(IF(ABS('D-2・D-３'!AV14)&gt;=10,IF('D-2・D-３'!AV14&gt;=0,'D-2・D-３'!AV14*RANDBETWEEN(110,120)*0.01,'D-2・D-３'!AV14*RANDBETWEEN(80,90)*0.01),'D-2・D-３'!AV14+RANDBETWEEN(1,3)),0),0)&amp;"】")</f>
        <v/>
      </c>
      <c r="AW14" s="245" t="str">
        <f>IF('D-2・D-３'!AW14="","",'D-2・D-３'!AW14)</f>
        <v/>
      </c>
      <c r="AX14" s="249" t="str">
        <f>IF('D-2・D-３'!AX14="","",'D-2・D-３'!AX14)</f>
        <v/>
      </c>
      <c r="AY14" s="251" t="str">
        <f>IF('D-2・D-３'!AY14="","",'D-2・D-３'!AY14)</f>
        <v/>
      </c>
      <c r="AZ14" s="237" t="str">
        <f>IF('D-2・D-３'!AZ14="","",'D-2・D-３'!AZ14)</f>
        <v/>
      </c>
      <c r="BA14" s="247" t="str">
        <f ca="1">IF('D-2・D-３'!BA14="","","【"&amp;ROUND(IFERROR(IF(ABS('D-2・D-３'!BA14)&gt;=10,IF('D-2・D-３'!BA14&gt;=0,'D-2・D-３'!BA14*RANDBETWEEN(80,90)*0.01,'D-2・D-３'!BA14*RANDBETWEEN(110,120)*0.01),'D-2・D-３'!BA14-RANDBETWEEN(1,3)),0),0)&amp;"～"&amp;ROUND(IFERROR(IF(ABS('D-2・D-３'!BA14)&gt;=10,IF('D-2・D-３'!BA14&gt;=0,'D-2・D-３'!BA14*RANDBETWEEN(110,120)*0.01,'D-2・D-３'!BA14*RANDBETWEEN(80,90)*0.01),'D-2・D-３'!BA14+RANDBETWEEN(1,3)),0),0)&amp;"】")</f>
        <v/>
      </c>
      <c r="BB14" s="247" t="str">
        <f ca="1">IF('D-2・D-３'!BB14="","","【"&amp;ROUND(IFERROR(IF(ABS('D-2・D-３'!BB14)&gt;=10,IF('D-2・D-３'!BB14&gt;=0,'D-2・D-３'!BB14*RANDBETWEEN(80,90)*0.01,'D-2・D-３'!BB14*RANDBETWEEN(110,120)*0.01),'D-2・D-３'!BB14-RANDBETWEEN(1,3)),0),0)&amp;"～"&amp;ROUND(IFERROR(IF(ABS('D-2・D-３'!BB14)&gt;=10,IF('D-2・D-３'!BB14&gt;=0,'D-2・D-３'!BB14*RANDBETWEEN(110,120)*0.01,'D-2・D-３'!BB14*RANDBETWEEN(80,90)*0.01),'D-2・D-３'!BB14+RANDBETWEEN(1,3)),0),0)&amp;"】")</f>
        <v/>
      </c>
      <c r="BC14" s="247" t="str">
        <f ca="1">IF('D-2・D-３'!BC14="","","【"&amp;ROUND(IFERROR(IF(ABS('D-2・D-３'!BC14)&gt;=10,IF('D-2・D-３'!BC14&gt;=0,'D-2・D-３'!BC14*RANDBETWEEN(80,90)*0.01,'D-2・D-３'!BC14*RANDBETWEEN(110,120)*0.01),'D-2・D-３'!BC14-RANDBETWEEN(1,3)),0),0)&amp;"～"&amp;ROUND(IFERROR(IF(ABS('D-2・D-３'!BC14)&gt;=10,IF('D-2・D-３'!BC14&gt;=0,'D-2・D-３'!BC14*RANDBETWEEN(110,120)*0.01,'D-2・D-３'!BC14*RANDBETWEEN(80,90)*0.01),'D-2・D-３'!BC14+RANDBETWEEN(1,3)),0),0)&amp;"】")</f>
        <v/>
      </c>
      <c r="BD14" s="247" t="str">
        <f ca="1">IF('D-2・D-３'!BD14="","","【"&amp;ROUND(IFERROR(IF(ABS('D-2・D-３'!BD14)&gt;=10,IF('D-2・D-３'!BD14&gt;=0,'D-2・D-３'!BD14*RANDBETWEEN(80,90)*0.01,'D-2・D-３'!BD14*RANDBETWEEN(110,120)*0.01),'D-2・D-３'!BD14-RANDBETWEEN(1,3)),0),0)&amp;"～"&amp;ROUND(IFERROR(IF(ABS('D-2・D-３'!BD14)&gt;=10,IF('D-2・D-３'!BD14&gt;=0,'D-2・D-３'!BD14*RANDBETWEEN(110,120)*0.01,'D-2・D-３'!BD14*RANDBETWEEN(80,90)*0.01),'D-2・D-３'!BD14+RANDBETWEEN(1,3)),0),0)&amp;"】")</f>
        <v/>
      </c>
      <c r="BE14" s="247" t="str">
        <f ca="1">IF('D-2・D-３'!BE14="","","【"&amp;ROUND(IFERROR(IF(ABS('D-2・D-３'!BE14)&gt;=10,IF('D-2・D-３'!BE14&gt;=0,'D-2・D-３'!BE14*RANDBETWEEN(80,90)*0.01,'D-2・D-３'!BE14*RANDBETWEEN(110,120)*0.01),'D-2・D-３'!BE14-RANDBETWEEN(1,3)),0),0)&amp;"～"&amp;ROUND(IFERROR(IF(ABS('D-2・D-３'!BE14)&gt;=10,IF('D-2・D-３'!BE14&gt;=0,'D-2・D-３'!BE14*RANDBETWEEN(110,120)*0.01,'D-2・D-３'!BE14*RANDBETWEEN(80,90)*0.01),'D-2・D-３'!BE14+RANDBETWEEN(1,3)),0),0)&amp;"】")</f>
        <v/>
      </c>
      <c r="BF14" s="247" t="str">
        <f ca="1">IF('D-2・D-３'!BF14="","","【"&amp;ROUND(IFERROR(IF(ABS('D-2・D-３'!BF14)&gt;=10,IF('D-2・D-３'!BF14&gt;=0,'D-2・D-３'!BF14*RANDBETWEEN(80,90)*0.01,'D-2・D-３'!BF14*RANDBETWEEN(110,120)*0.01),'D-2・D-３'!BF14-RANDBETWEEN(1,3)),0),0)&amp;"～"&amp;ROUND(IFERROR(IF(ABS('D-2・D-３'!BF14)&gt;=10,IF('D-2・D-３'!BF14&gt;=0,'D-2・D-３'!BF14*RANDBETWEEN(110,120)*0.01,'D-2・D-３'!BF14*RANDBETWEEN(80,90)*0.01),'D-2・D-３'!BF14+RANDBETWEEN(1,3)),0),0)&amp;"】")</f>
        <v/>
      </c>
      <c r="BG14" s="247" t="str">
        <f ca="1">IF('D-2・D-３'!BG14="","","【"&amp;ROUND(IFERROR(IF(ABS('D-2・D-３'!BG14)&gt;=10,IF('D-2・D-３'!BG14&gt;=0,'D-2・D-３'!BG14*RANDBETWEEN(80,90)*0.01,'D-2・D-３'!BG14*RANDBETWEEN(110,120)*0.01),'D-2・D-３'!BG14-RANDBETWEEN(1,3)),0),0)&amp;"～"&amp;ROUND(IFERROR(IF(ABS('D-2・D-３'!BG14)&gt;=10,IF('D-2・D-３'!BG14&gt;=0,'D-2・D-３'!BG14*RANDBETWEEN(110,120)*0.01,'D-2・D-３'!BG14*RANDBETWEEN(80,90)*0.01),'D-2・D-３'!BG14+RANDBETWEEN(1,3)),0),0)&amp;"】")</f>
        <v/>
      </c>
      <c r="BH14" s="247" t="str">
        <f ca="1">IF('D-2・D-３'!BH14="","","【"&amp;ROUND(IFERROR(IF(ABS('D-2・D-３'!BH14)&gt;=10,IF('D-2・D-３'!BH14&gt;=0,'D-2・D-３'!BH14*RANDBETWEEN(80,90)*0.01,'D-2・D-３'!BH14*RANDBETWEEN(110,120)*0.01),'D-2・D-３'!BH14-RANDBETWEEN(1,3)),0),0)&amp;"～"&amp;ROUND(IFERROR(IF(ABS('D-2・D-３'!BH14)&gt;=10,IF('D-2・D-３'!BH14&gt;=0,'D-2・D-３'!BH14*RANDBETWEEN(110,120)*0.01,'D-2・D-３'!BH14*RANDBETWEEN(80,90)*0.01),'D-2・D-３'!BH14+RANDBETWEEN(1,3)),0),0)&amp;"】")</f>
        <v/>
      </c>
      <c r="BI14" s="253" t="str">
        <f>IF('D-2・D-３'!BI14="","",'D-2・D-３'!BI14)</f>
        <v/>
      </c>
      <c r="BJ14" s="230" t="str">
        <f ca="1">IF('D-2・D-３'!BJ14="","","【"&amp;ROUND(IFERROR(IF(ABS('D-2・D-３'!BJ14)&gt;=10,IF('D-2・D-３'!BJ14&gt;=0,'D-2・D-３'!BJ14*RANDBETWEEN(80,90)*0.01,'D-2・D-３'!BJ14*RANDBETWEEN(110,120)*0.01),'D-2・D-３'!BJ14-RANDBETWEEN(1,3)),0),0)&amp;"～"&amp;ROUND(IFERROR(IF(ABS('D-2・D-３'!BJ14)&gt;=10,IF('D-2・D-３'!BJ14&gt;=0,'D-2・D-３'!BJ14*RANDBETWEEN(110,120)*0.01,'D-2・D-３'!BJ14*RANDBETWEEN(80,90)*0.01),'D-2・D-３'!BJ14+RANDBETWEEN(1,3)),0),0)&amp;"】")</f>
        <v/>
      </c>
      <c r="BK14" s="230" t="str">
        <f ca="1">IF('D-2・D-３'!BK14="","","【"&amp;ROUND(IFERROR(IF(ABS('D-2・D-３'!BK14)&gt;=10,IF('D-2・D-３'!BK14&gt;=0,'D-2・D-３'!BK14*RANDBETWEEN(80,90)*0.01,'D-2・D-３'!BK14*RANDBETWEEN(110,120)*0.01),'D-2・D-３'!BK14-RANDBETWEEN(1,3)),0),0)&amp;"～"&amp;ROUND(IFERROR(IF(ABS('D-2・D-３'!BK14)&gt;=10,IF('D-2・D-３'!BK14&gt;=0,'D-2・D-３'!BK14*RANDBETWEEN(110,120)*0.01,'D-2・D-３'!BK14*RANDBETWEEN(80,90)*0.01),'D-2・D-３'!BK14+RANDBETWEEN(1,3)),0),0)&amp;"】")</f>
        <v/>
      </c>
      <c r="BL14" s="230" t="str">
        <f ca="1">IF('D-2・D-３'!BL14="","","【"&amp;ROUND(IFERROR(IF(ABS('D-2・D-３'!BL14)&gt;=10,IF('D-2・D-３'!BL14&gt;=0,'D-2・D-３'!BL14*RANDBETWEEN(80,90)*0.01,'D-2・D-３'!BL14*RANDBETWEEN(110,120)*0.01),'D-2・D-３'!BL14-RANDBETWEEN(1,3)),0),0)&amp;"～"&amp;ROUND(IFERROR(IF(ABS('D-2・D-３'!BL14)&gt;=10,IF('D-2・D-３'!BL14&gt;=0,'D-2・D-３'!BL14*RANDBETWEEN(110,120)*0.01,'D-2・D-３'!BL14*RANDBETWEEN(80,90)*0.01),'D-2・D-３'!BL14+RANDBETWEEN(1,3)),0),0)&amp;"】")</f>
        <v/>
      </c>
      <c r="BM14" s="230" t="str">
        <f ca="1">IF('D-2・D-３'!BM14="","","【"&amp;ROUND(IFERROR(IF(ABS('D-2・D-３'!BM14)&gt;=10,IF('D-2・D-３'!BM14&gt;=0,'D-2・D-３'!BM14*RANDBETWEEN(80,90)*0.01,'D-2・D-３'!BM14*RANDBETWEEN(110,120)*0.01),'D-2・D-３'!BM14-RANDBETWEEN(1,3)),0),0)&amp;"～"&amp;ROUND(IFERROR(IF(ABS('D-2・D-３'!BM14)&gt;=10,IF('D-2・D-３'!BM14&gt;=0,'D-2・D-３'!BM14*RANDBETWEEN(110,120)*0.01,'D-2・D-３'!BM14*RANDBETWEEN(80,90)*0.01),'D-2・D-３'!BM14+RANDBETWEEN(1,3)),0),0)&amp;"】")</f>
        <v/>
      </c>
      <c r="BN14" s="230" t="str">
        <f ca="1">IF('D-2・D-３'!BN14="","","【"&amp;ROUND(IFERROR(IF(ABS('D-2・D-３'!BN14)&gt;=10,IF('D-2・D-３'!BN14&gt;=0,'D-2・D-３'!BN14*RANDBETWEEN(80,90)*0.01,'D-2・D-３'!BN14*RANDBETWEEN(110,120)*0.01),'D-2・D-３'!BN14-RANDBETWEEN(1,3)),0),0)&amp;"～"&amp;ROUND(IFERROR(IF(ABS('D-2・D-３'!BN14)&gt;=10,IF('D-2・D-３'!BN14&gt;=0,'D-2・D-３'!BN14*RANDBETWEEN(110,120)*0.01,'D-2・D-３'!BN14*RANDBETWEEN(80,90)*0.01),'D-2・D-３'!BN14+RANDBETWEEN(1,3)),0),0)&amp;"】")</f>
        <v/>
      </c>
      <c r="BO14" s="245" t="str">
        <f>IF('D-2・D-３'!BO14="","",'D-2・D-３'!BO14)</f>
        <v/>
      </c>
      <c r="BP14" s="247" t="str">
        <f ca="1">IF('D-2・D-３'!BP14="","","【"&amp;ROUND(IFERROR(IF(ABS('D-2・D-３'!BP14)&gt;=10,IF('D-2・D-３'!BP14&gt;=0,'D-2・D-３'!BP14*RANDBETWEEN(80,90)*0.01,'D-2・D-３'!BP14*RANDBETWEEN(110,120)*0.01),'D-2・D-３'!BP14-RANDBETWEEN(1,3)),0),0)&amp;"～"&amp;ROUND(IFERROR(IF(ABS('D-2・D-３'!BP14)&gt;=10,IF('D-2・D-３'!BP14&gt;=0,'D-2・D-３'!BP14*RANDBETWEEN(110,120)*0.01,'D-2・D-３'!BP14*RANDBETWEEN(80,90)*0.01),'D-2・D-３'!BP14+RANDBETWEEN(1,3)),0),0)&amp;"】")</f>
        <v/>
      </c>
      <c r="BQ14" s="237" t="str">
        <f>IF('D-2・D-３'!BQ14="","",'D-2・D-３'!BQ14)</f>
        <v/>
      </c>
      <c r="BR14" s="247" t="str">
        <f ca="1">IF('D-2・D-３'!BR14="","","【"&amp;ROUND(IFERROR(IF(ABS('D-2・D-３'!BR14)&gt;=10,IF('D-2・D-３'!BR14&gt;=0,'D-2・D-３'!BR14*RANDBETWEEN(80,90)*0.01,'D-2・D-３'!BR14*RANDBETWEEN(110,120)*0.01),'D-2・D-３'!BR14-RANDBETWEEN(1,3)),0),0)&amp;"～"&amp;ROUND(IFERROR(IF(ABS('D-2・D-３'!BR14)&gt;=10,IF('D-2・D-３'!BR14&gt;=0,'D-2・D-３'!BR14*RANDBETWEEN(110,120)*0.01,'D-2・D-３'!BR14*RANDBETWEEN(80,90)*0.01),'D-2・D-３'!BR14+RANDBETWEEN(1,3)),0),0)&amp;"】")</f>
        <v/>
      </c>
      <c r="BS14" s="247" t="str">
        <f ca="1">IF('D-2・D-３'!BS14="","","【"&amp;ROUND(IFERROR(IF(ABS('D-2・D-３'!BS14)&gt;=10,IF('D-2・D-３'!BS14&gt;=0,'D-2・D-３'!BS14*RANDBETWEEN(80,90)*0.01,'D-2・D-３'!BS14*RANDBETWEEN(110,120)*0.01),'D-2・D-３'!BS14-RANDBETWEEN(1,3)),0),0)&amp;"～"&amp;ROUND(IFERROR(IF(ABS('D-2・D-３'!BS14)&gt;=10,IF('D-2・D-３'!BS14&gt;=0,'D-2・D-３'!BS14*RANDBETWEEN(110,120)*0.01,'D-2・D-３'!BS14*RANDBETWEEN(80,90)*0.01),'D-2・D-３'!BS14+RANDBETWEEN(1,3)),0),0)&amp;"】")</f>
        <v/>
      </c>
      <c r="BT14" s="247" t="str">
        <f ca="1">IF('D-2・D-３'!BT14="","","【"&amp;ROUND(IFERROR(IF(ABS('D-2・D-３'!BT14)&gt;=10,IF('D-2・D-３'!BT14&gt;=0,'D-2・D-３'!BT14*RANDBETWEEN(80,90)*0.01,'D-2・D-３'!BT14*RANDBETWEEN(110,120)*0.01),'D-2・D-３'!BT14-RANDBETWEEN(1,3)),0),0)&amp;"～"&amp;ROUND(IFERROR(IF(ABS('D-2・D-３'!BT14)&gt;=10,IF('D-2・D-３'!BT14&gt;=0,'D-2・D-３'!BT14*RANDBETWEEN(110,120)*0.01,'D-2・D-３'!BT14*RANDBETWEEN(80,90)*0.01),'D-2・D-３'!BT14+RANDBETWEEN(1,3)),0),0)&amp;"】")</f>
        <v/>
      </c>
      <c r="BU14" s="251" t="str">
        <f>IF('D-2・D-３'!BU14="","",'D-2・D-３'!BU14)</f>
        <v/>
      </c>
      <c r="BV14" s="245" t="str">
        <f>IF('D-2・D-３'!BV14="","",'D-2・D-３'!BV14)</f>
        <v/>
      </c>
      <c r="BW14" s="247" t="str">
        <f ca="1">IF('D-2・D-３'!BW14="","","【"&amp;ROUND(IFERROR(IF(ABS('D-2・D-３'!BW14)&gt;=10,IF('D-2・D-３'!BW14&gt;=0,'D-2・D-３'!BW14*RANDBETWEEN(80,90)*0.01,'D-2・D-３'!BW14*RANDBETWEEN(110,120)*0.01),'D-2・D-３'!BW14-RANDBETWEEN(1,3)),0),0)&amp;"～"&amp;ROUND(IFERROR(IF(ABS('D-2・D-３'!BW14)&gt;=10,IF('D-2・D-３'!BW14&gt;=0,'D-2・D-３'!BW14*RANDBETWEEN(110,120)*0.01,'D-2・D-３'!BW14*RANDBETWEEN(80,90)*0.01),'D-2・D-３'!BW14+RANDBETWEEN(1,3)),0),0)&amp;"】")</f>
        <v/>
      </c>
      <c r="BX14" s="247" t="str">
        <f ca="1">IF('D-2・D-３'!BX14="","","【"&amp;ROUND(IFERROR(IF(ABS('D-2・D-３'!BX14)&gt;=10,IF('D-2・D-３'!BX14&gt;=0,'D-2・D-３'!BX14*RANDBETWEEN(80,90)*0.01,'D-2・D-３'!BX14*RANDBETWEEN(110,120)*0.01),'D-2・D-３'!BX14-RANDBETWEEN(1,3)),0),0)&amp;"～"&amp;ROUND(IFERROR(IF(ABS('D-2・D-３'!BX14)&gt;=10,IF('D-2・D-３'!BX14&gt;=0,'D-2・D-３'!BX14*RANDBETWEEN(110,120)*0.01,'D-2・D-３'!BX14*RANDBETWEEN(80,90)*0.01),'D-2・D-３'!BX14+RANDBETWEEN(1,3)),0),0)&amp;"】")</f>
        <v/>
      </c>
      <c r="BY14" s="247" t="str">
        <f ca="1">IF('D-2・D-３'!BY14="","","【"&amp;ROUND(IFERROR(IF(ABS('D-2・D-３'!BY14)&gt;=10,IF('D-2・D-３'!BY14&gt;=0,'D-2・D-３'!BY14*RANDBETWEEN(80,90)*0.01,'D-2・D-３'!BY14*RANDBETWEEN(110,120)*0.01),'D-2・D-３'!BY14-RANDBETWEEN(1,3)),0),0)&amp;"～"&amp;ROUND(IFERROR(IF(ABS('D-2・D-３'!BY14)&gt;=10,IF('D-2・D-３'!BY14&gt;=0,'D-2・D-３'!BY14*RANDBETWEEN(110,120)*0.01,'D-2・D-３'!BY14*RANDBETWEEN(80,90)*0.01),'D-2・D-３'!BY14+RANDBETWEEN(1,3)),0),0)&amp;"】")</f>
        <v/>
      </c>
      <c r="BZ14" s="247" t="str">
        <f ca="1">IF('D-2・D-３'!BZ14="","","【"&amp;ROUND(IFERROR(IF(ABS('D-2・D-３'!BZ14)&gt;=10,IF('D-2・D-３'!BZ14&gt;=0,'D-2・D-３'!BZ14*RANDBETWEEN(80,90)*0.01,'D-2・D-３'!BZ14*RANDBETWEEN(110,120)*0.01),'D-2・D-３'!BZ14-RANDBETWEEN(1,3)),0),0)&amp;"～"&amp;ROUND(IFERROR(IF(ABS('D-2・D-３'!BZ14)&gt;=10,IF('D-2・D-３'!BZ14&gt;=0,'D-2・D-３'!BZ14*RANDBETWEEN(110,120)*0.01,'D-2・D-３'!BZ14*RANDBETWEEN(80,90)*0.01),'D-2・D-３'!BZ14+RANDBETWEEN(1,3)),0),0)&amp;"】")</f>
        <v/>
      </c>
      <c r="CA14" s="247" t="str">
        <f ca="1">IF('D-2・D-３'!CA14="","","【"&amp;ROUND(IFERROR(IF(ABS('D-2・D-３'!CA14)&gt;=10,IF('D-2・D-３'!CA14&gt;=0,'D-2・D-３'!CA14*RANDBETWEEN(80,90)*0.01,'D-2・D-３'!CA14*RANDBETWEEN(110,120)*0.01),'D-2・D-３'!CA14-RANDBETWEEN(1,3)),0),0)&amp;"～"&amp;ROUND(IFERROR(IF(ABS('D-2・D-３'!CA14)&gt;=10,IF('D-2・D-３'!CA14&gt;=0,'D-2・D-３'!CA14*RANDBETWEEN(110,120)*0.01,'D-2・D-３'!CA14*RANDBETWEEN(80,90)*0.01),'D-2・D-３'!CA14+RANDBETWEEN(1,3)),0),0)&amp;"】")</f>
        <v/>
      </c>
      <c r="CB14" s="256" t="str">
        <f ca="1">IF('D-2・D-３'!CB14="","","【"&amp;ROUND(IFERROR(IF(ABS('D-2・D-３'!CB14)&gt;=10,IF('D-2・D-３'!CB14&gt;=0,'D-2・D-３'!CB14*RANDBETWEEN(80,90)*0.01,'D-2・D-３'!CB14*RANDBETWEEN(110,120)*0.01),'D-2・D-３'!CB14-RANDBETWEEN(1,3)),0),0)&amp;"～"&amp;ROUND(IFERROR(IF(ABS('D-2・D-３'!CB14)&gt;=10,IF('D-2・D-３'!CB14&gt;=0,'D-2・D-３'!CB14*RANDBETWEEN(110,120)*0.01,'D-2・D-３'!CB14*RANDBETWEEN(80,90)*0.01),'D-2・D-３'!CB14+RANDBETWEEN(1,3)),0),0)&amp;"】")</f>
        <v/>
      </c>
    </row>
    <row r="15" spans="2:80" ht="18" customHeight="1">
      <c r="B15" s="1161">
        <v>2</v>
      </c>
      <c r="C15" s="1162"/>
      <c r="D15" s="238" t="str">
        <f>IF('D-2・D-３'!D15="","",'D-2・D-３'!D15)</f>
        <v/>
      </c>
      <c r="E15" s="405" t="str">
        <f>IF('D-2・D-３'!E15="","",'D-2・D-３'!E15)</f>
        <v/>
      </c>
      <c r="F15" s="233" t="str">
        <f>IF('D-2・D-３'!F15="","",'D-2・D-３'!F15)</f>
        <v/>
      </c>
      <c r="G15" s="246" t="str">
        <f>IF('D-2・D-３'!G15="","",'D-2・D-３'!G15)</f>
        <v/>
      </c>
      <c r="H15" s="238" t="str">
        <f>IF('D-2・D-３'!H15="","",'D-2・D-３'!H15)</f>
        <v/>
      </c>
      <c r="I15" s="232" t="str">
        <f>IF('D-2・D-３'!I15="","",'D-2・D-３'!I15)</f>
        <v/>
      </c>
      <c r="J15" s="238" t="str">
        <f>IF('D-2・D-３'!J15="","",'D-2・D-３'!J15)</f>
        <v/>
      </c>
      <c r="K15" s="232" t="str">
        <f>IF('D-2・D-３'!K15="","",'D-2・D-３'!K15)</f>
        <v/>
      </c>
      <c r="L15" s="238" t="str">
        <f>IF('D-2・D-３'!L15="","",'D-2・D-３'!L15)</f>
        <v/>
      </c>
      <c r="M15" s="232" t="str">
        <f>IF('D-2・D-３'!M15="","",'D-2・D-３'!M15)</f>
        <v/>
      </c>
      <c r="N15" s="412" t="str">
        <f>IF('D-2・D-３'!N15="","",'D-2・D-３'!N15)</f>
        <v/>
      </c>
      <c r="O15" s="232" t="str">
        <f>IF('D-2・D-３'!O15="","",'D-2・D-３'!O15)</f>
        <v/>
      </c>
      <c r="P15" s="238" t="str">
        <f>IF('D-2・D-３'!P15="","",'D-2・D-３'!P15)</f>
        <v/>
      </c>
      <c r="Q15" s="232" t="str">
        <f>IF('D-2・D-３'!Q15="","",'D-2・D-３'!Q15)</f>
        <v/>
      </c>
      <c r="R15" s="238" t="str">
        <f>IF('D-2・D-３'!R15="","",'D-2・D-３'!R15)</f>
        <v/>
      </c>
      <c r="S15" s="232" t="str">
        <f>IF('D-2・D-３'!S15="","",'D-2・D-３'!S15)</f>
        <v/>
      </c>
      <c r="T15" s="238" t="str">
        <f>IF('D-2・D-３'!T15="","",'D-2・D-３'!T15)</f>
        <v/>
      </c>
      <c r="U15" s="352" t="str">
        <f>IF('D-2・D-３'!U15="","",'D-2・D-３'!U15)</f>
        <v/>
      </c>
      <c r="V15" s="352" t="str">
        <f>IF('D-2・D-３'!V15="","",'D-2・D-３'!V15)</f>
        <v/>
      </c>
      <c r="W15" s="352" t="str">
        <f>IF('D-2・D-３'!W15="","",'D-2・D-３'!W15)</f>
        <v/>
      </c>
      <c r="X15" s="352" t="str">
        <f>IF('D-2・D-３'!X15="","",'D-2・D-３'!X15)</f>
        <v/>
      </c>
      <c r="Y15" s="352" t="str">
        <f>IF('D-2・D-３'!Y15="","",'D-2・D-３'!Y15)</f>
        <v/>
      </c>
      <c r="Z15" s="352" t="str">
        <f>IF('D-2・D-３'!Z15="","",'D-2・D-３'!Z15)</f>
        <v/>
      </c>
      <c r="AA15" s="352" t="str">
        <f>IF('D-2・D-３'!AA15="","",'D-2・D-３'!AA15)</f>
        <v/>
      </c>
      <c r="AB15" s="352" t="str">
        <f>IF('D-2・D-３'!AB15="","",'D-2・D-３'!AB15)</f>
        <v/>
      </c>
      <c r="AC15" s="352" t="str">
        <f>IF('D-2・D-３'!AC15="","",'D-2・D-３'!AC15)</f>
        <v/>
      </c>
      <c r="AD15" s="352" t="str">
        <f>IF('D-2・D-３'!AD15="","",'D-2・D-３'!AD15)</f>
        <v/>
      </c>
      <c r="AE15" s="352" t="str">
        <f>IF('D-2・D-３'!AE15="","",'D-2・D-３'!AE15)</f>
        <v/>
      </c>
      <c r="AF15" s="238" t="str">
        <f>IF('D-2・D-３'!AF15="","",'D-2・D-３'!AF15)</f>
        <v/>
      </c>
      <c r="AG15" s="306" t="str">
        <f>IF('D-2・D-３'!AG15="","",'D-2・D-３'!AG15)</f>
        <v/>
      </c>
      <c r="AH15" s="252" t="str">
        <f>IF('D-2・D-３'!AH15="","",'D-2・D-３'!AH15)</f>
        <v/>
      </c>
      <c r="AI15" s="252" t="str">
        <f>IF('D-2・D-３'!AI15="","",'D-2・D-３'!AI15)</f>
        <v/>
      </c>
      <c r="AJ15" s="246" t="str">
        <f>IF('D-2・D-３'!AJ15="","",'D-2・D-３'!AJ15)</f>
        <v/>
      </c>
      <c r="AK15" s="246" t="str">
        <f>IF('D-2・D-３'!AK15="","",'D-2・D-３'!AK15)</f>
        <v/>
      </c>
      <c r="AL15" s="246" t="str">
        <f>IF('D-2・D-３'!AL15="","",'D-2・D-３'!AL15)</f>
        <v/>
      </c>
      <c r="AM15" s="246" t="str">
        <f>IF('D-2・D-３'!AM15="","",'D-2・D-３'!AM15)</f>
        <v/>
      </c>
      <c r="AN15" s="246" t="str">
        <f>IF('D-2・D-３'!AN15="","",'D-2・D-３'!AN15)</f>
        <v/>
      </c>
      <c r="AO15" s="234" t="str">
        <f>IF('D-2・D-３'!AO15="","",'D-2・D-３'!AO15)</f>
        <v/>
      </c>
      <c r="AP15" s="246" t="str">
        <f>IF('D-2・D-３'!AP15="","",'D-2・D-３'!AP15)</f>
        <v/>
      </c>
      <c r="AQ15" s="239" t="str">
        <f ca="1">IF('D-2・D-３'!AQ15="","","【"&amp;ROUND(IFERROR(IF(ABS('D-2・D-３'!AQ15)&gt;=10,IF('D-2・D-３'!AQ15&gt;=0,'D-2・D-３'!AQ15*RANDBETWEEN(80,90)*0.01,'D-2・D-３'!AQ15*RANDBETWEEN(110,120)*0.01),'D-2・D-３'!AQ15-RANDBETWEEN(1,3)),0),0)&amp;"～"&amp;ROUND(IFERROR(IF(ABS('D-2・D-３'!AQ15)&gt;=10,IF('D-2・D-３'!AQ15&gt;=0,'D-2・D-３'!AQ15*RANDBETWEEN(110,120)*0.01,'D-2・D-３'!AQ15*RANDBETWEEN(80,90)*0.01),'D-2・D-３'!AQ15+RANDBETWEEN(1,3)),0),0)&amp;"】")</f>
        <v/>
      </c>
      <c r="AR15" s="250" t="str">
        <f ca="1">IF('D-2・D-３'!AR15="","","【"&amp;ROUND(IFERROR(IF(ABS('D-2・D-３'!AR15)&gt;=10,IF('D-2・D-３'!AR15&gt;=0,'D-2・D-３'!AR15*RANDBETWEEN(80,90)*0.01,'D-2・D-３'!AR15*RANDBETWEEN(110,120)*0.01),'D-2・D-３'!AR15-RANDBETWEEN(1,3)),0),0)&amp;"～"&amp;ROUND(IFERROR(IF(ABS('D-2・D-３'!AR15)&gt;=10,IF('D-2・D-３'!AR15&gt;=0,'D-2・D-３'!AR15*RANDBETWEEN(110,120)*0.01,'D-2・D-３'!AR15*RANDBETWEEN(80,90)*0.01),'D-2・D-３'!AR15+RANDBETWEEN(1,3)),0),0)&amp;"】")</f>
        <v/>
      </c>
      <c r="AS15" s="239" t="str">
        <f ca="1">IF('D-2・D-３'!AS15="","","【"&amp;ROUND(IFERROR(IF(ABS('D-2・D-３'!AS15)&gt;=10,IF('D-2・D-３'!AS15&gt;=0,'D-2・D-３'!AS15*RANDBETWEEN(80,90)*0.01,'D-2・D-３'!AS15*RANDBETWEEN(110,120)*0.01),'D-2・D-３'!AS15-RANDBETWEEN(1,3)),0),0)&amp;"～"&amp;ROUND(IFERROR(IF(ABS('D-2・D-３'!AS15)&gt;=10,IF('D-2・D-３'!AS15&gt;=0,'D-2・D-３'!AS15*RANDBETWEEN(110,120)*0.01,'D-2・D-３'!AS15*RANDBETWEEN(80,90)*0.01),'D-2・D-３'!AS15+RANDBETWEEN(1,3)),0),0)&amp;"】")</f>
        <v/>
      </c>
      <c r="AT15" s="252" t="str">
        <f>IF('D-2・D-３'!AT15="","",'D-2・D-３'!AT15)</f>
        <v/>
      </c>
      <c r="AU15" s="236" t="str">
        <f>IF('D-2・D-３'!AU15="","",'D-2・D-３'!AU15)</f>
        <v/>
      </c>
      <c r="AV15" s="239" t="str">
        <f ca="1">IF('D-2・D-３'!AV15="","","【"&amp;ROUND(IFERROR(IF(ABS('D-2・D-３'!AV15)&gt;=10,IF('D-2・D-３'!AV15&gt;=0,'D-2・D-３'!AV15*RANDBETWEEN(80,90)*0.01,'D-2・D-３'!AV15*RANDBETWEEN(110,120)*0.01),'D-2・D-３'!AV15-RANDBETWEEN(1,3)),0),0)&amp;"～"&amp;ROUND(IFERROR(IF(ABS('D-2・D-３'!AV15)&gt;=10,IF('D-2・D-３'!AV15&gt;=0,'D-2・D-３'!AV15*RANDBETWEEN(110,120)*0.01,'D-2・D-３'!AV15*RANDBETWEEN(80,90)*0.01),'D-2・D-３'!AV15+RANDBETWEEN(1,3)),0),0)&amp;"】")</f>
        <v/>
      </c>
      <c r="AW15" s="246" t="str">
        <f>IF('D-2・D-３'!AW15="","",'D-2・D-３'!AW15)</f>
        <v/>
      </c>
      <c r="AX15" s="250" t="str">
        <f>IF('D-2・D-３'!AX15="","",'D-2・D-３'!AX15)</f>
        <v/>
      </c>
      <c r="AY15" s="252" t="str">
        <f>IF('D-2・D-３'!AY15="","",'D-2・D-３'!AY15)</f>
        <v/>
      </c>
      <c r="AZ15" s="238" t="str">
        <f>IF('D-2・D-３'!AZ15="","",'D-2・D-３'!AZ15)</f>
        <v/>
      </c>
      <c r="BA15" s="239" t="str">
        <f ca="1">IF('D-2・D-３'!BA15="","","【"&amp;ROUND(IFERROR(IF(ABS('D-2・D-３'!BA15)&gt;=10,IF('D-2・D-３'!BA15&gt;=0,'D-2・D-３'!BA15*RANDBETWEEN(80,90)*0.01,'D-2・D-３'!BA15*RANDBETWEEN(110,120)*0.01),'D-2・D-３'!BA15-RANDBETWEEN(1,3)),0),0)&amp;"～"&amp;ROUND(IFERROR(IF(ABS('D-2・D-３'!BA15)&gt;=10,IF('D-2・D-３'!BA15&gt;=0,'D-2・D-３'!BA15*RANDBETWEEN(110,120)*0.01,'D-2・D-３'!BA15*RANDBETWEEN(80,90)*0.01),'D-2・D-３'!BA15+RANDBETWEEN(1,3)),0),0)&amp;"】")</f>
        <v/>
      </c>
      <c r="BB15" s="239" t="str">
        <f ca="1">IF('D-2・D-３'!BB15="","","【"&amp;ROUND(IFERROR(IF(ABS('D-2・D-３'!BB15)&gt;=10,IF('D-2・D-３'!BB15&gt;=0,'D-2・D-３'!BB15*RANDBETWEEN(80,90)*0.01,'D-2・D-３'!BB15*RANDBETWEEN(110,120)*0.01),'D-2・D-３'!BB15-RANDBETWEEN(1,3)),0),0)&amp;"～"&amp;ROUND(IFERROR(IF(ABS('D-2・D-３'!BB15)&gt;=10,IF('D-2・D-３'!BB15&gt;=0,'D-2・D-３'!BB15*RANDBETWEEN(110,120)*0.01,'D-2・D-３'!BB15*RANDBETWEEN(80,90)*0.01),'D-2・D-３'!BB15+RANDBETWEEN(1,3)),0),0)&amp;"】")</f>
        <v/>
      </c>
      <c r="BC15" s="239" t="str">
        <f ca="1">IF('D-2・D-３'!BC15="","","【"&amp;ROUND(IFERROR(IF(ABS('D-2・D-３'!BC15)&gt;=10,IF('D-2・D-３'!BC15&gt;=0,'D-2・D-３'!BC15*RANDBETWEEN(80,90)*0.01,'D-2・D-３'!BC15*RANDBETWEEN(110,120)*0.01),'D-2・D-３'!BC15-RANDBETWEEN(1,3)),0),0)&amp;"～"&amp;ROUND(IFERROR(IF(ABS('D-2・D-３'!BC15)&gt;=10,IF('D-2・D-３'!BC15&gt;=0,'D-2・D-３'!BC15*RANDBETWEEN(110,120)*0.01,'D-2・D-３'!BC15*RANDBETWEEN(80,90)*0.01),'D-2・D-３'!BC15+RANDBETWEEN(1,3)),0),0)&amp;"】")</f>
        <v/>
      </c>
      <c r="BD15" s="239" t="str">
        <f ca="1">IF('D-2・D-３'!BD15="","","【"&amp;ROUND(IFERROR(IF(ABS('D-2・D-３'!BD15)&gt;=10,IF('D-2・D-３'!BD15&gt;=0,'D-2・D-３'!BD15*RANDBETWEEN(80,90)*0.01,'D-2・D-３'!BD15*RANDBETWEEN(110,120)*0.01),'D-2・D-３'!BD15-RANDBETWEEN(1,3)),0),0)&amp;"～"&amp;ROUND(IFERROR(IF(ABS('D-2・D-３'!BD15)&gt;=10,IF('D-2・D-３'!BD15&gt;=0,'D-2・D-３'!BD15*RANDBETWEEN(110,120)*0.01,'D-2・D-３'!BD15*RANDBETWEEN(80,90)*0.01),'D-2・D-３'!BD15+RANDBETWEEN(1,3)),0),0)&amp;"】")</f>
        <v/>
      </c>
      <c r="BE15" s="239" t="str">
        <f ca="1">IF('D-2・D-３'!BE15="","","【"&amp;ROUND(IFERROR(IF(ABS('D-2・D-３'!BE15)&gt;=10,IF('D-2・D-３'!BE15&gt;=0,'D-2・D-３'!BE15*RANDBETWEEN(80,90)*0.01,'D-2・D-３'!BE15*RANDBETWEEN(110,120)*0.01),'D-2・D-３'!BE15-RANDBETWEEN(1,3)),0),0)&amp;"～"&amp;ROUND(IFERROR(IF(ABS('D-2・D-３'!BE15)&gt;=10,IF('D-2・D-３'!BE15&gt;=0,'D-2・D-３'!BE15*RANDBETWEEN(110,120)*0.01,'D-2・D-３'!BE15*RANDBETWEEN(80,90)*0.01),'D-2・D-３'!BE15+RANDBETWEEN(1,3)),0),0)&amp;"】")</f>
        <v/>
      </c>
      <c r="BF15" s="239" t="str">
        <f ca="1">IF('D-2・D-３'!BF15="","","【"&amp;ROUND(IFERROR(IF(ABS('D-2・D-３'!BF15)&gt;=10,IF('D-2・D-３'!BF15&gt;=0,'D-2・D-３'!BF15*RANDBETWEEN(80,90)*0.01,'D-2・D-３'!BF15*RANDBETWEEN(110,120)*0.01),'D-2・D-３'!BF15-RANDBETWEEN(1,3)),0),0)&amp;"～"&amp;ROUND(IFERROR(IF(ABS('D-2・D-３'!BF15)&gt;=10,IF('D-2・D-３'!BF15&gt;=0,'D-2・D-３'!BF15*RANDBETWEEN(110,120)*0.01,'D-2・D-３'!BF15*RANDBETWEEN(80,90)*0.01),'D-2・D-３'!BF15+RANDBETWEEN(1,3)),0),0)&amp;"】")</f>
        <v/>
      </c>
      <c r="BG15" s="239" t="str">
        <f ca="1">IF('D-2・D-３'!BG15="","","【"&amp;ROUND(IFERROR(IF(ABS('D-2・D-３'!BG15)&gt;=10,IF('D-2・D-３'!BG15&gt;=0,'D-2・D-３'!BG15*RANDBETWEEN(80,90)*0.01,'D-2・D-３'!BG15*RANDBETWEEN(110,120)*0.01),'D-2・D-３'!BG15-RANDBETWEEN(1,3)),0),0)&amp;"～"&amp;ROUND(IFERROR(IF(ABS('D-2・D-３'!BG15)&gt;=10,IF('D-2・D-３'!BG15&gt;=0,'D-2・D-３'!BG15*RANDBETWEEN(110,120)*0.01,'D-2・D-３'!BG15*RANDBETWEEN(80,90)*0.01),'D-2・D-３'!BG15+RANDBETWEEN(1,3)),0),0)&amp;"】")</f>
        <v/>
      </c>
      <c r="BH15" s="239" t="str">
        <f ca="1">IF('D-2・D-３'!BH15="","","【"&amp;ROUND(IFERROR(IF(ABS('D-2・D-３'!BH15)&gt;=10,IF('D-2・D-３'!BH15&gt;=0,'D-2・D-３'!BH15*RANDBETWEEN(80,90)*0.01,'D-2・D-３'!BH15*RANDBETWEEN(110,120)*0.01),'D-2・D-３'!BH15-RANDBETWEEN(1,3)),0),0)&amp;"～"&amp;ROUND(IFERROR(IF(ABS('D-2・D-３'!BH15)&gt;=10,IF('D-2・D-３'!BH15&gt;=0,'D-2・D-３'!BH15*RANDBETWEEN(110,120)*0.01,'D-2・D-３'!BH15*RANDBETWEEN(80,90)*0.01),'D-2・D-３'!BH15+RANDBETWEEN(1,3)),0),0)&amp;"】")</f>
        <v/>
      </c>
      <c r="BI15" s="104" t="str">
        <f>IF('D-2・D-３'!BI15="","",'D-2・D-３'!BI15)</f>
        <v/>
      </c>
      <c r="BJ15" s="235" t="str">
        <f ca="1">IF('D-2・D-３'!BJ15="","","【"&amp;ROUND(IFERROR(IF(ABS('D-2・D-３'!BJ15)&gt;=10,IF('D-2・D-３'!BJ15&gt;=0,'D-2・D-３'!BJ15*RANDBETWEEN(80,90)*0.01,'D-2・D-３'!BJ15*RANDBETWEEN(110,120)*0.01),'D-2・D-３'!BJ15-RANDBETWEEN(1,3)),0),0)&amp;"～"&amp;ROUND(IFERROR(IF(ABS('D-2・D-３'!BJ15)&gt;=10,IF('D-2・D-３'!BJ15&gt;=0,'D-2・D-３'!BJ15*RANDBETWEEN(110,120)*0.01,'D-2・D-３'!BJ15*RANDBETWEEN(80,90)*0.01),'D-2・D-３'!BJ15+RANDBETWEEN(1,3)),0),0)&amp;"】")</f>
        <v/>
      </c>
      <c r="BK15" s="235" t="str">
        <f ca="1">IF('D-2・D-３'!BK15="","","【"&amp;ROUND(IFERROR(IF(ABS('D-2・D-３'!BK15)&gt;=10,IF('D-2・D-３'!BK15&gt;=0,'D-2・D-３'!BK15*RANDBETWEEN(80,90)*0.01,'D-2・D-３'!BK15*RANDBETWEEN(110,120)*0.01),'D-2・D-３'!BK15-RANDBETWEEN(1,3)),0),0)&amp;"～"&amp;ROUND(IFERROR(IF(ABS('D-2・D-３'!BK15)&gt;=10,IF('D-2・D-３'!BK15&gt;=0,'D-2・D-３'!BK15*RANDBETWEEN(110,120)*0.01,'D-2・D-３'!BK15*RANDBETWEEN(80,90)*0.01),'D-2・D-３'!BK15+RANDBETWEEN(1,3)),0),0)&amp;"】")</f>
        <v/>
      </c>
      <c r="BL15" s="235" t="str">
        <f ca="1">IF('D-2・D-３'!BL15="","","【"&amp;ROUND(IFERROR(IF(ABS('D-2・D-３'!BL15)&gt;=10,IF('D-2・D-３'!BL15&gt;=0,'D-2・D-３'!BL15*RANDBETWEEN(80,90)*0.01,'D-2・D-３'!BL15*RANDBETWEEN(110,120)*0.01),'D-2・D-３'!BL15-RANDBETWEEN(1,3)),0),0)&amp;"～"&amp;ROUND(IFERROR(IF(ABS('D-2・D-３'!BL15)&gt;=10,IF('D-2・D-３'!BL15&gt;=0,'D-2・D-３'!BL15*RANDBETWEEN(110,120)*0.01,'D-2・D-３'!BL15*RANDBETWEEN(80,90)*0.01),'D-2・D-３'!BL15+RANDBETWEEN(1,3)),0),0)&amp;"】")</f>
        <v/>
      </c>
      <c r="BM15" s="235" t="str">
        <f ca="1">IF('D-2・D-３'!BM15="","","【"&amp;ROUND(IFERROR(IF(ABS('D-2・D-３'!BM15)&gt;=10,IF('D-2・D-３'!BM15&gt;=0,'D-2・D-３'!BM15*RANDBETWEEN(80,90)*0.01,'D-2・D-３'!BM15*RANDBETWEEN(110,120)*0.01),'D-2・D-３'!BM15-RANDBETWEEN(1,3)),0),0)&amp;"～"&amp;ROUND(IFERROR(IF(ABS('D-2・D-３'!BM15)&gt;=10,IF('D-2・D-３'!BM15&gt;=0,'D-2・D-３'!BM15*RANDBETWEEN(110,120)*0.01,'D-2・D-３'!BM15*RANDBETWEEN(80,90)*0.01),'D-2・D-３'!BM15+RANDBETWEEN(1,3)),0),0)&amp;"】")</f>
        <v/>
      </c>
      <c r="BN15" s="235" t="str">
        <f ca="1">IF('D-2・D-３'!BN15="","","【"&amp;ROUND(IFERROR(IF(ABS('D-2・D-３'!BN15)&gt;=10,IF('D-2・D-３'!BN15&gt;=0,'D-2・D-３'!BN15*RANDBETWEEN(80,90)*0.01,'D-2・D-３'!BN15*RANDBETWEEN(110,120)*0.01),'D-2・D-３'!BN15-RANDBETWEEN(1,3)),0),0)&amp;"～"&amp;ROUND(IFERROR(IF(ABS('D-2・D-３'!BN15)&gt;=10,IF('D-2・D-３'!BN15&gt;=0,'D-2・D-３'!BN15*RANDBETWEEN(110,120)*0.01,'D-2・D-３'!BN15*RANDBETWEEN(80,90)*0.01),'D-2・D-３'!BN15+RANDBETWEEN(1,3)),0),0)&amp;"】")</f>
        <v/>
      </c>
      <c r="BO15" s="246" t="str">
        <f>IF('D-2・D-３'!BO15="","",'D-2・D-３'!BO15)</f>
        <v/>
      </c>
      <c r="BP15" s="239" t="str">
        <f ca="1">IF('D-2・D-３'!BP15="","","【"&amp;ROUND(IFERROR(IF(ABS('D-2・D-３'!BP15)&gt;=10,IF('D-2・D-３'!BP15&gt;=0,'D-2・D-３'!BP15*RANDBETWEEN(80,90)*0.01,'D-2・D-３'!BP15*RANDBETWEEN(110,120)*0.01),'D-2・D-３'!BP15-RANDBETWEEN(1,3)),0),0)&amp;"～"&amp;ROUND(IFERROR(IF(ABS('D-2・D-３'!BP15)&gt;=10,IF('D-2・D-３'!BP15&gt;=0,'D-2・D-３'!BP15*RANDBETWEEN(110,120)*0.01,'D-2・D-３'!BP15*RANDBETWEEN(80,90)*0.01),'D-2・D-３'!BP15+RANDBETWEEN(1,3)),0),0)&amp;"】")</f>
        <v/>
      </c>
      <c r="BQ15" s="238" t="str">
        <f>IF('D-2・D-３'!BQ15="","",'D-2・D-３'!BQ15)</f>
        <v/>
      </c>
      <c r="BR15" s="239" t="str">
        <f ca="1">IF('D-2・D-３'!BR15="","","【"&amp;ROUND(IFERROR(IF(ABS('D-2・D-３'!BR15)&gt;=10,IF('D-2・D-３'!BR15&gt;=0,'D-2・D-３'!BR15*RANDBETWEEN(80,90)*0.01,'D-2・D-３'!BR15*RANDBETWEEN(110,120)*0.01),'D-2・D-３'!BR15-RANDBETWEEN(1,3)),0),0)&amp;"～"&amp;ROUND(IFERROR(IF(ABS('D-2・D-３'!BR15)&gt;=10,IF('D-2・D-３'!BR15&gt;=0,'D-2・D-３'!BR15*RANDBETWEEN(110,120)*0.01,'D-2・D-３'!BR15*RANDBETWEEN(80,90)*0.01),'D-2・D-３'!BR15+RANDBETWEEN(1,3)),0),0)&amp;"】")</f>
        <v/>
      </c>
      <c r="BS15" s="239" t="str">
        <f ca="1">IF('D-2・D-３'!BS15="","","【"&amp;ROUND(IFERROR(IF(ABS('D-2・D-３'!BS15)&gt;=10,IF('D-2・D-３'!BS15&gt;=0,'D-2・D-３'!BS15*RANDBETWEEN(80,90)*0.01,'D-2・D-３'!BS15*RANDBETWEEN(110,120)*0.01),'D-2・D-３'!BS15-RANDBETWEEN(1,3)),0),0)&amp;"～"&amp;ROUND(IFERROR(IF(ABS('D-2・D-３'!BS15)&gt;=10,IF('D-2・D-３'!BS15&gt;=0,'D-2・D-３'!BS15*RANDBETWEEN(110,120)*0.01,'D-2・D-３'!BS15*RANDBETWEEN(80,90)*0.01),'D-2・D-３'!BS15+RANDBETWEEN(1,3)),0),0)&amp;"】")</f>
        <v/>
      </c>
      <c r="BT15" s="239" t="str">
        <f ca="1">IF('D-2・D-３'!BT15="","","【"&amp;ROUND(IFERROR(IF(ABS('D-2・D-３'!BT15)&gt;=10,IF('D-2・D-３'!BT15&gt;=0,'D-2・D-３'!BT15*RANDBETWEEN(80,90)*0.01,'D-2・D-３'!BT15*RANDBETWEEN(110,120)*0.01),'D-2・D-３'!BT15-RANDBETWEEN(1,3)),0),0)&amp;"～"&amp;ROUND(IFERROR(IF(ABS('D-2・D-３'!BT15)&gt;=10,IF('D-2・D-３'!BT15&gt;=0,'D-2・D-３'!BT15*RANDBETWEEN(110,120)*0.01,'D-2・D-３'!BT15*RANDBETWEEN(80,90)*0.01),'D-2・D-３'!BT15+RANDBETWEEN(1,3)),0),0)&amp;"】")</f>
        <v/>
      </c>
      <c r="BU15" s="252" t="str">
        <f>IF('D-2・D-３'!BU15="","",'D-2・D-３'!BU15)</f>
        <v/>
      </c>
      <c r="BV15" s="246" t="str">
        <f>IF('D-2・D-３'!BV15="","",'D-2・D-３'!BV15)</f>
        <v/>
      </c>
      <c r="BW15" s="239" t="str">
        <f ca="1">IF('D-2・D-３'!BW15="","","【"&amp;ROUND(IFERROR(IF(ABS('D-2・D-３'!BW15)&gt;=10,IF('D-2・D-３'!BW15&gt;=0,'D-2・D-３'!BW15*RANDBETWEEN(80,90)*0.01,'D-2・D-３'!BW15*RANDBETWEEN(110,120)*0.01),'D-2・D-３'!BW15-RANDBETWEEN(1,3)),0),0)&amp;"～"&amp;ROUND(IFERROR(IF(ABS('D-2・D-３'!BW15)&gt;=10,IF('D-2・D-３'!BW15&gt;=0,'D-2・D-３'!BW15*RANDBETWEEN(110,120)*0.01,'D-2・D-３'!BW15*RANDBETWEEN(80,90)*0.01),'D-2・D-３'!BW15+RANDBETWEEN(1,3)),0),0)&amp;"】")</f>
        <v/>
      </c>
      <c r="BX15" s="239" t="str">
        <f ca="1">IF('D-2・D-３'!BX15="","","【"&amp;ROUND(IFERROR(IF(ABS('D-2・D-３'!BX15)&gt;=10,IF('D-2・D-３'!BX15&gt;=0,'D-2・D-３'!BX15*RANDBETWEEN(80,90)*0.01,'D-2・D-３'!BX15*RANDBETWEEN(110,120)*0.01),'D-2・D-３'!BX15-RANDBETWEEN(1,3)),0),0)&amp;"～"&amp;ROUND(IFERROR(IF(ABS('D-2・D-３'!BX15)&gt;=10,IF('D-2・D-３'!BX15&gt;=0,'D-2・D-３'!BX15*RANDBETWEEN(110,120)*0.01,'D-2・D-３'!BX15*RANDBETWEEN(80,90)*0.01),'D-2・D-３'!BX15+RANDBETWEEN(1,3)),0),0)&amp;"】")</f>
        <v/>
      </c>
      <c r="BY15" s="239" t="str">
        <f ca="1">IF('D-2・D-３'!BY15="","","【"&amp;ROUND(IFERROR(IF(ABS('D-2・D-３'!BY15)&gt;=10,IF('D-2・D-３'!BY15&gt;=0,'D-2・D-３'!BY15*RANDBETWEEN(80,90)*0.01,'D-2・D-３'!BY15*RANDBETWEEN(110,120)*0.01),'D-2・D-３'!BY15-RANDBETWEEN(1,3)),0),0)&amp;"～"&amp;ROUND(IFERROR(IF(ABS('D-2・D-３'!BY15)&gt;=10,IF('D-2・D-３'!BY15&gt;=0,'D-2・D-３'!BY15*RANDBETWEEN(110,120)*0.01,'D-2・D-３'!BY15*RANDBETWEEN(80,90)*0.01),'D-2・D-３'!BY15+RANDBETWEEN(1,3)),0),0)&amp;"】")</f>
        <v/>
      </c>
      <c r="BZ15" s="239" t="str">
        <f ca="1">IF('D-2・D-３'!BZ15="","","【"&amp;ROUND(IFERROR(IF(ABS('D-2・D-３'!BZ15)&gt;=10,IF('D-2・D-３'!BZ15&gt;=0,'D-2・D-３'!BZ15*RANDBETWEEN(80,90)*0.01,'D-2・D-３'!BZ15*RANDBETWEEN(110,120)*0.01),'D-2・D-３'!BZ15-RANDBETWEEN(1,3)),0),0)&amp;"～"&amp;ROUND(IFERROR(IF(ABS('D-2・D-３'!BZ15)&gt;=10,IF('D-2・D-３'!BZ15&gt;=0,'D-2・D-３'!BZ15*RANDBETWEEN(110,120)*0.01,'D-2・D-３'!BZ15*RANDBETWEEN(80,90)*0.01),'D-2・D-３'!BZ15+RANDBETWEEN(1,3)),0),0)&amp;"】")</f>
        <v/>
      </c>
      <c r="CA15" s="239" t="str">
        <f ca="1">IF('D-2・D-３'!CA15="","","【"&amp;ROUND(IFERROR(IF(ABS('D-2・D-３'!CA15)&gt;=10,IF('D-2・D-３'!CA15&gt;=0,'D-2・D-３'!CA15*RANDBETWEEN(80,90)*0.01,'D-2・D-３'!CA15*RANDBETWEEN(110,120)*0.01),'D-2・D-３'!CA15-RANDBETWEEN(1,3)),0),0)&amp;"～"&amp;ROUND(IFERROR(IF(ABS('D-2・D-３'!CA15)&gt;=10,IF('D-2・D-３'!CA15&gt;=0,'D-2・D-３'!CA15*RANDBETWEEN(110,120)*0.01,'D-2・D-３'!CA15*RANDBETWEEN(80,90)*0.01),'D-2・D-３'!CA15+RANDBETWEEN(1,3)),0),0)&amp;"】")</f>
        <v/>
      </c>
      <c r="CB15" s="242" t="str">
        <f ca="1">IF('D-2・D-３'!CB15="","","【"&amp;ROUND(IFERROR(IF(ABS('D-2・D-３'!CB15)&gt;=10,IF('D-2・D-３'!CB15&gt;=0,'D-2・D-３'!CB15*RANDBETWEEN(80,90)*0.01,'D-2・D-３'!CB15*RANDBETWEEN(110,120)*0.01),'D-2・D-３'!CB15-RANDBETWEEN(1,3)),0),0)&amp;"～"&amp;ROUND(IFERROR(IF(ABS('D-2・D-３'!CB15)&gt;=10,IF('D-2・D-３'!CB15&gt;=0,'D-2・D-３'!CB15*RANDBETWEEN(110,120)*0.01,'D-2・D-３'!CB15*RANDBETWEEN(80,90)*0.01),'D-2・D-３'!CB15+RANDBETWEEN(1,3)),0),0)&amp;"】")</f>
        <v/>
      </c>
    </row>
    <row r="16" spans="2:80" ht="18" customHeight="1">
      <c r="B16" s="1161">
        <v>3</v>
      </c>
      <c r="C16" s="1162"/>
      <c r="D16" s="238" t="str">
        <f>IF('D-2・D-３'!D16="","",'D-2・D-３'!D16)</f>
        <v/>
      </c>
      <c r="E16" s="232" t="str">
        <f>IF('D-2・D-３'!E16="","",'D-2・D-３'!E16)</f>
        <v/>
      </c>
      <c r="F16" s="233" t="str">
        <f>IF('D-2・D-３'!F16="","",'D-2・D-３'!F16)</f>
        <v/>
      </c>
      <c r="G16" s="246" t="str">
        <f>IF('D-2・D-３'!G16="","",'D-2・D-３'!G16)</f>
        <v/>
      </c>
      <c r="H16" s="238" t="str">
        <f>IF('D-2・D-３'!H16="","",'D-2・D-３'!H16)</f>
        <v/>
      </c>
      <c r="I16" s="232" t="str">
        <f>IF('D-2・D-３'!I16="","",'D-2・D-３'!I16)</f>
        <v/>
      </c>
      <c r="J16" s="238" t="str">
        <f>IF('D-2・D-３'!J16="","",'D-2・D-３'!J16)</f>
        <v/>
      </c>
      <c r="K16" s="232" t="str">
        <f>IF('D-2・D-３'!K16="","",'D-2・D-３'!K16)</f>
        <v/>
      </c>
      <c r="L16" s="238" t="str">
        <f>IF('D-2・D-３'!L16="","",'D-2・D-３'!L16)</f>
        <v/>
      </c>
      <c r="M16" s="232" t="str">
        <f>IF('D-2・D-３'!M16="","",'D-2・D-３'!M16)</f>
        <v/>
      </c>
      <c r="N16" s="238" t="str">
        <f>IF('D-2・D-３'!N16="","",'D-2・D-３'!N16)</f>
        <v/>
      </c>
      <c r="O16" s="232" t="str">
        <f>IF('D-2・D-３'!O16="","",'D-2・D-３'!O16)</f>
        <v/>
      </c>
      <c r="P16" s="238" t="str">
        <f>IF('D-2・D-３'!P16="","",'D-2・D-３'!P16)</f>
        <v/>
      </c>
      <c r="Q16" s="232" t="str">
        <f>IF('D-2・D-３'!Q16="","",'D-2・D-３'!Q16)</f>
        <v/>
      </c>
      <c r="R16" s="238" t="str">
        <f>IF('D-2・D-３'!R16="","",'D-2・D-３'!R16)</f>
        <v/>
      </c>
      <c r="S16" s="232" t="str">
        <f>IF('D-2・D-３'!S16="","",'D-2・D-３'!S16)</f>
        <v/>
      </c>
      <c r="T16" s="238" t="str">
        <f>IF('D-2・D-３'!T16="","",'D-2・D-３'!T16)</f>
        <v/>
      </c>
      <c r="U16" s="352" t="str">
        <f>IF('D-2・D-３'!U16="","",'D-2・D-３'!U16)</f>
        <v/>
      </c>
      <c r="V16" s="352" t="str">
        <f>IF('D-2・D-３'!V16="","",'D-2・D-３'!V16)</f>
        <v/>
      </c>
      <c r="W16" s="352" t="str">
        <f>IF('D-2・D-３'!W16="","",'D-2・D-３'!W16)</f>
        <v/>
      </c>
      <c r="X16" s="352" t="str">
        <f>IF('D-2・D-３'!X16="","",'D-2・D-３'!X16)</f>
        <v/>
      </c>
      <c r="Y16" s="352" t="str">
        <f>IF('D-2・D-３'!Y16="","",'D-2・D-３'!Y16)</f>
        <v/>
      </c>
      <c r="Z16" s="352" t="str">
        <f>IF('D-2・D-３'!Z16="","",'D-2・D-３'!Z16)</f>
        <v/>
      </c>
      <c r="AA16" s="352" t="str">
        <f>IF('D-2・D-３'!AA16="","",'D-2・D-３'!AA16)</f>
        <v/>
      </c>
      <c r="AB16" s="352" t="str">
        <f>IF('D-2・D-３'!AB16="","",'D-2・D-３'!AB16)</f>
        <v/>
      </c>
      <c r="AC16" s="352" t="str">
        <f>IF('D-2・D-３'!AC16="","",'D-2・D-３'!AC16)</f>
        <v/>
      </c>
      <c r="AD16" s="352" t="str">
        <f>IF('D-2・D-３'!AD16="","",'D-2・D-３'!AD16)</f>
        <v/>
      </c>
      <c r="AE16" s="352" t="str">
        <f>IF('D-2・D-３'!AE16="","",'D-2・D-３'!AE16)</f>
        <v/>
      </c>
      <c r="AF16" s="238" t="str">
        <f>IF('D-2・D-３'!AF16="","",'D-2・D-３'!AF16)</f>
        <v/>
      </c>
      <c r="AG16" s="306" t="str">
        <f>IF('D-2・D-３'!AG16="","",'D-2・D-３'!AG16)</f>
        <v/>
      </c>
      <c r="AH16" s="252" t="str">
        <f>IF('D-2・D-３'!AH16="","",'D-2・D-３'!AH16)</f>
        <v/>
      </c>
      <c r="AI16" s="252" t="str">
        <f>IF('D-2・D-３'!AI16="","",'D-2・D-３'!AI16)</f>
        <v/>
      </c>
      <c r="AJ16" s="246" t="str">
        <f>IF('D-2・D-３'!AJ16="","",'D-2・D-３'!AJ16)</f>
        <v/>
      </c>
      <c r="AK16" s="246" t="str">
        <f>IF('D-2・D-３'!AK16="","",'D-2・D-３'!AK16)</f>
        <v/>
      </c>
      <c r="AL16" s="246" t="str">
        <f>IF('D-2・D-３'!AL16="","",'D-2・D-３'!AL16)</f>
        <v/>
      </c>
      <c r="AM16" s="246" t="str">
        <f>IF('D-2・D-３'!AM16="","",'D-2・D-３'!AM16)</f>
        <v/>
      </c>
      <c r="AN16" s="246" t="str">
        <f>IF('D-2・D-３'!AN16="","",'D-2・D-３'!AN16)</f>
        <v/>
      </c>
      <c r="AO16" s="234" t="str">
        <f>IF('D-2・D-３'!AO16="","",'D-2・D-３'!AO16)</f>
        <v/>
      </c>
      <c r="AP16" s="246" t="str">
        <f>IF('D-2・D-３'!AP16="","",'D-2・D-３'!AP16)</f>
        <v/>
      </c>
      <c r="AQ16" s="239" t="str">
        <f ca="1">IF('D-2・D-３'!AQ16="","","【"&amp;ROUND(IFERROR(IF(ABS('D-2・D-３'!AQ16)&gt;=10,IF('D-2・D-３'!AQ16&gt;=0,'D-2・D-３'!AQ16*RANDBETWEEN(80,90)*0.01,'D-2・D-３'!AQ16*RANDBETWEEN(110,120)*0.01),'D-2・D-３'!AQ16-RANDBETWEEN(1,3)),0),0)&amp;"～"&amp;ROUND(IFERROR(IF(ABS('D-2・D-３'!AQ16)&gt;=10,IF('D-2・D-３'!AQ16&gt;=0,'D-2・D-３'!AQ16*RANDBETWEEN(110,120)*0.01,'D-2・D-３'!AQ16*RANDBETWEEN(80,90)*0.01),'D-2・D-３'!AQ16+RANDBETWEEN(1,3)),0),0)&amp;"】")</f>
        <v/>
      </c>
      <c r="AR16" s="250" t="str">
        <f ca="1">IF('D-2・D-３'!AR16="","","【"&amp;ROUND(IFERROR(IF(ABS('D-2・D-３'!AR16)&gt;=10,IF('D-2・D-３'!AR16&gt;=0,'D-2・D-３'!AR16*RANDBETWEEN(80,90)*0.01,'D-2・D-３'!AR16*RANDBETWEEN(110,120)*0.01),'D-2・D-３'!AR16-RANDBETWEEN(1,3)),0),0)&amp;"～"&amp;ROUND(IFERROR(IF(ABS('D-2・D-３'!AR16)&gt;=10,IF('D-2・D-３'!AR16&gt;=0,'D-2・D-３'!AR16*RANDBETWEEN(110,120)*0.01,'D-2・D-３'!AR16*RANDBETWEEN(80,90)*0.01),'D-2・D-３'!AR16+RANDBETWEEN(1,3)),0),0)&amp;"】")</f>
        <v/>
      </c>
      <c r="AS16" s="239" t="str">
        <f ca="1">IF('D-2・D-３'!AS16="","","【"&amp;ROUND(IFERROR(IF(ABS('D-2・D-３'!AS16)&gt;=10,IF('D-2・D-３'!AS16&gt;=0,'D-2・D-３'!AS16*RANDBETWEEN(80,90)*0.01,'D-2・D-３'!AS16*RANDBETWEEN(110,120)*0.01),'D-2・D-３'!AS16-RANDBETWEEN(1,3)),0),0)&amp;"～"&amp;ROUND(IFERROR(IF(ABS('D-2・D-３'!AS16)&gt;=10,IF('D-2・D-３'!AS16&gt;=0,'D-2・D-３'!AS16*RANDBETWEEN(110,120)*0.01,'D-2・D-３'!AS16*RANDBETWEEN(80,90)*0.01),'D-2・D-３'!AS16+RANDBETWEEN(1,3)),0),0)&amp;"】")</f>
        <v/>
      </c>
      <c r="AT16" s="252" t="str">
        <f>IF('D-2・D-３'!AT16="","",'D-2・D-３'!AT16)</f>
        <v/>
      </c>
      <c r="AU16" s="236" t="str">
        <f>IF('D-2・D-３'!AU16="","",'D-2・D-３'!AU16)</f>
        <v/>
      </c>
      <c r="AV16" s="239" t="str">
        <f ca="1">IF('D-2・D-３'!AV16="","","【"&amp;ROUND(IFERROR(IF(ABS('D-2・D-３'!AV16)&gt;=10,IF('D-2・D-３'!AV16&gt;=0,'D-2・D-３'!AV16*RANDBETWEEN(80,90)*0.01,'D-2・D-３'!AV16*RANDBETWEEN(110,120)*0.01),'D-2・D-３'!AV16-RANDBETWEEN(1,3)),0),0)&amp;"～"&amp;ROUND(IFERROR(IF(ABS('D-2・D-３'!AV16)&gt;=10,IF('D-2・D-３'!AV16&gt;=0,'D-2・D-３'!AV16*RANDBETWEEN(110,120)*0.01,'D-2・D-３'!AV16*RANDBETWEEN(80,90)*0.01),'D-2・D-３'!AV16+RANDBETWEEN(1,3)),0),0)&amp;"】")</f>
        <v/>
      </c>
      <c r="AW16" s="246" t="str">
        <f>IF('D-2・D-３'!AW16="","",'D-2・D-３'!AW16)</f>
        <v/>
      </c>
      <c r="AX16" s="250" t="str">
        <f>IF('D-2・D-３'!AX16="","",'D-2・D-３'!AX16)</f>
        <v/>
      </c>
      <c r="AY16" s="252" t="str">
        <f>IF('D-2・D-３'!AY16="","",'D-2・D-３'!AY16)</f>
        <v/>
      </c>
      <c r="AZ16" s="238" t="str">
        <f>IF('D-2・D-３'!AZ16="","",'D-2・D-３'!AZ16)</f>
        <v/>
      </c>
      <c r="BA16" s="239" t="str">
        <f ca="1">IF('D-2・D-３'!BA16="","","【"&amp;ROUND(IFERROR(IF(ABS('D-2・D-３'!BA16)&gt;=10,IF('D-2・D-３'!BA16&gt;=0,'D-2・D-３'!BA16*RANDBETWEEN(80,90)*0.01,'D-2・D-３'!BA16*RANDBETWEEN(110,120)*0.01),'D-2・D-３'!BA16-RANDBETWEEN(1,3)),0),0)&amp;"～"&amp;ROUND(IFERROR(IF(ABS('D-2・D-３'!BA16)&gt;=10,IF('D-2・D-３'!BA16&gt;=0,'D-2・D-３'!BA16*RANDBETWEEN(110,120)*0.01,'D-2・D-３'!BA16*RANDBETWEEN(80,90)*0.01),'D-2・D-３'!BA16+RANDBETWEEN(1,3)),0),0)&amp;"】")</f>
        <v/>
      </c>
      <c r="BB16" s="239" t="str">
        <f ca="1">IF('D-2・D-３'!BB16="","","【"&amp;ROUND(IFERROR(IF(ABS('D-2・D-３'!BB16)&gt;=10,IF('D-2・D-３'!BB16&gt;=0,'D-2・D-３'!BB16*RANDBETWEEN(80,90)*0.01,'D-2・D-３'!BB16*RANDBETWEEN(110,120)*0.01),'D-2・D-３'!BB16-RANDBETWEEN(1,3)),0),0)&amp;"～"&amp;ROUND(IFERROR(IF(ABS('D-2・D-３'!BB16)&gt;=10,IF('D-2・D-３'!BB16&gt;=0,'D-2・D-３'!BB16*RANDBETWEEN(110,120)*0.01,'D-2・D-３'!BB16*RANDBETWEEN(80,90)*0.01),'D-2・D-３'!BB16+RANDBETWEEN(1,3)),0),0)&amp;"】")</f>
        <v/>
      </c>
      <c r="BC16" s="239" t="str">
        <f ca="1">IF('D-2・D-３'!BC16="","","【"&amp;ROUND(IFERROR(IF(ABS('D-2・D-３'!BC16)&gt;=10,IF('D-2・D-３'!BC16&gt;=0,'D-2・D-３'!BC16*RANDBETWEEN(80,90)*0.01,'D-2・D-３'!BC16*RANDBETWEEN(110,120)*0.01),'D-2・D-３'!BC16-RANDBETWEEN(1,3)),0),0)&amp;"～"&amp;ROUND(IFERROR(IF(ABS('D-2・D-３'!BC16)&gt;=10,IF('D-2・D-３'!BC16&gt;=0,'D-2・D-３'!BC16*RANDBETWEEN(110,120)*0.01,'D-2・D-３'!BC16*RANDBETWEEN(80,90)*0.01),'D-2・D-３'!BC16+RANDBETWEEN(1,3)),0),0)&amp;"】")</f>
        <v/>
      </c>
      <c r="BD16" s="239" t="str">
        <f ca="1">IF('D-2・D-３'!BD16="","","【"&amp;ROUND(IFERROR(IF(ABS('D-2・D-３'!BD16)&gt;=10,IF('D-2・D-３'!BD16&gt;=0,'D-2・D-３'!BD16*RANDBETWEEN(80,90)*0.01,'D-2・D-３'!BD16*RANDBETWEEN(110,120)*0.01),'D-2・D-３'!BD16-RANDBETWEEN(1,3)),0),0)&amp;"～"&amp;ROUND(IFERROR(IF(ABS('D-2・D-３'!BD16)&gt;=10,IF('D-2・D-３'!BD16&gt;=0,'D-2・D-３'!BD16*RANDBETWEEN(110,120)*0.01,'D-2・D-３'!BD16*RANDBETWEEN(80,90)*0.01),'D-2・D-３'!BD16+RANDBETWEEN(1,3)),0),0)&amp;"】")</f>
        <v/>
      </c>
      <c r="BE16" s="239" t="str">
        <f ca="1">IF('D-2・D-３'!BE16="","","【"&amp;ROUND(IFERROR(IF(ABS('D-2・D-３'!BE16)&gt;=10,IF('D-2・D-３'!BE16&gt;=0,'D-2・D-３'!BE16*RANDBETWEEN(80,90)*0.01,'D-2・D-３'!BE16*RANDBETWEEN(110,120)*0.01),'D-2・D-３'!BE16-RANDBETWEEN(1,3)),0),0)&amp;"～"&amp;ROUND(IFERROR(IF(ABS('D-2・D-３'!BE16)&gt;=10,IF('D-2・D-３'!BE16&gt;=0,'D-2・D-３'!BE16*RANDBETWEEN(110,120)*0.01,'D-2・D-３'!BE16*RANDBETWEEN(80,90)*0.01),'D-2・D-３'!BE16+RANDBETWEEN(1,3)),0),0)&amp;"】")</f>
        <v/>
      </c>
      <c r="BF16" s="239" t="str">
        <f ca="1">IF('D-2・D-３'!BF16="","","【"&amp;ROUND(IFERROR(IF(ABS('D-2・D-３'!BF16)&gt;=10,IF('D-2・D-３'!BF16&gt;=0,'D-2・D-３'!BF16*RANDBETWEEN(80,90)*0.01,'D-2・D-３'!BF16*RANDBETWEEN(110,120)*0.01),'D-2・D-３'!BF16-RANDBETWEEN(1,3)),0),0)&amp;"～"&amp;ROUND(IFERROR(IF(ABS('D-2・D-３'!BF16)&gt;=10,IF('D-2・D-３'!BF16&gt;=0,'D-2・D-３'!BF16*RANDBETWEEN(110,120)*0.01,'D-2・D-３'!BF16*RANDBETWEEN(80,90)*0.01),'D-2・D-３'!BF16+RANDBETWEEN(1,3)),0),0)&amp;"】")</f>
        <v/>
      </c>
      <c r="BG16" s="239" t="str">
        <f ca="1">IF('D-2・D-３'!BG16="","","【"&amp;ROUND(IFERROR(IF(ABS('D-2・D-３'!BG16)&gt;=10,IF('D-2・D-３'!BG16&gt;=0,'D-2・D-３'!BG16*RANDBETWEEN(80,90)*0.01,'D-2・D-３'!BG16*RANDBETWEEN(110,120)*0.01),'D-2・D-３'!BG16-RANDBETWEEN(1,3)),0),0)&amp;"～"&amp;ROUND(IFERROR(IF(ABS('D-2・D-３'!BG16)&gt;=10,IF('D-2・D-３'!BG16&gt;=0,'D-2・D-３'!BG16*RANDBETWEEN(110,120)*0.01,'D-2・D-３'!BG16*RANDBETWEEN(80,90)*0.01),'D-2・D-３'!BG16+RANDBETWEEN(1,3)),0),0)&amp;"】")</f>
        <v/>
      </c>
      <c r="BH16" s="239" t="str">
        <f ca="1">IF('D-2・D-３'!BH16="","","【"&amp;ROUND(IFERROR(IF(ABS('D-2・D-３'!BH16)&gt;=10,IF('D-2・D-３'!BH16&gt;=0,'D-2・D-３'!BH16*RANDBETWEEN(80,90)*0.01,'D-2・D-３'!BH16*RANDBETWEEN(110,120)*0.01),'D-2・D-３'!BH16-RANDBETWEEN(1,3)),0),0)&amp;"～"&amp;ROUND(IFERROR(IF(ABS('D-2・D-３'!BH16)&gt;=10,IF('D-2・D-３'!BH16&gt;=0,'D-2・D-３'!BH16*RANDBETWEEN(110,120)*0.01,'D-2・D-３'!BH16*RANDBETWEEN(80,90)*0.01),'D-2・D-３'!BH16+RANDBETWEEN(1,3)),0),0)&amp;"】")</f>
        <v/>
      </c>
      <c r="BI16" s="104" t="str">
        <f>IF('D-2・D-３'!BI16="","",'D-2・D-３'!BI16)</f>
        <v/>
      </c>
      <c r="BJ16" s="235" t="str">
        <f ca="1">IF('D-2・D-３'!BJ16="","","【"&amp;ROUND(IFERROR(IF(ABS('D-2・D-３'!BJ16)&gt;=10,IF('D-2・D-３'!BJ16&gt;=0,'D-2・D-３'!BJ16*RANDBETWEEN(80,90)*0.01,'D-2・D-３'!BJ16*RANDBETWEEN(110,120)*0.01),'D-2・D-３'!BJ16-RANDBETWEEN(1,3)),0),0)&amp;"～"&amp;ROUND(IFERROR(IF(ABS('D-2・D-３'!BJ16)&gt;=10,IF('D-2・D-３'!BJ16&gt;=0,'D-2・D-３'!BJ16*RANDBETWEEN(110,120)*0.01,'D-2・D-３'!BJ16*RANDBETWEEN(80,90)*0.01),'D-2・D-３'!BJ16+RANDBETWEEN(1,3)),0),0)&amp;"】")</f>
        <v/>
      </c>
      <c r="BK16" s="235" t="str">
        <f ca="1">IF('D-2・D-３'!BK16="","","【"&amp;ROUND(IFERROR(IF(ABS('D-2・D-３'!BK16)&gt;=10,IF('D-2・D-３'!BK16&gt;=0,'D-2・D-３'!BK16*RANDBETWEEN(80,90)*0.01,'D-2・D-３'!BK16*RANDBETWEEN(110,120)*0.01),'D-2・D-３'!BK16-RANDBETWEEN(1,3)),0),0)&amp;"～"&amp;ROUND(IFERROR(IF(ABS('D-2・D-３'!BK16)&gt;=10,IF('D-2・D-３'!BK16&gt;=0,'D-2・D-３'!BK16*RANDBETWEEN(110,120)*0.01,'D-2・D-３'!BK16*RANDBETWEEN(80,90)*0.01),'D-2・D-３'!BK16+RANDBETWEEN(1,3)),0),0)&amp;"】")</f>
        <v/>
      </c>
      <c r="BL16" s="235" t="str">
        <f ca="1">IF('D-2・D-３'!BL16="","","【"&amp;ROUND(IFERROR(IF(ABS('D-2・D-３'!BL16)&gt;=10,IF('D-2・D-３'!BL16&gt;=0,'D-2・D-３'!BL16*RANDBETWEEN(80,90)*0.01,'D-2・D-３'!BL16*RANDBETWEEN(110,120)*0.01),'D-2・D-３'!BL16-RANDBETWEEN(1,3)),0),0)&amp;"～"&amp;ROUND(IFERROR(IF(ABS('D-2・D-３'!BL16)&gt;=10,IF('D-2・D-３'!BL16&gt;=0,'D-2・D-３'!BL16*RANDBETWEEN(110,120)*0.01,'D-2・D-３'!BL16*RANDBETWEEN(80,90)*0.01),'D-2・D-３'!BL16+RANDBETWEEN(1,3)),0),0)&amp;"】")</f>
        <v/>
      </c>
      <c r="BM16" s="235" t="str">
        <f ca="1">IF('D-2・D-３'!BM16="","","【"&amp;ROUND(IFERROR(IF(ABS('D-2・D-３'!BM16)&gt;=10,IF('D-2・D-３'!BM16&gt;=0,'D-2・D-３'!BM16*RANDBETWEEN(80,90)*0.01,'D-2・D-３'!BM16*RANDBETWEEN(110,120)*0.01),'D-2・D-３'!BM16-RANDBETWEEN(1,3)),0),0)&amp;"～"&amp;ROUND(IFERROR(IF(ABS('D-2・D-３'!BM16)&gt;=10,IF('D-2・D-３'!BM16&gt;=0,'D-2・D-３'!BM16*RANDBETWEEN(110,120)*0.01,'D-2・D-３'!BM16*RANDBETWEEN(80,90)*0.01),'D-2・D-３'!BM16+RANDBETWEEN(1,3)),0),0)&amp;"】")</f>
        <v/>
      </c>
      <c r="BN16" s="235" t="str">
        <f ca="1">IF('D-2・D-３'!BN16="","","【"&amp;ROUND(IFERROR(IF(ABS('D-2・D-３'!BN16)&gt;=10,IF('D-2・D-３'!BN16&gt;=0,'D-2・D-３'!BN16*RANDBETWEEN(80,90)*0.01,'D-2・D-３'!BN16*RANDBETWEEN(110,120)*0.01),'D-2・D-３'!BN16-RANDBETWEEN(1,3)),0),0)&amp;"～"&amp;ROUND(IFERROR(IF(ABS('D-2・D-３'!BN16)&gt;=10,IF('D-2・D-３'!BN16&gt;=0,'D-2・D-３'!BN16*RANDBETWEEN(110,120)*0.01,'D-2・D-３'!BN16*RANDBETWEEN(80,90)*0.01),'D-2・D-３'!BN16+RANDBETWEEN(1,3)),0),0)&amp;"】")</f>
        <v/>
      </c>
      <c r="BO16" s="246" t="str">
        <f>IF('D-2・D-３'!BO16="","",'D-2・D-３'!BO16)</f>
        <v/>
      </c>
      <c r="BP16" s="239" t="str">
        <f ca="1">IF('D-2・D-３'!BP16="","","【"&amp;ROUND(IFERROR(IF(ABS('D-2・D-３'!BP16)&gt;=10,IF('D-2・D-３'!BP16&gt;=0,'D-2・D-３'!BP16*RANDBETWEEN(80,90)*0.01,'D-2・D-３'!BP16*RANDBETWEEN(110,120)*0.01),'D-2・D-３'!BP16-RANDBETWEEN(1,3)),0),0)&amp;"～"&amp;ROUND(IFERROR(IF(ABS('D-2・D-３'!BP16)&gt;=10,IF('D-2・D-３'!BP16&gt;=0,'D-2・D-３'!BP16*RANDBETWEEN(110,120)*0.01,'D-2・D-３'!BP16*RANDBETWEEN(80,90)*0.01),'D-2・D-３'!BP16+RANDBETWEEN(1,3)),0),0)&amp;"】")</f>
        <v/>
      </c>
      <c r="BQ16" s="238" t="str">
        <f>IF('D-2・D-３'!BQ16="","",'D-2・D-３'!BQ16)</f>
        <v/>
      </c>
      <c r="BR16" s="239" t="str">
        <f ca="1">IF('D-2・D-３'!BR16="","","【"&amp;ROUND(IFERROR(IF(ABS('D-2・D-３'!BR16)&gt;=10,IF('D-2・D-３'!BR16&gt;=0,'D-2・D-３'!BR16*RANDBETWEEN(80,90)*0.01,'D-2・D-３'!BR16*RANDBETWEEN(110,120)*0.01),'D-2・D-３'!BR16-RANDBETWEEN(1,3)),0),0)&amp;"～"&amp;ROUND(IFERROR(IF(ABS('D-2・D-３'!BR16)&gt;=10,IF('D-2・D-３'!BR16&gt;=0,'D-2・D-３'!BR16*RANDBETWEEN(110,120)*0.01,'D-2・D-３'!BR16*RANDBETWEEN(80,90)*0.01),'D-2・D-３'!BR16+RANDBETWEEN(1,3)),0),0)&amp;"】")</f>
        <v/>
      </c>
      <c r="BS16" s="239" t="str">
        <f ca="1">IF('D-2・D-３'!BS16="","","【"&amp;ROUND(IFERROR(IF(ABS('D-2・D-３'!BS16)&gt;=10,IF('D-2・D-３'!BS16&gt;=0,'D-2・D-３'!BS16*RANDBETWEEN(80,90)*0.01,'D-2・D-３'!BS16*RANDBETWEEN(110,120)*0.01),'D-2・D-３'!BS16-RANDBETWEEN(1,3)),0),0)&amp;"～"&amp;ROUND(IFERROR(IF(ABS('D-2・D-３'!BS16)&gt;=10,IF('D-2・D-３'!BS16&gt;=0,'D-2・D-３'!BS16*RANDBETWEEN(110,120)*0.01,'D-2・D-３'!BS16*RANDBETWEEN(80,90)*0.01),'D-2・D-３'!BS16+RANDBETWEEN(1,3)),0),0)&amp;"】")</f>
        <v/>
      </c>
      <c r="BT16" s="239" t="str">
        <f ca="1">IF('D-2・D-３'!BT16="","","【"&amp;ROUND(IFERROR(IF(ABS('D-2・D-３'!BT16)&gt;=10,IF('D-2・D-３'!BT16&gt;=0,'D-2・D-３'!BT16*RANDBETWEEN(80,90)*0.01,'D-2・D-３'!BT16*RANDBETWEEN(110,120)*0.01),'D-2・D-３'!BT16-RANDBETWEEN(1,3)),0),0)&amp;"～"&amp;ROUND(IFERROR(IF(ABS('D-2・D-３'!BT16)&gt;=10,IF('D-2・D-３'!BT16&gt;=0,'D-2・D-３'!BT16*RANDBETWEEN(110,120)*0.01,'D-2・D-３'!BT16*RANDBETWEEN(80,90)*0.01),'D-2・D-３'!BT16+RANDBETWEEN(1,3)),0),0)&amp;"】")</f>
        <v/>
      </c>
      <c r="BU16" s="252" t="str">
        <f>IF('D-2・D-３'!BU16="","",'D-2・D-３'!BU16)</f>
        <v/>
      </c>
      <c r="BV16" s="246" t="str">
        <f>IF('D-2・D-３'!BV16="","",'D-2・D-３'!BV16)</f>
        <v/>
      </c>
      <c r="BW16" s="239" t="str">
        <f ca="1">IF('D-2・D-３'!BW16="","","【"&amp;ROUND(IFERROR(IF(ABS('D-2・D-３'!BW16)&gt;=10,IF('D-2・D-３'!BW16&gt;=0,'D-2・D-３'!BW16*RANDBETWEEN(80,90)*0.01,'D-2・D-３'!BW16*RANDBETWEEN(110,120)*0.01),'D-2・D-３'!BW16-RANDBETWEEN(1,3)),0),0)&amp;"～"&amp;ROUND(IFERROR(IF(ABS('D-2・D-３'!BW16)&gt;=10,IF('D-2・D-３'!BW16&gt;=0,'D-2・D-３'!BW16*RANDBETWEEN(110,120)*0.01,'D-2・D-３'!BW16*RANDBETWEEN(80,90)*0.01),'D-2・D-３'!BW16+RANDBETWEEN(1,3)),0),0)&amp;"】")</f>
        <v/>
      </c>
      <c r="BX16" s="239" t="str">
        <f ca="1">IF('D-2・D-３'!BX16="","","【"&amp;ROUND(IFERROR(IF(ABS('D-2・D-３'!BX16)&gt;=10,IF('D-2・D-３'!BX16&gt;=0,'D-2・D-３'!BX16*RANDBETWEEN(80,90)*0.01,'D-2・D-３'!BX16*RANDBETWEEN(110,120)*0.01),'D-2・D-３'!BX16-RANDBETWEEN(1,3)),0),0)&amp;"～"&amp;ROUND(IFERROR(IF(ABS('D-2・D-３'!BX16)&gt;=10,IF('D-2・D-３'!BX16&gt;=0,'D-2・D-３'!BX16*RANDBETWEEN(110,120)*0.01,'D-2・D-３'!BX16*RANDBETWEEN(80,90)*0.01),'D-2・D-３'!BX16+RANDBETWEEN(1,3)),0),0)&amp;"】")</f>
        <v/>
      </c>
      <c r="BY16" s="239" t="str">
        <f ca="1">IF('D-2・D-３'!BY16="","","【"&amp;ROUND(IFERROR(IF(ABS('D-2・D-３'!BY16)&gt;=10,IF('D-2・D-３'!BY16&gt;=0,'D-2・D-３'!BY16*RANDBETWEEN(80,90)*0.01,'D-2・D-３'!BY16*RANDBETWEEN(110,120)*0.01),'D-2・D-３'!BY16-RANDBETWEEN(1,3)),0),0)&amp;"～"&amp;ROUND(IFERROR(IF(ABS('D-2・D-３'!BY16)&gt;=10,IF('D-2・D-３'!BY16&gt;=0,'D-2・D-３'!BY16*RANDBETWEEN(110,120)*0.01,'D-2・D-３'!BY16*RANDBETWEEN(80,90)*0.01),'D-2・D-３'!BY16+RANDBETWEEN(1,3)),0),0)&amp;"】")</f>
        <v/>
      </c>
      <c r="BZ16" s="239" t="str">
        <f ca="1">IF('D-2・D-３'!BZ16="","","【"&amp;ROUND(IFERROR(IF(ABS('D-2・D-３'!BZ16)&gt;=10,IF('D-2・D-３'!BZ16&gt;=0,'D-2・D-３'!BZ16*RANDBETWEEN(80,90)*0.01,'D-2・D-３'!BZ16*RANDBETWEEN(110,120)*0.01),'D-2・D-３'!BZ16-RANDBETWEEN(1,3)),0),0)&amp;"～"&amp;ROUND(IFERROR(IF(ABS('D-2・D-３'!BZ16)&gt;=10,IF('D-2・D-３'!BZ16&gt;=0,'D-2・D-３'!BZ16*RANDBETWEEN(110,120)*0.01,'D-2・D-３'!BZ16*RANDBETWEEN(80,90)*0.01),'D-2・D-３'!BZ16+RANDBETWEEN(1,3)),0),0)&amp;"】")</f>
        <v/>
      </c>
      <c r="CA16" s="239" t="str">
        <f ca="1">IF('D-2・D-３'!CA16="","","【"&amp;ROUND(IFERROR(IF(ABS('D-2・D-３'!CA16)&gt;=10,IF('D-2・D-３'!CA16&gt;=0,'D-2・D-３'!CA16*RANDBETWEEN(80,90)*0.01,'D-2・D-３'!CA16*RANDBETWEEN(110,120)*0.01),'D-2・D-３'!CA16-RANDBETWEEN(1,3)),0),0)&amp;"～"&amp;ROUND(IFERROR(IF(ABS('D-2・D-３'!CA16)&gt;=10,IF('D-2・D-３'!CA16&gt;=0,'D-2・D-３'!CA16*RANDBETWEEN(110,120)*0.01,'D-2・D-３'!CA16*RANDBETWEEN(80,90)*0.01),'D-2・D-３'!CA16+RANDBETWEEN(1,3)),0),0)&amp;"】")</f>
        <v/>
      </c>
      <c r="CB16" s="242" t="str">
        <f ca="1">IF('D-2・D-３'!CB16="","","【"&amp;ROUND(IFERROR(IF(ABS('D-2・D-３'!CB16)&gt;=10,IF('D-2・D-３'!CB16&gt;=0,'D-2・D-３'!CB16*RANDBETWEEN(80,90)*0.01,'D-2・D-３'!CB16*RANDBETWEEN(110,120)*0.01),'D-2・D-３'!CB16-RANDBETWEEN(1,3)),0),0)&amp;"～"&amp;ROUND(IFERROR(IF(ABS('D-2・D-３'!CB16)&gt;=10,IF('D-2・D-３'!CB16&gt;=0,'D-2・D-３'!CB16*RANDBETWEEN(110,120)*0.01,'D-2・D-３'!CB16*RANDBETWEEN(80,90)*0.01),'D-2・D-３'!CB16+RANDBETWEEN(1,3)),0),0)&amp;"】")</f>
        <v/>
      </c>
    </row>
    <row r="17" spans="2:80" ht="18" customHeight="1">
      <c r="B17" s="1161">
        <v>4</v>
      </c>
      <c r="C17" s="1162"/>
      <c r="D17" s="238" t="str">
        <f>IF('D-2・D-３'!D17="","",'D-2・D-３'!D17)</f>
        <v/>
      </c>
      <c r="E17" s="232" t="str">
        <f>IF('D-2・D-３'!E17="","",'D-2・D-３'!E17)</f>
        <v/>
      </c>
      <c r="F17" s="233" t="str">
        <f>IF('D-2・D-３'!F17="","",'D-2・D-３'!F17)</f>
        <v/>
      </c>
      <c r="G17" s="246" t="str">
        <f>IF('D-2・D-３'!G17="","",'D-2・D-３'!G17)</f>
        <v/>
      </c>
      <c r="H17" s="238" t="str">
        <f>IF('D-2・D-３'!H17="","",'D-2・D-３'!H17)</f>
        <v/>
      </c>
      <c r="I17" s="232" t="str">
        <f>IF('D-2・D-３'!I17="","",'D-2・D-３'!I17)</f>
        <v/>
      </c>
      <c r="J17" s="238" t="str">
        <f>IF('D-2・D-３'!J17="","",'D-2・D-３'!J17)</f>
        <v/>
      </c>
      <c r="K17" s="232" t="str">
        <f>IF('D-2・D-３'!K17="","",'D-2・D-３'!K17)</f>
        <v/>
      </c>
      <c r="L17" s="238" t="str">
        <f>IF('D-2・D-３'!L17="","",'D-2・D-３'!L17)</f>
        <v/>
      </c>
      <c r="M17" s="232" t="str">
        <f>IF('D-2・D-３'!M17="","",'D-2・D-３'!M17)</f>
        <v/>
      </c>
      <c r="N17" s="238" t="str">
        <f>IF('D-2・D-３'!N17="","",'D-2・D-３'!N17)</f>
        <v/>
      </c>
      <c r="O17" s="232" t="str">
        <f>IF('D-2・D-３'!O17="","",'D-2・D-３'!O17)</f>
        <v/>
      </c>
      <c r="P17" s="238" t="str">
        <f>IF('D-2・D-３'!P17="","",'D-2・D-３'!P17)</f>
        <v/>
      </c>
      <c r="Q17" s="232" t="str">
        <f>IF('D-2・D-３'!Q17="","",'D-2・D-３'!Q17)</f>
        <v/>
      </c>
      <c r="R17" s="238" t="str">
        <f>IF('D-2・D-３'!R17="","",'D-2・D-３'!R17)</f>
        <v/>
      </c>
      <c r="S17" s="232" t="str">
        <f>IF('D-2・D-３'!S17="","",'D-2・D-３'!S17)</f>
        <v/>
      </c>
      <c r="T17" s="238" t="str">
        <f>IF('D-2・D-３'!T17="","",'D-2・D-３'!T17)</f>
        <v/>
      </c>
      <c r="U17" s="352" t="str">
        <f>IF('D-2・D-３'!U17="","",'D-2・D-３'!U17)</f>
        <v/>
      </c>
      <c r="V17" s="352" t="str">
        <f>IF('D-2・D-３'!V17="","",'D-2・D-３'!V17)</f>
        <v/>
      </c>
      <c r="W17" s="352" t="str">
        <f>IF('D-2・D-３'!W17="","",'D-2・D-３'!W17)</f>
        <v/>
      </c>
      <c r="X17" s="352" t="str">
        <f>IF('D-2・D-３'!X17="","",'D-2・D-３'!X17)</f>
        <v/>
      </c>
      <c r="Y17" s="352" t="str">
        <f>IF('D-2・D-３'!Y17="","",'D-2・D-３'!Y17)</f>
        <v/>
      </c>
      <c r="Z17" s="352" t="str">
        <f>IF('D-2・D-３'!Z17="","",'D-2・D-３'!Z17)</f>
        <v/>
      </c>
      <c r="AA17" s="352" t="str">
        <f>IF('D-2・D-３'!AA17="","",'D-2・D-３'!AA17)</f>
        <v/>
      </c>
      <c r="AB17" s="352" t="str">
        <f>IF('D-2・D-３'!AB17="","",'D-2・D-３'!AB17)</f>
        <v/>
      </c>
      <c r="AC17" s="352" t="str">
        <f>IF('D-2・D-３'!AC17="","",'D-2・D-３'!AC17)</f>
        <v/>
      </c>
      <c r="AD17" s="352" t="str">
        <f>IF('D-2・D-３'!AD17="","",'D-2・D-３'!AD17)</f>
        <v/>
      </c>
      <c r="AE17" s="352" t="str">
        <f>IF('D-2・D-３'!AE17="","",'D-2・D-３'!AE17)</f>
        <v/>
      </c>
      <c r="AF17" s="238" t="str">
        <f>IF('D-2・D-３'!AF17="","",'D-2・D-３'!AF17)</f>
        <v/>
      </c>
      <c r="AG17" s="306" t="str">
        <f>IF('D-2・D-３'!AG17="","",'D-2・D-３'!AG17)</f>
        <v/>
      </c>
      <c r="AH17" s="252" t="str">
        <f>IF('D-2・D-３'!AH17="","",'D-2・D-３'!AH17)</f>
        <v/>
      </c>
      <c r="AI17" s="252" t="str">
        <f>IF('D-2・D-３'!AI17="","",'D-2・D-３'!AI17)</f>
        <v/>
      </c>
      <c r="AJ17" s="246" t="str">
        <f>IF('D-2・D-３'!AJ17="","",'D-2・D-３'!AJ17)</f>
        <v/>
      </c>
      <c r="AK17" s="246" t="str">
        <f>IF('D-2・D-３'!AK17="","",'D-2・D-３'!AK17)</f>
        <v/>
      </c>
      <c r="AL17" s="246" t="str">
        <f>IF('D-2・D-３'!AL17="","",'D-2・D-３'!AL17)</f>
        <v/>
      </c>
      <c r="AM17" s="246" t="str">
        <f>IF('D-2・D-３'!AM17="","",'D-2・D-３'!AM17)</f>
        <v/>
      </c>
      <c r="AN17" s="246" t="str">
        <f>IF('D-2・D-３'!AN17="","",'D-2・D-３'!AN17)</f>
        <v/>
      </c>
      <c r="AO17" s="234" t="str">
        <f>IF('D-2・D-３'!AO17="","",'D-2・D-３'!AO17)</f>
        <v/>
      </c>
      <c r="AP17" s="246" t="str">
        <f>IF('D-2・D-３'!AP17="","",'D-2・D-３'!AP17)</f>
        <v/>
      </c>
      <c r="AQ17" s="239" t="str">
        <f ca="1">IF('D-2・D-３'!AQ17="","","【"&amp;ROUND(IFERROR(IF(ABS('D-2・D-３'!AQ17)&gt;=10,IF('D-2・D-３'!AQ17&gt;=0,'D-2・D-３'!AQ17*RANDBETWEEN(80,90)*0.01,'D-2・D-３'!AQ17*RANDBETWEEN(110,120)*0.01),'D-2・D-３'!AQ17-RANDBETWEEN(1,3)),0),0)&amp;"～"&amp;ROUND(IFERROR(IF(ABS('D-2・D-３'!AQ17)&gt;=10,IF('D-2・D-３'!AQ17&gt;=0,'D-2・D-３'!AQ17*RANDBETWEEN(110,120)*0.01,'D-2・D-３'!AQ17*RANDBETWEEN(80,90)*0.01),'D-2・D-３'!AQ17+RANDBETWEEN(1,3)),0),0)&amp;"】")</f>
        <v/>
      </c>
      <c r="AR17" s="250" t="str">
        <f ca="1">IF('D-2・D-３'!AR17="","","【"&amp;ROUND(IFERROR(IF(ABS('D-2・D-３'!AR17)&gt;=10,IF('D-2・D-３'!AR17&gt;=0,'D-2・D-３'!AR17*RANDBETWEEN(80,90)*0.01,'D-2・D-３'!AR17*RANDBETWEEN(110,120)*0.01),'D-2・D-３'!AR17-RANDBETWEEN(1,3)),0),0)&amp;"～"&amp;ROUND(IFERROR(IF(ABS('D-2・D-３'!AR17)&gt;=10,IF('D-2・D-３'!AR17&gt;=0,'D-2・D-３'!AR17*RANDBETWEEN(110,120)*0.01,'D-2・D-３'!AR17*RANDBETWEEN(80,90)*0.01),'D-2・D-３'!AR17+RANDBETWEEN(1,3)),0),0)&amp;"】")</f>
        <v/>
      </c>
      <c r="AS17" s="239" t="str">
        <f ca="1">IF('D-2・D-３'!AS17="","","【"&amp;ROUND(IFERROR(IF(ABS('D-2・D-３'!AS17)&gt;=10,IF('D-2・D-３'!AS17&gt;=0,'D-2・D-３'!AS17*RANDBETWEEN(80,90)*0.01,'D-2・D-３'!AS17*RANDBETWEEN(110,120)*0.01),'D-2・D-３'!AS17-RANDBETWEEN(1,3)),0),0)&amp;"～"&amp;ROUND(IFERROR(IF(ABS('D-2・D-３'!AS17)&gt;=10,IF('D-2・D-３'!AS17&gt;=0,'D-2・D-３'!AS17*RANDBETWEEN(110,120)*0.01,'D-2・D-３'!AS17*RANDBETWEEN(80,90)*0.01),'D-2・D-３'!AS17+RANDBETWEEN(1,3)),0),0)&amp;"】")</f>
        <v/>
      </c>
      <c r="AT17" s="252" t="str">
        <f>IF('D-2・D-３'!AT17="","",'D-2・D-３'!AT17)</f>
        <v/>
      </c>
      <c r="AU17" s="236" t="str">
        <f>IF('D-2・D-３'!AU17="","",'D-2・D-３'!AU17)</f>
        <v/>
      </c>
      <c r="AV17" s="239" t="str">
        <f ca="1">IF('D-2・D-３'!AV17="","","【"&amp;ROUND(IFERROR(IF(ABS('D-2・D-３'!AV17)&gt;=10,IF('D-2・D-３'!AV17&gt;=0,'D-2・D-３'!AV17*RANDBETWEEN(80,90)*0.01,'D-2・D-３'!AV17*RANDBETWEEN(110,120)*0.01),'D-2・D-３'!AV17-RANDBETWEEN(1,3)),0),0)&amp;"～"&amp;ROUND(IFERROR(IF(ABS('D-2・D-３'!AV17)&gt;=10,IF('D-2・D-３'!AV17&gt;=0,'D-2・D-３'!AV17*RANDBETWEEN(110,120)*0.01,'D-2・D-３'!AV17*RANDBETWEEN(80,90)*0.01),'D-2・D-３'!AV17+RANDBETWEEN(1,3)),0),0)&amp;"】")</f>
        <v/>
      </c>
      <c r="AW17" s="246" t="str">
        <f>IF('D-2・D-３'!AW17="","",'D-2・D-３'!AW17)</f>
        <v/>
      </c>
      <c r="AX17" s="250" t="str">
        <f>IF('D-2・D-３'!AX17="","",'D-2・D-３'!AX17)</f>
        <v/>
      </c>
      <c r="AY17" s="252" t="str">
        <f>IF('D-2・D-３'!AY17="","",'D-2・D-３'!AY17)</f>
        <v/>
      </c>
      <c r="AZ17" s="238" t="str">
        <f>IF('D-2・D-３'!AZ17="","",'D-2・D-３'!AZ17)</f>
        <v/>
      </c>
      <c r="BA17" s="239" t="str">
        <f ca="1">IF('D-2・D-３'!BA17="","","【"&amp;ROUND(IFERROR(IF(ABS('D-2・D-３'!BA17)&gt;=10,IF('D-2・D-３'!BA17&gt;=0,'D-2・D-３'!BA17*RANDBETWEEN(80,90)*0.01,'D-2・D-３'!BA17*RANDBETWEEN(110,120)*0.01),'D-2・D-３'!BA17-RANDBETWEEN(1,3)),0),0)&amp;"～"&amp;ROUND(IFERROR(IF(ABS('D-2・D-３'!BA17)&gt;=10,IF('D-2・D-３'!BA17&gt;=0,'D-2・D-３'!BA17*RANDBETWEEN(110,120)*0.01,'D-2・D-３'!BA17*RANDBETWEEN(80,90)*0.01),'D-2・D-３'!BA17+RANDBETWEEN(1,3)),0),0)&amp;"】")</f>
        <v/>
      </c>
      <c r="BB17" s="239" t="str">
        <f ca="1">IF('D-2・D-３'!BB17="","","【"&amp;ROUND(IFERROR(IF(ABS('D-2・D-３'!BB17)&gt;=10,IF('D-2・D-３'!BB17&gt;=0,'D-2・D-３'!BB17*RANDBETWEEN(80,90)*0.01,'D-2・D-３'!BB17*RANDBETWEEN(110,120)*0.01),'D-2・D-３'!BB17-RANDBETWEEN(1,3)),0),0)&amp;"～"&amp;ROUND(IFERROR(IF(ABS('D-2・D-３'!BB17)&gt;=10,IF('D-2・D-３'!BB17&gt;=0,'D-2・D-３'!BB17*RANDBETWEEN(110,120)*0.01,'D-2・D-３'!BB17*RANDBETWEEN(80,90)*0.01),'D-2・D-３'!BB17+RANDBETWEEN(1,3)),0),0)&amp;"】")</f>
        <v/>
      </c>
      <c r="BC17" s="239" t="str">
        <f ca="1">IF('D-2・D-３'!BC17="","","【"&amp;ROUND(IFERROR(IF(ABS('D-2・D-３'!BC17)&gt;=10,IF('D-2・D-３'!BC17&gt;=0,'D-2・D-３'!BC17*RANDBETWEEN(80,90)*0.01,'D-2・D-３'!BC17*RANDBETWEEN(110,120)*0.01),'D-2・D-３'!BC17-RANDBETWEEN(1,3)),0),0)&amp;"～"&amp;ROUND(IFERROR(IF(ABS('D-2・D-３'!BC17)&gt;=10,IF('D-2・D-３'!BC17&gt;=0,'D-2・D-３'!BC17*RANDBETWEEN(110,120)*0.01,'D-2・D-３'!BC17*RANDBETWEEN(80,90)*0.01),'D-2・D-３'!BC17+RANDBETWEEN(1,3)),0),0)&amp;"】")</f>
        <v/>
      </c>
      <c r="BD17" s="239" t="str">
        <f ca="1">IF('D-2・D-３'!BD17="","","【"&amp;ROUND(IFERROR(IF(ABS('D-2・D-３'!BD17)&gt;=10,IF('D-2・D-３'!BD17&gt;=0,'D-2・D-３'!BD17*RANDBETWEEN(80,90)*0.01,'D-2・D-３'!BD17*RANDBETWEEN(110,120)*0.01),'D-2・D-３'!BD17-RANDBETWEEN(1,3)),0),0)&amp;"～"&amp;ROUND(IFERROR(IF(ABS('D-2・D-３'!BD17)&gt;=10,IF('D-2・D-３'!BD17&gt;=0,'D-2・D-３'!BD17*RANDBETWEEN(110,120)*0.01,'D-2・D-３'!BD17*RANDBETWEEN(80,90)*0.01),'D-2・D-３'!BD17+RANDBETWEEN(1,3)),0),0)&amp;"】")</f>
        <v/>
      </c>
      <c r="BE17" s="239" t="str">
        <f ca="1">IF('D-2・D-３'!BE17="","","【"&amp;ROUND(IFERROR(IF(ABS('D-2・D-３'!BE17)&gt;=10,IF('D-2・D-３'!BE17&gt;=0,'D-2・D-３'!BE17*RANDBETWEEN(80,90)*0.01,'D-2・D-３'!BE17*RANDBETWEEN(110,120)*0.01),'D-2・D-３'!BE17-RANDBETWEEN(1,3)),0),0)&amp;"～"&amp;ROUND(IFERROR(IF(ABS('D-2・D-３'!BE17)&gt;=10,IF('D-2・D-３'!BE17&gt;=0,'D-2・D-３'!BE17*RANDBETWEEN(110,120)*0.01,'D-2・D-３'!BE17*RANDBETWEEN(80,90)*0.01),'D-2・D-３'!BE17+RANDBETWEEN(1,3)),0),0)&amp;"】")</f>
        <v/>
      </c>
      <c r="BF17" s="239" t="str">
        <f ca="1">IF('D-2・D-３'!BF17="","","【"&amp;ROUND(IFERROR(IF(ABS('D-2・D-３'!BF17)&gt;=10,IF('D-2・D-３'!BF17&gt;=0,'D-2・D-３'!BF17*RANDBETWEEN(80,90)*0.01,'D-2・D-３'!BF17*RANDBETWEEN(110,120)*0.01),'D-2・D-３'!BF17-RANDBETWEEN(1,3)),0),0)&amp;"～"&amp;ROUND(IFERROR(IF(ABS('D-2・D-３'!BF17)&gt;=10,IF('D-2・D-３'!BF17&gt;=0,'D-2・D-３'!BF17*RANDBETWEEN(110,120)*0.01,'D-2・D-３'!BF17*RANDBETWEEN(80,90)*0.01),'D-2・D-３'!BF17+RANDBETWEEN(1,3)),0),0)&amp;"】")</f>
        <v/>
      </c>
      <c r="BG17" s="239" t="str">
        <f ca="1">IF('D-2・D-３'!BG17="","","【"&amp;ROUND(IFERROR(IF(ABS('D-2・D-３'!BG17)&gt;=10,IF('D-2・D-３'!BG17&gt;=0,'D-2・D-３'!BG17*RANDBETWEEN(80,90)*0.01,'D-2・D-３'!BG17*RANDBETWEEN(110,120)*0.01),'D-2・D-３'!BG17-RANDBETWEEN(1,3)),0),0)&amp;"～"&amp;ROUND(IFERROR(IF(ABS('D-2・D-３'!BG17)&gt;=10,IF('D-2・D-３'!BG17&gt;=0,'D-2・D-３'!BG17*RANDBETWEEN(110,120)*0.01,'D-2・D-３'!BG17*RANDBETWEEN(80,90)*0.01),'D-2・D-３'!BG17+RANDBETWEEN(1,3)),0),0)&amp;"】")</f>
        <v/>
      </c>
      <c r="BH17" s="239" t="str">
        <f ca="1">IF('D-2・D-３'!BH17="","","【"&amp;ROUND(IFERROR(IF(ABS('D-2・D-３'!BH17)&gt;=10,IF('D-2・D-３'!BH17&gt;=0,'D-2・D-３'!BH17*RANDBETWEEN(80,90)*0.01,'D-2・D-３'!BH17*RANDBETWEEN(110,120)*0.01),'D-2・D-３'!BH17-RANDBETWEEN(1,3)),0),0)&amp;"～"&amp;ROUND(IFERROR(IF(ABS('D-2・D-３'!BH17)&gt;=10,IF('D-2・D-３'!BH17&gt;=0,'D-2・D-３'!BH17*RANDBETWEEN(110,120)*0.01,'D-2・D-３'!BH17*RANDBETWEEN(80,90)*0.01),'D-2・D-３'!BH17+RANDBETWEEN(1,3)),0),0)&amp;"】")</f>
        <v/>
      </c>
      <c r="BI17" s="104" t="str">
        <f>IF('D-2・D-３'!BI17="","",'D-2・D-３'!BI17)</f>
        <v/>
      </c>
      <c r="BJ17" s="235" t="str">
        <f ca="1">IF('D-2・D-３'!BJ17="","","【"&amp;ROUND(IFERROR(IF(ABS('D-2・D-３'!BJ17)&gt;=10,IF('D-2・D-３'!BJ17&gt;=0,'D-2・D-３'!BJ17*RANDBETWEEN(80,90)*0.01,'D-2・D-３'!BJ17*RANDBETWEEN(110,120)*0.01),'D-2・D-３'!BJ17-RANDBETWEEN(1,3)),0),0)&amp;"～"&amp;ROUND(IFERROR(IF(ABS('D-2・D-３'!BJ17)&gt;=10,IF('D-2・D-３'!BJ17&gt;=0,'D-2・D-３'!BJ17*RANDBETWEEN(110,120)*0.01,'D-2・D-３'!BJ17*RANDBETWEEN(80,90)*0.01),'D-2・D-３'!BJ17+RANDBETWEEN(1,3)),0),0)&amp;"】")</f>
        <v/>
      </c>
      <c r="BK17" s="235" t="str">
        <f ca="1">IF('D-2・D-３'!BK17="","","【"&amp;ROUND(IFERROR(IF(ABS('D-2・D-３'!BK17)&gt;=10,IF('D-2・D-３'!BK17&gt;=0,'D-2・D-３'!BK17*RANDBETWEEN(80,90)*0.01,'D-2・D-３'!BK17*RANDBETWEEN(110,120)*0.01),'D-2・D-３'!BK17-RANDBETWEEN(1,3)),0),0)&amp;"～"&amp;ROUND(IFERROR(IF(ABS('D-2・D-３'!BK17)&gt;=10,IF('D-2・D-３'!BK17&gt;=0,'D-2・D-３'!BK17*RANDBETWEEN(110,120)*0.01,'D-2・D-３'!BK17*RANDBETWEEN(80,90)*0.01),'D-2・D-３'!BK17+RANDBETWEEN(1,3)),0),0)&amp;"】")</f>
        <v/>
      </c>
      <c r="BL17" s="235" t="str">
        <f ca="1">IF('D-2・D-３'!BL17="","","【"&amp;ROUND(IFERROR(IF(ABS('D-2・D-３'!BL17)&gt;=10,IF('D-2・D-３'!BL17&gt;=0,'D-2・D-３'!BL17*RANDBETWEEN(80,90)*0.01,'D-2・D-３'!BL17*RANDBETWEEN(110,120)*0.01),'D-2・D-３'!BL17-RANDBETWEEN(1,3)),0),0)&amp;"～"&amp;ROUND(IFERROR(IF(ABS('D-2・D-３'!BL17)&gt;=10,IF('D-2・D-３'!BL17&gt;=0,'D-2・D-３'!BL17*RANDBETWEEN(110,120)*0.01,'D-2・D-３'!BL17*RANDBETWEEN(80,90)*0.01),'D-2・D-３'!BL17+RANDBETWEEN(1,3)),0),0)&amp;"】")</f>
        <v/>
      </c>
      <c r="BM17" s="235" t="str">
        <f ca="1">IF('D-2・D-３'!BM17="","","【"&amp;ROUND(IFERROR(IF(ABS('D-2・D-３'!BM17)&gt;=10,IF('D-2・D-３'!BM17&gt;=0,'D-2・D-３'!BM17*RANDBETWEEN(80,90)*0.01,'D-2・D-３'!BM17*RANDBETWEEN(110,120)*0.01),'D-2・D-３'!BM17-RANDBETWEEN(1,3)),0),0)&amp;"～"&amp;ROUND(IFERROR(IF(ABS('D-2・D-３'!BM17)&gt;=10,IF('D-2・D-３'!BM17&gt;=0,'D-2・D-３'!BM17*RANDBETWEEN(110,120)*0.01,'D-2・D-３'!BM17*RANDBETWEEN(80,90)*0.01),'D-2・D-３'!BM17+RANDBETWEEN(1,3)),0),0)&amp;"】")</f>
        <v/>
      </c>
      <c r="BN17" s="235" t="str">
        <f ca="1">IF('D-2・D-３'!BN17="","","【"&amp;ROUND(IFERROR(IF(ABS('D-2・D-３'!BN17)&gt;=10,IF('D-2・D-３'!BN17&gt;=0,'D-2・D-３'!BN17*RANDBETWEEN(80,90)*0.01,'D-2・D-３'!BN17*RANDBETWEEN(110,120)*0.01),'D-2・D-３'!BN17-RANDBETWEEN(1,3)),0),0)&amp;"～"&amp;ROUND(IFERROR(IF(ABS('D-2・D-３'!BN17)&gt;=10,IF('D-2・D-３'!BN17&gt;=0,'D-2・D-３'!BN17*RANDBETWEEN(110,120)*0.01,'D-2・D-３'!BN17*RANDBETWEEN(80,90)*0.01),'D-2・D-３'!BN17+RANDBETWEEN(1,3)),0),0)&amp;"】")</f>
        <v/>
      </c>
      <c r="BO17" s="246" t="str">
        <f>IF('D-2・D-３'!BO17="","",'D-2・D-３'!BO17)</f>
        <v/>
      </c>
      <c r="BP17" s="239" t="str">
        <f ca="1">IF('D-2・D-３'!BP17="","","【"&amp;ROUND(IFERROR(IF(ABS('D-2・D-３'!BP17)&gt;=10,IF('D-2・D-３'!BP17&gt;=0,'D-2・D-３'!BP17*RANDBETWEEN(80,90)*0.01,'D-2・D-３'!BP17*RANDBETWEEN(110,120)*0.01),'D-2・D-３'!BP17-RANDBETWEEN(1,3)),0),0)&amp;"～"&amp;ROUND(IFERROR(IF(ABS('D-2・D-３'!BP17)&gt;=10,IF('D-2・D-３'!BP17&gt;=0,'D-2・D-３'!BP17*RANDBETWEEN(110,120)*0.01,'D-2・D-３'!BP17*RANDBETWEEN(80,90)*0.01),'D-2・D-３'!BP17+RANDBETWEEN(1,3)),0),0)&amp;"】")</f>
        <v/>
      </c>
      <c r="BQ17" s="238" t="str">
        <f>IF('D-2・D-３'!BQ17="","",'D-2・D-３'!BQ17)</f>
        <v/>
      </c>
      <c r="BR17" s="239" t="str">
        <f ca="1">IF('D-2・D-３'!BR17="","","【"&amp;ROUND(IFERROR(IF(ABS('D-2・D-３'!BR17)&gt;=10,IF('D-2・D-３'!BR17&gt;=0,'D-2・D-３'!BR17*RANDBETWEEN(80,90)*0.01,'D-2・D-３'!BR17*RANDBETWEEN(110,120)*0.01),'D-2・D-３'!BR17-RANDBETWEEN(1,3)),0),0)&amp;"～"&amp;ROUND(IFERROR(IF(ABS('D-2・D-３'!BR17)&gt;=10,IF('D-2・D-３'!BR17&gt;=0,'D-2・D-３'!BR17*RANDBETWEEN(110,120)*0.01,'D-2・D-３'!BR17*RANDBETWEEN(80,90)*0.01),'D-2・D-３'!BR17+RANDBETWEEN(1,3)),0),0)&amp;"】")</f>
        <v/>
      </c>
      <c r="BS17" s="239" t="str">
        <f ca="1">IF('D-2・D-３'!BS17="","","【"&amp;ROUND(IFERROR(IF(ABS('D-2・D-３'!BS17)&gt;=10,IF('D-2・D-３'!BS17&gt;=0,'D-2・D-３'!BS17*RANDBETWEEN(80,90)*0.01,'D-2・D-３'!BS17*RANDBETWEEN(110,120)*0.01),'D-2・D-３'!BS17-RANDBETWEEN(1,3)),0),0)&amp;"～"&amp;ROUND(IFERROR(IF(ABS('D-2・D-３'!BS17)&gt;=10,IF('D-2・D-３'!BS17&gt;=0,'D-2・D-３'!BS17*RANDBETWEEN(110,120)*0.01,'D-2・D-３'!BS17*RANDBETWEEN(80,90)*0.01),'D-2・D-３'!BS17+RANDBETWEEN(1,3)),0),0)&amp;"】")</f>
        <v/>
      </c>
      <c r="BT17" s="239" t="str">
        <f ca="1">IF('D-2・D-３'!BT17="","","【"&amp;ROUND(IFERROR(IF(ABS('D-2・D-３'!BT17)&gt;=10,IF('D-2・D-３'!BT17&gt;=0,'D-2・D-３'!BT17*RANDBETWEEN(80,90)*0.01,'D-2・D-３'!BT17*RANDBETWEEN(110,120)*0.01),'D-2・D-３'!BT17-RANDBETWEEN(1,3)),0),0)&amp;"～"&amp;ROUND(IFERROR(IF(ABS('D-2・D-３'!BT17)&gt;=10,IF('D-2・D-３'!BT17&gt;=0,'D-2・D-３'!BT17*RANDBETWEEN(110,120)*0.01,'D-2・D-３'!BT17*RANDBETWEEN(80,90)*0.01),'D-2・D-３'!BT17+RANDBETWEEN(1,3)),0),0)&amp;"】")</f>
        <v/>
      </c>
      <c r="BU17" s="252" t="str">
        <f>IF('D-2・D-３'!BU17="","",'D-2・D-３'!BU17)</f>
        <v/>
      </c>
      <c r="BV17" s="246" t="str">
        <f>IF('D-2・D-３'!BV17="","",'D-2・D-３'!BV17)</f>
        <v/>
      </c>
      <c r="BW17" s="239" t="str">
        <f ca="1">IF('D-2・D-３'!BW17="","","【"&amp;ROUND(IFERROR(IF(ABS('D-2・D-３'!BW17)&gt;=10,IF('D-2・D-３'!BW17&gt;=0,'D-2・D-３'!BW17*RANDBETWEEN(80,90)*0.01,'D-2・D-３'!BW17*RANDBETWEEN(110,120)*0.01),'D-2・D-３'!BW17-RANDBETWEEN(1,3)),0),0)&amp;"～"&amp;ROUND(IFERROR(IF(ABS('D-2・D-３'!BW17)&gt;=10,IF('D-2・D-３'!BW17&gt;=0,'D-2・D-３'!BW17*RANDBETWEEN(110,120)*0.01,'D-2・D-３'!BW17*RANDBETWEEN(80,90)*0.01),'D-2・D-３'!BW17+RANDBETWEEN(1,3)),0),0)&amp;"】")</f>
        <v/>
      </c>
      <c r="BX17" s="239" t="str">
        <f ca="1">IF('D-2・D-３'!BX17="","","【"&amp;ROUND(IFERROR(IF(ABS('D-2・D-３'!BX17)&gt;=10,IF('D-2・D-３'!BX17&gt;=0,'D-2・D-３'!BX17*RANDBETWEEN(80,90)*0.01,'D-2・D-３'!BX17*RANDBETWEEN(110,120)*0.01),'D-2・D-３'!BX17-RANDBETWEEN(1,3)),0),0)&amp;"～"&amp;ROUND(IFERROR(IF(ABS('D-2・D-３'!BX17)&gt;=10,IF('D-2・D-３'!BX17&gt;=0,'D-2・D-３'!BX17*RANDBETWEEN(110,120)*0.01,'D-2・D-３'!BX17*RANDBETWEEN(80,90)*0.01),'D-2・D-３'!BX17+RANDBETWEEN(1,3)),0),0)&amp;"】")</f>
        <v/>
      </c>
      <c r="BY17" s="239" t="str">
        <f ca="1">IF('D-2・D-３'!BY17="","","【"&amp;ROUND(IFERROR(IF(ABS('D-2・D-３'!BY17)&gt;=10,IF('D-2・D-３'!BY17&gt;=0,'D-2・D-３'!BY17*RANDBETWEEN(80,90)*0.01,'D-2・D-３'!BY17*RANDBETWEEN(110,120)*0.01),'D-2・D-３'!BY17-RANDBETWEEN(1,3)),0),0)&amp;"～"&amp;ROUND(IFERROR(IF(ABS('D-2・D-３'!BY17)&gt;=10,IF('D-2・D-３'!BY17&gt;=0,'D-2・D-３'!BY17*RANDBETWEEN(110,120)*0.01,'D-2・D-３'!BY17*RANDBETWEEN(80,90)*0.01),'D-2・D-３'!BY17+RANDBETWEEN(1,3)),0),0)&amp;"】")</f>
        <v/>
      </c>
      <c r="BZ17" s="239" t="str">
        <f ca="1">IF('D-2・D-３'!BZ17="","","【"&amp;ROUND(IFERROR(IF(ABS('D-2・D-３'!BZ17)&gt;=10,IF('D-2・D-３'!BZ17&gt;=0,'D-2・D-３'!BZ17*RANDBETWEEN(80,90)*0.01,'D-2・D-３'!BZ17*RANDBETWEEN(110,120)*0.01),'D-2・D-３'!BZ17-RANDBETWEEN(1,3)),0),0)&amp;"～"&amp;ROUND(IFERROR(IF(ABS('D-2・D-３'!BZ17)&gt;=10,IF('D-2・D-３'!BZ17&gt;=0,'D-2・D-３'!BZ17*RANDBETWEEN(110,120)*0.01,'D-2・D-３'!BZ17*RANDBETWEEN(80,90)*0.01),'D-2・D-３'!BZ17+RANDBETWEEN(1,3)),0),0)&amp;"】")</f>
        <v/>
      </c>
      <c r="CA17" s="239" t="str">
        <f ca="1">IF('D-2・D-３'!CA17="","","【"&amp;ROUND(IFERROR(IF(ABS('D-2・D-３'!CA17)&gt;=10,IF('D-2・D-３'!CA17&gt;=0,'D-2・D-３'!CA17*RANDBETWEEN(80,90)*0.01,'D-2・D-３'!CA17*RANDBETWEEN(110,120)*0.01),'D-2・D-３'!CA17-RANDBETWEEN(1,3)),0),0)&amp;"～"&amp;ROUND(IFERROR(IF(ABS('D-2・D-３'!CA17)&gt;=10,IF('D-2・D-３'!CA17&gt;=0,'D-2・D-３'!CA17*RANDBETWEEN(110,120)*0.01,'D-2・D-３'!CA17*RANDBETWEEN(80,90)*0.01),'D-2・D-３'!CA17+RANDBETWEEN(1,3)),0),0)&amp;"】")</f>
        <v/>
      </c>
      <c r="CB17" s="242" t="str">
        <f ca="1">IF('D-2・D-３'!CB17="","","【"&amp;ROUND(IFERROR(IF(ABS('D-2・D-３'!CB17)&gt;=10,IF('D-2・D-３'!CB17&gt;=0,'D-2・D-３'!CB17*RANDBETWEEN(80,90)*0.01,'D-2・D-３'!CB17*RANDBETWEEN(110,120)*0.01),'D-2・D-３'!CB17-RANDBETWEEN(1,3)),0),0)&amp;"～"&amp;ROUND(IFERROR(IF(ABS('D-2・D-３'!CB17)&gt;=10,IF('D-2・D-３'!CB17&gt;=0,'D-2・D-３'!CB17*RANDBETWEEN(110,120)*0.01,'D-2・D-３'!CB17*RANDBETWEEN(80,90)*0.01),'D-2・D-３'!CB17+RANDBETWEEN(1,3)),0),0)&amp;"】")</f>
        <v/>
      </c>
    </row>
    <row r="18" spans="2:80" ht="18" customHeight="1">
      <c r="B18" s="1161">
        <v>5</v>
      </c>
      <c r="C18" s="1162"/>
      <c r="D18" s="238" t="str">
        <f>IF('D-2・D-３'!D18="","",'D-2・D-３'!D18)</f>
        <v/>
      </c>
      <c r="E18" s="232" t="str">
        <f>IF('D-2・D-３'!E18="","",'D-2・D-３'!E18)</f>
        <v/>
      </c>
      <c r="F18" s="233" t="str">
        <f>IF('D-2・D-３'!F18="","",'D-2・D-３'!F18)</f>
        <v/>
      </c>
      <c r="G18" s="246" t="str">
        <f>IF('D-2・D-３'!G18="","",'D-2・D-３'!G18)</f>
        <v/>
      </c>
      <c r="H18" s="238" t="str">
        <f>IF('D-2・D-３'!H18="","",'D-2・D-３'!H18)</f>
        <v/>
      </c>
      <c r="I18" s="232" t="str">
        <f>IF('D-2・D-３'!I18="","",'D-2・D-３'!I18)</f>
        <v/>
      </c>
      <c r="J18" s="238" t="str">
        <f>IF('D-2・D-３'!J18="","",'D-2・D-３'!J18)</f>
        <v/>
      </c>
      <c r="K18" s="232" t="str">
        <f>IF('D-2・D-３'!K18="","",'D-2・D-３'!K18)</f>
        <v/>
      </c>
      <c r="L18" s="238" t="str">
        <f>IF('D-2・D-３'!L18="","",'D-2・D-３'!L18)</f>
        <v/>
      </c>
      <c r="M18" s="232" t="str">
        <f>IF('D-2・D-３'!M18="","",'D-2・D-３'!M18)</f>
        <v/>
      </c>
      <c r="N18" s="238" t="str">
        <f>IF('D-2・D-３'!N18="","",'D-2・D-３'!N18)</f>
        <v/>
      </c>
      <c r="O18" s="232" t="str">
        <f>IF('D-2・D-３'!O18="","",'D-2・D-３'!O18)</f>
        <v/>
      </c>
      <c r="P18" s="238" t="str">
        <f>IF('D-2・D-３'!P18="","",'D-2・D-３'!P18)</f>
        <v/>
      </c>
      <c r="Q18" s="232" t="str">
        <f>IF('D-2・D-３'!Q18="","",'D-2・D-３'!Q18)</f>
        <v/>
      </c>
      <c r="R18" s="238" t="str">
        <f>IF('D-2・D-３'!R18="","",'D-2・D-３'!R18)</f>
        <v/>
      </c>
      <c r="S18" s="232" t="str">
        <f>IF('D-2・D-３'!S18="","",'D-2・D-３'!S18)</f>
        <v/>
      </c>
      <c r="T18" s="238" t="str">
        <f>IF('D-2・D-３'!T18="","",'D-2・D-３'!T18)</f>
        <v/>
      </c>
      <c r="U18" s="352" t="str">
        <f>IF('D-2・D-３'!U18="","",'D-2・D-３'!U18)</f>
        <v/>
      </c>
      <c r="V18" s="352" t="str">
        <f>IF('D-2・D-３'!V18="","",'D-2・D-３'!V18)</f>
        <v/>
      </c>
      <c r="W18" s="352" t="str">
        <f>IF('D-2・D-３'!W18="","",'D-2・D-３'!W18)</f>
        <v/>
      </c>
      <c r="X18" s="352" t="str">
        <f>IF('D-2・D-３'!X18="","",'D-2・D-３'!X18)</f>
        <v/>
      </c>
      <c r="Y18" s="352" t="str">
        <f>IF('D-2・D-３'!Y18="","",'D-2・D-３'!Y18)</f>
        <v/>
      </c>
      <c r="Z18" s="352" t="str">
        <f>IF('D-2・D-３'!Z18="","",'D-2・D-３'!Z18)</f>
        <v/>
      </c>
      <c r="AA18" s="352" t="str">
        <f>IF('D-2・D-３'!AA18="","",'D-2・D-３'!AA18)</f>
        <v/>
      </c>
      <c r="AB18" s="352" t="str">
        <f>IF('D-2・D-３'!AB18="","",'D-2・D-３'!AB18)</f>
        <v/>
      </c>
      <c r="AC18" s="352" t="str">
        <f>IF('D-2・D-３'!AC18="","",'D-2・D-３'!AC18)</f>
        <v/>
      </c>
      <c r="AD18" s="352" t="str">
        <f>IF('D-2・D-３'!AD18="","",'D-2・D-３'!AD18)</f>
        <v/>
      </c>
      <c r="AE18" s="352" t="str">
        <f>IF('D-2・D-３'!AE18="","",'D-2・D-３'!AE18)</f>
        <v/>
      </c>
      <c r="AF18" s="238" t="str">
        <f>IF('D-2・D-３'!AF18="","",'D-2・D-３'!AF18)</f>
        <v/>
      </c>
      <c r="AG18" s="306" t="str">
        <f>IF('D-2・D-３'!AG18="","",'D-2・D-３'!AG18)</f>
        <v/>
      </c>
      <c r="AH18" s="252" t="str">
        <f>IF('D-2・D-３'!AH18="","",'D-2・D-３'!AH18)</f>
        <v/>
      </c>
      <c r="AI18" s="252" t="str">
        <f>IF('D-2・D-３'!AI18="","",'D-2・D-３'!AI18)</f>
        <v/>
      </c>
      <c r="AJ18" s="246" t="str">
        <f>IF('D-2・D-３'!AJ18="","",'D-2・D-３'!AJ18)</f>
        <v/>
      </c>
      <c r="AK18" s="246" t="str">
        <f>IF('D-2・D-３'!AK18="","",'D-2・D-３'!AK18)</f>
        <v/>
      </c>
      <c r="AL18" s="246" t="str">
        <f>IF('D-2・D-３'!AL18="","",'D-2・D-３'!AL18)</f>
        <v/>
      </c>
      <c r="AM18" s="246" t="str">
        <f>IF('D-2・D-３'!AM18="","",'D-2・D-３'!AM18)</f>
        <v/>
      </c>
      <c r="AN18" s="246" t="str">
        <f>IF('D-2・D-３'!AN18="","",'D-2・D-３'!AN18)</f>
        <v/>
      </c>
      <c r="AO18" s="234" t="str">
        <f>IF('D-2・D-３'!AO18="","",'D-2・D-３'!AO18)</f>
        <v/>
      </c>
      <c r="AP18" s="246" t="str">
        <f>IF('D-2・D-３'!AP18="","",'D-2・D-３'!AP18)</f>
        <v/>
      </c>
      <c r="AQ18" s="239" t="str">
        <f ca="1">IF('D-2・D-３'!AQ18="","","【"&amp;ROUND(IFERROR(IF(ABS('D-2・D-３'!AQ18)&gt;=10,IF('D-2・D-３'!AQ18&gt;=0,'D-2・D-３'!AQ18*RANDBETWEEN(80,90)*0.01,'D-2・D-３'!AQ18*RANDBETWEEN(110,120)*0.01),'D-2・D-３'!AQ18-RANDBETWEEN(1,3)),0),0)&amp;"～"&amp;ROUND(IFERROR(IF(ABS('D-2・D-３'!AQ18)&gt;=10,IF('D-2・D-３'!AQ18&gt;=0,'D-2・D-３'!AQ18*RANDBETWEEN(110,120)*0.01,'D-2・D-３'!AQ18*RANDBETWEEN(80,90)*0.01),'D-2・D-３'!AQ18+RANDBETWEEN(1,3)),0),0)&amp;"】")</f>
        <v/>
      </c>
      <c r="AR18" s="250" t="str">
        <f ca="1">IF('D-2・D-３'!AR18="","","【"&amp;ROUND(IFERROR(IF(ABS('D-2・D-３'!AR18)&gt;=10,IF('D-2・D-３'!AR18&gt;=0,'D-2・D-３'!AR18*RANDBETWEEN(80,90)*0.01,'D-2・D-３'!AR18*RANDBETWEEN(110,120)*0.01),'D-2・D-３'!AR18-RANDBETWEEN(1,3)),0),0)&amp;"～"&amp;ROUND(IFERROR(IF(ABS('D-2・D-３'!AR18)&gt;=10,IF('D-2・D-３'!AR18&gt;=0,'D-2・D-３'!AR18*RANDBETWEEN(110,120)*0.01,'D-2・D-３'!AR18*RANDBETWEEN(80,90)*0.01),'D-2・D-３'!AR18+RANDBETWEEN(1,3)),0),0)&amp;"】")</f>
        <v/>
      </c>
      <c r="AS18" s="239" t="str">
        <f ca="1">IF('D-2・D-３'!AS18="","","【"&amp;ROUND(IFERROR(IF(ABS('D-2・D-３'!AS18)&gt;=10,IF('D-2・D-３'!AS18&gt;=0,'D-2・D-３'!AS18*RANDBETWEEN(80,90)*0.01,'D-2・D-３'!AS18*RANDBETWEEN(110,120)*0.01),'D-2・D-３'!AS18-RANDBETWEEN(1,3)),0),0)&amp;"～"&amp;ROUND(IFERROR(IF(ABS('D-2・D-３'!AS18)&gt;=10,IF('D-2・D-３'!AS18&gt;=0,'D-2・D-３'!AS18*RANDBETWEEN(110,120)*0.01,'D-2・D-３'!AS18*RANDBETWEEN(80,90)*0.01),'D-2・D-３'!AS18+RANDBETWEEN(1,3)),0),0)&amp;"】")</f>
        <v/>
      </c>
      <c r="AT18" s="252" t="str">
        <f>IF('D-2・D-３'!AT18="","",'D-2・D-３'!AT18)</f>
        <v/>
      </c>
      <c r="AU18" s="236" t="str">
        <f>IF('D-2・D-３'!AU18="","",'D-2・D-３'!AU18)</f>
        <v/>
      </c>
      <c r="AV18" s="239" t="str">
        <f ca="1">IF('D-2・D-３'!AV18="","","【"&amp;ROUND(IFERROR(IF(ABS('D-2・D-３'!AV18)&gt;=10,IF('D-2・D-３'!AV18&gt;=0,'D-2・D-３'!AV18*RANDBETWEEN(80,90)*0.01,'D-2・D-３'!AV18*RANDBETWEEN(110,120)*0.01),'D-2・D-３'!AV18-RANDBETWEEN(1,3)),0),0)&amp;"～"&amp;ROUND(IFERROR(IF(ABS('D-2・D-３'!AV18)&gt;=10,IF('D-2・D-３'!AV18&gt;=0,'D-2・D-３'!AV18*RANDBETWEEN(110,120)*0.01,'D-2・D-３'!AV18*RANDBETWEEN(80,90)*0.01),'D-2・D-３'!AV18+RANDBETWEEN(1,3)),0),0)&amp;"】")</f>
        <v/>
      </c>
      <c r="AW18" s="246" t="str">
        <f>IF('D-2・D-３'!AW18="","",'D-2・D-３'!AW18)</f>
        <v/>
      </c>
      <c r="AX18" s="250" t="str">
        <f>IF('D-2・D-３'!AX18="","",'D-2・D-３'!AX18)</f>
        <v/>
      </c>
      <c r="AY18" s="252" t="str">
        <f>IF('D-2・D-３'!AY18="","",'D-2・D-３'!AY18)</f>
        <v/>
      </c>
      <c r="AZ18" s="238" t="str">
        <f>IF('D-2・D-３'!AZ18="","",'D-2・D-３'!AZ18)</f>
        <v/>
      </c>
      <c r="BA18" s="239" t="str">
        <f ca="1">IF('D-2・D-３'!BA18="","","【"&amp;ROUND(IFERROR(IF(ABS('D-2・D-３'!BA18)&gt;=10,IF('D-2・D-３'!BA18&gt;=0,'D-2・D-３'!BA18*RANDBETWEEN(80,90)*0.01,'D-2・D-３'!BA18*RANDBETWEEN(110,120)*0.01),'D-2・D-３'!BA18-RANDBETWEEN(1,3)),0),0)&amp;"～"&amp;ROUND(IFERROR(IF(ABS('D-2・D-３'!BA18)&gt;=10,IF('D-2・D-３'!BA18&gt;=0,'D-2・D-３'!BA18*RANDBETWEEN(110,120)*0.01,'D-2・D-３'!BA18*RANDBETWEEN(80,90)*0.01),'D-2・D-３'!BA18+RANDBETWEEN(1,3)),0),0)&amp;"】")</f>
        <v/>
      </c>
      <c r="BB18" s="239" t="str">
        <f ca="1">IF('D-2・D-３'!BB18="","","【"&amp;ROUND(IFERROR(IF(ABS('D-2・D-３'!BB18)&gt;=10,IF('D-2・D-３'!BB18&gt;=0,'D-2・D-３'!BB18*RANDBETWEEN(80,90)*0.01,'D-2・D-３'!BB18*RANDBETWEEN(110,120)*0.01),'D-2・D-３'!BB18-RANDBETWEEN(1,3)),0),0)&amp;"～"&amp;ROUND(IFERROR(IF(ABS('D-2・D-３'!BB18)&gt;=10,IF('D-2・D-３'!BB18&gt;=0,'D-2・D-３'!BB18*RANDBETWEEN(110,120)*0.01,'D-2・D-３'!BB18*RANDBETWEEN(80,90)*0.01),'D-2・D-３'!BB18+RANDBETWEEN(1,3)),0),0)&amp;"】")</f>
        <v/>
      </c>
      <c r="BC18" s="239" t="str">
        <f ca="1">IF('D-2・D-３'!BC18="","","【"&amp;ROUND(IFERROR(IF(ABS('D-2・D-３'!BC18)&gt;=10,IF('D-2・D-３'!BC18&gt;=0,'D-2・D-３'!BC18*RANDBETWEEN(80,90)*0.01,'D-2・D-３'!BC18*RANDBETWEEN(110,120)*0.01),'D-2・D-３'!BC18-RANDBETWEEN(1,3)),0),0)&amp;"～"&amp;ROUND(IFERROR(IF(ABS('D-2・D-３'!BC18)&gt;=10,IF('D-2・D-３'!BC18&gt;=0,'D-2・D-３'!BC18*RANDBETWEEN(110,120)*0.01,'D-2・D-３'!BC18*RANDBETWEEN(80,90)*0.01),'D-2・D-３'!BC18+RANDBETWEEN(1,3)),0),0)&amp;"】")</f>
        <v/>
      </c>
      <c r="BD18" s="239" t="str">
        <f ca="1">IF('D-2・D-３'!BD18="","","【"&amp;ROUND(IFERROR(IF(ABS('D-2・D-３'!BD18)&gt;=10,IF('D-2・D-３'!BD18&gt;=0,'D-2・D-３'!BD18*RANDBETWEEN(80,90)*0.01,'D-2・D-３'!BD18*RANDBETWEEN(110,120)*0.01),'D-2・D-３'!BD18-RANDBETWEEN(1,3)),0),0)&amp;"～"&amp;ROUND(IFERROR(IF(ABS('D-2・D-３'!BD18)&gt;=10,IF('D-2・D-３'!BD18&gt;=0,'D-2・D-３'!BD18*RANDBETWEEN(110,120)*0.01,'D-2・D-３'!BD18*RANDBETWEEN(80,90)*0.01),'D-2・D-３'!BD18+RANDBETWEEN(1,3)),0),0)&amp;"】")</f>
        <v/>
      </c>
      <c r="BE18" s="239" t="str">
        <f ca="1">IF('D-2・D-３'!BE18="","","【"&amp;ROUND(IFERROR(IF(ABS('D-2・D-３'!BE18)&gt;=10,IF('D-2・D-３'!BE18&gt;=0,'D-2・D-３'!BE18*RANDBETWEEN(80,90)*0.01,'D-2・D-３'!BE18*RANDBETWEEN(110,120)*0.01),'D-2・D-３'!BE18-RANDBETWEEN(1,3)),0),0)&amp;"～"&amp;ROUND(IFERROR(IF(ABS('D-2・D-３'!BE18)&gt;=10,IF('D-2・D-３'!BE18&gt;=0,'D-2・D-３'!BE18*RANDBETWEEN(110,120)*0.01,'D-2・D-３'!BE18*RANDBETWEEN(80,90)*0.01),'D-2・D-３'!BE18+RANDBETWEEN(1,3)),0),0)&amp;"】")</f>
        <v/>
      </c>
      <c r="BF18" s="239" t="str">
        <f ca="1">IF('D-2・D-３'!BF18="","","【"&amp;ROUND(IFERROR(IF(ABS('D-2・D-３'!BF18)&gt;=10,IF('D-2・D-３'!BF18&gt;=0,'D-2・D-３'!BF18*RANDBETWEEN(80,90)*0.01,'D-2・D-３'!BF18*RANDBETWEEN(110,120)*0.01),'D-2・D-３'!BF18-RANDBETWEEN(1,3)),0),0)&amp;"～"&amp;ROUND(IFERROR(IF(ABS('D-2・D-３'!BF18)&gt;=10,IF('D-2・D-３'!BF18&gt;=0,'D-2・D-３'!BF18*RANDBETWEEN(110,120)*0.01,'D-2・D-３'!BF18*RANDBETWEEN(80,90)*0.01),'D-2・D-３'!BF18+RANDBETWEEN(1,3)),0),0)&amp;"】")</f>
        <v/>
      </c>
      <c r="BG18" s="239" t="str">
        <f ca="1">IF('D-2・D-３'!BG18="","","【"&amp;ROUND(IFERROR(IF(ABS('D-2・D-３'!BG18)&gt;=10,IF('D-2・D-３'!BG18&gt;=0,'D-2・D-３'!BG18*RANDBETWEEN(80,90)*0.01,'D-2・D-３'!BG18*RANDBETWEEN(110,120)*0.01),'D-2・D-３'!BG18-RANDBETWEEN(1,3)),0),0)&amp;"～"&amp;ROUND(IFERROR(IF(ABS('D-2・D-３'!BG18)&gt;=10,IF('D-2・D-３'!BG18&gt;=0,'D-2・D-３'!BG18*RANDBETWEEN(110,120)*0.01,'D-2・D-３'!BG18*RANDBETWEEN(80,90)*0.01),'D-2・D-３'!BG18+RANDBETWEEN(1,3)),0),0)&amp;"】")</f>
        <v/>
      </c>
      <c r="BH18" s="239" t="str">
        <f ca="1">IF('D-2・D-３'!BH18="","","【"&amp;ROUND(IFERROR(IF(ABS('D-2・D-３'!BH18)&gt;=10,IF('D-2・D-３'!BH18&gt;=0,'D-2・D-３'!BH18*RANDBETWEEN(80,90)*0.01,'D-2・D-３'!BH18*RANDBETWEEN(110,120)*0.01),'D-2・D-３'!BH18-RANDBETWEEN(1,3)),0),0)&amp;"～"&amp;ROUND(IFERROR(IF(ABS('D-2・D-３'!BH18)&gt;=10,IF('D-2・D-３'!BH18&gt;=0,'D-2・D-３'!BH18*RANDBETWEEN(110,120)*0.01,'D-2・D-３'!BH18*RANDBETWEEN(80,90)*0.01),'D-2・D-３'!BH18+RANDBETWEEN(1,3)),0),0)&amp;"】")</f>
        <v/>
      </c>
      <c r="BI18" s="104" t="str">
        <f>IF('D-2・D-３'!BI18="","",'D-2・D-３'!BI18)</f>
        <v/>
      </c>
      <c r="BJ18" s="235" t="str">
        <f ca="1">IF('D-2・D-３'!BJ18="","","【"&amp;ROUND(IFERROR(IF(ABS('D-2・D-３'!BJ18)&gt;=10,IF('D-2・D-３'!BJ18&gt;=0,'D-2・D-３'!BJ18*RANDBETWEEN(80,90)*0.01,'D-2・D-３'!BJ18*RANDBETWEEN(110,120)*0.01),'D-2・D-３'!BJ18-RANDBETWEEN(1,3)),0),0)&amp;"～"&amp;ROUND(IFERROR(IF(ABS('D-2・D-３'!BJ18)&gt;=10,IF('D-2・D-３'!BJ18&gt;=0,'D-2・D-３'!BJ18*RANDBETWEEN(110,120)*0.01,'D-2・D-３'!BJ18*RANDBETWEEN(80,90)*0.01),'D-2・D-３'!BJ18+RANDBETWEEN(1,3)),0),0)&amp;"】")</f>
        <v/>
      </c>
      <c r="BK18" s="235" t="str">
        <f ca="1">IF('D-2・D-３'!BK18="","","【"&amp;ROUND(IFERROR(IF(ABS('D-2・D-３'!BK18)&gt;=10,IF('D-2・D-３'!BK18&gt;=0,'D-2・D-３'!BK18*RANDBETWEEN(80,90)*0.01,'D-2・D-３'!BK18*RANDBETWEEN(110,120)*0.01),'D-2・D-３'!BK18-RANDBETWEEN(1,3)),0),0)&amp;"～"&amp;ROUND(IFERROR(IF(ABS('D-2・D-３'!BK18)&gt;=10,IF('D-2・D-３'!BK18&gt;=0,'D-2・D-３'!BK18*RANDBETWEEN(110,120)*0.01,'D-2・D-３'!BK18*RANDBETWEEN(80,90)*0.01),'D-2・D-３'!BK18+RANDBETWEEN(1,3)),0),0)&amp;"】")</f>
        <v/>
      </c>
      <c r="BL18" s="235" t="str">
        <f ca="1">IF('D-2・D-３'!BL18="","","【"&amp;ROUND(IFERROR(IF(ABS('D-2・D-３'!BL18)&gt;=10,IF('D-2・D-３'!BL18&gt;=0,'D-2・D-３'!BL18*RANDBETWEEN(80,90)*0.01,'D-2・D-３'!BL18*RANDBETWEEN(110,120)*0.01),'D-2・D-３'!BL18-RANDBETWEEN(1,3)),0),0)&amp;"～"&amp;ROUND(IFERROR(IF(ABS('D-2・D-３'!BL18)&gt;=10,IF('D-2・D-３'!BL18&gt;=0,'D-2・D-３'!BL18*RANDBETWEEN(110,120)*0.01,'D-2・D-３'!BL18*RANDBETWEEN(80,90)*0.01),'D-2・D-３'!BL18+RANDBETWEEN(1,3)),0),0)&amp;"】")</f>
        <v/>
      </c>
      <c r="BM18" s="235" t="str">
        <f ca="1">IF('D-2・D-３'!BM18="","","【"&amp;ROUND(IFERROR(IF(ABS('D-2・D-３'!BM18)&gt;=10,IF('D-2・D-３'!BM18&gt;=0,'D-2・D-３'!BM18*RANDBETWEEN(80,90)*0.01,'D-2・D-３'!BM18*RANDBETWEEN(110,120)*0.01),'D-2・D-３'!BM18-RANDBETWEEN(1,3)),0),0)&amp;"～"&amp;ROUND(IFERROR(IF(ABS('D-2・D-３'!BM18)&gt;=10,IF('D-2・D-３'!BM18&gt;=0,'D-2・D-３'!BM18*RANDBETWEEN(110,120)*0.01,'D-2・D-３'!BM18*RANDBETWEEN(80,90)*0.01),'D-2・D-３'!BM18+RANDBETWEEN(1,3)),0),0)&amp;"】")</f>
        <v/>
      </c>
      <c r="BN18" s="235" t="str">
        <f ca="1">IF('D-2・D-３'!BN18="","","【"&amp;ROUND(IFERROR(IF(ABS('D-2・D-３'!BN18)&gt;=10,IF('D-2・D-３'!BN18&gt;=0,'D-2・D-３'!BN18*RANDBETWEEN(80,90)*0.01,'D-2・D-３'!BN18*RANDBETWEEN(110,120)*0.01),'D-2・D-３'!BN18-RANDBETWEEN(1,3)),0),0)&amp;"～"&amp;ROUND(IFERROR(IF(ABS('D-2・D-３'!BN18)&gt;=10,IF('D-2・D-３'!BN18&gt;=0,'D-2・D-３'!BN18*RANDBETWEEN(110,120)*0.01,'D-2・D-３'!BN18*RANDBETWEEN(80,90)*0.01),'D-2・D-３'!BN18+RANDBETWEEN(1,3)),0),0)&amp;"】")</f>
        <v/>
      </c>
      <c r="BO18" s="246" t="str">
        <f>IF('D-2・D-３'!BO18="","",'D-2・D-３'!BO18)</f>
        <v/>
      </c>
      <c r="BP18" s="239" t="str">
        <f ca="1">IF('D-2・D-３'!BP18="","","【"&amp;ROUND(IFERROR(IF(ABS('D-2・D-３'!BP18)&gt;=10,IF('D-2・D-３'!BP18&gt;=0,'D-2・D-３'!BP18*RANDBETWEEN(80,90)*0.01,'D-2・D-３'!BP18*RANDBETWEEN(110,120)*0.01),'D-2・D-３'!BP18-RANDBETWEEN(1,3)),0),0)&amp;"～"&amp;ROUND(IFERROR(IF(ABS('D-2・D-３'!BP18)&gt;=10,IF('D-2・D-３'!BP18&gt;=0,'D-2・D-３'!BP18*RANDBETWEEN(110,120)*0.01,'D-2・D-３'!BP18*RANDBETWEEN(80,90)*0.01),'D-2・D-３'!BP18+RANDBETWEEN(1,3)),0),0)&amp;"】")</f>
        <v/>
      </c>
      <c r="BQ18" s="238" t="str">
        <f>IF('D-2・D-３'!BQ18="","",'D-2・D-３'!BQ18)</f>
        <v/>
      </c>
      <c r="BR18" s="239" t="str">
        <f ca="1">IF('D-2・D-３'!BR18="","","【"&amp;ROUND(IFERROR(IF(ABS('D-2・D-３'!BR18)&gt;=10,IF('D-2・D-３'!BR18&gt;=0,'D-2・D-３'!BR18*RANDBETWEEN(80,90)*0.01,'D-2・D-３'!BR18*RANDBETWEEN(110,120)*0.01),'D-2・D-３'!BR18-RANDBETWEEN(1,3)),0),0)&amp;"～"&amp;ROUND(IFERROR(IF(ABS('D-2・D-３'!BR18)&gt;=10,IF('D-2・D-３'!BR18&gt;=0,'D-2・D-３'!BR18*RANDBETWEEN(110,120)*0.01,'D-2・D-３'!BR18*RANDBETWEEN(80,90)*0.01),'D-2・D-３'!BR18+RANDBETWEEN(1,3)),0),0)&amp;"】")</f>
        <v/>
      </c>
      <c r="BS18" s="239" t="str">
        <f ca="1">IF('D-2・D-３'!BS18="","","【"&amp;ROUND(IFERROR(IF(ABS('D-2・D-３'!BS18)&gt;=10,IF('D-2・D-３'!BS18&gt;=0,'D-2・D-３'!BS18*RANDBETWEEN(80,90)*0.01,'D-2・D-３'!BS18*RANDBETWEEN(110,120)*0.01),'D-2・D-３'!BS18-RANDBETWEEN(1,3)),0),0)&amp;"～"&amp;ROUND(IFERROR(IF(ABS('D-2・D-３'!BS18)&gt;=10,IF('D-2・D-３'!BS18&gt;=0,'D-2・D-３'!BS18*RANDBETWEEN(110,120)*0.01,'D-2・D-３'!BS18*RANDBETWEEN(80,90)*0.01),'D-2・D-３'!BS18+RANDBETWEEN(1,3)),0),0)&amp;"】")</f>
        <v/>
      </c>
      <c r="BT18" s="239" t="str">
        <f ca="1">IF('D-2・D-３'!BT18="","","【"&amp;ROUND(IFERROR(IF(ABS('D-2・D-３'!BT18)&gt;=10,IF('D-2・D-３'!BT18&gt;=0,'D-2・D-３'!BT18*RANDBETWEEN(80,90)*0.01,'D-2・D-３'!BT18*RANDBETWEEN(110,120)*0.01),'D-2・D-３'!BT18-RANDBETWEEN(1,3)),0),0)&amp;"～"&amp;ROUND(IFERROR(IF(ABS('D-2・D-３'!BT18)&gt;=10,IF('D-2・D-３'!BT18&gt;=0,'D-2・D-３'!BT18*RANDBETWEEN(110,120)*0.01,'D-2・D-３'!BT18*RANDBETWEEN(80,90)*0.01),'D-2・D-３'!BT18+RANDBETWEEN(1,3)),0),0)&amp;"】")</f>
        <v/>
      </c>
      <c r="BU18" s="252" t="str">
        <f>IF('D-2・D-３'!BU18="","",'D-2・D-３'!BU18)</f>
        <v/>
      </c>
      <c r="BV18" s="246" t="str">
        <f>IF('D-2・D-３'!BV18="","",'D-2・D-３'!BV18)</f>
        <v/>
      </c>
      <c r="BW18" s="239" t="str">
        <f ca="1">IF('D-2・D-３'!BW18="","","【"&amp;ROUND(IFERROR(IF(ABS('D-2・D-３'!BW18)&gt;=10,IF('D-2・D-３'!BW18&gt;=0,'D-2・D-３'!BW18*RANDBETWEEN(80,90)*0.01,'D-2・D-３'!BW18*RANDBETWEEN(110,120)*0.01),'D-2・D-３'!BW18-RANDBETWEEN(1,3)),0),0)&amp;"～"&amp;ROUND(IFERROR(IF(ABS('D-2・D-３'!BW18)&gt;=10,IF('D-2・D-３'!BW18&gt;=0,'D-2・D-３'!BW18*RANDBETWEEN(110,120)*0.01,'D-2・D-３'!BW18*RANDBETWEEN(80,90)*0.01),'D-2・D-３'!BW18+RANDBETWEEN(1,3)),0),0)&amp;"】")</f>
        <v/>
      </c>
      <c r="BX18" s="239" t="str">
        <f ca="1">IF('D-2・D-３'!BX18="","","【"&amp;ROUND(IFERROR(IF(ABS('D-2・D-３'!BX18)&gt;=10,IF('D-2・D-３'!BX18&gt;=0,'D-2・D-３'!BX18*RANDBETWEEN(80,90)*0.01,'D-2・D-３'!BX18*RANDBETWEEN(110,120)*0.01),'D-2・D-３'!BX18-RANDBETWEEN(1,3)),0),0)&amp;"～"&amp;ROUND(IFERROR(IF(ABS('D-2・D-３'!BX18)&gt;=10,IF('D-2・D-３'!BX18&gt;=0,'D-2・D-３'!BX18*RANDBETWEEN(110,120)*0.01,'D-2・D-３'!BX18*RANDBETWEEN(80,90)*0.01),'D-2・D-３'!BX18+RANDBETWEEN(1,3)),0),0)&amp;"】")</f>
        <v/>
      </c>
      <c r="BY18" s="239" t="str">
        <f ca="1">IF('D-2・D-３'!BY18="","","【"&amp;ROUND(IFERROR(IF(ABS('D-2・D-３'!BY18)&gt;=10,IF('D-2・D-３'!BY18&gt;=0,'D-2・D-３'!BY18*RANDBETWEEN(80,90)*0.01,'D-2・D-３'!BY18*RANDBETWEEN(110,120)*0.01),'D-2・D-３'!BY18-RANDBETWEEN(1,3)),0),0)&amp;"～"&amp;ROUND(IFERROR(IF(ABS('D-2・D-３'!BY18)&gt;=10,IF('D-2・D-３'!BY18&gt;=0,'D-2・D-３'!BY18*RANDBETWEEN(110,120)*0.01,'D-2・D-３'!BY18*RANDBETWEEN(80,90)*0.01),'D-2・D-３'!BY18+RANDBETWEEN(1,3)),0),0)&amp;"】")</f>
        <v/>
      </c>
      <c r="BZ18" s="239" t="str">
        <f ca="1">IF('D-2・D-３'!BZ18="","","【"&amp;ROUND(IFERROR(IF(ABS('D-2・D-３'!BZ18)&gt;=10,IF('D-2・D-３'!BZ18&gt;=0,'D-2・D-３'!BZ18*RANDBETWEEN(80,90)*0.01,'D-2・D-３'!BZ18*RANDBETWEEN(110,120)*0.01),'D-2・D-３'!BZ18-RANDBETWEEN(1,3)),0),0)&amp;"～"&amp;ROUND(IFERROR(IF(ABS('D-2・D-３'!BZ18)&gt;=10,IF('D-2・D-３'!BZ18&gt;=0,'D-2・D-３'!BZ18*RANDBETWEEN(110,120)*0.01,'D-2・D-３'!BZ18*RANDBETWEEN(80,90)*0.01),'D-2・D-３'!BZ18+RANDBETWEEN(1,3)),0),0)&amp;"】")</f>
        <v/>
      </c>
      <c r="CA18" s="239" t="str">
        <f ca="1">IF('D-2・D-３'!CA18="","","【"&amp;ROUND(IFERROR(IF(ABS('D-2・D-３'!CA18)&gt;=10,IF('D-2・D-３'!CA18&gt;=0,'D-2・D-３'!CA18*RANDBETWEEN(80,90)*0.01,'D-2・D-３'!CA18*RANDBETWEEN(110,120)*0.01),'D-2・D-３'!CA18-RANDBETWEEN(1,3)),0),0)&amp;"～"&amp;ROUND(IFERROR(IF(ABS('D-2・D-３'!CA18)&gt;=10,IF('D-2・D-３'!CA18&gt;=0,'D-2・D-３'!CA18*RANDBETWEEN(110,120)*0.01,'D-2・D-３'!CA18*RANDBETWEEN(80,90)*0.01),'D-2・D-３'!CA18+RANDBETWEEN(1,3)),0),0)&amp;"】")</f>
        <v/>
      </c>
      <c r="CB18" s="242" t="str">
        <f ca="1">IF('D-2・D-３'!CB18="","","【"&amp;ROUND(IFERROR(IF(ABS('D-2・D-３'!CB18)&gt;=10,IF('D-2・D-３'!CB18&gt;=0,'D-2・D-３'!CB18*RANDBETWEEN(80,90)*0.01,'D-2・D-３'!CB18*RANDBETWEEN(110,120)*0.01),'D-2・D-３'!CB18-RANDBETWEEN(1,3)),0),0)&amp;"～"&amp;ROUND(IFERROR(IF(ABS('D-2・D-３'!CB18)&gt;=10,IF('D-2・D-３'!CB18&gt;=0,'D-2・D-３'!CB18*RANDBETWEEN(110,120)*0.01,'D-2・D-３'!CB18*RANDBETWEEN(80,90)*0.01),'D-2・D-３'!CB18+RANDBETWEEN(1,3)),0),0)&amp;"】")</f>
        <v/>
      </c>
    </row>
    <row r="19" spans="2:80" ht="18" customHeight="1">
      <c r="B19" s="1161">
        <v>6</v>
      </c>
      <c r="C19" s="1162"/>
      <c r="D19" s="238" t="str">
        <f>IF('D-2・D-３'!D19="","",'D-2・D-３'!D19)</f>
        <v/>
      </c>
      <c r="E19" s="232" t="str">
        <f>IF('D-2・D-３'!E19="","",'D-2・D-３'!E19)</f>
        <v/>
      </c>
      <c r="F19" s="233" t="str">
        <f>IF('D-2・D-３'!F19="","",'D-2・D-３'!F19)</f>
        <v/>
      </c>
      <c r="G19" s="246" t="str">
        <f>IF('D-2・D-３'!G19="","",'D-2・D-３'!G19)</f>
        <v/>
      </c>
      <c r="H19" s="238" t="str">
        <f>IF('D-2・D-３'!H19="","",'D-2・D-３'!H19)</f>
        <v/>
      </c>
      <c r="I19" s="232" t="str">
        <f>IF('D-2・D-３'!I19="","",'D-2・D-３'!I19)</f>
        <v/>
      </c>
      <c r="J19" s="238" t="str">
        <f>IF('D-2・D-３'!J19="","",'D-2・D-３'!J19)</f>
        <v/>
      </c>
      <c r="K19" s="232" t="str">
        <f>IF('D-2・D-３'!K19="","",'D-2・D-３'!K19)</f>
        <v/>
      </c>
      <c r="L19" s="238" t="str">
        <f>IF('D-2・D-３'!L19="","",'D-2・D-３'!L19)</f>
        <v/>
      </c>
      <c r="M19" s="232" t="str">
        <f>IF('D-2・D-３'!M19="","",'D-2・D-３'!M19)</f>
        <v/>
      </c>
      <c r="N19" s="238" t="str">
        <f>IF('D-2・D-３'!N19="","",'D-2・D-３'!N19)</f>
        <v/>
      </c>
      <c r="O19" s="232" t="str">
        <f>IF('D-2・D-３'!O19="","",'D-2・D-３'!O19)</f>
        <v/>
      </c>
      <c r="P19" s="238" t="str">
        <f>IF('D-2・D-３'!P19="","",'D-2・D-３'!P19)</f>
        <v/>
      </c>
      <c r="Q19" s="232" t="str">
        <f>IF('D-2・D-３'!Q19="","",'D-2・D-３'!Q19)</f>
        <v/>
      </c>
      <c r="R19" s="238" t="str">
        <f>IF('D-2・D-３'!R19="","",'D-2・D-３'!R19)</f>
        <v/>
      </c>
      <c r="S19" s="232" t="str">
        <f>IF('D-2・D-３'!S19="","",'D-2・D-３'!S19)</f>
        <v/>
      </c>
      <c r="T19" s="238" t="str">
        <f>IF('D-2・D-３'!T19="","",'D-2・D-３'!T19)</f>
        <v/>
      </c>
      <c r="U19" s="352" t="str">
        <f>IF('D-2・D-３'!U19="","",'D-2・D-３'!U19)</f>
        <v/>
      </c>
      <c r="V19" s="352" t="str">
        <f>IF('D-2・D-３'!V19="","",'D-2・D-３'!V19)</f>
        <v/>
      </c>
      <c r="W19" s="352" t="str">
        <f>IF('D-2・D-３'!W19="","",'D-2・D-３'!W19)</f>
        <v/>
      </c>
      <c r="X19" s="352" t="str">
        <f>IF('D-2・D-３'!X19="","",'D-2・D-３'!X19)</f>
        <v/>
      </c>
      <c r="Y19" s="352" t="str">
        <f>IF('D-2・D-３'!Y19="","",'D-2・D-３'!Y19)</f>
        <v/>
      </c>
      <c r="Z19" s="352" t="str">
        <f>IF('D-2・D-３'!Z19="","",'D-2・D-３'!Z19)</f>
        <v/>
      </c>
      <c r="AA19" s="352" t="str">
        <f>IF('D-2・D-３'!AA19="","",'D-2・D-３'!AA19)</f>
        <v/>
      </c>
      <c r="AB19" s="352" t="str">
        <f>IF('D-2・D-３'!AB19="","",'D-2・D-３'!AB19)</f>
        <v/>
      </c>
      <c r="AC19" s="352" t="str">
        <f>IF('D-2・D-３'!AC19="","",'D-2・D-３'!AC19)</f>
        <v/>
      </c>
      <c r="AD19" s="352" t="str">
        <f>IF('D-2・D-３'!AD19="","",'D-2・D-３'!AD19)</f>
        <v/>
      </c>
      <c r="AE19" s="352" t="str">
        <f>IF('D-2・D-３'!AE19="","",'D-2・D-３'!AE19)</f>
        <v/>
      </c>
      <c r="AF19" s="238" t="str">
        <f>IF('D-2・D-３'!AF19="","",'D-2・D-３'!AF19)</f>
        <v/>
      </c>
      <c r="AG19" s="306" t="str">
        <f>IF('D-2・D-３'!AG19="","",'D-2・D-３'!AG19)</f>
        <v/>
      </c>
      <c r="AH19" s="252" t="str">
        <f>IF('D-2・D-３'!AH19="","",'D-2・D-３'!AH19)</f>
        <v/>
      </c>
      <c r="AI19" s="252" t="str">
        <f>IF('D-2・D-３'!AI19="","",'D-2・D-３'!AI19)</f>
        <v/>
      </c>
      <c r="AJ19" s="246" t="str">
        <f>IF('D-2・D-３'!AJ19="","",'D-2・D-３'!AJ19)</f>
        <v/>
      </c>
      <c r="AK19" s="246" t="str">
        <f>IF('D-2・D-３'!AK19="","",'D-2・D-３'!AK19)</f>
        <v/>
      </c>
      <c r="AL19" s="246" t="str">
        <f>IF('D-2・D-３'!AL19="","",'D-2・D-３'!AL19)</f>
        <v/>
      </c>
      <c r="AM19" s="246" t="str">
        <f>IF('D-2・D-３'!AM19="","",'D-2・D-３'!AM19)</f>
        <v/>
      </c>
      <c r="AN19" s="246" t="str">
        <f>IF('D-2・D-３'!AN19="","",'D-2・D-３'!AN19)</f>
        <v/>
      </c>
      <c r="AO19" s="234" t="str">
        <f>IF('D-2・D-３'!AO19="","",'D-2・D-３'!AO19)</f>
        <v/>
      </c>
      <c r="AP19" s="246" t="str">
        <f>IF('D-2・D-３'!AP19="","",'D-2・D-３'!AP19)</f>
        <v/>
      </c>
      <c r="AQ19" s="239" t="str">
        <f ca="1">IF('D-2・D-３'!AQ19="","","【"&amp;ROUND(IFERROR(IF(ABS('D-2・D-３'!AQ19)&gt;=10,IF('D-2・D-３'!AQ19&gt;=0,'D-2・D-３'!AQ19*RANDBETWEEN(80,90)*0.01,'D-2・D-３'!AQ19*RANDBETWEEN(110,120)*0.01),'D-2・D-３'!AQ19-RANDBETWEEN(1,3)),0),0)&amp;"～"&amp;ROUND(IFERROR(IF(ABS('D-2・D-３'!AQ19)&gt;=10,IF('D-2・D-３'!AQ19&gt;=0,'D-2・D-３'!AQ19*RANDBETWEEN(110,120)*0.01,'D-2・D-３'!AQ19*RANDBETWEEN(80,90)*0.01),'D-2・D-３'!AQ19+RANDBETWEEN(1,3)),0),0)&amp;"】")</f>
        <v/>
      </c>
      <c r="AR19" s="250" t="str">
        <f ca="1">IF('D-2・D-３'!AR19="","","【"&amp;ROUND(IFERROR(IF(ABS('D-2・D-３'!AR19)&gt;=10,IF('D-2・D-３'!AR19&gt;=0,'D-2・D-３'!AR19*RANDBETWEEN(80,90)*0.01,'D-2・D-３'!AR19*RANDBETWEEN(110,120)*0.01),'D-2・D-３'!AR19-RANDBETWEEN(1,3)),0),0)&amp;"～"&amp;ROUND(IFERROR(IF(ABS('D-2・D-３'!AR19)&gt;=10,IF('D-2・D-３'!AR19&gt;=0,'D-2・D-３'!AR19*RANDBETWEEN(110,120)*0.01,'D-2・D-３'!AR19*RANDBETWEEN(80,90)*0.01),'D-2・D-３'!AR19+RANDBETWEEN(1,3)),0),0)&amp;"】")</f>
        <v/>
      </c>
      <c r="AS19" s="239" t="str">
        <f ca="1">IF('D-2・D-３'!AS19="","","【"&amp;ROUND(IFERROR(IF(ABS('D-2・D-３'!AS19)&gt;=10,IF('D-2・D-３'!AS19&gt;=0,'D-2・D-３'!AS19*RANDBETWEEN(80,90)*0.01,'D-2・D-３'!AS19*RANDBETWEEN(110,120)*0.01),'D-2・D-３'!AS19-RANDBETWEEN(1,3)),0),0)&amp;"～"&amp;ROUND(IFERROR(IF(ABS('D-2・D-３'!AS19)&gt;=10,IF('D-2・D-３'!AS19&gt;=0,'D-2・D-３'!AS19*RANDBETWEEN(110,120)*0.01,'D-2・D-３'!AS19*RANDBETWEEN(80,90)*0.01),'D-2・D-３'!AS19+RANDBETWEEN(1,3)),0),0)&amp;"】")</f>
        <v/>
      </c>
      <c r="AT19" s="252" t="str">
        <f>IF('D-2・D-３'!AT19="","",'D-2・D-３'!AT19)</f>
        <v/>
      </c>
      <c r="AU19" s="236" t="str">
        <f>IF('D-2・D-３'!AU19="","",'D-2・D-３'!AU19)</f>
        <v/>
      </c>
      <c r="AV19" s="239" t="str">
        <f ca="1">IF('D-2・D-３'!AV19="","","【"&amp;ROUND(IFERROR(IF(ABS('D-2・D-３'!AV19)&gt;=10,IF('D-2・D-３'!AV19&gt;=0,'D-2・D-３'!AV19*RANDBETWEEN(80,90)*0.01,'D-2・D-３'!AV19*RANDBETWEEN(110,120)*0.01),'D-2・D-３'!AV19-RANDBETWEEN(1,3)),0),0)&amp;"～"&amp;ROUND(IFERROR(IF(ABS('D-2・D-３'!AV19)&gt;=10,IF('D-2・D-３'!AV19&gt;=0,'D-2・D-３'!AV19*RANDBETWEEN(110,120)*0.01,'D-2・D-３'!AV19*RANDBETWEEN(80,90)*0.01),'D-2・D-３'!AV19+RANDBETWEEN(1,3)),0),0)&amp;"】")</f>
        <v/>
      </c>
      <c r="AW19" s="246" t="str">
        <f>IF('D-2・D-３'!AW19="","",'D-2・D-３'!AW19)</f>
        <v/>
      </c>
      <c r="AX19" s="250" t="str">
        <f>IF('D-2・D-３'!AX19="","",'D-2・D-３'!AX19)</f>
        <v/>
      </c>
      <c r="AY19" s="252" t="str">
        <f>IF('D-2・D-３'!AY19="","",'D-2・D-３'!AY19)</f>
        <v/>
      </c>
      <c r="AZ19" s="238" t="str">
        <f>IF('D-2・D-３'!AZ19="","",'D-2・D-３'!AZ19)</f>
        <v/>
      </c>
      <c r="BA19" s="239" t="str">
        <f ca="1">IF('D-2・D-３'!BA19="","","【"&amp;ROUND(IFERROR(IF(ABS('D-2・D-３'!BA19)&gt;=10,IF('D-2・D-３'!BA19&gt;=0,'D-2・D-３'!BA19*RANDBETWEEN(80,90)*0.01,'D-2・D-３'!BA19*RANDBETWEEN(110,120)*0.01),'D-2・D-３'!BA19-RANDBETWEEN(1,3)),0),0)&amp;"～"&amp;ROUND(IFERROR(IF(ABS('D-2・D-３'!BA19)&gt;=10,IF('D-2・D-３'!BA19&gt;=0,'D-2・D-３'!BA19*RANDBETWEEN(110,120)*0.01,'D-2・D-３'!BA19*RANDBETWEEN(80,90)*0.01),'D-2・D-３'!BA19+RANDBETWEEN(1,3)),0),0)&amp;"】")</f>
        <v/>
      </c>
      <c r="BB19" s="239" t="str">
        <f ca="1">IF('D-2・D-３'!BB19="","","【"&amp;ROUND(IFERROR(IF(ABS('D-2・D-３'!BB19)&gt;=10,IF('D-2・D-３'!BB19&gt;=0,'D-2・D-３'!BB19*RANDBETWEEN(80,90)*0.01,'D-2・D-３'!BB19*RANDBETWEEN(110,120)*0.01),'D-2・D-３'!BB19-RANDBETWEEN(1,3)),0),0)&amp;"～"&amp;ROUND(IFERROR(IF(ABS('D-2・D-３'!BB19)&gt;=10,IF('D-2・D-３'!BB19&gt;=0,'D-2・D-３'!BB19*RANDBETWEEN(110,120)*0.01,'D-2・D-３'!BB19*RANDBETWEEN(80,90)*0.01),'D-2・D-３'!BB19+RANDBETWEEN(1,3)),0),0)&amp;"】")</f>
        <v/>
      </c>
      <c r="BC19" s="239" t="str">
        <f ca="1">IF('D-2・D-３'!BC19="","","【"&amp;ROUND(IFERROR(IF(ABS('D-2・D-３'!BC19)&gt;=10,IF('D-2・D-３'!BC19&gt;=0,'D-2・D-３'!BC19*RANDBETWEEN(80,90)*0.01,'D-2・D-３'!BC19*RANDBETWEEN(110,120)*0.01),'D-2・D-３'!BC19-RANDBETWEEN(1,3)),0),0)&amp;"～"&amp;ROUND(IFERROR(IF(ABS('D-2・D-３'!BC19)&gt;=10,IF('D-2・D-３'!BC19&gt;=0,'D-2・D-３'!BC19*RANDBETWEEN(110,120)*0.01,'D-2・D-３'!BC19*RANDBETWEEN(80,90)*0.01),'D-2・D-３'!BC19+RANDBETWEEN(1,3)),0),0)&amp;"】")</f>
        <v/>
      </c>
      <c r="BD19" s="239" t="str">
        <f ca="1">IF('D-2・D-３'!BD19="","","【"&amp;ROUND(IFERROR(IF(ABS('D-2・D-３'!BD19)&gt;=10,IF('D-2・D-３'!BD19&gt;=0,'D-2・D-３'!BD19*RANDBETWEEN(80,90)*0.01,'D-2・D-３'!BD19*RANDBETWEEN(110,120)*0.01),'D-2・D-３'!BD19-RANDBETWEEN(1,3)),0),0)&amp;"～"&amp;ROUND(IFERROR(IF(ABS('D-2・D-３'!BD19)&gt;=10,IF('D-2・D-３'!BD19&gt;=0,'D-2・D-３'!BD19*RANDBETWEEN(110,120)*0.01,'D-2・D-３'!BD19*RANDBETWEEN(80,90)*0.01),'D-2・D-３'!BD19+RANDBETWEEN(1,3)),0),0)&amp;"】")</f>
        <v/>
      </c>
      <c r="BE19" s="239" t="str">
        <f ca="1">IF('D-2・D-３'!BE19="","","【"&amp;ROUND(IFERROR(IF(ABS('D-2・D-３'!BE19)&gt;=10,IF('D-2・D-３'!BE19&gt;=0,'D-2・D-３'!BE19*RANDBETWEEN(80,90)*0.01,'D-2・D-３'!BE19*RANDBETWEEN(110,120)*0.01),'D-2・D-３'!BE19-RANDBETWEEN(1,3)),0),0)&amp;"～"&amp;ROUND(IFERROR(IF(ABS('D-2・D-３'!BE19)&gt;=10,IF('D-2・D-３'!BE19&gt;=0,'D-2・D-３'!BE19*RANDBETWEEN(110,120)*0.01,'D-2・D-３'!BE19*RANDBETWEEN(80,90)*0.01),'D-2・D-３'!BE19+RANDBETWEEN(1,3)),0),0)&amp;"】")</f>
        <v/>
      </c>
      <c r="BF19" s="239" t="str">
        <f ca="1">IF('D-2・D-３'!BF19="","","【"&amp;ROUND(IFERROR(IF(ABS('D-2・D-３'!BF19)&gt;=10,IF('D-2・D-３'!BF19&gt;=0,'D-2・D-３'!BF19*RANDBETWEEN(80,90)*0.01,'D-2・D-３'!BF19*RANDBETWEEN(110,120)*0.01),'D-2・D-３'!BF19-RANDBETWEEN(1,3)),0),0)&amp;"～"&amp;ROUND(IFERROR(IF(ABS('D-2・D-３'!BF19)&gt;=10,IF('D-2・D-３'!BF19&gt;=0,'D-2・D-３'!BF19*RANDBETWEEN(110,120)*0.01,'D-2・D-３'!BF19*RANDBETWEEN(80,90)*0.01),'D-2・D-３'!BF19+RANDBETWEEN(1,3)),0),0)&amp;"】")</f>
        <v/>
      </c>
      <c r="BG19" s="239" t="str">
        <f ca="1">IF('D-2・D-３'!BG19="","","【"&amp;ROUND(IFERROR(IF(ABS('D-2・D-３'!BG19)&gt;=10,IF('D-2・D-３'!BG19&gt;=0,'D-2・D-３'!BG19*RANDBETWEEN(80,90)*0.01,'D-2・D-３'!BG19*RANDBETWEEN(110,120)*0.01),'D-2・D-３'!BG19-RANDBETWEEN(1,3)),0),0)&amp;"～"&amp;ROUND(IFERROR(IF(ABS('D-2・D-３'!BG19)&gt;=10,IF('D-2・D-３'!BG19&gt;=0,'D-2・D-３'!BG19*RANDBETWEEN(110,120)*0.01,'D-2・D-３'!BG19*RANDBETWEEN(80,90)*0.01),'D-2・D-３'!BG19+RANDBETWEEN(1,3)),0),0)&amp;"】")</f>
        <v/>
      </c>
      <c r="BH19" s="239" t="str">
        <f ca="1">IF('D-2・D-３'!BH19="","","【"&amp;ROUND(IFERROR(IF(ABS('D-2・D-３'!BH19)&gt;=10,IF('D-2・D-３'!BH19&gt;=0,'D-2・D-３'!BH19*RANDBETWEEN(80,90)*0.01,'D-2・D-３'!BH19*RANDBETWEEN(110,120)*0.01),'D-2・D-３'!BH19-RANDBETWEEN(1,3)),0),0)&amp;"～"&amp;ROUND(IFERROR(IF(ABS('D-2・D-３'!BH19)&gt;=10,IF('D-2・D-３'!BH19&gt;=0,'D-2・D-３'!BH19*RANDBETWEEN(110,120)*0.01,'D-2・D-３'!BH19*RANDBETWEEN(80,90)*0.01),'D-2・D-３'!BH19+RANDBETWEEN(1,3)),0),0)&amp;"】")</f>
        <v/>
      </c>
      <c r="BI19" s="104" t="str">
        <f>IF('D-2・D-３'!BI19="","",'D-2・D-３'!BI19)</f>
        <v/>
      </c>
      <c r="BJ19" s="235" t="str">
        <f ca="1">IF('D-2・D-３'!BJ19="","","【"&amp;ROUND(IFERROR(IF(ABS('D-2・D-３'!BJ19)&gt;=10,IF('D-2・D-３'!BJ19&gt;=0,'D-2・D-３'!BJ19*RANDBETWEEN(80,90)*0.01,'D-2・D-３'!BJ19*RANDBETWEEN(110,120)*0.01),'D-2・D-３'!BJ19-RANDBETWEEN(1,3)),0),0)&amp;"～"&amp;ROUND(IFERROR(IF(ABS('D-2・D-３'!BJ19)&gt;=10,IF('D-2・D-３'!BJ19&gt;=0,'D-2・D-３'!BJ19*RANDBETWEEN(110,120)*0.01,'D-2・D-３'!BJ19*RANDBETWEEN(80,90)*0.01),'D-2・D-３'!BJ19+RANDBETWEEN(1,3)),0),0)&amp;"】")</f>
        <v/>
      </c>
      <c r="BK19" s="235" t="str">
        <f ca="1">IF('D-2・D-３'!BK19="","","【"&amp;ROUND(IFERROR(IF(ABS('D-2・D-３'!BK19)&gt;=10,IF('D-2・D-３'!BK19&gt;=0,'D-2・D-３'!BK19*RANDBETWEEN(80,90)*0.01,'D-2・D-３'!BK19*RANDBETWEEN(110,120)*0.01),'D-2・D-３'!BK19-RANDBETWEEN(1,3)),0),0)&amp;"～"&amp;ROUND(IFERROR(IF(ABS('D-2・D-３'!BK19)&gt;=10,IF('D-2・D-３'!BK19&gt;=0,'D-2・D-３'!BK19*RANDBETWEEN(110,120)*0.01,'D-2・D-３'!BK19*RANDBETWEEN(80,90)*0.01),'D-2・D-３'!BK19+RANDBETWEEN(1,3)),0),0)&amp;"】")</f>
        <v/>
      </c>
      <c r="BL19" s="235" t="str">
        <f ca="1">IF('D-2・D-３'!BL19="","","【"&amp;ROUND(IFERROR(IF(ABS('D-2・D-３'!BL19)&gt;=10,IF('D-2・D-３'!BL19&gt;=0,'D-2・D-３'!BL19*RANDBETWEEN(80,90)*0.01,'D-2・D-３'!BL19*RANDBETWEEN(110,120)*0.01),'D-2・D-３'!BL19-RANDBETWEEN(1,3)),0),0)&amp;"～"&amp;ROUND(IFERROR(IF(ABS('D-2・D-３'!BL19)&gt;=10,IF('D-2・D-３'!BL19&gt;=0,'D-2・D-３'!BL19*RANDBETWEEN(110,120)*0.01,'D-2・D-３'!BL19*RANDBETWEEN(80,90)*0.01),'D-2・D-３'!BL19+RANDBETWEEN(1,3)),0),0)&amp;"】")</f>
        <v/>
      </c>
      <c r="BM19" s="235" t="str">
        <f ca="1">IF('D-2・D-３'!BM19="","","【"&amp;ROUND(IFERROR(IF(ABS('D-2・D-３'!BM19)&gt;=10,IF('D-2・D-３'!BM19&gt;=0,'D-2・D-３'!BM19*RANDBETWEEN(80,90)*0.01,'D-2・D-３'!BM19*RANDBETWEEN(110,120)*0.01),'D-2・D-３'!BM19-RANDBETWEEN(1,3)),0),0)&amp;"～"&amp;ROUND(IFERROR(IF(ABS('D-2・D-３'!BM19)&gt;=10,IF('D-2・D-３'!BM19&gt;=0,'D-2・D-３'!BM19*RANDBETWEEN(110,120)*0.01,'D-2・D-３'!BM19*RANDBETWEEN(80,90)*0.01),'D-2・D-３'!BM19+RANDBETWEEN(1,3)),0),0)&amp;"】")</f>
        <v/>
      </c>
      <c r="BN19" s="235" t="str">
        <f ca="1">IF('D-2・D-３'!BN19="","","【"&amp;ROUND(IFERROR(IF(ABS('D-2・D-３'!BN19)&gt;=10,IF('D-2・D-３'!BN19&gt;=0,'D-2・D-３'!BN19*RANDBETWEEN(80,90)*0.01,'D-2・D-３'!BN19*RANDBETWEEN(110,120)*0.01),'D-2・D-３'!BN19-RANDBETWEEN(1,3)),0),0)&amp;"～"&amp;ROUND(IFERROR(IF(ABS('D-2・D-３'!BN19)&gt;=10,IF('D-2・D-３'!BN19&gt;=0,'D-2・D-３'!BN19*RANDBETWEEN(110,120)*0.01,'D-2・D-３'!BN19*RANDBETWEEN(80,90)*0.01),'D-2・D-３'!BN19+RANDBETWEEN(1,3)),0),0)&amp;"】")</f>
        <v/>
      </c>
      <c r="BO19" s="246" t="str">
        <f>IF('D-2・D-３'!BO19="","",'D-2・D-３'!BO19)</f>
        <v/>
      </c>
      <c r="BP19" s="239" t="str">
        <f ca="1">IF('D-2・D-３'!BP19="","","【"&amp;ROUND(IFERROR(IF(ABS('D-2・D-３'!BP19)&gt;=10,IF('D-2・D-３'!BP19&gt;=0,'D-2・D-３'!BP19*RANDBETWEEN(80,90)*0.01,'D-2・D-３'!BP19*RANDBETWEEN(110,120)*0.01),'D-2・D-３'!BP19-RANDBETWEEN(1,3)),0),0)&amp;"～"&amp;ROUND(IFERROR(IF(ABS('D-2・D-３'!BP19)&gt;=10,IF('D-2・D-３'!BP19&gt;=0,'D-2・D-３'!BP19*RANDBETWEEN(110,120)*0.01,'D-2・D-３'!BP19*RANDBETWEEN(80,90)*0.01),'D-2・D-３'!BP19+RANDBETWEEN(1,3)),0),0)&amp;"】")</f>
        <v/>
      </c>
      <c r="BQ19" s="238" t="str">
        <f>IF('D-2・D-３'!BQ19="","",'D-2・D-３'!BQ19)</f>
        <v/>
      </c>
      <c r="BR19" s="239" t="str">
        <f ca="1">IF('D-2・D-３'!BR19="","","【"&amp;ROUND(IFERROR(IF(ABS('D-2・D-３'!BR19)&gt;=10,IF('D-2・D-３'!BR19&gt;=0,'D-2・D-３'!BR19*RANDBETWEEN(80,90)*0.01,'D-2・D-３'!BR19*RANDBETWEEN(110,120)*0.01),'D-2・D-３'!BR19-RANDBETWEEN(1,3)),0),0)&amp;"～"&amp;ROUND(IFERROR(IF(ABS('D-2・D-３'!BR19)&gt;=10,IF('D-2・D-３'!BR19&gt;=0,'D-2・D-３'!BR19*RANDBETWEEN(110,120)*0.01,'D-2・D-３'!BR19*RANDBETWEEN(80,90)*0.01),'D-2・D-３'!BR19+RANDBETWEEN(1,3)),0),0)&amp;"】")</f>
        <v/>
      </c>
      <c r="BS19" s="239" t="str">
        <f ca="1">IF('D-2・D-３'!BS19="","","【"&amp;ROUND(IFERROR(IF(ABS('D-2・D-３'!BS19)&gt;=10,IF('D-2・D-３'!BS19&gt;=0,'D-2・D-３'!BS19*RANDBETWEEN(80,90)*0.01,'D-2・D-３'!BS19*RANDBETWEEN(110,120)*0.01),'D-2・D-３'!BS19-RANDBETWEEN(1,3)),0),0)&amp;"～"&amp;ROUND(IFERROR(IF(ABS('D-2・D-３'!BS19)&gt;=10,IF('D-2・D-３'!BS19&gt;=0,'D-2・D-３'!BS19*RANDBETWEEN(110,120)*0.01,'D-2・D-３'!BS19*RANDBETWEEN(80,90)*0.01),'D-2・D-３'!BS19+RANDBETWEEN(1,3)),0),0)&amp;"】")</f>
        <v/>
      </c>
      <c r="BT19" s="239" t="str">
        <f ca="1">IF('D-2・D-３'!BT19="","","【"&amp;ROUND(IFERROR(IF(ABS('D-2・D-３'!BT19)&gt;=10,IF('D-2・D-３'!BT19&gt;=0,'D-2・D-３'!BT19*RANDBETWEEN(80,90)*0.01,'D-2・D-３'!BT19*RANDBETWEEN(110,120)*0.01),'D-2・D-３'!BT19-RANDBETWEEN(1,3)),0),0)&amp;"～"&amp;ROUND(IFERROR(IF(ABS('D-2・D-３'!BT19)&gt;=10,IF('D-2・D-３'!BT19&gt;=0,'D-2・D-３'!BT19*RANDBETWEEN(110,120)*0.01,'D-2・D-３'!BT19*RANDBETWEEN(80,90)*0.01),'D-2・D-３'!BT19+RANDBETWEEN(1,3)),0),0)&amp;"】")</f>
        <v/>
      </c>
      <c r="BU19" s="252" t="str">
        <f>IF('D-2・D-３'!BU19="","",'D-2・D-３'!BU19)</f>
        <v/>
      </c>
      <c r="BV19" s="246" t="str">
        <f>IF('D-2・D-３'!BV19="","",'D-2・D-３'!BV19)</f>
        <v/>
      </c>
      <c r="BW19" s="239" t="str">
        <f ca="1">IF('D-2・D-３'!BW19="","","【"&amp;ROUND(IFERROR(IF(ABS('D-2・D-３'!BW19)&gt;=10,IF('D-2・D-３'!BW19&gt;=0,'D-2・D-３'!BW19*RANDBETWEEN(80,90)*0.01,'D-2・D-３'!BW19*RANDBETWEEN(110,120)*0.01),'D-2・D-３'!BW19-RANDBETWEEN(1,3)),0),0)&amp;"～"&amp;ROUND(IFERROR(IF(ABS('D-2・D-３'!BW19)&gt;=10,IF('D-2・D-３'!BW19&gt;=0,'D-2・D-３'!BW19*RANDBETWEEN(110,120)*0.01,'D-2・D-３'!BW19*RANDBETWEEN(80,90)*0.01),'D-2・D-３'!BW19+RANDBETWEEN(1,3)),0),0)&amp;"】")</f>
        <v/>
      </c>
      <c r="BX19" s="239" t="str">
        <f ca="1">IF('D-2・D-３'!BX19="","","【"&amp;ROUND(IFERROR(IF(ABS('D-2・D-３'!BX19)&gt;=10,IF('D-2・D-３'!BX19&gt;=0,'D-2・D-３'!BX19*RANDBETWEEN(80,90)*0.01,'D-2・D-３'!BX19*RANDBETWEEN(110,120)*0.01),'D-2・D-３'!BX19-RANDBETWEEN(1,3)),0),0)&amp;"～"&amp;ROUND(IFERROR(IF(ABS('D-2・D-３'!BX19)&gt;=10,IF('D-2・D-３'!BX19&gt;=0,'D-2・D-３'!BX19*RANDBETWEEN(110,120)*0.01,'D-2・D-３'!BX19*RANDBETWEEN(80,90)*0.01),'D-2・D-３'!BX19+RANDBETWEEN(1,3)),0),0)&amp;"】")</f>
        <v/>
      </c>
      <c r="BY19" s="239" t="str">
        <f ca="1">IF('D-2・D-３'!BY19="","","【"&amp;ROUND(IFERROR(IF(ABS('D-2・D-３'!BY19)&gt;=10,IF('D-2・D-３'!BY19&gt;=0,'D-2・D-３'!BY19*RANDBETWEEN(80,90)*0.01,'D-2・D-３'!BY19*RANDBETWEEN(110,120)*0.01),'D-2・D-３'!BY19-RANDBETWEEN(1,3)),0),0)&amp;"～"&amp;ROUND(IFERROR(IF(ABS('D-2・D-３'!BY19)&gt;=10,IF('D-2・D-３'!BY19&gt;=0,'D-2・D-３'!BY19*RANDBETWEEN(110,120)*0.01,'D-2・D-３'!BY19*RANDBETWEEN(80,90)*0.01),'D-2・D-３'!BY19+RANDBETWEEN(1,3)),0),0)&amp;"】")</f>
        <v/>
      </c>
      <c r="BZ19" s="239" t="str">
        <f ca="1">IF('D-2・D-３'!BZ19="","","【"&amp;ROUND(IFERROR(IF(ABS('D-2・D-３'!BZ19)&gt;=10,IF('D-2・D-３'!BZ19&gt;=0,'D-2・D-３'!BZ19*RANDBETWEEN(80,90)*0.01,'D-2・D-３'!BZ19*RANDBETWEEN(110,120)*0.01),'D-2・D-３'!BZ19-RANDBETWEEN(1,3)),0),0)&amp;"～"&amp;ROUND(IFERROR(IF(ABS('D-2・D-３'!BZ19)&gt;=10,IF('D-2・D-３'!BZ19&gt;=0,'D-2・D-３'!BZ19*RANDBETWEEN(110,120)*0.01,'D-2・D-３'!BZ19*RANDBETWEEN(80,90)*0.01),'D-2・D-３'!BZ19+RANDBETWEEN(1,3)),0),0)&amp;"】")</f>
        <v/>
      </c>
      <c r="CA19" s="239" t="str">
        <f ca="1">IF('D-2・D-３'!CA19="","","【"&amp;ROUND(IFERROR(IF(ABS('D-2・D-３'!CA19)&gt;=10,IF('D-2・D-３'!CA19&gt;=0,'D-2・D-３'!CA19*RANDBETWEEN(80,90)*0.01,'D-2・D-３'!CA19*RANDBETWEEN(110,120)*0.01),'D-2・D-３'!CA19-RANDBETWEEN(1,3)),0),0)&amp;"～"&amp;ROUND(IFERROR(IF(ABS('D-2・D-３'!CA19)&gt;=10,IF('D-2・D-３'!CA19&gt;=0,'D-2・D-３'!CA19*RANDBETWEEN(110,120)*0.01,'D-2・D-３'!CA19*RANDBETWEEN(80,90)*0.01),'D-2・D-３'!CA19+RANDBETWEEN(1,3)),0),0)&amp;"】")</f>
        <v/>
      </c>
      <c r="CB19" s="242" t="str">
        <f ca="1">IF('D-2・D-３'!CB19="","","【"&amp;ROUND(IFERROR(IF(ABS('D-2・D-３'!CB19)&gt;=10,IF('D-2・D-３'!CB19&gt;=0,'D-2・D-３'!CB19*RANDBETWEEN(80,90)*0.01,'D-2・D-３'!CB19*RANDBETWEEN(110,120)*0.01),'D-2・D-３'!CB19-RANDBETWEEN(1,3)),0),0)&amp;"～"&amp;ROUND(IFERROR(IF(ABS('D-2・D-３'!CB19)&gt;=10,IF('D-2・D-３'!CB19&gt;=0,'D-2・D-３'!CB19*RANDBETWEEN(110,120)*0.01,'D-2・D-３'!CB19*RANDBETWEEN(80,90)*0.01),'D-2・D-３'!CB19+RANDBETWEEN(1,3)),0),0)&amp;"】")</f>
        <v/>
      </c>
    </row>
    <row r="20" spans="2:80" ht="18" customHeight="1">
      <c r="B20" s="1161">
        <v>7</v>
      </c>
      <c r="C20" s="1162"/>
      <c r="D20" s="238" t="str">
        <f>IF('D-2・D-３'!D20="","",'D-2・D-３'!D20)</f>
        <v/>
      </c>
      <c r="E20" s="232" t="str">
        <f>IF('D-2・D-３'!E20="","",'D-2・D-３'!E20)</f>
        <v/>
      </c>
      <c r="F20" s="233" t="str">
        <f>IF('D-2・D-３'!F20="","",'D-2・D-３'!F20)</f>
        <v/>
      </c>
      <c r="G20" s="246" t="str">
        <f>IF('D-2・D-３'!G20="","",'D-2・D-３'!G20)</f>
        <v/>
      </c>
      <c r="H20" s="238" t="str">
        <f>IF('D-2・D-３'!H20="","",'D-2・D-３'!H20)</f>
        <v/>
      </c>
      <c r="I20" s="232" t="str">
        <f>IF('D-2・D-３'!I20="","",'D-2・D-３'!I20)</f>
        <v/>
      </c>
      <c r="J20" s="238" t="str">
        <f>IF('D-2・D-３'!J20="","",'D-2・D-３'!J20)</f>
        <v/>
      </c>
      <c r="K20" s="232" t="str">
        <f>IF('D-2・D-３'!K20="","",'D-2・D-３'!K20)</f>
        <v/>
      </c>
      <c r="L20" s="238" t="str">
        <f>IF('D-2・D-３'!L20="","",'D-2・D-３'!L20)</f>
        <v/>
      </c>
      <c r="M20" s="232" t="str">
        <f>IF('D-2・D-３'!M20="","",'D-2・D-３'!M20)</f>
        <v/>
      </c>
      <c r="N20" s="238" t="str">
        <f>IF('D-2・D-３'!N20="","",'D-2・D-３'!N20)</f>
        <v/>
      </c>
      <c r="O20" s="232" t="str">
        <f>IF('D-2・D-３'!O20="","",'D-2・D-３'!O20)</f>
        <v/>
      </c>
      <c r="P20" s="238" t="str">
        <f>IF('D-2・D-３'!P20="","",'D-2・D-３'!P20)</f>
        <v/>
      </c>
      <c r="Q20" s="232" t="str">
        <f>IF('D-2・D-３'!Q20="","",'D-2・D-３'!Q20)</f>
        <v/>
      </c>
      <c r="R20" s="238" t="str">
        <f>IF('D-2・D-３'!R20="","",'D-2・D-３'!R20)</f>
        <v/>
      </c>
      <c r="S20" s="232" t="str">
        <f>IF('D-2・D-３'!S20="","",'D-2・D-３'!S20)</f>
        <v/>
      </c>
      <c r="T20" s="238" t="str">
        <f>IF('D-2・D-３'!T20="","",'D-2・D-３'!T20)</f>
        <v/>
      </c>
      <c r="U20" s="352" t="str">
        <f>IF('D-2・D-３'!U20="","",'D-2・D-３'!U20)</f>
        <v/>
      </c>
      <c r="V20" s="352" t="str">
        <f>IF('D-2・D-３'!V20="","",'D-2・D-３'!V20)</f>
        <v/>
      </c>
      <c r="W20" s="352" t="str">
        <f>IF('D-2・D-３'!W20="","",'D-2・D-３'!W20)</f>
        <v/>
      </c>
      <c r="X20" s="352" t="str">
        <f>IF('D-2・D-３'!X20="","",'D-2・D-３'!X20)</f>
        <v/>
      </c>
      <c r="Y20" s="352" t="str">
        <f>IF('D-2・D-３'!Y20="","",'D-2・D-３'!Y20)</f>
        <v/>
      </c>
      <c r="Z20" s="352" t="str">
        <f>IF('D-2・D-３'!Z20="","",'D-2・D-３'!Z20)</f>
        <v/>
      </c>
      <c r="AA20" s="352" t="str">
        <f>IF('D-2・D-３'!AA20="","",'D-2・D-３'!AA20)</f>
        <v/>
      </c>
      <c r="AB20" s="352" t="str">
        <f>IF('D-2・D-３'!AB20="","",'D-2・D-３'!AB20)</f>
        <v/>
      </c>
      <c r="AC20" s="352" t="str">
        <f>IF('D-2・D-３'!AC20="","",'D-2・D-３'!AC20)</f>
        <v/>
      </c>
      <c r="AD20" s="352" t="str">
        <f>IF('D-2・D-３'!AD20="","",'D-2・D-３'!AD20)</f>
        <v/>
      </c>
      <c r="AE20" s="352" t="str">
        <f>IF('D-2・D-３'!AE20="","",'D-2・D-３'!AE20)</f>
        <v/>
      </c>
      <c r="AF20" s="238" t="str">
        <f>IF('D-2・D-３'!AF20="","",'D-2・D-３'!AF20)</f>
        <v/>
      </c>
      <c r="AG20" s="306" t="str">
        <f>IF('D-2・D-３'!AG20="","",'D-2・D-３'!AG20)</f>
        <v/>
      </c>
      <c r="AH20" s="252" t="str">
        <f>IF('D-2・D-３'!AH20="","",'D-2・D-３'!AH20)</f>
        <v/>
      </c>
      <c r="AI20" s="252" t="str">
        <f>IF('D-2・D-３'!AI20="","",'D-2・D-３'!AI20)</f>
        <v/>
      </c>
      <c r="AJ20" s="246" t="str">
        <f>IF('D-2・D-３'!AJ20="","",'D-2・D-３'!AJ20)</f>
        <v/>
      </c>
      <c r="AK20" s="246" t="str">
        <f>IF('D-2・D-３'!AK20="","",'D-2・D-３'!AK20)</f>
        <v/>
      </c>
      <c r="AL20" s="246" t="str">
        <f>IF('D-2・D-３'!AL20="","",'D-2・D-３'!AL20)</f>
        <v/>
      </c>
      <c r="AM20" s="246" t="str">
        <f>IF('D-2・D-３'!AM20="","",'D-2・D-３'!AM20)</f>
        <v/>
      </c>
      <c r="AN20" s="246" t="str">
        <f>IF('D-2・D-３'!AN20="","",'D-2・D-３'!AN20)</f>
        <v/>
      </c>
      <c r="AO20" s="234" t="str">
        <f>IF('D-2・D-３'!AO20="","",'D-2・D-３'!AO20)</f>
        <v/>
      </c>
      <c r="AP20" s="246" t="str">
        <f>IF('D-2・D-３'!AP20="","",'D-2・D-３'!AP20)</f>
        <v/>
      </c>
      <c r="AQ20" s="239" t="str">
        <f ca="1">IF('D-2・D-３'!AQ20="","","【"&amp;ROUND(IFERROR(IF(ABS('D-2・D-３'!AQ20)&gt;=10,IF('D-2・D-３'!AQ20&gt;=0,'D-2・D-３'!AQ20*RANDBETWEEN(80,90)*0.01,'D-2・D-３'!AQ20*RANDBETWEEN(110,120)*0.01),'D-2・D-３'!AQ20-RANDBETWEEN(1,3)),0),0)&amp;"～"&amp;ROUND(IFERROR(IF(ABS('D-2・D-３'!AQ20)&gt;=10,IF('D-2・D-３'!AQ20&gt;=0,'D-2・D-３'!AQ20*RANDBETWEEN(110,120)*0.01,'D-2・D-３'!AQ20*RANDBETWEEN(80,90)*0.01),'D-2・D-３'!AQ20+RANDBETWEEN(1,3)),0),0)&amp;"】")</f>
        <v/>
      </c>
      <c r="AR20" s="250" t="str">
        <f ca="1">IF('D-2・D-３'!AR20="","","【"&amp;ROUND(IFERROR(IF(ABS('D-2・D-３'!AR20)&gt;=10,IF('D-2・D-３'!AR20&gt;=0,'D-2・D-３'!AR20*RANDBETWEEN(80,90)*0.01,'D-2・D-３'!AR20*RANDBETWEEN(110,120)*0.01),'D-2・D-３'!AR20-RANDBETWEEN(1,3)),0),0)&amp;"～"&amp;ROUND(IFERROR(IF(ABS('D-2・D-３'!AR20)&gt;=10,IF('D-2・D-３'!AR20&gt;=0,'D-2・D-３'!AR20*RANDBETWEEN(110,120)*0.01,'D-2・D-３'!AR20*RANDBETWEEN(80,90)*0.01),'D-2・D-３'!AR20+RANDBETWEEN(1,3)),0),0)&amp;"】")</f>
        <v/>
      </c>
      <c r="AS20" s="239" t="str">
        <f ca="1">IF('D-2・D-３'!AS20="","","【"&amp;ROUND(IFERROR(IF(ABS('D-2・D-３'!AS20)&gt;=10,IF('D-2・D-３'!AS20&gt;=0,'D-2・D-３'!AS20*RANDBETWEEN(80,90)*0.01,'D-2・D-３'!AS20*RANDBETWEEN(110,120)*0.01),'D-2・D-３'!AS20-RANDBETWEEN(1,3)),0),0)&amp;"～"&amp;ROUND(IFERROR(IF(ABS('D-2・D-３'!AS20)&gt;=10,IF('D-2・D-３'!AS20&gt;=0,'D-2・D-３'!AS20*RANDBETWEEN(110,120)*0.01,'D-2・D-３'!AS20*RANDBETWEEN(80,90)*0.01),'D-2・D-３'!AS20+RANDBETWEEN(1,3)),0),0)&amp;"】")</f>
        <v/>
      </c>
      <c r="AT20" s="252" t="str">
        <f>IF('D-2・D-３'!AT20="","",'D-2・D-３'!AT20)</f>
        <v/>
      </c>
      <c r="AU20" s="236" t="str">
        <f>IF('D-2・D-３'!AU20="","",'D-2・D-３'!AU20)</f>
        <v/>
      </c>
      <c r="AV20" s="239" t="str">
        <f ca="1">IF('D-2・D-３'!AV20="","","【"&amp;ROUND(IFERROR(IF(ABS('D-2・D-３'!AV20)&gt;=10,IF('D-2・D-３'!AV20&gt;=0,'D-2・D-３'!AV20*RANDBETWEEN(80,90)*0.01,'D-2・D-３'!AV20*RANDBETWEEN(110,120)*0.01),'D-2・D-３'!AV20-RANDBETWEEN(1,3)),0),0)&amp;"～"&amp;ROUND(IFERROR(IF(ABS('D-2・D-３'!AV20)&gt;=10,IF('D-2・D-３'!AV20&gt;=0,'D-2・D-３'!AV20*RANDBETWEEN(110,120)*0.01,'D-2・D-３'!AV20*RANDBETWEEN(80,90)*0.01),'D-2・D-３'!AV20+RANDBETWEEN(1,3)),0),0)&amp;"】")</f>
        <v/>
      </c>
      <c r="AW20" s="246" t="str">
        <f>IF('D-2・D-３'!AW20="","",'D-2・D-３'!AW20)</f>
        <v/>
      </c>
      <c r="AX20" s="250" t="str">
        <f>IF('D-2・D-３'!AX20="","",'D-2・D-３'!AX20)</f>
        <v/>
      </c>
      <c r="AY20" s="252" t="str">
        <f>IF('D-2・D-３'!AY20="","",'D-2・D-３'!AY20)</f>
        <v/>
      </c>
      <c r="AZ20" s="238" t="str">
        <f>IF('D-2・D-３'!AZ20="","",'D-2・D-３'!AZ20)</f>
        <v/>
      </c>
      <c r="BA20" s="239" t="str">
        <f ca="1">IF('D-2・D-３'!BA20="","","【"&amp;ROUND(IFERROR(IF(ABS('D-2・D-３'!BA20)&gt;=10,IF('D-2・D-３'!BA20&gt;=0,'D-2・D-３'!BA20*RANDBETWEEN(80,90)*0.01,'D-2・D-３'!BA20*RANDBETWEEN(110,120)*0.01),'D-2・D-３'!BA20-RANDBETWEEN(1,3)),0),0)&amp;"～"&amp;ROUND(IFERROR(IF(ABS('D-2・D-３'!BA20)&gt;=10,IF('D-2・D-３'!BA20&gt;=0,'D-2・D-３'!BA20*RANDBETWEEN(110,120)*0.01,'D-2・D-３'!BA20*RANDBETWEEN(80,90)*0.01),'D-2・D-３'!BA20+RANDBETWEEN(1,3)),0),0)&amp;"】")</f>
        <v/>
      </c>
      <c r="BB20" s="239" t="str">
        <f ca="1">IF('D-2・D-３'!BB20="","","【"&amp;ROUND(IFERROR(IF(ABS('D-2・D-３'!BB20)&gt;=10,IF('D-2・D-３'!BB20&gt;=0,'D-2・D-３'!BB20*RANDBETWEEN(80,90)*0.01,'D-2・D-３'!BB20*RANDBETWEEN(110,120)*0.01),'D-2・D-３'!BB20-RANDBETWEEN(1,3)),0),0)&amp;"～"&amp;ROUND(IFERROR(IF(ABS('D-2・D-３'!BB20)&gt;=10,IF('D-2・D-３'!BB20&gt;=0,'D-2・D-３'!BB20*RANDBETWEEN(110,120)*0.01,'D-2・D-３'!BB20*RANDBETWEEN(80,90)*0.01),'D-2・D-３'!BB20+RANDBETWEEN(1,3)),0),0)&amp;"】")</f>
        <v/>
      </c>
      <c r="BC20" s="239" t="str">
        <f ca="1">IF('D-2・D-３'!BC20="","","【"&amp;ROUND(IFERROR(IF(ABS('D-2・D-３'!BC20)&gt;=10,IF('D-2・D-３'!BC20&gt;=0,'D-2・D-３'!BC20*RANDBETWEEN(80,90)*0.01,'D-2・D-３'!BC20*RANDBETWEEN(110,120)*0.01),'D-2・D-３'!BC20-RANDBETWEEN(1,3)),0),0)&amp;"～"&amp;ROUND(IFERROR(IF(ABS('D-2・D-３'!BC20)&gt;=10,IF('D-2・D-３'!BC20&gt;=0,'D-2・D-３'!BC20*RANDBETWEEN(110,120)*0.01,'D-2・D-３'!BC20*RANDBETWEEN(80,90)*0.01),'D-2・D-３'!BC20+RANDBETWEEN(1,3)),0),0)&amp;"】")</f>
        <v/>
      </c>
      <c r="BD20" s="239" t="str">
        <f ca="1">IF('D-2・D-３'!BD20="","","【"&amp;ROUND(IFERROR(IF(ABS('D-2・D-３'!BD20)&gt;=10,IF('D-2・D-３'!BD20&gt;=0,'D-2・D-３'!BD20*RANDBETWEEN(80,90)*0.01,'D-2・D-３'!BD20*RANDBETWEEN(110,120)*0.01),'D-2・D-３'!BD20-RANDBETWEEN(1,3)),0),0)&amp;"～"&amp;ROUND(IFERROR(IF(ABS('D-2・D-３'!BD20)&gt;=10,IF('D-2・D-３'!BD20&gt;=0,'D-2・D-３'!BD20*RANDBETWEEN(110,120)*0.01,'D-2・D-３'!BD20*RANDBETWEEN(80,90)*0.01),'D-2・D-３'!BD20+RANDBETWEEN(1,3)),0),0)&amp;"】")</f>
        <v/>
      </c>
      <c r="BE20" s="239" t="str">
        <f ca="1">IF('D-2・D-３'!BE20="","","【"&amp;ROUND(IFERROR(IF(ABS('D-2・D-３'!BE20)&gt;=10,IF('D-2・D-３'!BE20&gt;=0,'D-2・D-３'!BE20*RANDBETWEEN(80,90)*0.01,'D-2・D-３'!BE20*RANDBETWEEN(110,120)*0.01),'D-2・D-３'!BE20-RANDBETWEEN(1,3)),0),0)&amp;"～"&amp;ROUND(IFERROR(IF(ABS('D-2・D-３'!BE20)&gt;=10,IF('D-2・D-３'!BE20&gt;=0,'D-2・D-３'!BE20*RANDBETWEEN(110,120)*0.01,'D-2・D-３'!BE20*RANDBETWEEN(80,90)*0.01),'D-2・D-３'!BE20+RANDBETWEEN(1,3)),0),0)&amp;"】")</f>
        <v/>
      </c>
      <c r="BF20" s="239" t="str">
        <f ca="1">IF('D-2・D-３'!BF20="","","【"&amp;ROUND(IFERROR(IF(ABS('D-2・D-３'!BF20)&gt;=10,IF('D-2・D-３'!BF20&gt;=0,'D-2・D-３'!BF20*RANDBETWEEN(80,90)*0.01,'D-2・D-３'!BF20*RANDBETWEEN(110,120)*0.01),'D-2・D-３'!BF20-RANDBETWEEN(1,3)),0),0)&amp;"～"&amp;ROUND(IFERROR(IF(ABS('D-2・D-３'!BF20)&gt;=10,IF('D-2・D-３'!BF20&gt;=0,'D-2・D-３'!BF20*RANDBETWEEN(110,120)*0.01,'D-2・D-３'!BF20*RANDBETWEEN(80,90)*0.01),'D-2・D-３'!BF20+RANDBETWEEN(1,3)),0),0)&amp;"】")</f>
        <v/>
      </c>
      <c r="BG20" s="239" t="str">
        <f ca="1">IF('D-2・D-３'!BG20="","","【"&amp;ROUND(IFERROR(IF(ABS('D-2・D-３'!BG20)&gt;=10,IF('D-2・D-３'!BG20&gt;=0,'D-2・D-３'!BG20*RANDBETWEEN(80,90)*0.01,'D-2・D-３'!BG20*RANDBETWEEN(110,120)*0.01),'D-2・D-３'!BG20-RANDBETWEEN(1,3)),0),0)&amp;"～"&amp;ROUND(IFERROR(IF(ABS('D-2・D-３'!BG20)&gt;=10,IF('D-2・D-３'!BG20&gt;=0,'D-2・D-３'!BG20*RANDBETWEEN(110,120)*0.01,'D-2・D-３'!BG20*RANDBETWEEN(80,90)*0.01),'D-2・D-３'!BG20+RANDBETWEEN(1,3)),0),0)&amp;"】")</f>
        <v/>
      </c>
      <c r="BH20" s="239" t="str">
        <f ca="1">IF('D-2・D-３'!BH20="","","【"&amp;ROUND(IFERROR(IF(ABS('D-2・D-３'!BH20)&gt;=10,IF('D-2・D-３'!BH20&gt;=0,'D-2・D-３'!BH20*RANDBETWEEN(80,90)*0.01,'D-2・D-３'!BH20*RANDBETWEEN(110,120)*0.01),'D-2・D-３'!BH20-RANDBETWEEN(1,3)),0),0)&amp;"～"&amp;ROUND(IFERROR(IF(ABS('D-2・D-３'!BH20)&gt;=10,IF('D-2・D-３'!BH20&gt;=0,'D-2・D-３'!BH20*RANDBETWEEN(110,120)*0.01,'D-2・D-３'!BH20*RANDBETWEEN(80,90)*0.01),'D-2・D-３'!BH20+RANDBETWEEN(1,3)),0),0)&amp;"】")</f>
        <v/>
      </c>
      <c r="BI20" s="104" t="str">
        <f>IF('D-2・D-３'!BI20="","",'D-2・D-３'!BI20)</f>
        <v/>
      </c>
      <c r="BJ20" s="235" t="str">
        <f ca="1">IF('D-2・D-３'!BJ20="","","【"&amp;ROUND(IFERROR(IF(ABS('D-2・D-３'!BJ20)&gt;=10,IF('D-2・D-３'!BJ20&gt;=0,'D-2・D-３'!BJ20*RANDBETWEEN(80,90)*0.01,'D-2・D-３'!BJ20*RANDBETWEEN(110,120)*0.01),'D-2・D-３'!BJ20-RANDBETWEEN(1,3)),0),0)&amp;"～"&amp;ROUND(IFERROR(IF(ABS('D-2・D-３'!BJ20)&gt;=10,IF('D-2・D-３'!BJ20&gt;=0,'D-2・D-３'!BJ20*RANDBETWEEN(110,120)*0.01,'D-2・D-３'!BJ20*RANDBETWEEN(80,90)*0.01),'D-2・D-３'!BJ20+RANDBETWEEN(1,3)),0),0)&amp;"】")</f>
        <v/>
      </c>
      <c r="BK20" s="235" t="str">
        <f ca="1">IF('D-2・D-３'!BK20="","","【"&amp;ROUND(IFERROR(IF(ABS('D-2・D-３'!BK20)&gt;=10,IF('D-2・D-３'!BK20&gt;=0,'D-2・D-３'!BK20*RANDBETWEEN(80,90)*0.01,'D-2・D-３'!BK20*RANDBETWEEN(110,120)*0.01),'D-2・D-３'!BK20-RANDBETWEEN(1,3)),0),0)&amp;"～"&amp;ROUND(IFERROR(IF(ABS('D-2・D-３'!BK20)&gt;=10,IF('D-2・D-３'!BK20&gt;=0,'D-2・D-３'!BK20*RANDBETWEEN(110,120)*0.01,'D-2・D-３'!BK20*RANDBETWEEN(80,90)*0.01),'D-2・D-３'!BK20+RANDBETWEEN(1,3)),0),0)&amp;"】")</f>
        <v/>
      </c>
      <c r="BL20" s="235" t="str">
        <f ca="1">IF('D-2・D-３'!BL20="","","【"&amp;ROUND(IFERROR(IF(ABS('D-2・D-３'!BL20)&gt;=10,IF('D-2・D-３'!BL20&gt;=0,'D-2・D-３'!BL20*RANDBETWEEN(80,90)*0.01,'D-2・D-３'!BL20*RANDBETWEEN(110,120)*0.01),'D-2・D-３'!BL20-RANDBETWEEN(1,3)),0),0)&amp;"～"&amp;ROUND(IFERROR(IF(ABS('D-2・D-３'!BL20)&gt;=10,IF('D-2・D-３'!BL20&gt;=0,'D-2・D-３'!BL20*RANDBETWEEN(110,120)*0.01,'D-2・D-３'!BL20*RANDBETWEEN(80,90)*0.01),'D-2・D-３'!BL20+RANDBETWEEN(1,3)),0),0)&amp;"】")</f>
        <v/>
      </c>
      <c r="BM20" s="235" t="str">
        <f ca="1">IF('D-2・D-３'!BM20="","","【"&amp;ROUND(IFERROR(IF(ABS('D-2・D-３'!BM20)&gt;=10,IF('D-2・D-３'!BM20&gt;=0,'D-2・D-３'!BM20*RANDBETWEEN(80,90)*0.01,'D-2・D-３'!BM20*RANDBETWEEN(110,120)*0.01),'D-2・D-３'!BM20-RANDBETWEEN(1,3)),0),0)&amp;"～"&amp;ROUND(IFERROR(IF(ABS('D-2・D-３'!BM20)&gt;=10,IF('D-2・D-３'!BM20&gt;=0,'D-2・D-３'!BM20*RANDBETWEEN(110,120)*0.01,'D-2・D-３'!BM20*RANDBETWEEN(80,90)*0.01),'D-2・D-３'!BM20+RANDBETWEEN(1,3)),0),0)&amp;"】")</f>
        <v/>
      </c>
      <c r="BN20" s="235" t="str">
        <f ca="1">IF('D-2・D-３'!BN20="","","【"&amp;ROUND(IFERROR(IF(ABS('D-2・D-３'!BN20)&gt;=10,IF('D-2・D-３'!BN20&gt;=0,'D-2・D-３'!BN20*RANDBETWEEN(80,90)*0.01,'D-2・D-３'!BN20*RANDBETWEEN(110,120)*0.01),'D-2・D-３'!BN20-RANDBETWEEN(1,3)),0),0)&amp;"～"&amp;ROUND(IFERROR(IF(ABS('D-2・D-３'!BN20)&gt;=10,IF('D-2・D-３'!BN20&gt;=0,'D-2・D-３'!BN20*RANDBETWEEN(110,120)*0.01,'D-2・D-３'!BN20*RANDBETWEEN(80,90)*0.01),'D-2・D-３'!BN20+RANDBETWEEN(1,3)),0),0)&amp;"】")</f>
        <v/>
      </c>
      <c r="BO20" s="246" t="str">
        <f>IF('D-2・D-３'!BO20="","",'D-2・D-３'!BO20)</f>
        <v/>
      </c>
      <c r="BP20" s="239" t="str">
        <f ca="1">IF('D-2・D-３'!BP20="","","【"&amp;ROUND(IFERROR(IF(ABS('D-2・D-３'!BP20)&gt;=10,IF('D-2・D-３'!BP20&gt;=0,'D-2・D-３'!BP20*RANDBETWEEN(80,90)*0.01,'D-2・D-３'!BP20*RANDBETWEEN(110,120)*0.01),'D-2・D-３'!BP20-RANDBETWEEN(1,3)),0),0)&amp;"～"&amp;ROUND(IFERROR(IF(ABS('D-2・D-３'!BP20)&gt;=10,IF('D-2・D-３'!BP20&gt;=0,'D-2・D-３'!BP20*RANDBETWEEN(110,120)*0.01,'D-2・D-３'!BP20*RANDBETWEEN(80,90)*0.01),'D-2・D-３'!BP20+RANDBETWEEN(1,3)),0),0)&amp;"】")</f>
        <v/>
      </c>
      <c r="BQ20" s="238" t="str">
        <f>IF('D-2・D-３'!BQ20="","",'D-2・D-３'!BQ20)</f>
        <v/>
      </c>
      <c r="BR20" s="239" t="str">
        <f ca="1">IF('D-2・D-３'!BR20="","","【"&amp;ROUND(IFERROR(IF(ABS('D-2・D-３'!BR20)&gt;=10,IF('D-2・D-３'!BR20&gt;=0,'D-2・D-３'!BR20*RANDBETWEEN(80,90)*0.01,'D-2・D-３'!BR20*RANDBETWEEN(110,120)*0.01),'D-2・D-３'!BR20-RANDBETWEEN(1,3)),0),0)&amp;"～"&amp;ROUND(IFERROR(IF(ABS('D-2・D-３'!BR20)&gt;=10,IF('D-2・D-３'!BR20&gt;=0,'D-2・D-３'!BR20*RANDBETWEEN(110,120)*0.01,'D-2・D-３'!BR20*RANDBETWEEN(80,90)*0.01),'D-2・D-３'!BR20+RANDBETWEEN(1,3)),0),0)&amp;"】")</f>
        <v/>
      </c>
      <c r="BS20" s="239" t="str">
        <f ca="1">IF('D-2・D-３'!BS20="","","【"&amp;ROUND(IFERROR(IF(ABS('D-2・D-３'!BS20)&gt;=10,IF('D-2・D-３'!BS20&gt;=0,'D-2・D-３'!BS20*RANDBETWEEN(80,90)*0.01,'D-2・D-３'!BS20*RANDBETWEEN(110,120)*0.01),'D-2・D-３'!BS20-RANDBETWEEN(1,3)),0),0)&amp;"～"&amp;ROUND(IFERROR(IF(ABS('D-2・D-３'!BS20)&gt;=10,IF('D-2・D-３'!BS20&gt;=0,'D-2・D-３'!BS20*RANDBETWEEN(110,120)*0.01,'D-2・D-３'!BS20*RANDBETWEEN(80,90)*0.01),'D-2・D-３'!BS20+RANDBETWEEN(1,3)),0),0)&amp;"】")</f>
        <v/>
      </c>
      <c r="BT20" s="239" t="str">
        <f ca="1">IF('D-2・D-３'!BT20="","","【"&amp;ROUND(IFERROR(IF(ABS('D-2・D-３'!BT20)&gt;=10,IF('D-2・D-３'!BT20&gt;=0,'D-2・D-３'!BT20*RANDBETWEEN(80,90)*0.01,'D-2・D-３'!BT20*RANDBETWEEN(110,120)*0.01),'D-2・D-３'!BT20-RANDBETWEEN(1,3)),0),0)&amp;"～"&amp;ROUND(IFERROR(IF(ABS('D-2・D-３'!BT20)&gt;=10,IF('D-2・D-３'!BT20&gt;=0,'D-2・D-３'!BT20*RANDBETWEEN(110,120)*0.01,'D-2・D-３'!BT20*RANDBETWEEN(80,90)*0.01),'D-2・D-３'!BT20+RANDBETWEEN(1,3)),0),0)&amp;"】")</f>
        <v/>
      </c>
      <c r="BU20" s="252" t="str">
        <f>IF('D-2・D-３'!BU20="","",'D-2・D-３'!BU20)</f>
        <v/>
      </c>
      <c r="BV20" s="246" t="str">
        <f>IF('D-2・D-３'!BV20="","",'D-2・D-３'!BV20)</f>
        <v/>
      </c>
      <c r="BW20" s="239" t="str">
        <f ca="1">IF('D-2・D-３'!BW20="","","【"&amp;ROUND(IFERROR(IF(ABS('D-2・D-３'!BW20)&gt;=10,IF('D-2・D-３'!BW20&gt;=0,'D-2・D-３'!BW20*RANDBETWEEN(80,90)*0.01,'D-2・D-３'!BW20*RANDBETWEEN(110,120)*0.01),'D-2・D-３'!BW20-RANDBETWEEN(1,3)),0),0)&amp;"～"&amp;ROUND(IFERROR(IF(ABS('D-2・D-３'!BW20)&gt;=10,IF('D-2・D-３'!BW20&gt;=0,'D-2・D-３'!BW20*RANDBETWEEN(110,120)*0.01,'D-2・D-３'!BW20*RANDBETWEEN(80,90)*0.01),'D-2・D-３'!BW20+RANDBETWEEN(1,3)),0),0)&amp;"】")</f>
        <v/>
      </c>
      <c r="BX20" s="239" t="str">
        <f ca="1">IF('D-2・D-３'!BX20="","","【"&amp;ROUND(IFERROR(IF(ABS('D-2・D-３'!BX20)&gt;=10,IF('D-2・D-３'!BX20&gt;=0,'D-2・D-３'!BX20*RANDBETWEEN(80,90)*0.01,'D-2・D-３'!BX20*RANDBETWEEN(110,120)*0.01),'D-2・D-３'!BX20-RANDBETWEEN(1,3)),0),0)&amp;"～"&amp;ROUND(IFERROR(IF(ABS('D-2・D-３'!BX20)&gt;=10,IF('D-2・D-３'!BX20&gt;=0,'D-2・D-３'!BX20*RANDBETWEEN(110,120)*0.01,'D-2・D-３'!BX20*RANDBETWEEN(80,90)*0.01),'D-2・D-３'!BX20+RANDBETWEEN(1,3)),0),0)&amp;"】")</f>
        <v/>
      </c>
      <c r="BY20" s="239" t="str">
        <f ca="1">IF('D-2・D-３'!BY20="","","【"&amp;ROUND(IFERROR(IF(ABS('D-2・D-３'!BY20)&gt;=10,IF('D-2・D-３'!BY20&gt;=0,'D-2・D-３'!BY20*RANDBETWEEN(80,90)*0.01,'D-2・D-３'!BY20*RANDBETWEEN(110,120)*0.01),'D-2・D-３'!BY20-RANDBETWEEN(1,3)),0),0)&amp;"～"&amp;ROUND(IFERROR(IF(ABS('D-2・D-３'!BY20)&gt;=10,IF('D-2・D-３'!BY20&gt;=0,'D-2・D-３'!BY20*RANDBETWEEN(110,120)*0.01,'D-2・D-３'!BY20*RANDBETWEEN(80,90)*0.01),'D-2・D-３'!BY20+RANDBETWEEN(1,3)),0),0)&amp;"】")</f>
        <v/>
      </c>
      <c r="BZ20" s="239" t="str">
        <f ca="1">IF('D-2・D-３'!BZ20="","","【"&amp;ROUND(IFERROR(IF(ABS('D-2・D-３'!BZ20)&gt;=10,IF('D-2・D-３'!BZ20&gt;=0,'D-2・D-３'!BZ20*RANDBETWEEN(80,90)*0.01,'D-2・D-３'!BZ20*RANDBETWEEN(110,120)*0.01),'D-2・D-３'!BZ20-RANDBETWEEN(1,3)),0),0)&amp;"～"&amp;ROUND(IFERROR(IF(ABS('D-2・D-３'!BZ20)&gt;=10,IF('D-2・D-３'!BZ20&gt;=0,'D-2・D-３'!BZ20*RANDBETWEEN(110,120)*0.01,'D-2・D-３'!BZ20*RANDBETWEEN(80,90)*0.01),'D-2・D-３'!BZ20+RANDBETWEEN(1,3)),0),0)&amp;"】")</f>
        <v/>
      </c>
      <c r="CA20" s="239" t="str">
        <f ca="1">IF('D-2・D-３'!CA20="","","【"&amp;ROUND(IFERROR(IF(ABS('D-2・D-３'!CA20)&gt;=10,IF('D-2・D-３'!CA20&gt;=0,'D-2・D-３'!CA20*RANDBETWEEN(80,90)*0.01,'D-2・D-３'!CA20*RANDBETWEEN(110,120)*0.01),'D-2・D-３'!CA20-RANDBETWEEN(1,3)),0),0)&amp;"～"&amp;ROUND(IFERROR(IF(ABS('D-2・D-３'!CA20)&gt;=10,IF('D-2・D-３'!CA20&gt;=0,'D-2・D-３'!CA20*RANDBETWEEN(110,120)*0.01,'D-2・D-３'!CA20*RANDBETWEEN(80,90)*0.01),'D-2・D-３'!CA20+RANDBETWEEN(1,3)),0),0)&amp;"】")</f>
        <v/>
      </c>
      <c r="CB20" s="242" t="str">
        <f ca="1">IF('D-2・D-３'!CB20="","","【"&amp;ROUND(IFERROR(IF(ABS('D-2・D-３'!CB20)&gt;=10,IF('D-2・D-３'!CB20&gt;=0,'D-2・D-３'!CB20*RANDBETWEEN(80,90)*0.01,'D-2・D-３'!CB20*RANDBETWEEN(110,120)*0.01),'D-2・D-３'!CB20-RANDBETWEEN(1,3)),0),0)&amp;"～"&amp;ROUND(IFERROR(IF(ABS('D-2・D-３'!CB20)&gt;=10,IF('D-2・D-３'!CB20&gt;=0,'D-2・D-３'!CB20*RANDBETWEEN(110,120)*0.01,'D-2・D-３'!CB20*RANDBETWEEN(80,90)*0.01),'D-2・D-３'!CB20+RANDBETWEEN(1,3)),0),0)&amp;"】")</f>
        <v/>
      </c>
    </row>
    <row r="21" spans="2:80" ht="18" customHeight="1">
      <c r="B21" s="1161">
        <v>8</v>
      </c>
      <c r="C21" s="1162"/>
      <c r="D21" s="238" t="str">
        <f>IF('D-2・D-３'!D21="","",'D-2・D-３'!D21)</f>
        <v/>
      </c>
      <c r="E21" s="232" t="str">
        <f>IF('D-2・D-３'!E21="","",'D-2・D-３'!E21)</f>
        <v/>
      </c>
      <c r="F21" s="233" t="str">
        <f>IF('D-2・D-３'!F21="","",'D-2・D-３'!F21)</f>
        <v/>
      </c>
      <c r="G21" s="246" t="str">
        <f>IF('D-2・D-３'!G21="","",'D-2・D-３'!G21)</f>
        <v/>
      </c>
      <c r="H21" s="238" t="str">
        <f>IF('D-2・D-３'!H21="","",'D-2・D-３'!H21)</f>
        <v/>
      </c>
      <c r="I21" s="232" t="str">
        <f>IF('D-2・D-３'!I21="","",'D-2・D-３'!I21)</f>
        <v/>
      </c>
      <c r="J21" s="238" t="str">
        <f>IF('D-2・D-３'!J21="","",'D-2・D-３'!J21)</f>
        <v/>
      </c>
      <c r="K21" s="232" t="str">
        <f>IF('D-2・D-３'!K21="","",'D-2・D-３'!K21)</f>
        <v/>
      </c>
      <c r="L21" s="238" t="str">
        <f>IF('D-2・D-３'!L21="","",'D-2・D-３'!L21)</f>
        <v/>
      </c>
      <c r="M21" s="232" t="str">
        <f>IF('D-2・D-３'!M21="","",'D-2・D-３'!M21)</f>
        <v/>
      </c>
      <c r="N21" s="238" t="str">
        <f>IF('D-2・D-３'!N21="","",'D-2・D-３'!N21)</f>
        <v/>
      </c>
      <c r="O21" s="232" t="str">
        <f>IF('D-2・D-３'!O21="","",'D-2・D-３'!O21)</f>
        <v/>
      </c>
      <c r="P21" s="238" t="str">
        <f>IF('D-2・D-３'!P21="","",'D-2・D-３'!P21)</f>
        <v/>
      </c>
      <c r="Q21" s="232" t="str">
        <f>IF('D-2・D-３'!Q21="","",'D-2・D-３'!Q21)</f>
        <v/>
      </c>
      <c r="R21" s="238" t="str">
        <f>IF('D-2・D-３'!R21="","",'D-2・D-３'!R21)</f>
        <v/>
      </c>
      <c r="S21" s="232" t="str">
        <f>IF('D-2・D-３'!S21="","",'D-2・D-３'!S21)</f>
        <v/>
      </c>
      <c r="T21" s="238" t="str">
        <f>IF('D-2・D-３'!T21="","",'D-2・D-３'!T21)</f>
        <v/>
      </c>
      <c r="U21" s="352" t="str">
        <f>IF('D-2・D-３'!U21="","",'D-2・D-３'!U21)</f>
        <v/>
      </c>
      <c r="V21" s="352" t="str">
        <f>IF('D-2・D-３'!V21="","",'D-2・D-３'!V21)</f>
        <v/>
      </c>
      <c r="W21" s="352" t="str">
        <f>IF('D-2・D-３'!W21="","",'D-2・D-３'!W21)</f>
        <v/>
      </c>
      <c r="X21" s="352" t="str">
        <f>IF('D-2・D-３'!X21="","",'D-2・D-３'!X21)</f>
        <v/>
      </c>
      <c r="Y21" s="352" t="str">
        <f>IF('D-2・D-３'!Y21="","",'D-2・D-３'!Y21)</f>
        <v/>
      </c>
      <c r="Z21" s="352" t="str">
        <f>IF('D-2・D-３'!Z21="","",'D-2・D-３'!Z21)</f>
        <v/>
      </c>
      <c r="AA21" s="352" t="str">
        <f>IF('D-2・D-３'!AA21="","",'D-2・D-３'!AA21)</f>
        <v/>
      </c>
      <c r="AB21" s="352" t="str">
        <f>IF('D-2・D-３'!AB21="","",'D-2・D-３'!AB21)</f>
        <v/>
      </c>
      <c r="AC21" s="352" t="str">
        <f>IF('D-2・D-３'!AC21="","",'D-2・D-３'!AC21)</f>
        <v/>
      </c>
      <c r="AD21" s="352" t="str">
        <f>IF('D-2・D-３'!AD21="","",'D-2・D-３'!AD21)</f>
        <v/>
      </c>
      <c r="AE21" s="352" t="str">
        <f>IF('D-2・D-３'!AE21="","",'D-2・D-３'!AE21)</f>
        <v/>
      </c>
      <c r="AF21" s="238" t="str">
        <f>IF('D-2・D-３'!AF21="","",'D-2・D-３'!AF21)</f>
        <v/>
      </c>
      <c r="AG21" s="306" t="str">
        <f>IF('D-2・D-３'!AG21="","",'D-2・D-３'!AG21)</f>
        <v/>
      </c>
      <c r="AH21" s="252" t="str">
        <f>IF('D-2・D-３'!AH21="","",'D-2・D-３'!AH21)</f>
        <v/>
      </c>
      <c r="AI21" s="252" t="str">
        <f>IF('D-2・D-３'!AI21="","",'D-2・D-３'!AI21)</f>
        <v/>
      </c>
      <c r="AJ21" s="246" t="str">
        <f>IF('D-2・D-３'!AJ21="","",'D-2・D-３'!AJ21)</f>
        <v/>
      </c>
      <c r="AK21" s="246" t="str">
        <f>IF('D-2・D-３'!AK21="","",'D-2・D-３'!AK21)</f>
        <v/>
      </c>
      <c r="AL21" s="246" t="str">
        <f>IF('D-2・D-３'!AL21="","",'D-2・D-３'!AL21)</f>
        <v/>
      </c>
      <c r="AM21" s="246" t="str">
        <f>IF('D-2・D-３'!AM21="","",'D-2・D-３'!AM21)</f>
        <v/>
      </c>
      <c r="AN21" s="246" t="str">
        <f>IF('D-2・D-３'!AN21="","",'D-2・D-３'!AN21)</f>
        <v/>
      </c>
      <c r="AO21" s="234" t="str">
        <f>IF('D-2・D-３'!AO21="","",'D-2・D-３'!AO21)</f>
        <v/>
      </c>
      <c r="AP21" s="246" t="str">
        <f>IF('D-2・D-３'!AP21="","",'D-2・D-３'!AP21)</f>
        <v/>
      </c>
      <c r="AQ21" s="239" t="str">
        <f ca="1">IF('D-2・D-３'!AQ21="","","【"&amp;ROUND(IFERROR(IF(ABS('D-2・D-３'!AQ21)&gt;=10,IF('D-2・D-３'!AQ21&gt;=0,'D-2・D-３'!AQ21*RANDBETWEEN(80,90)*0.01,'D-2・D-３'!AQ21*RANDBETWEEN(110,120)*0.01),'D-2・D-３'!AQ21-RANDBETWEEN(1,3)),0),0)&amp;"～"&amp;ROUND(IFERROR(IF(ABS('D-2・D-３'!AQ21)&gt;=10,IF('D-2・D-３'!AQ21&gt;=0,'D-2・D-３'!AQ21*RANDBETWEEN(110,120)*0.01,'D-2・D-３'!AQ21*RANDBETWEEN(80,90)*0.01),'D-2・D-３'!AQ21+RANDBETWEEN(1,3)),0),0)&amp;"】")</f>
        <v/>
      </c>
      <c r="AR21" s="250" t="str">
        <f ca="1">IF('D-2・D-３'!AR21="","","【"&amp;ROUND(IFERROR(IF(ABS('D-2・D-３'!AR21)&gt;=10,IF('D-2・D-３'!AR21&gt;=0,'D-2・D-３'!AR21*RANDBETWEEN(80,90)*0.01,'D-2・D-３'!AR21*RANDBETWEEN(110,120)*0.01),'D-2・D-３'!AR21-RANDBETWEEN(1,3)),0),0)&amp;"～"&amp;ROUND(IFERROR(IF(ABS('D-2・D-３'!AR21)&gt;=10,IF('D-2・D-３'!AR21&gt;=0,'D-2・D-３'!AR21*RANDBETWEEN(110,120)*0.01,'D-2・D-３'!AR21*RANDBETWEEN(80,90)*0.01),'D-2・D-３'!AR21+RANDBETWEEN(1,3)),0),0)&amp;"】")</f>
        <v/>
      </c>
      <c r="AS21" s="239" t="str">
        <f ca="1">IF('D-2・D-３'!AS21="","","【"&amp;ROUND(IFERROR(IF(ABS('D-2・D-３'!AS21)&gt;=10,IF('D-2・D-３'!AS21&gt;=0,'D-2・D-３'!AS21*RANDBETWEEN(80,90)*0.01,'D-2・D-３'!AS21*RANDBETWEEN(110,120)*0.01),'D-2・D-３'!AS21-RANDBETWEEN(1,3)),0),0)&amp;"～"&amp;ROUND(IFERROR(IF(ABS('D-2・D-３'!AS21)&gt;=10,IF('D-2・D-３'!AS21&gt;=0,'D-2・D-３'!AS21*RANDBETWEEN(110,120)*0.01,'D-2・D-３'!AS21*RANDBETWEEN(80,90)*0.01),'D-2・D-３'!AS21+RANDBETWEEN(1,3)),0),0)&amp;"】")</f>
        <v/>
      </c>
      <c r="AT21" s="252" t="str">
        <f>IF('D-2・D-３'!AT21="","",'D-2・D-３'!AT21)</f>
        <v/>
      </c>
      <c r="AU21" s="236" t="str">
        <f>IF('D-2・D-３'!AU21="","",'D-2・D-３'!AU21)</f>
        <v/>
      </c>
      <c r="AV21" s="239" t="str">
        <f ca="1">IF('D-2・D-３'!AV21="","","【"&amp;ROUND(IFERROR(IF(ABS('D-2・D-３'!AV21)&gt;=10,IF('D-2・D-３'!AV21&gt;=0,'D-2・D-３'!AV21*RANDBETWEEN(80,90)*0.01,'D-2・D-３'!AV21*RANDBETWEEN(110,120)*0.01),'D-2・D-３'!AV21-RANDBETWEEN(1,3)),0),0)&amp;"～"&amp;ROUND(IFERROR(IF(ABS('D-2・D-３'!AV21)&gt;=10,IF('D-2・D-３'!AV21&gt;=0,'D-2・D-３'!AV21*RANDBETWEEN(110,120)*0.01,'D-2・D-３'!AV21*RANDBETWEEN(80,90)*0.01),'D-2・D-３'!AV21+RANDBETWEEN(1,3)),0),0)&amp;"】")</f>
        <v/>
      </c>
      <c r="AW21" s="246" t="str">
        <f>IF('D-2・D-３'!AW21="","",'D-2・D-３'!AW21)</f>
        <v/>
      </c>
      <c r="AX21" s="250" t="str">
        <f>IF('D-2・D-３'!AX21="","",'D-2・D-３'!AX21)</f>
        <v/>
      </c>
      <c r="AY21" s="252" t="str">
        <f>IF('D-2・D-３'!AY21="","",'D-2・D-３'!AY21)</f>
        <v/>
      </c>
      <c r="AZ21" s="238" t="str">
        <f>IF('D-2・D-３'!AZ21="","",'D-2・D-３'!AZ21)</f>
        <v/>
      </c>
      <c r="BA21" s="239" t="str">
        <f ca="1">IF('D-2・D-３'!BA21="","","【"&amp;ROUND(IFERROR(IF(ABS('D-2・D-３'!BA21)&gt;=10,IF('D-2・D-３'!BA21&gt;=0,'D-2・D-３'!BA21*RANDBETWEEN(80,90)*0.01,'D-2・D-３'!BA21*RANDBETWEEN(110,120)*0.01),'D-2・D-３'!BA21-RANDBETWEEN(1,3)),0),0)&amp;"～"&amp;ROUND(IFERROR(IF(ABS('D-2・D-３'!BA21)&gt;=10,IF('D-2・D-３'!BA21&gt;=0,'D-2・D-３'!BA21*RANDBETWEEN(110,120)*0.01,'D-2・D-３'!BA21*RANDBETWEEN(80,90)*0.01),'D-2・D-３'!BA21+RANDBETWEEN(1,3)),0),0)&amp;"】")</f>
        <v/>
      </c>
      <c r="BB21" s="239" t="str">
        <f ca="1">IF('D-2・D-３'!BB21="","","【"&amp;ROUND(IFERROR(IF(ABS('D-2・D-３'!BB21)&gt;=10,IF('D-2・D-３'!BB21&gt;=0,'D-2・D-３'!BB21*RANDBETWEEN(80,90)*0.01,'D-2・D-３'!BB21*RANDBETWEEN(110,120)*0.01),'D-2・D-３'!BB21-RANDBETWEEN(1,3)),0),0)&amp;"～"&amp;ROUND(IFERROR(IF(ABS('D-2・D-３'!BB21)&gt;=10,IF('D-2・D-３'!BB21&gt;=0,'D-2・D-３'!BB21*RANDBETWEEN(110,120)*0.01,'D-2・D-３'!BB21*RANDBETWEEN(80,90)*0.01),'D-2・D-３'!BB21+RANDBETWEEN(1,3)),0),0)&amp;"】")</f>
        <v/>
      </c>
      <c r="BC21" s="239" t="str">
        <f ca="1">IF('D-2・D-３'!BC21="","","【"&amp;ROUND(IFERROR(IF(ABS('D-2・D-３'!BC21)&gt;=10,IF('D-2・D-３'!BC21&gt;=0,'D-2・D-３'!BC21*RANDBETWEEN(80,90)*0.01,'D-2・D-３'!BC21*RANDBETWEEN(110,120)*0.01),'D-2・D-３'!BC21-RANDBETWEEN(1,3)),0),0)&amp;"～"&amp;ROUND(IFERROR(IF(ABS('D-2・D-３'!BC21)&gt;=10,IF('D-2・D-３'!BC21&gt;=0,'D-2・D-３'!BC21*RANDBETWEEN(110,120)*0.01,'D-2・D-３'!BC21*RANDBETWEEN(80,90)*0.01),'D-2・D-３'!BC21+RANDBETWEEN(1,3)),0),0)&amp;"】")</f>
        <v/>
      </c>
      <c r="BD21" s="239" t="str">
        <f ca="1">IF('D-2・D-３'!BD21="","","【"&amp;ROUND(IFERROR(IF(ABS('D-2・D-３'!BD21)&gt;=10,IF('D-2・D-３'!BD21&gt;=0,'D-2・D-３'!BD21*RANDBETWEEN(80,90)*0.01,'D-2・D-３'!BD21*RANDBETWEEN(110,120)*0.01),'D-2・D-３'!BD21-RANDBETWEEN(1,3)),0),0)&amp;"～"&amp;ROUND(IFERROR(IF(ABS('D-2・D-３'!BD21)&gt;=10,IF('D-2・D-３'!BD21&gt;=0,'D-2・D-３'!BD21*RANDBETWEEN(110,120)*0.01,'D-2・D-３'!BD21*RANDBETWEEN(80,90)*0.01),'D-2・D-３'!BD21+RANDBETWEEN(1,3)),0),0)&amp;"】")</f>
        <v/>
      </c>
      <c r="BE21" s="239" t="str">
        <f ca="1">IF('D-2・D-３'!BE21="","","【"&amp;ROUND(IFERROR(IF(ABS('D-2・D-３'!BE21)&gt;=10,IF('D-2・D-３'!BE21&gt;=0,'D-2・D-３'!BE21*RANDBETWEEN(80,90)*0.01,'D-2・D-３'!BE21*RANDBETWEEN(110,120)*0.01),'D-2・D-３'!BE21-RANDBETWEEN(1,3)),0),0)&amp;"～"&amp;ROUND(IFERROR(IF(ABS('D-2・D-３'!BE21)&gt;=10,IF('D-2・D-３'!BE21&gt;=0,'D-2・D-３'!BE21*RANDBETWEEN(110,120)*0.01,'D-2・D-３'!BE21*RANDBETWEEN(80,90)*0.01),'D-2・D-３'!BE21+RANDBETWEEN(1,3)),0),0)&amp;"】")</f>
        <v/>
      </c>
      <c r="BF21" s="239" t="str">
        <f ca="1">IF('D-2・D-３'!BF21="","","【"&amp;ROUND(IFERROR(IF(ABS('D-2・D-３'!BF21)&gt;=10,IF('D-2・D-３'!BF21&gt;=0,'D-2・D-３'!BF21*RANDBETWEEN(80,90)*0.01,'D-2・D-３'!BF21*RANDBETWEEN(110,120)*0.01),'D-2・D-３'!BF21-RANDBETWEEN(1,3)),0),0)&amp;"～"&amp;ROUND(IFERROR(IF(ABS('D-2・D-３'!BF21)&gt;=10,IF('D-2・D-３'!BF21&gt;=0,'D-2・D-３'!BF21*RANDBETWEEN(110,120)*0.01,'D-2・D-３'!BF21*RANDBETWEEN(80,90)*0.01),'D-2・D-３'!BF21+RANDBETWEEN(1,3)),0),0)&amp;"】")</f>
        <v/>
      </c>
      <c r="BG21" s="239" t="str">
        <f ca="1">IF('D-2・D-３'!BG21="","","【"&amp;ROUND(IFERROR(IF(ABS('D-2・D-３'!BG21)&gt;=10,IF('D-2・D-３'!BG21&gt;=0,'D-2・D-３'!BG21*RANDBETWEEN(80,90)*0.01,'D-2・D-３'!BG21*RANDBETWEEN(110,120)*0.01),'D-2・D-３'!BG21-RANDBETWEEN(1,3)),0),0)&amp;"～"&amp;ROUND(IFERROR(IF(ABS('D-2・D-３'!BG21)&gt;=10,IF('D-2・D-３'!BG21&gt;=0,'D-2・D-３'!BG21*RANDBETWEEN(110,120)*0.01,'D-2・D-３'!BG21*RANDBETWEEN(80,90)*0.01),'D-2・D-３'!BG21+RANDBETWEEN(1,3)),0),0)&amp;"】")</f>
        <v/>
      </c>
      <c r="BH21" s="239" t="str">
        <f ca="1">IF('D-2・D-３'!BH21="","","【"&amp;ROUND(IFERROR(IF(ABS('D-2・D-３'!BH21)&gt;=10,IF('D-2・D-３'!BH21&gt;=0,'D-2・D-３'!BH21*RANDBETWEEN(80,90)*0.01,'D-2・D-３'!BH21*RANDBETWEEN(110,120)*0.01),'D-2・D-３'!BH21-RANDBETWEEN(1,3)),0),0)&amp;"～"&amp;ROUND(IFERROR(IF(ABS('D-2・D-３'!BH21)&gt;=10,IF('D-2・D-３'!BH21&gt;=0,'D-2・D-３'!BH21*RANDBETWEEN(110,120)*0.01,'D-2・D-３'!BH21*RANDBETWEEN(80,90)*0.01),'D-2・D-３'!BH21+RANDBETWEEN(1,3)),0),0)&amp;"】")</f>
        <v/>
      </c>
      <c r="BI21" s="104" t="str">
        <f>IF('D-2・D-３'!BI21="","",'D-2・D-３'!BI21)</f>
        <v/>
      </c>
      <c r="BJ21" s="235" t="str">
        <f ca="1">IF('D-2・D-３'!BJ21="","","【"&amp;ROUND(IFERROR(IF(ABS('D-2・D-３'!BJ21)&gt;=10,IF('D-2・D-３'!BJ21&gt;=0,'D-2・D-３'!BJ21*RANDBETWEEN(80,90)*0.01,'D-2・D-３'!BJ21*RANDBETWEEN(110,120)*0.01),'D-2・D-３'!BJ21-RANDBETWEEN(1,3)),0),0)&amp;"～"&amp;ROUND(IFERROR(IF(ABS('D-2・D-３'!BJ21)&gt;=10,IF('D-2・D-３'!BJ21&gt;=0,'D-2・D-３'!BJ21*RANDBETWEEN(110,120)*0.01,'D-2・D-３'!BJ21*RANDBETWEEN(80,90)*0.01),'D-2・D-３'!BJ21+RANDBETWEEN(1,3)),0),0)&amp;"】")</f>
        <v/>
      </c>
      <c r="BK21" s="235" t="str">
        <f ca="1">IF('D-2・D-３'!BK21="","","【"&amp;ROUND(IFERROR(IF(ABS('D-2・D-３'!BK21)&gt;=10,IF('D-2・D-３'!BK21&gt;=0,'D-2・D-３'!BK21*RANDBETWEEN(80,90)*0.01,'D-2・D-３'!BK21*RANDBETWEEN(110,120)*0.01),'D-2・D-３'!BK21-RANDBETWEEN(1,3)),0),0)&amp;"～"&amp;ROUND(IFERROR(IF(ABS('D-2・D-３'!BK21)&gt;=10,IF('D-2・D-３'!BK21&gt;=0,'D-2・D-３'!BK21*RANDBETWEEN(110,120)*0.01,'D-2・D-３'!BK21*RANDBETWEEN(80,90)*0.01),'D-2・D-３'!BK21+RANDBETWEEN(1,3)),0),0)&amp;"】")</f>
        <v/>
      </c>
      <c r="BL21" s="235" t="str">
        <f ca="1">IF('D-2・D-３'!BL21="","","【"&amp;ROUND(IFERROR(IF(ABS('D-2・D-３'!BL21)&gt;=10,IF('D-2・D-３'!BL21&gt;=0,'D-2・D-３'!BL21*RANDBETWEEN(80,90)*0.01,'D-2・D-３'!BL21*RANDBETWEEN(110,120)*0.01),'D-2・D-３'!BL21-RANDBETWEEN(1,3)),0),0)&amp;"～"&amp;ROUND(IFERROR(IF(ABS('D-2・D-３'!BL21)&gt;=10,IF('D-2・D-３'!BL21&gt;=0,'D-2・D-３'!BL21*RANDBETWEEN(110,120)*0.01,'D-2・D-３'!BL21*RANDBETWEEN(80,90)*0.01),'D-2・D-３'!BL21+RANDBETWEEN(1,3)),0),0)&amp;"】")</f>
        <v/>
      </c>
      <c r="BM21" s="235" t="str">
        <f ca="1">IF('D-2・D-３'!BM21="","","【"&amp;ROUND(IFERROR(IF(ABS('D-2・D-３'!BM21)&gt;=10,IF('D-2・D-３'!BM21&gt;=0,'D-2・D-３'!BM21*RANDBETWEEN(80,90)*0.01,'D-2・D-３'!BM21*RANDBETWEEN(110,120)*0.01),'D-2・D-３'!BM21-RANDBETWEEN(1,3)),0),0)&amp;"～"&amp;ROUND(IFERROR(IF(ABS('D-2・D-３'!BM21)&gt;=10,IF('D-2・D-３'!BM21&gt;=0,'D-2・D-３'!BM21*RANDBETWEEN(110,120)*0.01,'D-2・D-３'!BM21*RANDBETWEEN(80,90)*0.01),'D-2・D-３'!BM21+RANDBETWEEN(1,3)),0),0)&amp;"】")</f>
        <v/>
      </c>
      <c r="BN21" s="235" t="str">
        <f ca="1">IF('D-2・D-３'!BN21="","","【"&amp;ROUND(IFERROR(IF(ABS('D-2・D-３'!BN21)&gt;=10,IF('D-2・D-３'!BN21&gt;=0,'D-2・D-３'!BN21*RANDBETWEEN(80,90)*0.01,'D-2・D-３'!BN21*RANDBETWEEN(110,120)*0.01),'D-2・D-３'!BN21-RANDBETWEEN(1,3)),0),0)&amp;"～"&amp;ROUND(IFERROR(IF(ABS('D-2・D-３'!BN21)&gt;=10,IF('D-2・D-３'!BN21&gt;=0,'D-2・D-３'!BN21*RANDBETWEEN(110,120)*0.01,'D-2・D-３'!BN21*RANDBETWEEN(80,90)*0.01),'D-2・D-３'!BN21+RANDBETWEEN(1,3)),0),0)&amp;"】")</f>
        <v/>
      </c>
      <c r="BO21" s="246" t="str">
        <f>IF('D-2・D-３'!BO21="","",'D-2・D-３'!BO21)</f>
        <v/>
      </c>
      <c r="BP21" s="239" t="str">
        <f ca="1">IF('D-2・D-３'!BP21="","","【"&amp;ROUND(IFERROR(IF(ABS('D-2・D-３'!BP21)&gt;=10,IF('D-2・D-３'!BP21&gt;=0,'D-2・D-３'!BP21*RANDBETWEEN(80,90)*0.01,'D-2・D-３'!BP21*RANDBETWEEN(110,120)*0.01),'D-2・D-３'!BP21-RANDBETWEEN(1,3)),0),0)&amp;"～"&amp;ROUND(IFERROR(IF(ABS('D-2・D-３'!BP21)&gt;=10,IF('D-2・D-３'!BP21&gt;=0,'D-2・D-３'!BP21*RANDBETWEEN(110,120)*0.01,'D-2・D-３'!BP21*RANDBETWEEN(80,90)*0.01),'D-2・D-３'!BP21+RANDBETWEEN(1,3)),0),0)&amp;"】")</f>
        <v/>
      </c>
      <c r="BQ21" s="238" t="str">
        <f>IF('D-2・D-３'!BQ21="","",'D-2・D-３'!BQ21)</f>
        <v/>
      </c>
      <c r="BR21" s="239" t="str">
        <f ca="1">IF('D-2・D-３'!BR21="","","【"&amp;ROUND(IFERROR(IF(ABS('D-2・D-３'!BR21)&gt;=10,IF('D-2・D-３'!BR21&gt;=0,'D-2・D-３'!BR21*RANDBETWEEN(80,90)*0.01,'D-2・D-３'!BR21*RANDBETWEEN(110,120)*0.01),'D-2・D-３'!BR21-RANDBETWEEN(1,3)),0),0)&amp;"～"&amp;ROUND(IFERROR(IF(ABS('D-2・D-３'!BR21)&gt;=10,IF('D-2・D-３'!BR21&gt;=0,'D-2・D-３'!BR21*RANDBETWEEN(110,120)*0.01,'D-2・D-３'!BR21*RANDBETWEEN(80,90)*0.01),'D-2・D-３'!BR21+RANDBETWEEN(1,3)),0),0)&amp;"】")</f>
        <v/>
      </c>
      <c r="BS21" s="239" t="str">
        <f ca="1">IF('D-2・D-３'!BS21="","","【"&amp;ROUND(IFERROR(IF(ABS('D-2・D-３'!BS21)&gt;=10,IF('D-2・D-３'!BS21&gt;=0,'D-2・D-３'!BS21*RANDBETWEEN(80,90)*0.01,'D-2・D-３'!BS21*RANDBETWEEN(110,120)*0.01),'D-2・D-３'!BS21-RANDBETWEEN(1,3)),0),0)&amp;"～"&amp;ROUND(IFERROR(IF(ABS('D-2・D-３'!BS21)&gt;=10,IF('D-2・D-３'!BS21&gt;=0,'D-2・D-３'!BS21*RANDBETWEEN(110,120)*0.01,'D-2・D-３'!BS21*RANDBETWEEN(80,90)*0.01),'D-2・D-３'!BS21+RANDBETWEEN(1,3)),0),0)&amp;"】")</f>
        <v/>
      </c>
      <c r="BT21" s="239" t="str">
        <f ca="1">IF('D-2・D-３'!BT21="","","【"&amp;ROUND(IFERROR(IF(ABS('D-2・D-３'!BT21)&gt;=10,IF('D-2・D-３'!BT21&gt;=0,'D-2・D-３'!BT21*RANDBETWEEN(80,90)*0.01,'D-2・D-３'!BT21*RANDBETWEEN(110,120)*0.01),'D-2・D-３'!BT21-RANDBETWEEN(1,3)),0),0)&amp;"～"&amp;ROUND(IFERROR(IF(ABS('D-2・D-３'!BT21)&gt;=10,IF('D-2・D-３'!BT21&gt;=0,'D-2・D-３'!BT21*RANDBETWEEN(110,120)*0.01,'D-2・D-３'!BT21*RANDBETWEEN(80,90)*0.01),'D-2・D-３'!BT21+RANDBETWEEN(1,3)),0),0)&amp;"】")</f>
        <v/>
      </c>
      <c r="BU21" s="252" t="str">
        <f>IF('D-2・D-３'!BU21="","",'D-2・D-３'!BU21)</f>
        <v/>
      </c>
      <c r="BV21" s="246" t="str">
        <f>IF('D-2・D-３'!BV21="","",'D-2・D-３'!BV21)</f>
        <v/>
      </c>
      <c r="BW21" s="239" t="str">
        <f ca="1">IF('D-2・D-３'!BW21="","","【"&amp;ROUND(IFERROR(IF(ABS('D-2・D-３'!BW21)&gt;=10,IF('D-2・D-３'!BW21&gt;=0,'D-2・D-３'!BW21*RANDBETWEEN(80,90)*0.01,'D-2・D-３'!BW21*RANDBETWEEN(110,120)*0.01),'D-2・D-３'!BW21-RANDBETWEEN(1,3)),0),0)&amp;"～"&amp;ROUND(IFERROR(IF(ABS('D-2・D-３'!BW21)&gt;=10,IF('D-2・D-３'!BW21&gt;=0,'D-2・D-３'!BW21*RANDBETWEEN(110,120)*0.01,'D-2・D-３'!BW21*RANDBETWEEN(80,90)*0.01),'D-2・D-３'!BW21+RANDBETWEEN(1,3)),0),0)&amp;"】")</f>
        <v/>
      </c>
      <c r="BX21" s="239" t="str">
        <f ca="1">IF('D-2・D-３'!BX21="","","【"&amp;ROUND(IFERROR(IF(ABS('D-2・D-３'!BX21)&gt;=10,IF('D-2・D-３'!BX21&gt;=0,'D-2・D-３'!BX21*RANDBETWEEN(80,90)*0.01,'D-2・D-３'!BX21*RANDBETWEEN(110,120)*0.01),'D-2・D-３'!BX21-RANDBETWEEN(1,3)),0),0)&amp;"～"&amp;ROUND(IFERROR(IF(ABS('D-2・D-３'!BX21)&gt;=10,IF('D-2・D-３'!BX21&gt;=0,'D-2・D-３'!BX21*RANDBETWEEN(110,120)*0.01,'D-2・D-３'!BX21*RANDBETWEEN(80,90)*0.01),'D-2・D-３'!BX21+RANDBETWEEN(1,3)),0),0)&amp;"】")</f>
        <v/>
      </c>
      <c r="BY21" s="239" t="str">
        <f ca="1">IF('D-2・D-３'!BY21="","","【"&amp;ROUND(IFERROR(IF(ABS('D-2・D-３'!BY21)&gt;=10,IF('D-2・D-３'!BY21&gt;=0,'D-2・D-３'!BY21*RANDBETWEEN(80,90)*0.01,'D-2・D-３'!BY21*RANDBETWEEN(110,120)*0.01),'D-2・D-３'!BY21-RANDBETWEEN(1,3)),0),0)&amp;"～"&amp;ROUND(IFERROR(IF(ABS('D-2・D-３'!BY21)&gt;=10,IF('D-2・D-３'!BY21&gt;=0,'D-2・D-３'!BY21*RANDBETWEEN(110,120)*0.01,'D-2・D-３'!BY21*RANDBETWEEN(80,90)*0.01),'D-2・D-３'!BY21+RANDBETWEEN(1,3)),0),0)&amp;"】")</f>
        <v/>
      </c>
      <c r="BZ21" s="239" t="str">
        <f ca="1">IF('D-2・D-３'!BZ21="","","【"&amp;ROUND(IFERROR(IF(ABS('D-2・D-３'!BZ21)&gt;=10,IF('D-2・D-３'!BZ21&gt;=0,'D-2・D-３'!BZ21*RANDBETWEEN(80,90)*0.01,'D-2・D-３'!BZ21*RANDBETWEEN(110,120)*0.01),'D-2・D-３'!BZ21-RANDBETWEEN(1,3)),0),0)&amp;"～"&amp;ROUND(IFERROR(IF(ABS('D-2・D-３'!BZ21)&gt;=10,IF('D-2・D-３'!BZ21&gt;=0,'D-2・D-３'!BZ21*RANDBETWEEN(110,120)*0.01,'D-2・D-３'!BZ21*RANDBETWEEN(80,90)*0.01),'D-2・D-３'!BZ21+RANDBETWEEN(1,3)),0),0)&amp;"】")</f>
        <v/>
      </c>
      <c r="CA21" s="239" t="str">
        <f ca="1">IF('D-2・D-３'!CA21="","","【"&amp;ROUND(IFERROR(IF(ABS('D-2・D-３'!CA21)&gt;=10,IF('D-2・D-３'!CA21&gt;=0,'D-2・D-３'!CA21*RANDBETWEEN(80,90)*0.01,'D-2・D-３'!CA21*RANDBETWEEN(110,120)*0.01),'D-2・D-３'!CA21-RANDBETWEEN(1,3)),0),0)&amp;"～"&amp;ROUND(IFERROR(IF(ABS('D-2・D-３'!CA21)&gt;=10,IF('D-2・D-３'!CA21&gt;=0,'D-2・D-３'!CA21*RANDBETWEEN(110,120)*0.01,'D-2・D-３'!CA21*RANDBETWEEN(80,90)*0.01),'D-2・D-３'!CA21+RANDBETWEEN(1,3)),0),0)&amp;"】")</f>
        <v/>
      </c>
      <c r="CB21" s="242" t="str">
        <f ca="1">IF('D-2・D-３'!CB21="","","【"&amp;ROUND(IFERROR(IF(ABS('D-2・D-３'!CB21)&gt;=10,IF('D-2・D-３'!CB21&gt;=0,'D-2・D-３'!CB21*RANDBETWEEN(80,90)*0.01,'D-2・D-３'!CB21*RANDBETWEEN(110,120)*0.01),'D-2・D-３'!CB21-RANDBETWEEN(1,3)),0),0)&amp;"～"&amp;ROUND(IFERROR(IF(ABS('D-2・D-３'!CB21)&gt;=10,IF('D-2・D-３'!CB21&gt;=0,'D-2・D-３'!CB21*RANDBETWEEN(110,120)*0.01,'D-2・D-３'!CB21*RANDBETWEEN(80,90)*0.01),'D-2・D-３'!CB21+RANDBETWEEN(1,3)),0),0)&amp;"】")</f>
        <v/>
      </c>
    </row>
    <row r="22" spans="2:80" ht="18" customHeight="1">
      <c r="B22" s="1161">
        <v>9</v>
      </c>
      <c r="C22" s="1162"/>
      <c r="D22" s="238" t="str">
        <f>IF('D-2・D-３'!D22="","",'D-2・D-３'!D22)</f>
        <v/>
      </c>
      <c r="E22" s="232" t="str">
        <f>IF('D-2・D-３'!E22="","",'D-2・D-３'!E22)</f>
        <v/>
      </c>
      <c r="F22" s="233" t="str">
        <f>IF('D-2・D-３'!F22="","",'D-2・D-３'!F22)</f>
        <v/>
      </c>
      <c r="G22" s="246" t="str">
        <f>IF('D-2・D-３'!G22="","",'D-2・D-３'!G22)</f>
        <v/>
      </c>
      <c r="H22" s="238" t="str">
        <f>IF('D-2・D-３'!H22="","",'D-2・D-３'!H22)</f>
        <v/>
      </c>
      <c r="I22" s="232" t="str">
        <f>IF('D-2・D-３'!I22="","",'D-2・D-３'!I22)</f>
        <v/>
      </c>
      <c r="J22" s="238" t="str">
        <f>IF('D-2・D-３'!J22="","",'D-2・D-３'!J22)</f>
        <v/>
      </c>
      <c r="K22" s="232" t="str">
        <f>IF('D-2・D-３'!K22="","",'D-2・D-３'!K22)</f>
        <v/>
      </c>
      <c r="L22" s="238" t="str">
        <f>IF('D-2・D-３'!L22="","",'D-2・D-３'!L22)</f>
        <v/>
      </c>
      <c r="M22" s="232" t="str">
        <f>IF('D-2・D-３'!M22="","",'D-2・D-３'!M22)</f>
        <v/>
      </c>
      <c r="N22" s="238" t="str">
        <f>IF('D-2・D-３'!N22="","",'D-2・D-３'!N22)</f>
        <v/>
      </c>
      <c r="O22" s="232" t="str">
        <f>IF('D-2・D-３'!O22="","",'D-2・D-３'!O22)</f>
        <v/>
      </c>
      <c r="P22" s="238" t="str">
        <f>IF('D-2・D-３'!P22="","",'D-2・D-３'!P22)</f>
        <v/>
      </c>
      <c r="Q22" s="232" t="str">
        <f>IF('D-2・D-３'!Q22="","",'D-2・D-３'!Q22)</f>
        <v/>
      </c>
      <c r="R22" s="238" t="str">
        <f>IF('D-2・D-３'!R22="","",'D-2・D-３'!R22)</f>
        <v/>
      </c>
      <c r="S22" s="232" t="str">
        <f>IF('D-2・D-３'!S22="","",'D-2・D-３'!S22)</f>
        <v/>
      </c>
      <c r="T22" s="238" t="str">
        <f>IF('D-2・D-３'!T22="","",'D-2・D-３'!T22)</f>
        <v/>
      </c>
      <c r="U22" s="352" t="str">
        <f>IF('D-2・D-３'!U22="","",'D-2・D-３'!U22)</f>
        <v/>
      </c>
      <c r="V22" s="352" t="str">
        <f>IF('D-2・D-３'!V22="","",'D-2・D-３'!V22)</f>
        <v/>
      </c>
      <c r="W22" s="352" t="str">
        <f>IF('D-2・D-３'!W22="","",'D-2・D-３'!W22)</f>
        <v/>
      </c>
      <c r="X22" s="352" t="str">
        <f>IF('D-2・D-３'!X22="","",'D-2・D-３'!X22)</f>
        <v/>
      </c>
      <c r="Y22" s="352" t="str">
        <f>IF('D-2・D-３'!Y22="","",'D-2・D-３'!Y22)</f>
        <v/>
      </c>
      <c r="Z22" s="352" t="str">
        <f>IF('D-2・D-３'!Z22="","",'D-2・D-３'!Z22)</f>
        <v/>
      </c>
      <c r="AA22" s="352" t="str">
        <f>IF('D-2・D-３'!AA22="","",'D-2・D-３'!AA22)</f>
        <v/>
      </c>
      <c r="AB22" s="352" t="str">
        <f>IF('D-2・D-３'!AB22="","",'D-2・D-３'!AB22)</f>
        <v/>
      </c>
      <c r="AC22" s="352" t="str">
        <f>IF('D-2・D-３'!AC22="","",'D-2・D-３'!AC22)</f>
        <v/>
      </c>
      <c r="AD22" s="352" t="str">
        <f>IF('D-2・D-３'!AD22="","",'D-2・D-３'!AD22)</f>
        <v/>
      </c>
      <c r="AE22" s="352" t="str">
        <f>IF('D-2・D-３'!AE22="","",'D-2・D-３'!AE22)</f>
        <v/>
      </c>
      <c r="AF22" s="238" t="str">
        <f>IF('D-2・D-３'!AF22="","",'D-2・D-３'!AF22)</f>
        <v/>
      </c>
      <c r="AG22" s="306" t="str">
        <f>IF('D-2・D-３'!AG22="","",'D-2・D-３'!AG22)</f>
        <v/>
      </c>
      <c r="AH22" s="252" t="str">
        <f>IF('D-2・D-３'!AH22="","",'D-2・D-３'!AH22)</f>
        <v/>
      </c>
      <c r="AI22" s="252" t="str">
        <f>IF('D-2・D-３'!AI22="","",'D-2・D-３'!AI22)</f>
        <v/>
      </c>
      <c r="AJ22" s="246" t="str">
        <f>IF('D-2・D-３'!AJ22="","",'D-2・D-３'!AJ22)</f>
        <v/>
      </c>
      <c r="AK22" s="246" t="str">
        <f>IF('D-2・D-３'!AK22="","",'D-2・D-３'!AK22)</f>
        <v/>
      </c>
      <c r="AL22" s="246" t="str">
        <f>IF('D-2・D-３'!AL22="","",'D-2・D-３'!AL22)</f>
        <v/>
      </c>
      <c r="AM22" s="246" t="str">
        <f>IF('D-2・D-３'!AM22="","",'D-2・D-３'!AM22)</f>
        <v/>
      </c>
      <c r="AN22" s="246" t="str">
        <f>IF('D-2・D-３'!AN22="","",'D-2・D-３'!AN22)</f>
        <v/>
      </c>
      <c r="AO22" s="234" t="str">
        <f>IF('D-2・D-３'!AO22="","",'D-2・D-３'!AO22)</f>
        <v/>
      </c>
      <c r="AP22" s="246" t="str">
        <f>IF('D-2・D-３'!AP22="","",'D-2・D-３'!AP22)</f>
        <v/>
      </c>
      <c r="AQ22" s="239" t="str">
        <f ca="1">IF('D-2・D-３'!AQ22="","","【"&amp;ROUND(IFERROR(IF(ABS('D-2・D-３'!AQ22)&gt;=10,IF('D-2・D-３'!AQ22&gt;=0,'D-2・D-３'!AQ22*RANDBETWEEN(80,90)*0.01,'D-2・D-３'!AQ22*RANDBETWEEN(110,120)*0.01),'D-2・D-３'!AQ22-RANDBETWEEN(1,3)),0),0)&amp;"～"&amp;ROUND(IFERROR(IF(ABS('D-2・D-３'!AQ22)&gt;=10,IF('D-2・D-３'!AQ22&gt;=0,'D-2・D-３'!AQ22*RANDBETWEEN(110,120)*0.01,'D-2・D-３'!AQ22*RANDBETWEEN(80,90)*0.01),'D-2・D-３'!AQ22+RANDBETWEEN(1,3)),0),0)&amp;"】")</f>
        <v/>
      </c>
      <c r="AR22" s="250" t="str">
        <f ca="1">IF('D-2・D-３'!AR22="","","【"&amp;ROUND(IFERROR(IF(ABS('D-2・D-３'!AR22)&gt;=10,IF('D-2・D-３'!AR22&gt;=0,'D-2・D-３'!AR22*RANDBETWEEN(80,90)*0.01,'D-2・D-３'!AR22*RANDBETWEEN(110,120)*0.01),'D-2・D-３'!AR22-RANDBETWEEN(1,3)),0),0)&amp;"～"&amp;ROUND(IFERROR(IF(ABS('D-2・D-３'!AR22)&gt;=10,IF('D-2・D-３'!AR22&gt;=0,'D-2・D-３'!AR22*RANDBETWEEN(110,120)*0.01,'D-2・D-３'!AR22*RANDBETWEEN(80,90)*0.01),'D-2・D-３'!AR22+RANDBETWEEN(1,3)),0),0)&amp;"】")</f>
        <v/>
      </c>
      <c r="AS22" s="239" t="str">
        <f ca="1">IF('D-2・D-３'!AS22="","","【"&amp;ROUND(IFERROR(IF(ABS('D-2・D-３'!AS22)&gt;=10,IF('D-2・D-３'!AS22&gt;=0,'D-2・D-３'!AS22*RANDBETWEEN(80,90)*0.01,'D-2・D-３'!AS22*RANDBETWEEN(110,120)*0.01),'D-2・D-３'!AS22-RANDBETWEEN(1,3)),0),0)&amp;"～"&amp;ROUND(IFERROR(IF(ABS('D-2・D-３'!AS22)&gt;=10,IF('D-2・D-３'!AS22&gt;=0,'D-2・D-３'!AS22*RANDBETWEEN(110,120)*0.01,'D-2・D-３'!AS22*RANDBETWEEN(80,90)*0.01),'D-2・D-３'!AS22+RANDBETWEEN(1,3)),0),0)&amp;"】")</f>
        <v/>
      </c>
      <c r="AT22" s="252" t="str">
        <f>IF('D-2・D-３'!AT22="","",'D-2・D-３'!AT22)</f>
        <v/>
      </c>
      <c r="AU22" s="236" t="str">
        <f>IF('D-2・D-３'!AU22="","",'D-2・D-３'!AU22)</f>
        <v/>
      </c>
      <c r="AV22" s="239" t="str">
        <f ca="1">IF('D-2・D-３'!AV22="","","【"&amp;ROUND(IFERROR(IF(ABS('D-2・D-３'!AV22)&gt;=10,IF('D-2・D-３'!AV22&gt;=0,'D-2・D-３'!AV22*RANDBETWEEN(80,90)*0.01,'D-2・D-３'!AV22*RANDBETWEEN(110,120)*0.01),'D-2・D-３'!AV22-RANDBETWEEN(1,3)),0),0)&amp;"～"&amp;ROUND(IFERROR(IF(ABS('D-2・D-３'!AV22)&gt;=10,IF('D-2・D-３'!AV22&gt;=0,'D-2・D-３'!AV22*RANDBETWEEN(110,120)*0.01,'D-2・D-３'!AV22*RANDBETWEEN(80,90)*0.01),'D-2・D-３'!AV22+RANDBETWEEN(1,3)),0),0)&amp;"】")</f>
        <v/>
      </c>
      <c r="AW22" s="246" t="str">
        <f>IF('D-2・D-３'!AW22="","",'D-2・D-３'!AW22)</f>
        <v/>
      </c>
      <c r="AX22" s="250" t="str">
        <f>IF('D-2・D-３'!AX22="","",'D-2・D-３'!AX22)</f>
        <v/>
      </c>
      <c r="AY22" s="252" t="str">
        <f>IF('D-2・D-３'!AY22="","",'D-2・D-３'!AY22)</f>
        <v/>
      </c>
      <c r="AZ22" s="238" t="str">
        <f>IF('D-2・D-３'!AZ22="","",'D-2・D-３'!AZ22)</f>
        <v/>
      </c>
      <c r="BA22" s="239" t="str">
        <f ca="1">IF('D-2・D-３'!BA22="","","【"&amp;ROUND(IFERROR(IF(ABS('D-2・D-３'!BA22)&gt;=10,IF('D-2・D-３'!BA22&gt;=0,'D-2・D-３'!BA22*RANDBETWEEN(80,90)*0.01,'D-2・D-３'!BA22*RANDBETWEEN(110,120)*0.01),'D-2・D-３'!BA22-RANDBETWEEN(1,3)),0),0)&amp;"～"&amp;ROUND(IFERROR(IF(ABS('D-2・D-３'!BA22)&gt;=10,IF('D-2・D-３'!BA22&gt;=0,'D-2・D-３'!BA22*RANDBETWEEN(110,120)*0.01,'D-2・D-３'!BA22*RANDBETWEEN(80,90)*0.01),'D-2・D-３'!BA22+RANDBETWEEN(1,3)),0),0)&amp;"】")</f>
        <v/>
      </c>
      <c r="BB22" s="239" t="str">
        <f ca="1">IF('D-2・D-３'!BB22="","","【"&amp;ROUND(IFERROR(IF(ABS('D-2・D-３'!BB22)&gt;=10,IF('D-2・D-３'!BB22&gt;=0,'D-2・D-３'!BB22*RANDBETWEEN(80,90)*0.01,'D-2・D-３'!BB22*RANDBETWEEN(110,120)*0.01),'D-2・D-３'!BB22-RANDBETWEEN(1,3)),0),0)&amp;"～"&amp;ROUND(IFERROR(IF(ABS('D-2・D-３'!BB22)&gt;=10,IF('D-2・D-３'!BB22&gt;=0,'D-2・D-３'!BB22*RANDBETWEEN(110,120)*0.01,'D-2・D-３'!BB22*RANDBETWEEN(80,90)*0.01),'D-2・D-３'!BB22+RANDBETWEEN(1,3)),0),0)&amp;"】")</f>
        <v/>
      </c>
      <c r="BC22" s="239" t="str">
        <f ca="1">IF('D-2・D-３'!BC22="","","【"&amp;ROUND(IFERROR(IF(ABS('D-2・D-３'!BC22)&gt;=10,IF('D-2・D-３'!BC22&gt;=0,'D-2・D-３'!BC22*RANDBETWEEN(80,90)*0.01,'D-2・D-３'!BC22*RANDBETWEEN(110,120)*0.01),'D-2・D-３'!BC22-RANDBETWEEN(1,3)),0),0)&amp;"～"&amp;ROUND(IFERROR(IF(ABS('D-2・D-３'!BC22)&gt;=10,IF('D-2・D-３'!BC22&gt;=0,'D-2・D-３'!BC22*RANDBETWEEN(110,120)*0.01,'D-2・D-３'!BC22*RANDBETWEEN(80,90)*0.01),'D-2・D-３'!BC22+RANDBETWEEN(1,3)),0),0)&amp;"】")</f>
        <v/>
      </c>
      <c r="BD22" s="239" t="str">
        <f ca="1">IF('D-2・D-３'!BD22="","","【"&amp;ROUND(IFERROR(IF(ABS('D-2・D-３'!BD22)&gt;=10,IF('D-2・D-３'!BD22&gt;=0,'D-2・D-３'!BD22*RANDBETWEEN(80,90)*0.01,'D-2・D-３'!BD22*RANDBETWEEN(110,120)*0.01),'D-2・D-３'!BD22-RANDBETWEEN(1,3)),0),0)&amp;"～"&amp;ROUND(IFERROR(IF(ABS('D-2・D-３'!BD22)&gt;=10,IF('D-2・D-３'!BD22&gt;=0,'D-2・D-３'!BD22*RANDBETWEEN(110,120)*0.01,'D-2・D-３'!BD22*RANDBETWEEN(80,90)*0.01),'D-2・D-３'!BD22+RANDBETWEEN(1,3)),0),0)&amp;"】")</f>
        <v/>
      </c>
      <c r="BE22" s="239" t="str">
        <f ca="1">IF('D-2・D-３'!BE22="","","【"&amp;ROUND(IFERROR(IF(ABS('D-2・D-３'!BE22)&gt;=10,IF('D-2・D-３'!BE22&gt;=0,'D-2・D-３'!BE22*RANDBETWEEN(80,90)*0.01,'D-2・D-３'!BE22*RANDBETWEEN(110,120)*0.01),'D-2・D-３'!BE22-RANDBETWEEN(1,3)),0),0)&amp;"～"&amp;ROUND(IFERROR(IF(ABS('D-2・D-３'!BE22)&gt;=10,IF('D-2・D-３'!BE22&gt;=0,'D-2・D-３'!BE22*RANDBETWEEN(110,120)*0.01,'D-2・D-３'!BE22*RANDBETWEEN(80,90)*0.01),'D-2・D-３'!BE22+RANDBETWEEN(1,3)),0),0)&amp;"】")</f>
        <v/>
      </c>
      <c r="BF22" s="239" t="str">
        <f ca="1">IF('D-2・D-３'!BF22="","","【"&amp;ROUND(IFERROR(IF(ABS('D-2・D-３'!BF22)&gt;=10,IF('D-2・D-３'!BF22&gt;=0,'D-2・D-３'!BF22*RANDBETWEEN(80,90)*0.01,'D-2・D-３'!BF22*RANDBETWEEN(110,120)*0.01),'D-2・D-３'!BF22-RANDBETWEEN(1,3)),0),0)&amp;"～"&amp;ROUND(IFERROR(IF(ABS('D-2・D-３'!BF22)&gt;=10,IF('D-2・D-３'!BF22&gt;=0,'D-2・D-３'!BF22*RANDBETWEEN(110,120)*0.01,'D-2・D-３'!BF22*RANDBETWEEN(80,90)*0.01),'D-2・D-３'!BF22+RANDBETWEEN(1,3)),0),0)&amp;"】")</f>
        <v/>
      </c>
      <c r="BG22" s="239" t="str">
        <f ca="1">IF('D-2・D-３'!BG22="","","【"&amp;ROUND(IFERROR(IF(ABS('D-2・D-３'!BG22)&gt;=10,IF('D-2・D-３'!BG22&gt;=0,'D-2・D-３'!BG22*RANDBETWEEN(80,90)*0.01,'D-2・D-３'!BG22*RANDBETWEEN(110,120)*0.01),'D-2・D-３'!BG22-RANDBETWEEN(1,3)),0),0)&amp;"～"&amp;ROUND(IFERROR(IF(ABS('D-2・D-３'!BG22)&gt;=10,IF('D-2・D-３'!BG22&gt;=0,'D-2・D-３'!BG22*RANDBETWEEN(110,120)*0.01,'D-2・D-３'!BG22*RANDBETWEEN(80,90)*0.01),'D-2・D-３'!BG22+RANDBETWEEN(1,3)),0),0)&amp;"】")</f>
        <v/>
      </c>
      <c r="BH22" s="239" t="str">
        <f ca="1">IF('D-2・D-３'!BH22="","","【"&amp;ROUND(IFERROR(IF(ABS('D-2・D-３'!BH22)&gt;=10,IF('D-2・D-３'!BH22&gt;=0,'D-2・D-３'!BH22*RANDBETWEEN(80,90)*0.01,'D-2・D-３'!BH22*RANDBETWEEN(110,120)*0.01),'D-2・D-３'!BH22-RANDBETWEEN(1,3)),0),0)&amp;"～"&amp;ROUND(IFERROR(IF(ABS('D-2・D-３'!BH22)&gt;=10,IF('D-2・D-３'!BH22&gt;=0,'D-2・D-３'!BH22*RANDBETWEEN(110,120)*0.01,'D-2・D-３'!BH22*RANDBETWEEN(80,90)*0.01),'D-2・D-３'!BH22+RANDBETWEEN(1,3)),0),0)&amp;"】")</f>
        <v/>
      </c>
      <c r="BI22" s="104" t="str">
        <f>IF('D-2・D-３'!BI22="","",'D-2・D-３'!BI22)</f>
        <v/>
      </c>
      <c r="BJ22" s="235" t="str">
        <f ca="1">IF('D-2・D-３'!BJ22="","","【"&amp;ROUND(IFERROR(IF(ABS('D-2・D-３'!BJ22)&gt;=10,IF('D-2・D-３'!BJ22&gt;=0,'D-2・D-３'!BJ22*RANDBETWEEN(80,90)*0.01,'D-2・D-３'!BJ22*RANDBETWEEN(110,120)*0.01),'D-2・D-３'!BJ22-RANDBETWEEN(1,3)),0),0)&amp;"～"&amp;ROUND(IFERROR(IF(ABS('D-2・D-３'!BJ22)&gt;=10,IF('D-2・D-３'!BJ22&gt;=0,'D-2・D-３'!BJ22*RANDBETWEEN(110,120)*0.01,'D-2・D-３'!BJ22*RANDBETWEEN(80,90)*0.01),'D-2・D-３'!BJ22+RANDBETWEEN(1,3)),0),0)&amp;"】")</f>
        <v/>
      </c>
      <c r="BK22" s="235" t="str">
        <f ca="1">IF('D-2・D-３'!BK22="","","【"&amp;ROUND(IFERROR(IF(ABS('D-2・D-３'!BK22)&gt;=10,IF('D-2・D-３'!BK22&gt;=0,'D-2・D-３'!BK22*RANDBETWEEN(80,90)*0.01,'D-2・D-３'!BK22*RANDBETWEEN(110,120)*0.01),'D-2・D-３'!BK22-RANDBETWEEN(1,3)),0),0)&amp;"～"&amp;ROUND(IFERROR(IF(ABS('D-2・D-３'!BK22)&gt;=10,IF('D-2・D-３'!BK22&gt;=0,'D-2・D-３'!BK22*RANDBETWEEN(110,120)*0.01,'D-2・D-３'!BK22*RANDBETWEEN(80,90)*0.01),'D-2・D-３'!BK22+RANDBETWEEN(1,3)),0),0)&amp;"】")</f>
        <v/>
      </c>
      <c r="BL22" s="235" t="str">
        <f ca="1">IF('D-2・D-３'!BL22="","","【"&amp;ROUND(IFERROR(IF(ABS('D-2・D-３'!BL22)&gt;=10,IF('D-2・D-３'!BL22&gt;=0,'D-2・D-３'!BL22*RANDBETWEEN(80,90)*0.01,'D-2・D-３'!BL22*RANDBETWEEN(110,120)*0.01),'D-2・D-３'!BL22-RANDBETWEEN(1,3)),0),0)&amp;"～"&amp;ROUND(IFERROR(IF(ABS('D-2・D-３'!BL22)&gt;=10,IF('D-2・D-３'!BL22&gt;=0,'D-2・D-３'!BL22*RANDBETWEEN(110,120)*0.01,'D-2・D-３'!BL22*RANDBETWEEN(80,90)*0.01),'D-2・D-３'!BL22+RANDBETWEEN(1,3)),0),0)&amp;"】")</f>
        <v/>
      </c>
      <c r="BM22" s="235" t="str">
        <f ca="1">IF('D-2・D-３'!BM22="","","【"&amp;ROUND(IFERROR(IF(ABS('D-2・D-３'!BM22)&gt;=10,IF('D-2・D-３'!BM22&gt;=0,'D-2・D-３'!BM22*RANDBETWEEN(80,90)*0.01,'D-2・D-３'!BM22*RANDBETWEEN(110,120)*0.01),'D-2・D-３'!BM22-RANDBETWEEN(1,3)),0),0)&amp;"～"&amp;ROUND(IFERROR(IF(ABS('D-2・D-３'!BM22)&gt;=10,IF('D-2・D-３'!BM22&gt;=0,'D-2・D-３'!BM22*RANDBETWEEN(110,120)*0.01,'D-2・D-３'!BM22*RANDBETWEEN(80,90)*0.01),'D-2・D-３'!BM22+RANDBETWEEN(1,3)),0),0)&amp;"】")</f>
        <v/>
      </c>
      <c r="BN22" s="235" t="str">
        <f ca="1">IF('D-2・D-３'!BN22="","","【"&amp;ROUND(IFERROR(IF(ABS('D-2・D-３'!BN22)&gt;=10,IF('D-2・D-３'!BN22&gt;=0,'D-2・D-３'!BN22*RANDBETWEEN(80,90)*0.01,'D-2・D-３'!BN22*RANDBETWEEN(110,120)*0.01),'D-2・D-３'!BN22-RANDBETWEEN(1,3)),0),0)&amp;"～"&amp;ROUND(IFERROR(IF(ABS('D-2・D-３'!BN22)&gt;=10,IF('D-2・D-３'!BN22&gt;=0,'D-2・D-３'!BN22*RANDBETWEEN(110,120)*0.01,'D-2・D-３'!BN22*RANDBETWEEN(80,90)*0.01),'D-2・D-３'!BN22+RANDBETWEEN(1,3)),0),0)&amp;"】")</f>
        <v/>
      </c>
      <c r="BO22" s="246" t="str">
        <f>IF('D-2・D-３'!BO22="","",'D-2・D-３'!BO22)</f>
        <v/>
      </c>
      <c r="BP22" s="239" t="str">
        <f ca="1">IF('D-2・D-３'!BP22="","","【"&amp;ROUND(IFERROR(IF(ABS('D-2・D-３'!BP22)&gt;=10,IF('D-2・D-３'!BP22&gt;=0,'D-2・D-３'!BP22*RANDBETWEEN(80,90)*0.01,'D-2・D-３'!BP22*RANDBETWEEN(110,120)*0.01),'D-2・D-３'!BP22-RANDBETWEEN(1,3)),0),0)&amp;"～"&amp;ROUND(IFERROR(IF(ABS('D-2・D-３'!BP22)&gt;=10,IF('D-2・D-３'!BP22&gt;=0,'D-2・D-３'!BP22*RANDBETWEEN(110,120)*0.01,'D-2・D-３'!BP22*RANDBETWEEN(80,90)*0.01),'D-2・D-３'!BP22+RANDBETWEEN(1,3)),0),0)&amp;"】")</f>
        <v/>
      </c>
      <c r="BQ22" s="238" t="str">
        <f>IF('D-2・D-３'!BQ22="","",'D-2・D-３'!BQ22)</f>
        <v/>
      </c>
      <c r="BR22" s="239" t="str">
        <f ca="1">IF('D-2・D-３'!BR22="","","【"&amp;ROUND(IFERROR(IF(ABS('D-2・D-３'!BR22)&gt;=10,IF('D-2・D-３'!BR22&gt;=0,'D-2・D-３'!BR22*RANDBETWEEN(80,90)*0.01,'D-2・D-３'!BR22*RANDBETWEEN(110,120)*0.01),'D-2・D-３'!BR22-RANDBETWEEN(1,3)),0),0)&amp;"～"&amp;ROUND(IFERROR(IF(ABS('D-2・D-３'!BR22)&gt;=10,IF('D-2・D-３'!BR22&gt;=0,'D-2・D-３'!BR22*RANDBETWEEN(110,120)*0.01,'D-2・D-３'!BR22*RANDBETWEEN(80,90)*0.01),'D-2・D-３'!BR22+RANDBETWEEN(1,3)),0),0)&amp;"】")</f>
        <v/>
      </c>
      <c r="BS22" s="239" t="str">
        <f ca="1">IF('D-2・D-３'!BS22="","","【"&amp;ROUND(IFERROR(IF(ABS('D-2・D-３'!BS22)&gt;=10,IF('D-2・D-３'!BS22&gt;=0,'D-2・D-３'!BS22*RANDBETWEEN(80,90)*0.01,'D-2・D-３'!BS22*RANDBETWEEN(110,120)*0.01),'D-2・D-３'!BS22-RANDBETWEEN(1,3)),0),0)&amp;"～"&amp;ROUND(IFERROR(IF(ABS('D-2・D-３'!BS22)&gt;=10,IF('D-2・D-３'!BS22&gt;=0,'D-2・D-３'!BS22*RANDBETWEEN(110,120)*0.01,'D-2・D-３'!BS22*RANDBETWEEN(80,90)*0.01),'D-2・D-３'!BS22+RANDBETWEEN(1,3)),0),0)&amp;"】")</f>
        <v/>
      </c>
      <c r="BT22" s="239" t="str">
        <f ca="1">IF('D-2・D-３'!BT22="","","【"&amp;ROUND(IFERROR(IF(ABS('D-2・D-３'!BT22)&gt;=10,IF('D-2・D-３'!BT22&gt;=0,'D-2・D-３'!BT22*RANDBETWEEN(80,90)*0.01,'D-2・D-３'!BT22*RANDBETWEEN(110,120)*0.01),'D-2・D-３'!BT22-RANDBETWEEN(1,3)),0),0)&amp;"～"&amp;ROUND(IFERROR(IF(ABS('D-2・D-３'!BT22)&gt;=10,IF('D-2・D-３'!BT22&gt;=0,'D-2・D-３'!BT22*RANDBETWEEN(110,120)*0.01,'D-2・D-３'!BT22*RANDBETWEEN(80,90)*0.01),'D-2・D-３'!BT22+RANDBETWEEN(1,3)),0),0)&amp;"】")</f>
        <v/>
      </c>
      <c r="BU22" s="252" t="str">
        <f>IF('D-2・D-３'!BU22="","",'D-2・D-３'!BU22)</f>
        <v/>
      </c>
      <c r="BV22" s="246" t="str">
        <f>IF('D-2・D-３'!BV22="","",'D-2・D-３'!BV22)</f>
        <v/>
      </c>
      <c r="BW22" s="239" t="str">
        <f ca="1">IF('D-2・D-３'!BW22="","","【"&amp;ROUND(IFERROR(IF(ABS('D-2・D-３'!BW22)&gt;=10,IF('D-2・D-３'!BW22&gt;=0,'D-2・D-３'!BW22*RANDBETWEEN(80,90)*0.01,'D-2・D-３'!BW22*RANDBETWEEN(110,120)*0.01),'D-2・D-３'!BW22-RANDBETWEEN(1,3)),0),0)&amp;"～"&amp;ROUND(IFERROR(IF(ABS('D-2・D-３'!BW22)&gt;=10,IF('D-2・D-３'!BW22&gt;=0,'D-2・D-３'!BW22*RANDBETWEEN(110,120)*0.01,'D-2・D-３'!BW22*RANDBETWEEN(80,90)*0.01),'D-2・D-３'!BW22+RANDBETWEEN(1,3)),0),0)&amp;"】")</f>
        <v/>
      </c>
      <c r="BX22" s="239" t="str">
        <f ca="1">IF('D-2・D-３'!BX22="","","【"&amp;ROUND(IFERROR(IF(ABS('D-2・D-３'!BX22)&gt;=10,IF('D-2・D-３'!BX22&gt;=0,'D-2・D-３'!BX22*RANDBETWEEN(80,90)*0.01,'D-2・D-３'!BX22*RANDBETWEEN(110,120)*0.01),'D-2・D-３'!BX22-RANDBETWEEN(1,3)),0),0)&amp;"～"&amp;ROUND(IFERROR(IF(ABS('D-2・D-３'!BX22)&gt;=10,IF('D-2・D-３'!BX22&gt;=0,'D-2・D-３'!BX22*RANDBETWEEN(110,120)*0.01,'D-2・D-３'!BX22*RANDBETWEEN(80,90)*0.01),'D-2・D-３'!BX22+RANDBETWEEN(1,3)),0),0)&amp;"】")</f>
        <v/>
      </c>
      <c r="BY22" s="239" t="str">
        <f ca="1">IF('D-2・D-３'!BY22="","","【"&amp;ROUND(IFERROR(IF(ABS('D-2・D-３'!BY22)&gt;=10,IF('D-2・D-３'!BY22&gt;=0,'D-2・D-３'!BY22*RANDBETWEEN(80,90)*0.01,'D-2・D-３'!BY22*RANDBETWEEN(110,120)*0.01),'D-2・D-３'!BY22-RANDBETWEEN(1,3)),0),0)&amp;"～"&amp;ROUND(IFERROR(IF(ABS('D-2・D-３'!BY22)&gt;=10,IF('D-2・D-３'!BY22&gt;=0,'D-2・D-３'!BY22*RANDBETWEEN(110,120)*0.01,'D-2・D-３'!BY22*RANDBETWEEN(80,90)*0.01),'D-2・D-３'!BY22+RANDBETWEEN(1,3)),0),0)&amp;"】")</f>
        <v/>
      </c>
      <c r="BZ22" s="239" t="str">
        <f ca="1">IF('D-2・D-３'!BZ22="","","【"&amp;ROUND(IFERROR(IF(ABS('D-2・D-３'!BZ22)&gt;=10,IF('D-2・D-３'!BZ22&gt;=0,'D-2・D-３'!BZ22*RANDBETWEEN(80,90)*0.01,'D-2・D-３'!BZ22*RANDBETWEEN(110,120)*0.01),'D-2・D-３'!BZ22-RANDBETWEEN(1,3)),0),0)&amp;"～"&amp;ROUND(IFERROR(IF(ABS('D-2・D-３'!BZ22)&gt;=10,IF('D-2・D-３'!BZ22&gt;=0,'D-2・D-３'!BZ22*RANDBETWEEN(110,120)*0.01,'D-2・D-３'!BZ22*RANDBETWEEN(80,90)*0.01),'D-2・D-３'!BZ22+RANDBETWEEN(1,3)),0),0)&amp;"】")</f>
        <v/>
      </c>
      <c r="CA22" s="239" t="str">
        <f ca="1">IF('D-2・D-３'!CA22="","","【"&amp;ROUND(IFERROR(IF(ABS('D-2・D-３'!CA22)&gt;=10,IF('D-2・D-３'!CA22&gt;=0,'D-2・D-３'!CA22*RANDBETWEEN(80,90)*0.01,'D-2・D-３'!CA22*RANDBETWEEN(110,120)*0.01),'D-2・D-３'!CA22-RANDBETWEEN(1,3)),0),0)&amp;"～"&amp;ROUND(IFERROR(IF(ABS('D-2・D-３'!CA22)&gt;=10,IF('D-2・D-３'!CA22&gt;=0,'D-2・D-３'!CA22*RANDBETWEEN(110,120)*0.01,'D-2・D-３'!CA22*RANDBETWEEN(80,90)*0.01),'D-2・D-３'!CA22+RANDBETWEEN(1,3)),0),0)&amp;"】")</f>
        <v/>
      </c>
      <c r="CB22" s="242" t="str">
        <f ca="1">IF('D-2・D-３'!CB22="","","【"&amp;ROUND(IFERROR(IF(ABS('D-2・D-３'!CB22)&gt;=10,IF('D-2・D-３'!CB22&gt;=0,'D-2・D-３'!CB22*RANDBETWEEN(80,90)*0.01,'D-2・D-３'!CB22*RANDBETWEEN(110,120)*0.01),'D-2・D-３'!CB22-RANDBETWEEN(1,3)),0),0)&amp;"～"&amp;ROUND(IFERROR(IF(ABS('D-2・D-３'!CB22)&gt;=10,IF('D-2・D-３'!CB22&gt;=0,'D-2・D-３'!CB22*RANDBETWEEN(110,120)*0.01,'D-2・D-３'!CB22*RANDBETWEEN(80,90)*0.01),'D-2・D-３'!CB22+RANDBETWEEN(1,3)),0),0)&amp;"】")</f>
        <v/>
      </c>
    </row>
    <row r="23" spans="2:80" ht="18" customHeight="1">
      <c r="B23" s="1161">
        <v>10</v>
      </c>
      <c r="C23" s="1162"/>
      <c r="D23" s="238" t="str">
        <f>IF('D-2・D-３'!D23="","",'D-2・D-３'!D23)</f>
        <v/>
      </c>
      <c r="E23" s="232" t="str">
        <f>IF('D-2・D-３'!E23="","",'D-2・D-３'!E23)</f>
        <v/>
      </c>
      <c r="F23" s="233" t="str">
        <f>IF('D-2・D-３'!F23="","",'D-2・D-３'!F23)</f>
        <v/>
      </c>
      <c r="G23" s="246" t="str">
        <f>IF('D-2・D-３'!G23="","",'D-2・D-３'!G23)</f>
        <v/>
      </c>
      <c r="H23" s="238" t="str">
        <f>IF('D-2・D-３'!H23="","",'D-2・D-３'!H23)</f>
        <v/>
      </c>
      <c r="I23" s="232" t="str">
        <f>IF('D-2・D-３'!I23="","",'D-2・D-３'!I23)</f>
        <v/>
      </c>
      <c r="J23" s="238" t="str">
        <f>IF('D-2・D-３'!J23="","",'D-2・D-３'!J23)</f>
        <v/>
      </c>
      <c r="K23" s="232" t="str">
        <f>IF('D-2・D-３'!K23="","",'D-2・D-３'!K23)</f>
        <v/>
      </c>
      <c r="L23" s="238" t="str">
        <f>IF('D-2・D-３'!L23="","",'D-2・D-３'!L23)</f>
        <v/>
      </c>
      <c r="M23" s="232" t="str">
        <f>IF('D-2・D-３'!M23="","",'D-2・D-３'!M23)</f>
        <v/>
      </c>
      <c r="N23" s="238" t="str">
        <f>IF('D-2・D-３'!N23="","",'D-2・D-３'!N23)</f>
        <v/>
      </c>
      <c r="O23" s="232" t="str">
        <f>IF('D-2・D-３'!O23="","",'D-2・D-３'!O23)</f>
        <v/>
      </c>
      <c r="P23" s="238" t="str">
        <f>IF('D-2・D-３'!P23="","",'D-2・D-３'!P23)</f>
        <v/>
      </c>
      <c r="Q23" s="232" t="str">
        <f>IF('D-2・D-３'!Q23="","",'D-2・D-３'!Q23)</f>
        <v/>
      </c>
      <c r="R23" s="238" t="str">
        <f>IF('D-2・D-３'!R23="","",'D-2・D-３'!R23)</f>
        <v/>
      </c>
      <c r="S23" s="232" t="str">
        <f>IF('D-2・D-３'!S23="","",'D-2・D-３'!S23)</f>
        <v/>
      </c>
      <c r="T23" s="238" t="str">
        <f>IF('D-2・D-３'!T23="","",'D-2・D-３'!T23)</f>
        <v/>
      </c>
      <c r="U23" s="352" t="str">
        <f>IF('D-2・D-３'!U23="","",'D-2・D-３'!U23)</f>
        <v/>
      </c>
      <c r="V23" s="352" t="str">
        <f>IF('D-2・D-３'!V23="","",'D-2・D-３'!V23)</f>
        <v/>
      </c>
      <c r="W23" s="352" t="str">
        <f>IF('D-2・D-３'!W23="","",'D-2・D-３'!W23)</f>
        <v/>
      </c>
      <c r="X23" s="352" t="str">
        <f>IF('D-2・D-３'!X23="","",'D-2・D-３'!X23)</f>
        <v/>
      </c>
      <c r="Y23" s="352" t="str">
        <f>IF('D-2・D-３'!Y23="","",'D-2・D-３'!Y23)</f>
        <v/>
      </c>
      <c r="Z23" s="352" t="str">
        <f>IF('D-2・D-３'!Z23="","",'D-2・D-３'!Z23)</f>
        <v/>
      </c>
      <c r="AA23" s="352" t="str">
        <f>IF('D-2・D-３'!AA23="","",'D-2・D-３'!AA23)</f>
        <v/>
      </c>
      <c r="AB23" s="352" t="str">
        <f>IF('D-2・D-３'!AB23="","",'D-2・D-３'!AB23)</f>
        <v/>
      </c>
      <c r="AC23" s="352" t="str">
        <f>IF('D-2・D-３'!AC23="","",'D-2・D-３'!AC23)</f>
        <v/>
      </c>
      <c r="AD23" s="352" t="str">
        <f>IF('D-2・D-３'!AD23="","",'D-2・D-３'!AD23)</f>
        <v/>
      </c>
      <c r="AE23" s="352" t="str">
        <f>IF('D-2・D-３'!AE23="","",'D-2・D-３'!AE23)</f>
        <v/>
      </c>
      <c r="AF23" s="238" t="str">
        <f>IF('D-2・D-３'!AF23="","",'D-2・D-３'!AF23)</f>
        <v/>
      </c>
      <c r="AG23" s="306" t="str">
        <f>IF('D-2・D-３'!AG23="","",'D-2・D-３'!AG23)</f>
        <v/>
      </c>
      <c r="AH23" s="252" t="str">
        <f>IF('D-2・D-３'!AH23="","",'D-2・D-３'!AH23)</f>
        <v/>
      </c>
      <c r="AI23" s="252" t="str">
        <f>IF('D-2・D-３'!AI23="","",'D-2・D-３'!AI23)</f>
        <v/>
      </c>
      <c r="AJ23" s="246" t="str">
        <f>IF('D-2・D-３'!AJ23="","",'D-2・D-３'!AJ23)</f>
        <v/>
      </c>
      <c r="AK23" s="246" t="str">
        <f>IF('D-2・D-３'!AK23="","",'D-2・D-３'!AK23)</f>
        <v/>
      </c>
      <c r="AL23" s="246" t="str">
        <f>IF('D-2・D-３'!AL23="","",'D-2・D-３'!AL23)</f>
        <v/>
      </c>
      <c r="AM23" s="246" t="str">
        <f>IF('D-2・D-３'!AM23="","",'D-2・D-３'!AM23)</f>
        <v/>
      </c>
      <c r="AN23" s="246" t="str">
        <f>IF('D-2・D-３'!AN23="","",'D-2・D-３'!AN23)</f>
        <v/>
      </c>
      <c r="AO23" s="234" t="str">
        <f>IF('D-2・D-３'!AO23="","",'D-2・D-３'!AO23)</f>
        <v/>
      </c>
      <c r="AP23" s="246" t="str">
        <f>IF('D-2・D-３'!AP23="","",'D-2・D-３'!AP23)</f>
        <v/>
      </c>
      <c r="AQ23" s="239" t="str">
        <f ca="1">IF('D-2・D-３'!AQ23="","","【"&amp;ROUND(IFERROR(IF(ABS('D-2・D-３'!AQ23)&gt;=10,IF('D-2・D-３'!AQ23&gt;=0,'D-2・D-３'!AQ23*RANDBETWEEN(80,90)*0.01,'D-2・D-３'!AQ23*RANDBETWEEN(110,120)*0.01),'D-2・D-３'!AQ23-RANDBETWEEN(1,3)),0),0)&amp;"～"&amp;ROUND(IFERROR(IF(ABS('D-2・D-３'!AQ23)&gt;=10,IF('D-2・D-３'!AQ23&gt;=0,'D-2・D-３'!AQ23*RANDBETWEEN(110,120)*0.01,'D-2・D-３'!AQ23*RANDBETWEEN(80,90)*0.01),'D-2・D-３'!AQ23+RANDBETWEEN(1,3)),0),0)&amp;"】")</f>
        <v/>
      </c>
      <c r="AR23" s="250" t="str">
        <f ca="1">IF('D-2・D-３'!AR23="","","【"&amp;ROUND(IFERROR(IF(ABS('D-2・D-３'!AR23)&gt;=10,IF('D-2・D-３'!AR23&gt;=0,'D-2・D-３'!AR23*RANDBETWEEN(80,90)*0.01,'D-2・D-３'!AR23*RANDBETWEEN(110,120)*0.01),'D-2・D-３'!AR23-RANDBETWEEN(1,3)),0),0)&amp;"～"&amp;ROUND(IFERROR(IF(ABS('D-2・D-３'!AR23)&gt;=10,IF('D-2・D-３'!AR23&gt;=0,'D-2・D-３'!AR23*RANDBETWEEN(110,120)*0.01,'D-2・D-３'!AR23*RANDBETWEEN(80,90)*0.01),'D-2・D-３'!AR23+RANDBETWEEN(1,3)),0),0)&amp;"】")</f>
        <v/>
      </c>
      <c r="AS23" s="239" t="str">
        <f ca="1">IF('D-2・D-３'!AS23="","","【"&amp;ROUND(IFERROR(IF(ABS('D-2・D-３'!AS23)&gt;=10,IF('D-2・D-３'!AS23&gt;=0,'D-2・D-３'!AS23*RANDBETWEEN(80,90)*0.01,'D-2・D-３'!AS23*RANDBETWEEN(110,120)*0.01),'D-2・D-３'!AS23-RANDBETWEEN(1,3)),0),0)&amp;"～"&amp;ROUND(IFERROR(IF(ABS('D-2・D-３'!AS23)&gt;=10,IF('D-2・D-３'!AS23&gt;=0,'D-2・D-３'!AS23*RANDBETWEEN(110,120)*0.01,'D-2・D-３'!AS23*RANDBETWEEN(80,90)*0.01),'D-2・D-３'!AS23+RANDBETWEEN(1,3)),0),0)&amp;"】")</f>
        <v/>
      </c>
      <c r="AT23" s="252" t="str">
        <f>IF('D-2・D-３'!AT23="","",'D-2・D-３'!AT23)</f>
        <v/>
      </c>
      <c r="AU23" s="236" t="str">
        <f>IF('D-2・D-３'!AU23="","",'D-2・D-３'!AU23)</f>
        <v/>
      </c>
      <c r="AV23" s="239" t="str">
        <f ca="1">IF('D-2・D-３'!AV23="","","【"&amp;ROUND(IFERROR(IF(ABS('D-2・D-３'!AV23)&gt;=10,IF('D-2・D-３'!AV23&gt;=0,'D-2・D-３'!AV23*RANDBETWEEN(80,90)*0.01,'D-2・D-３'!AV23*RANDBETWEEN(110,120)*0.01),'D-2・D-３'!AV23-RANDBETWEEN(1,3)),0),0)&amp;"～"&amp;ROUND(IFERROR(IF(ABS('D-2・D-３'!AV23)&gt;=10,IF('D-2・D-３'!AV23&gt;=0,'D-2・D-３'!AV23*RANDBETWEEN(110,120)*0.01,'D-2・D-３'!AV23*RANDBETWEEN(80,90)*0.01),'D-2・D-３'!AV23+RANDBETWEEN(1,3)),0),0)&amp;"】")</f>
        <v/>
      </c>
      <c r="AW23" s="246" t="str">
        <f>IF('D-2・D-３'!AW23="","",'D-2・D-３'!AW23)</f>
        <v/>
      </c>
      <c r="AX23" s="250" t="str">
        <f>IF('D-2・D-３'!AX23="","",'D-2・D-３'!AX23)</f>
        <v/>
      </c>
      <c r="AY23" s="252" t="str">
        <f>IF('D-2・D-３'!AY23="","",'D-2・D-３'!AY23)</f>
        <v/>
      </c>
      <c r="AZ23" s="238" t="str">
        <f>IF('D-2・D-３'!AZ23="","",'D-2・D-３'!AZ23)</f>
        <v/>
      </c>
      <c r="BA23" s="239" t="str">
        <f ca="1">IF('D-2・D-３'!BA23="","","【"&amp;ROUND(IFERROR(IF(ABS('D-2・D-３'!BA23)&gt;=10,IF('D-2・D-３'!BA23&gt;=0,'D-2・D-３'!BA23*RANDBETWEEN(80,90)*0.01,'D-2・D-３'!BA23*RANDBETWEEN(110,120)*0.01),'D-2・D-３'!BA23-RANDBETWEEN(1,3)),0),0)&amp;"～"&amp;ROUND(IFERROR(IF(ABS('D-2・D-３'!BA23)&gt;=10,IF('D-2・D-３'!BA23&gt;=0,'D-2・D-３'!BA23*RANDBETWEEN(110,120)*0.01,'D-2・D-３'!BA23*RANDBETWEEN(80,90)*0.01),'D-2・D-３'!BA23+RANDBETWEEN(1,3)),0),0)&amp;"】")</f>
        <v/>
      </c>
      <c r="BB23" s="239" t="str">
        <f ca="1">IF('D-2・D-３'!BB23="","","【"&amp;ROUND(IFERROR(IF(ABS('D-2・D-３'!BB23)&gt;=10,IF('D-2・D-３'!BB23&gt;=0,'D-2・D-３'!BB23*RANDBETWEEN(80,90)*0.01,'D-2・D-３'!BB23*RANDBETWEEN(110,120)*0.01),'D-2・D-３'!BB23-RANDBETWEEN(1,3)),0),0)&amp;"～"&amp;ROUND(IFERROR(IF(ABS('D-2・D-３'!BB23)&gt;=10,IF('D-2・D-３'!BB23&gt;=0,'D-2・D-３'!BB23*RANDBETWEEN(110,120)*0.01,'D-2・D-３'!BB23*RANDBETWEEN(80,90)*0.01),'D-2・D-３'!BB23+RANDBETWEEN(1,3)),0),0)&amp;"】")</f>
        <v/>
      </c>
      <c r="BC23" s="239" t="str">
        <f ca="1">IF('D-2・D-３'!BC23="","","【"&amp;ROUND(IFERROR(IF(ABS('D-2・D-３'!BC23)&gt;=10,IF('D-2・D-３'!BC23&gt;=0,'D-2・D-３'!BC23*RANDBETWEEN(80,90)*0.01,'D-2・D-３'!BC23*RANDBETWEEN(110,120)*0.01),'D-2・D-３'!BC23-RANDBETWEEN(1,3)),0),0)&amp;"～"&amp;ROUND(IFERROR(IF(ABS('D-2・D-３'!BC23)&gt;=10,IF('D-2・D-３'!BC23&gt;=0,'D-2・D-３'!BC23*RANDBETWEEN(110,120)*0.01,'D-2・D-３'!BC23*RANDBETWEEN(80,90)*0.01),'D-2・D-３'!BC23+RANDBETWEEN(1,3)),0),0)&amp;"】")</f>
        <v/>
      </c>
      <c r="BD23" s="239" t="str">
        <f ca="1">IF('D-2・D-３'!BD23="","","【"&amp;ROUND(IFERROR(IF(ABS('D-2・D-３'!BD23)&gt;=10,IF('D-2・D-３'!BD23&gt;=0,'D-2・D-３'!BD23*RANDBETWEEN(80,90)*0.01,'D-2・D-３'!BD23*RANDBETWEEN(110,120)*0.01),'D-2・D-３'!BD23-RANDBETWEEN(1,3)),0),0)&amp;"～"&amp;ROUND(IFERROR(IF(ABS('D-2・D-３'!BD23)&gt;=10,IF('D-2・D-３'!BD23&gt;=0,'D-2・D-３'!BD23*RANDBETWEEN(110,120)*0.01,'D-2・D-３'!BD23*RANDBETWEEN(80,90)*0.01),'D-2・D-３'!BD23+RANDBETWEEN(1,3)),0),0)&amp;"】")</f>
        <v/>
      </c>
      <c r="BE23" s="239" t="str">
        <f ca="1">IF('D-2・D-３'!BE23="","","【"&amp;ROUND(IFERROR(IF(ABS('D-2・D-３'!BE23)&gt;=10,IF('D-2・D-３'!BE23&gt;=0,'D-2・D-３'!BE23*RANDBETWEEN(80,90)*0.01,'D-2・D-３'!BE23*RANDBETWEEN(110,120)*0.01),'D-2・D-３'!BE23-RANDBETWEEN(1,3)),0),0)&amp;"～"&amp;ROUND(IFERROR(IF(ABS('D-2・D-３'!BE23)&gt;=10,IF('D-2・D-３'!BE23&gt;=0,'D-2・D-３'!BE23*RANDBETWEEN(110,120)*0.01,'D-2・D-３'!BE23*RANDBETWEEN(80,90)*0.01),'D-2・D-３'!BE23+RANDBETWEEN(1,3)),0),0)&amp;"】")</f>
        <v/>
      </c>
      <c r="BF23" s="239" t="str">
        <f ca="1">IF('D-2・D-３'!BF23="","","【"&amp;ROUND(IFERROR(IF(ABS('D-2・D-３'!BF23)&gt;=10,IF('D-2・D-３'!BF23&gt;=0,'D-2・D-３'!BF23*RANDBETWEEN(80,90)*0.01,'D-2・D-３'!BF23*RANDBETWEEN(110,120)*0.01),'D-2・D-３'!BF23-RANDBETWEEN(1,3)),0),0)&amp;"～"&amp;ROUND(IFERROR(IF(ABS('D-2・D-３'!BF23)&gt;=10,IF('D-2・D-３'!BF23&gt;=0,'D-2・D-３'!BF23*RANDBETWEEN(110,120)*0.01,'D-2・D-３'!BF23*RANDBETWEEN(80,90)*0.01),'D-2・D-３'!BF23+RANDBETWEEN(1,3)),0),0)&amp;"】")</f>
        <v/>
      </c>
      <c r="BG23" s="239" t="str">
        <f ca="1">IF('D-2・D-３'!BG23="","","【"&amp;ROUND(IFERROR(IF(ABS('D-2・D-３'!BG23)&gt;=10,IF('D-2・D-３'!BG23&gt;=0,'D-2・D-３'!BG23*RANDBETWEEN(80,90)*0.01,'D-2・D-３'!BG23*RANDBETWEEN(110,120)*0.01),'D-2・D-３'!BG23-RANDBETWEEN(1,3)),0),0)&amp;"～"&amp;ROUND(IFERROR(IF(ABS('D-2・D-３'!BG23)&gt;=10,IF('D-2・D-３'!BG23&gt;=0,'D-2・D-３'!BG23*RANDBETWEEN(110,120)*0.01,'D-2・D-３'!BG23*RANDBETWEEN(80,90)*0.01),'D-2・D-３'!BG23+RANDBETWEEN(1,3)),0),0)&amp;"】")</f>
        <v/>
      </c>
      <c r="BH23" s="239" t="str">
        <f ca="1">IF('D-2・D-３'!BH23="","","【"&amp;ROUND(IFERROR(IF(ABS('D-2・D-３'!BH23)&gt;=10,IF('D-2・D-３'!BH23&gt;=0,'D-2・D-３'!BH23*RANDBETWEEN(80,90)*0.01,'D-2・D-３'!BH23*RANDBETWEEN(110,120)*0.01),'D-2・D-３'!BH23-RANDBETWEEN(1,3)),0),0)&amp;"～"&amp;ROUND(IFERROR(IF(ABS('D-2・D-３'!BH23)&gt;=10,IF('D-2・D-３'!BH23&gt;=0,'D-2・D-３'!BH23*RANDBETWEEN(110,120)*0.01,'D-2・D-３'!BH23*RANDBETWEEN(80,90)*0.01),'D-2・D-３'!BH23+RANDBETWEEN(1,3)),0),0)&amp;"】")</f>
        <v/>
      </c>
      <c r="BI23" s="104" t="str">
        <f>IF('D-2・D-３'!BI23="","",'D-2・D-３'!BI23)</f>
        <v/>
      </c>
      <c r="BJ23" s="235" t="str">
        <f ca="1">IF('D-2・D-３'!BJ23="","","【"&amp;ROUND(IFERROR(IF(ABS('D-2・D-３'!BJ23)&gt;=10,IF('D-2・D-３'!BJ23&gt;=0,'D-2・D-３'!BJ23*RANDBETWEEN(80,90)*0.01,'D-2・D-３'!BJ23*RANDBETWEEN(110,120)*0.01),'D-2・D-３'!BJ23-RANDBETWEEN(1,3)),0),0)&amp;"～"&amp;ROUND(IFERROR(IF(ABS('D-2・D-３'!BJ23)&gt;=10,IF('D-2・D-３'!BJ23&gt;=0,'D-2・D-３'!BJ23*RANDBETWEEN(110,120)*0.01,'D-2・D-３'!BJ23*RANDBETWEEN(80,90)*0.01),'D-2・D-３'!BJ23+RANDBETWEEN(1,3)),0),0)&amp;"】")</f>
        <v/>
      </c>
      <c r="BK23" s="235" t="str">
        <f ca="1">IF('D-2・D-３'!BK23="","","【"&amp;ROUND(IFERROR(IF(ABS('D-2・D-３'!BK23)&gt;=10,IF('D-2・D-３'!BK23&gt;=0,'D-2・D-３'!BK23*RANDBETWEEN(80,90)*0.01,'D-2・D-３'!BK23*RANDBETWEEN(110,120)*0.01),'D-2・D-３'!BK23-RANDBETWEEN(1,3)),0),0)&amp;"～"&amp;ROUND(IFERROR(IF(ABS('D-2・D-３'!BK23)&gt;=10,IF('D-2・D-３'!BK23&gt;=0,'D-2・D-３'!BK23*RANDBETWEEN(110,120)*0.01,'D-2・D-３'!BK23*RANDBETWEEN(80,90)*0.01),'D-2・D-３'!BK23+RANDBETWEEN(1,3)),0),0)&amp;"】")</f>
        <v/>
      </c>
      <c r="BL23" s="235" t="str">
        <f ca="1">IF('D-2・D-３'!BL23="","","【"&amp;ROUND(IFERROR(IF(ABS('D-2・D-３'!BL23)&gt;=10,IF('D-2・D-３'!BL23&gt;=0,'D-2・D-３'!BL23*RANDBETWEEN(80,90)*0.01,'D-2・D-３'!BL23*RANDBETWEEN(110,120)*0.01),'D-2・D-３'!BL23-RANDBETWEEN(1,3)),0),0)&amp;"～"&amp;ROUND(IFERROR(IF(ABS('D-2・D-３'!BL23)&gt;=10,IF('D-2・D-３'!BL23&gt;=0,'D-2・D-３'!BL23*RANDBETWEEN(110,120)*0.01,'D-2・D-３'!BL23*RANDBETWEEN(80,90)*0.01),'D-2・D-３'!BL23+RANDBETWEEN(1,3)),0),0)&amp;"】")</f>
        <v/>
      </c>
      <c r="BM23" s="235" t="str">
        <f ca="1">IF('D-2・D-３'!BM23="","","【"&amp;ROUND(IFERROR(IF(ABS('D-2・D-３'!BM23)&gt;=10,IF('D-2・D-３'!BM23&gt;=0,'D-2・D-３'!BM23*RANDBETWEEN(80,90)*0.01,'D-2・D-３'!BM23*RANDBETWEEN(110,120)*0.01),'D-2・D-３'!BM23-RANDBETWEEN(1,3)),0),0)&amp;"～"&amp;ROUND(IFERROR(IF(ABS('D-2・D-３'!BM23)&gt;=10,IF('D-2・D-３'!BM23&gt;=0,'D-2・D-３'!BM23*RANDBETWEEN(110,120)*0.01,'D-2・D-３'!BM23*RANDBETWEEN(80,90)*0.01),'D-2・D-３'!BM23+RANDBETWEEN(1,3)),0),0)&amp;"】")</f>
        <v/>
      </c>
      <c r="BN23" s="235" t="str">
        <f ca="1">IF('D-2・D-３'!BN23="","","【"&amp;ROUND(IFERROR(IF(ABS('D-2・D-３'!BN23)&gt;=10,IF('D-2・D-３'!BN23&gt;=0,'D-2・D-３'!BN23*RANDBETWEEN(80,90)*0.01,'D-2・D-３'!BN23*RANDBETWEEN(110,120)*0.01),'D-2・D-３'!BN23-RANDBETWEEN(1,3)),0),0)&amp;"～"&amp;ROUND(IFERROR(IF(ABS('D-2・D-３'!BN23)&gt;=10,IF('D-2・D-３'!BN23&gt;=0,'D-2・D-３'!BN23*RANDBETWEEN(110,120)*0.01,'D-2・D-３'!BN23*RANDBETWEEN(80,90)*0.01),'D-2・D-３'!BN23+RANDBETWEEN(1,3)),0),0)&amp;"】")</f>
        <v/>
      </c>
      <c r="BO23" s="246" t="str">
        <f>IF('D-2・D-３'!BO23="","",'D-2・D-３'!BO23)</f>
        <v/>
      </c>
      <c r="BP23" s="239" t="str">
        <f ca="1">IF('D-2・D-３'!BP23="","","【"&amp;ROUND(IFERROR(IF(ABS('D-2・D-３'!BP23)&gt;=10,IF('D-2・D-３'!BP23&gt;=0,'D-2・D-３'!BP23*RANDBETWEEN(80,90)*0.01,'D-2・D-３'!BP23*RANDBETWEEN(110,120)*0.01),'D-2・D-３'!BP23-RANDBETWEEN(1,3)),0),0)&amp;"～"&amp;ROUND(IFERROR(IF(ABS('D-2・D-３'!BP23)&gt;=10,IF('D-2・D-３'!BP23&gt;=0,'D-2・D-３'!BP23*RANDBETWEEN(110,120)*0.01,'D-2・D-３'!BP23*RANDBETWEEN(80,90)*0.01),'D-2・D-３'!BP23+RANDBETWEEN(1,3)),0),0)&amp;"】")</f>
        <v/>
      </c>
      <c r="BQ23" s="238" t="str">
        <f>IF('D-2・D-３'!BQ23="","",'D-2・D-３'!BQ23)</f>
        <v/>
      </c>
      <c r="BR23" s="239" t="str">
        <f ca="1">IF('D-2・D-３'!BR23="","","【"&amp;ROUND(IFERROR(IF(ABS('D-2・D-３'!BR23)&gt;=10,IF('D-2・D-３'!BR23&gt;=0,'D-2・D-３'!BR23*RANDBETWEEN(80,90)*0.01,'D-2・D-３'!BR23*RANDBETWEEN(110,120)*0.01),'D-2・D-３'!BR23-RANDBETWEEN(1,3)),0),0)&amp;"～"&amp;ROUND(IFERROR(IF(ABS('D-2・D-３'!BR23)&gt;=10,IF('D-2・D-３'!BR23&gt;=0,'D-2・D-３'!BR23*RANDBETWEEN(110,120)*0.01,'D-2・D-３'!BR23*RANDBETWEEN(80,90)*0.01),'D-2・D-３'!BR23+RANDBETWEEN(1,3)),0),0)&amp;"】")</f>
        <v/>
      </c>
      <c r="BS23" s="239" t="str">
        <f ca="1">IF('D-2・D-３'!BS23="","","【"&amp;ROUND(IFERROR(IF(ABS('D-2・D-３'!BS23)&gt;=10,IF('D-2・D-３'!BS23&gt;=0,'D-2・D-３'!BS23*RANDBETWEEN(80,90)*0.01,'D-2・D-３'!BS23*RANDBETWEEN(110,120)*0.01),'D-2・D-３'!BS23-RANDBETWEEN(1,3)),0),0)&amp;"～"&amp;ROUND(IFERROR(IF(ABS('D-2・D-３'!BS23)&gt;=10,IF('D-2・D-３'!BS23&gt;=0,'D-2・D-３'!BS23*RANDBETWEEN(110,120)*0.01,'D-2・D-３'!BS23*RANDBETWEEN(80,90)*0.01),'D-2・D-３'!BS23+RANDBETWEEN(1,3)),0),0)&amp;"】")</f>
        <v/>
      </c>
      <c r="BT23" s="239" t="str">
        <f ca="1">IF('D-2・D-３'!BT23="","","【"&amp;ROUND(IFERROR(IF(ABS('D-2・D-３'!BT23)&gt;=10,IF('D-2・D-３'!BT23&gt;=0,'D-2・D-３'!BT23*RANDBETWEEN(80,90)*0.01,'D-2・D-３'!BT23*RANDBETWEEN(110,120)*0.01),'D-2・D-３'!BT23-RANDBETWEEN(1,3)),0),0)&amp;"～"&amp;ROUND(IFERROR(IF(ABS('D-2・D-３'!BT23)&gt;=10,IF('D-2・D-３'!BT23&gt;=0,'D-2・D-３'!BT23*RANDBETWEEN(110,120)*0.01,'D-2・D-３'!BT23*RANDBETWEEN(80,90)*0.01),'D-2・D-３'!BT23+RANDBETWEEN(1,3)),0),0)&amp;"】")</f>
        <v/>
      </c>
      <c r="BU23" s="252" t="str">
        <f>IF('D-2・D-３'!BU23="","",'D-2・D-３'!BU23)</f>
        <v/>
      </c>
      <c r="BV23" s="246" t="str">
        <f>IF('D-2・D-３'!BV23="","",'D-2・D-３'!BV23)</f>
        <v/>
      </c>
      <c r="BW23" s="239" t="str">
        <f ca="1">IF('D-2・D-３'!BW23="","","【"&amp;ROUND(IFERROR(IF(ABS('D-2・D-３'!BW23)&gt;=10,IF('D-2・D-３'!BW23&gt;=0,'D-2・D-３'!BW23*RANDBETWEEN(80,90)*0.01,'D-2・D-３'!BW23*RANDBETWEEN(110,120)*0.01),'D-2・D-３'!BW23-RANDBETWEEN(1,3)),0),0)&amp;"～"&amp;ROUND(IFERROR(IF(ABS('D-2・D-３'!BW23)&gt;=10,IF('D-2・D-３'!BW23&gt;=0,'D-2・D-３'!BW23*RANDBETWEEN(110,120)*0.01,'D-2・D-３'!BW23*RANDBETWEEN(80,90)*0.01),'D-2・D-３'!BW23+RANDBETWEEN(1,3)),0),0)&amp;"】")</f>
        <v/>
      </c>
      <c r="BX23" s="239" t="str">
        <f ca="1">IF('D-2・D-３'!BX23="","","【"&amp;ROUND(IFERROR(IF(ABS('D-2・D-３'!BX23)&gt;=10,IF('D-2・D-３'!BX23&gt;=0,'D-2・D-３'!BX23*RANDBETWEEN(80,90)*0.01,'D-2・D-３'!BX23*RANDBETWEEN(110,120)*0.01),'D-2・D-３'!BX23-RANDBETWEEN(1,3)),0),0)&amp;"～"&amp;ROUND(IFERROR(IF(ABS('D-2・D-３'!BX23)&gt;=10,IF('D-2・D-３'!BX23&gt;=0,'D-2・D-３'!BX23*RANDBETWEEN(110,120)*0.01,'D-2・D-３'!BX23*RANDBETWEEN(80,90)*0.01),'D-2・D-３'!BX23+RANDBETWEEN(1,3)),0),0)&amp;"】")</f>
        <v/>
      </c>
      <c r="BY23" s="239" t="str">
        <f ca="1">IF('D-2・D-３'!BY23="","","【"&amp;ROUND(IFERROR(IF(ABS('D-2・D-３'!BY23)&gt;=10,IF('D-2・D-３'!BY23&gt;=0,'D-2・D-３'!BY23*RANDBETWEEN(80,90)*0.01,'D-2・D-３'!BY23*RANDBETWEEN(110,120)*0.01),'D-2・D-３'!BY23-RANDBETWEEN(1,3)),0),0)&amp;"～"&amp;ROUND(IFERROR(IF(ABS('D-2・D-３'!BY23)&gt;=10,IF('D-2・D-３'!BY23&gt;=0,'D-2・D-３'!BY23*RANDBETWEEN(110,120)*0.01,'D-2・D-３'!BY23*RANDBETWEEN(80,90)*0.01),'D-2・D-３'!BY23+RANDBETWEEN(1,3)),0),0)&amp;"】")</f>
        <v/>
      </c>
      <c r="BZ23" s="239" t="str">
        <f ca="1">IF('D-2・D-３'!BZ23="","","【"&amp;ROUND(IFERROR(IF(ABS('D-2・D-３'!BZ23)&gt;=10,IF('D-2・D-３'!BZ23&gt;=0,'D-2・D-３'!BZ23*RANDBETWEEN(80,90)*0.01,'D-2・D-３'!BZ23*RANDBETWEEN(110,120)*0.01),'D-2・D-３'!BZ23-RANDBETWEEN(1,3)),0),0)&amp;"～"&amp;ROUND(IFERROR(IF(ABS('D-2・D-３'!BZ23)&gt;=10,IF('D-2・D-３'!BZ23&gt;=0,'D-2・D-３'!BZ23*RANDBETWEEN(110,120)*0.01,'D-2・D-３'!BZ23*RANDBETWEEN(80,90)*0.01),'D-2・D-３'!BZ23+RANDBETWEEN(1,3)),0),0)&amp;"】")</f>
        <v/>
      </c>
      <c r="CA23" s="239" t="str">
        <f ca="1">IF('D-2・D-３'!CA23="","","【"&amp;ROUND(IFERROR(IF(ABS('D-2・D-３'!CA23)&gt;=10,IF('D-2・D-３'!CA23&gt;=0,'D-2・D-３'!CA23*RANDBETWEEN(80,90)*0.01,'D-2・D-３'!CA23*RANDBETWEEN(110,120)*0.01),'D-2・D-３'!CA23-RANDBETWEEN(1,3)),0),0)&amp;"～"&amp;ROUND(IFERROR(IF(ABS('D-2・D-３'!CA23)&gt;=10,IF('D-2・D-３'!CA23&gt;=0,'D-2・D-３'!CA23*RANDBETWEEN(110,120)*0.01,'D-2・D-３'!CA23*RANDBETWEEN(80,90)*0.01),'D-2・D-３'!CA23+RANDBETWEEN(1,3)),0),0)&amp;"】")</f>
        <v/>
      </c>
      <c r="CB23" s="242" t="str">
        <f ca="1">IF('D-2・D-３'!CB23="","","【"&amp;ROUND(IFERROR(IF(ABS('D-2・D-３'!CB23)&gt;=10,IF('D-2・D-３'!CB23&gt;=0,'D-2・D-３'!CB23*RANDBETWEEN(80,90)*0.01,'D-2・D-３'!CB23*RANDBETWEEN(110,120)*0.01),'D-2・D-３'!CB23-RANDBETWEEN(1,3)),0),0)&amp;"～"&amp;ROUND(IFERROR(IF(ABS('D-2・D-３'!CB23)&gt;=10,IF('D-2・D-３'!CB23&gt;=0,'D-2・D-３'!CB23*RANDBETWEEN(110,120)*0.01,'D-2・D-３'!CB23*RANDBETWEEN(80,90)*0.01),'D-2・D-３'!CB23+RANDBETWEEN(1,3)),0),0)&amp;"】")</f>
        <v/>
      </c>
    </row>
    <row r="24" spans="2:80" ht="18" customHeight="1">
      <c r="B24" s="1161">
        <v>11</v>
      </c>
      <c r="C24" s="1162"/>
      <c r="D24" s="238" t="str">
        <f>IF('D-2・D-３'!D24="","",'D-2・D-３'!D24)</f>
        <v/>
      </c>
      <c r="E24" s="232" t="str">
        <f>IF('D-2・D-３'!E24="","",'D-2・D-３'!E24)</f>
        <v/>
      </c>
      <c r="F24" s="233" t="str">
        <f>IF('D-2・D-３'!F24="","",'D-2・D-３'!F24)</f>
        <v/>
      </c>
      <c r="G24" s="246" t="str">
        <f>IF('D-2・D-３'!G24="","",'D-2・D-３'!G24)</f>
        <v/>
      </c>
      <c r="H24" s="238" t="str">
        <f>IF('D-2・D-３'!H24="","",'D-2・D-３'!H24)</f>
        <v/>
      </c>
      <c r="I24" s="232" t="str">
        <f>IF('D-2・D-３'!I24="","",'D-2・D-３'!I24)</f>
        <v/>
      </c>
      <c r="J24" s="238" t="str">
        <f>IF('D-2・D-３'!J24="","",'D-2・D-３'!J24)</f>
        <v/>
      </c>
      <c r="K24" s="232" t="str">
        <f>IF('D-2・D-３'!K24="","",'D-2・D-３'!K24)</f>
        <v/>
      </c>
      <c r="L24" s="238" t="str">
        <f>IF('D-2・D-３'!L24="","",'D-2・D-３'!L24)</f>
        <v/>
      </c>
      <c r="M24" s="232" t="str">
        <f>IF('D-2・D-３'!M24="","",'D-2・D-３'!M24)</f>
        <v/>
      </c>
      <c r="N24" s="238" t="str">
        <f>IF('D-2・D-３'!N24="","",'D-2・D-３'!N24)</f>
        <v/>
      </c>
      <c r="O24" s="232" t="str">
        <f>IF('D-2・D-３'!O24="","",'D-2・D-３'!O24)</f>
        <v/>
      </c>
      <c r="P24" s="238" t="str">
        <f>IF('D-2・D-３'!P24="","",'D-2・D-３'!P24)</f>
        <v/>
      </c>
      <c r="Q24" s="232" t="str">
        <f>IF('D-2・D-３'!Q24="","",'D-2・D-３'!Q24)</f>
        <v/>
      </c>
      <c r="R24" s="238" t="str">
        <f>IF('D-2・D-３'!R24="","",'D-2・D-３'!R24)</f>
        <v/>
      </c>
      <c r="S24" s="232" t="str">
        <f>IF('D-2・D-３'!S24="","",'D-2・D-３'!S24)</f>
        <v/>
      </c>
      <c r="T24" s="238" t="str">
        <f>IF('D-2・D-３'!T24="","",'D-2・D-３'!T24)</f>
        <v/>
      </c>
      <c r="U24" s="352" t="str">
        <f>IF('D-2・D-３'!U24="","",'D-2・D-３'!U24)</f>
        <v/>
      </c>
      <c r="V24" s="352" t="str">
        <f>IF('D-2・D-３'!V24="","",'D-2・D-３'!V24)</f>
        <v/>
      </c>
      <c r="W24" s="352" t="str">
        <f>IF('D-2・D-３'!W24="","",'D-2・D-３'!W24)</f>
        <v/>
      </c>
      <c r="X24" s="352" t="str">
        <f>IF('D-2・D-３'!X24="","",'D-2・D-３'!X24)</f>
        <v/>
      </c>
      <c r="Y24" s="352" t="str">
        <f>IF('D-2・D-３'!Y24="","",'D-2・D-３'!Y24)</f>
        <v/>
      </c>
      <c r="Z24" s="352" t="str">
        <f>IF('D-2・D-３'!Z24="","",'D-2・D-３'!Z24)</f>
        <v/>
      </c>
      <c r="AA24" s="352" t="str">
        <f>IF('D-2・D-３'!AA24="","",'D-2・D-３'!AA24)</f>
        <v/>
      </c>
      <c r="AB24" s="352" t="str">
        <f>IF('D-2・D-３'!AB24="","",'D-2・D-３'!AB24)</f>
        <v/>
      </c>
      <c r="AC24" s="352" t="str">
        <f>IF('D-2・D-３'!AC24="","",'D-2・D-３'!AC24)</f>
        <v/>
      </c>
      <c r="AD24" s="352" t="str">
        <f>IF('D-2・D-３'!AD24="","",'D-2・D-３'!AD24)</f>
        <v/>
      </c>
      <c r="AE24" s="352" t="str">
        <f>IF('D-2・D-３'!AE24="","",'D-2・D-３'!AE24)</f>
        <v/>
      </c>
      <c r="AF24" s="238" t="str">
        <f>IF('D-2・D-３'!AF24="","",'D-2・D-３'!AF24)</f>
        <v/>
      </c>
      <c r="AG24" s="306" t="str">
        <f>IF('D-2・D-３'!AG24="","",'D-2・D-３'!AG24)</f>
        <v/>
      </c>
      <c r="AH24" s="252" t="str">
        <f>IF('D-2・D-３'!AH24="","",'D-2・D-３'!AH24)</f>
        <v/>
      </c>
      <c r="AI24" s="252" t="str">
        <f>IF('D-2・D-３'!AI24="","",'D-2・D-３'!AI24)</f>
        <v/>
      </c>
      <c r="AJ24" s="246" t="str">
        <f>IF('D-2・D-３'!AJ24="","",'D-2・D-３'!AJ24)</f>
        <v/>
      </c>
      <c r="AK24" s="246" t="str">
        <f>IF('D-2・D-３'!AK24="","",'D-2・D-３'!AK24)</f>
        <v/>
      </c>
      <c r="AL24" s="246" t="str">
        <f>IF('D-2・D-３'!AL24="","",'D-2・D-３'!AL24)</f>
        <v/>
      </c>
      <c r="AM24" s="246" t="str">
        <f>IF('D-2・D-３'!AM24="","",'D-2・D-３'!AM24)</f>
        <v/>
      </c>
      <c r="AN24" s="246" t="str">
        <f>IF('D-2・D-３'!AN24="","",'D-2・D-３'!AN24)</f>
        <v/>
      </c>
      <c r="AO24" s="234" t="str">
        <f>IF('D-2・D-３'!AO24="","",'D-2・D-３'!AO24)</f>
        <v/>
      </c>
      <c r="AP24" s="246" t="str">
        <f>IF('D-2・D-３'!AP24="","",'D-2・D-３'!AP24)</f>
        <v/>
      </c>
      <c r="AQ24" s="239" t="str">
        <f ca="1">IF('D-2・D-３'!AQ24="","","【"&amp;ROUND(IFERROR(IF(ABS('D-2・D-３'!AQ24)&gt;=10,IF('D-2・D-３'!AQ24&gt;=0,'D-2・D-３'!AQ24*RANDBETWEEN(80,90)*0.01,'D-2・D-３'!AQ24*RANDBETWEEN(110,120)*0.01),'D-2・D-３'!AQ24-RANDBETWEEN(1,3)),0),0)&amp;"～"&amp;ROUND(IFERROR(IF(ABS('D-2・D-３'!AQ24)&gt;=10,IF('D-2・D-３'!AQ24&gt;=0,'D-2・D-３'!AQ24*RANDBETWEEN(110,120)*0.01,'D-2・D-３'!AQ24*RANDBETWEEN(80,90)*0.01),'D-2・D-３'!AQ24+RANDBETWEEN(1,3)),0),0)&amp;"】")</f>
        <v/>
      </c>
      <c r="AR24" s="250" t="str">
        <f ca="1">IF('D-2・D-３'!AR24="","","【"&amp;ROUND(IFERROR(IF(ABS('D-2・D-３'!AR24)&gt;=10,IF('D-2・D-３'!AR24&gt;=0,'D-2・D-３'!AR24*RANDBETWEEN(80,90)*0.01,'D-2・D-３'!AR24*RANDBETWEEN(110,120)*0.01),'D-2・D-３'!AR24-RANDBETWEEN(1,3)),0),0)&amp;"～"&amp;ROUND(IFERROR(IF(ABS('D-2・D-３'!AR24)&gt;=10,IF('D-2・D-３'!AR24&gt;=0,'D-2・D-３'!AR24*RANDBETWEEN(110,120)*0.01,'D-2・D-３'!AR24*RANDBETWEEN(80,90)*0.01),'D-2・D-３'!AR24+RANDBETWEEN(1,3)),0),0)&amp;"】")</f>
        <v/>
      </c>
      <c r="AS24" s="239" t="str">
        <f ca="1">IF('D-2・D-３'!AS24="","","【"&amp;ROUND(IFERROR(IF(ABS('D-2・D-３'!AS24)&gt;=10,IF('D-2・D-３'!AS24&gt;=0,'D-2・D-３'!AS24*RANDBETWEEN(80,90)*0.01,'D-2・D-３'!AS24*RANDBETWEEN(110,120)*0.01),'D-2・D-３'!AS24-RANDBETWEEN(1,3)),0),0)&amp;"～"&amp;ROUND(IFERROR(IF(ABS('D-2・D-３'!AS24)&gt;=10,IF('D-2・D-３'!AS24&gt;=0,'D-2・D-３'!AS24*RANDBETWEEN(110,120)*0.01,'D-2・D-３'!AS24*RANDBETWEEN(80,90)*0.01),'D-2・D-３'!AS24+RANDBETWEEN(1,3)),0),0)&amp;"】")</f>
        <v/>
      </c>
      <c r="AT24" s="252" t="str">
        <f>IF('D-2・D-３'!AT24="","",'D-2・D-３'!AT24)</f>
        <v/>
      </c>
      <c r="AU24" s="236" t="str">
        <f>IF('D-2・D-３'!AU24="","",'D-2・D-３'!AU24)</f>
        <v/>
      </c>
      <c r="AV24" s="239" t="str">
        <f ca="1">IF('D-2・D-３'!AV24="","","【"&amp;ROUND(IFERROR(IF(ABS('D-2・D-３'!AV24)&gt;=10,IF('D-2・D-３'!AV24&gt;=0,'D-2・D-３'!AV24*RANDBETWEEN(80,90)*0.01,'D-2・D-３'!AV24*RANDBETWEEN(110,120)*0.01),'D-2・D-３'!AV24-RANDBETWEEN(1,3)),0),0)&amp;"～"&amp;ROUND(IFERROR(IF(ABS('D-2・D-３'!AV24)&gt;=10,IF('D-2・D-３'!AV24&gt;=0,'D-2・D-３'!AV24*RANDBETWEEN(110,120)*0.01,'D-2・D-３'!AV24*RANDBETWEEN(80,90)*0.01),'D-2・D-３'!AV24+RANDBETWEEN(1,3)),0),0)&amp;"】")</f>
        <v/>
      </c>
      <c r="AW24" s="246" t="str">
        <f>IF('D-2・D-３'!AW24="","",'D-2・D-３'!AW24)</f>
        <v/>
      </c>
      <c r="AX24" s="250" t="str">
        <f>IF('D-2・D-３'!AX24="","",'D-2・D-３'!AX24)</f>
        <v/>
      </c>
      <c r="AY24" s="252" t="str">
        <f>IF('D-2・D-３'!AY24="","",'D-2・D-３'!AY24)</f>
        <v/>
      </c>
      <c r="AZ24" s="238" t="str">
        <f>IF('D-2・D-３'!AZ24="","",'D-2・D-３'!AZ24)</f>
        <v/>
      </c>
      <c r="BA24" s="239" t="str">
        <f ca="1">IF('D-2・D-３'!BA24="","","【"&amp;ROUND(IFERROR(IF(ABS('D-2・D-３'!BA24)&gt;=10,IF('D-2・D-３'!BA24&gt;=0,'D-2・D-３'!BA24*RANDBETWEEN(80,90)*0.01,'D-2・D-３'!BA24*RANDBETWEEN(110,120)*0.01),'D-2・D-３'!BA24-RANDBETWEEN(1,3)),0),0)&amp;"～"&amp;ROUND(IFERROR(IF(ABS('D-2・D-３'!BA24)&gt;=10,IF('D-2・D-３'!BA24&gt;=0,'D-2・D-３'!BA24*RANDBETWEEN(110,120)*0.01,'D-2・D-３'!BA24*RANDBETWEEN(80,90)*0.01),'D-2・D-３'!BA24+RANDBETWEEN(1,3)),0),0)&amp;"】")</f>
        <v/>
      </c>
      <c r="BB24" s="239" t="str">
        <f ca="1">IF('D-2・D-３'!BB24="","","【"&amp;ROUND(IFERROR(IF(ABS('D-2・D-３'!BB24)&gt;=10,IF('D-2・D-３'!BB24&gt;=0,'D-2・D-３'!BB24*RANDBETWEEN(80,90)*0.01,'D-2・D-３'!BB24*RANDBETWEEN(110,120)*0.01),'D-2・D-３'!BB24-RANDBETWEEN(1,3)),0),0)&amp;"～"&amp;ROUND(IFERROR(IF(ABS('D-2・D-３'!BB24)&gt;=10,IF('D-2・D-３'!BB24&gt;=0,'D-2・D-３'!BB24*RANDBETWEEN(110,120)*0.01,'D-2・D-３'!BB24*RANDBETWEEN(80,90)*0.01),'D-2・D-３'!BB24+RANDBETWEEN(1,3)),0),0)&amp;"】")</f>
        <v/>
      </c>
      <c r="BC24" s="239" t="str">
        <f ca="1">IF('D-2・D-３'!BC24="","","【"&amp;ROUND(IFERROR(IF(ABS('D-2・D-３'!BC24)&gt;=10,IF('D-2・D-３'!BC24&gt;=0,'D-2・D-３'!BC24*RANDBETWEEN(80,90)*0.01,'D-2・D-３'!BC24*RANDBETWEEN(110,120)*0.01),'D-2・D-３'!BC24-RANDBETWEEN(1,3)),0),0)&amp;"～"&amp;ROUND(IFERROR(IF(ABS('D-2・D-３'!BC24)&gt;=10,IF('D-2・D-３'!BC24&gt;=0,'D-2・D-３'!BC24*RANDBETWEEN(110,120)*0.01,'D-2・D-３'!BC24*RANDBETWEEN(80,90)*0.01),'D-2・D-３'!BC24+RANDBETWEEN(1,3)),0),0)&amp;"】")</f>
        <v/>
      </c>
      <c r="BD24" s="239" t="str">
        <f ca="1">IF('D-2・D-３'!BD24="","","【"&amp;ROUND(IFERROR(IF(ABS('D-2・D-３'!BD24)&gt;=10,IF('D-2・D-３'!BD24&gt;=0,'D-2・D-３'!BD24*RANDBETWEEN(80,90)*0.01,'D-2・D-３'!BD24*RANDBETWEEN(110,120)*0.01),'D-2・D-３'!BD24-RANDBETWEEN(1,3)),0),0)&amp;"～"&amp;ROUND(IFERROR(IF(ABS('D-2・D-３'!BD24)&gt;=10,IF('D-2・D-３'!BD24&gt;=0,'D-2・D-３'!BD24*RANDBETWEEN(110,120)*0.01,'D-2・D-３'!BD24*RANDBETWEEN(80,90)*0.01),'D-2・D-３'!BD24+RANDBETWEEN(1,3)),0),0)&amp;"】")</f>
        <v/>
      </c>
      <c r="BE24" s="239" t="str">
        <f ca="1">IF('D-2・D-３'!BE24="","","【"&amp;ROUND(IFERROR(IF(ABS('D-2・D-３'!BE24)&gt;=10,IF('D-2・D-３'!BE24&gt;=0,'D-2・D-３'!BE24*RANDBETWEEN(80,90)*0.01,'D-2・D-３'!BE24*RANDBETWEEN(110,120)*0.01),'D-2・D-３'!BE24-RANDBETWEEN(1,3)),0),0)&amp;"～"&amp;ROUND(IFERROR(IF(ABS('D-2・D-３'!BE24)&gt;=10,IF('D-2・D-３'!BE24&gt;=0,'D-2・D-３'!BE24*RANDBETWEEN(110,120)*0.01,'D-2・D-３'!BE24*RANDBETWEEN(80,90)*0.01),'D-2・D-３'!BE24+RANDBETWEEN(1,3)),0),0)&amp;"】")</f>
        <v/>
      </c>
      <c r="BF24" s="239" t="str">
        <f ca="1">IF('D-2・D-３'!BF24="","","【"&amp;ROUND(IFERROR(IF(ABS('D-2・D-３'!BF24)&gt;=10,IF('D-2・D-３'!BF24&gt;=0,'D-2・D-３'!BF24*RANDBETWEEN(80,90)*0.01,'D-2・D-３'!BF24*RANDBETWEEN(110,120)*0.01),'D-2・D-３'!BF24-RANDBETWEEN(1,3)),0),0)&amp;"～"&amp;ROUND(IFERROR(IF(ABS('D-2・D-３'!BF24)&gt;=10,IF('D-2・D-３'!BF24&gt;=0,'D-2・D-３'!BF24*RANDBETWEEN(110,120)*0.01,'D-2・D-３'!BF24*RANDBETWEEN(80,90)*0.01),'D-2・D-３'!BF24+RANDBETWEEN(1,3)),0),0)&amp;"】")</f>
        <v/>
      </c>
      <c r="BG24" s="239" t="str">
        <f ca="1">IF('D-2・D-３'!BG24="","","【"&amp;ROUND(IFERROR(IF(ABS('D-2・D-３'!BG24)&gt;=10,IF('D-2・D-３'!BG24&gt;=0,'D-2・D-３'!BG24*RANDBETWEEN(80,90)*0.01,'D-2・D-３'!BG24*RANDBETWEEN(110,120)*0.01),'D-2・D-３'!BG24-RANDBETWEEN(1,3)),0),0)&amp;"～"&amp;ROUND(IFERROR(IF(ABS('D-2・D-３'!BG24)&gt;=10,IF('D-2・D-３'!BG24&gt;=0,'D-2・D-３'!BG24*RANDBETWEEN(110,120)*0.01,'D-2・D-３'!BG24*RANDBETWEEN(80,90)*0.01),'D-2・D-３'!BG24+RANDBETWEEN(1,3)),0),0)&amp;"】")</f>
        <v/>
      </c>
      <c r="BH24" s="239" t="str">
        <f ca="1">IF('D-2・D-３'!BH24="","","【"&amp;ROUND(IFERROR(IF(ABS('D-2・D-３'!BH24)&gt;=10,IF('D-2・D-３'!BH24&gt;=0,'D-2・D-３'!BH24*RANDBETWEEN(80,90)*0.01,'D-2・D-３'!BH24*RANDBETWEEN(110,120)*0.01),'D-2・D-３'!BH24-RANDBETWEEN(1,3)),0),0)&amp;"～"&amp;ROUND(IFERROR(IF(ABS('D-2・D-３'!BH24)&gt;=10,IF('D-2・D-３'!BH24&gt;=0,'D-2・D-３'!BH24*RANDBETWEEN(110,120)*0.01,'D-2・D-３'!BH24*RANDBETWEEN(80,90)*0.01),'D-2・D-３'!BH24+RANDBETWEEN(1,3)),0),0)&amp;"】")</f>
        <v/>
      </c>
      <c r="BI24" s="104" t="str">
        <f>IF('D-2・D-３'!BI24="","",'D-2・D-３'!BI24)</f>
        <v/>
      </c>
      <c r="BJ24" s="235" t="str">
        <f ca="1">IF('D-2・D-３'!BJ24="","","【"&amp;ROUND(IFERROR(IF(ABS('D-2・D-３'!BJ24)&gt;=10,IF('D-2・D-３'!BJ24&gt;=0,'D-2・D-３'!BJ24*RANDBETWEEN(80,90)*0.01,'D-2・D-３'!BJ24*RANDBETWEEN(110,120)*0.01),'D-2・D-３'!BJ24-RANDBETWEEN(1,3)),0),0)&amp;"～"&amp;ROUND(IFERROR(IF(ABS('D-2・D-３'!BJ24)&gt;=10,IF('D-2・D-３'!BJ24&gt;=0,'D-2・D-３'!BJ24*RANDBETWEEN(110,120)*0.01,'D-2・D-３'!BJ24*RANDBETWEEN(80,90)*0.01),'D-2・D-３'!BJ24+RANDBETWEEN(1,3)),0),0)&amp;"】")</f>
        <v/>
      </c>
      <c r="BK24" s="235" t="str">
        <f ca="1">IF('D-2・D-３'!BK24="","","【"&amp;ROUND(IFERROR(IF(ABS('D-2・D-３'!BK24)&gt;=10,IF('D-2・D-３'!BK24&gt;=0,'D-2・D-３'!BK24*RANDBETWEEN(80,90)*0.01,'D-2・D-３'!BK24*RANDBETWEEN(110,120)*0.01),'D-2・D-３'!BK24-RANDBETWEEN(1,3)),0),0)&amp;"～"&amp;ROUND(IFERROR(IF(ABS('D-2・D-３'!BK24)&gt;=10,IF('D-2・D-３'!BK24&gt;=0,'D-2・D-３'!BK24*RANDBETWEEN(110,120)*0.01,'D-2・D-３'!BK24*RANDBETWEEN(80,90)*0.01),'D-2・D-３'!BK24+RANDBETWEEN(1,3)),0),0)&amp;"】")</f>
        <v/>
      </c>
      <c r="BL24" s="235" t="str">
        <f ca="1">IF('D-2・D-３'!BL24="","","【"&amp;ROUND(IFERROR(IF(ABS('D-2・D-３'!BL24)&gt;=10,IF('D-2・D-３'!BL24&gt;=0,'D-2・D-３'!BL24*RANDBETWEEN(80,90)*0.01,'D-2・D-３'!BL24*RANDBETWEEN(110,120)*0.01),'D-2・D-３'!BL24-RANDBETWEEN(1,3)),0),0)&amp;"～"&amp;ROUND(IFERROR(IF(ABS('D-2・D-３'!BL24)&gt;=10,IF('D-2・D-３'!BL24&gt;=0,'D-2・D-３'!BL24*RANDBETWEEN(110,120)*0.01,'D-2・D-３'!BL24*RANDBETWEEN(80,90)*0.01),'D-2・D-３'!BL24+RANDBETWEEN(1,3)),0),0)&amp;"】")</f>
        <v/>
      </c>
      <c r="BM24" s="235" t="str">
        <f ca="1">IF('D-2・D-３'!BM24="","","【"&amp;ROUND(IFERROR(IF(ABS('D-2・D-３'!BM24)&gt;=10,IF('D-2・D-３'!BM24&gt;=0,'D-2・D-３'!BM24*RANDBETWEEN(80,90)*0.01,'D-2・D-３'!BM24*RANDBETWEEN(110,120)*0.01),'D-2・D-３'!BM24-RANDBETWEEN(1,3)),0),0)&amp;"～"&amp;ROUND(IFERROR(IF(ABS('D-2・D-３'!BM24)&gt;=10,IF('D-2・D-３'!BM24&gt;=0,'D-2・D-３'!BM24*RANDBETWEEN(110,120)*0.01,'D-2・D-３'!BM24*RANDBETWEEN(80,90)*0.01),'D-2・D-３'!BM24+RANDBETWEEN(1,3)),0),0)&amp;"】")</f>
        <v/>
      </c>
      <c r="BN24" s="235" t="str">
        <f ca="1">IF('D-2・D-３'!BN24="","","【"&amp;ROUND(IFERROR(IF(ABS('D-2・D-３'!BN24)&gt;=10,IF('D-2・D-３'!BN24&gt;=0,'D-2・D-３'!BN24*RANDBETWEEN(80,90)*0.01,'D-2・D-３'!BN24*RANDBETWEEN(110,120)*0.01),'D-2・D-３'!BN24-RANDBETWEEN(1,3)),0),0)&amp;"～"&amp;ROUND(IFERROR(IF(ABS('D-2・D-３'!BN24)&gt;=10,IF('D-2・D-３'!BN24&gt;=0,'D-2・D-３'!BN24*RANDBETWEEN(110,120)*0.01,'D-2・D-３'!BN24*RANDBETWEEN(80,90)*0.01),'D-2・D-３'!BN24+RANDBETWEEN(1,3)),0),0)&amp;"】")</f>
        <v/>
      </c>
      <c r="BO24" s="246" t="str">
        <f>IF('D-2・D-３'!BO24="","",'D-2・D-３'!BO24)</f>
        <v/>
      </c>
      <c r="BP24" s="239" t="str">
        <f ca="1">IF('D-2・D-３'!BP24="","","【"&amp;ROUND(IFERROR(IF(ABS('D-2・D-３'!BP24)&gt;=10,IF('D-2・D-３'!BP24&gt;=0,'D-2・D-３'!BP24*RANDBETWEEN(80,90)*0.01,'D-2・D-３'!BP24*RANDBETWEEN(110,120)*0.01),'D-2・D-３'!BP24-RANDBETWEEN(1,3)),0),0)&amp;"～"&amp;ROUND(IFERROR(IF(ABS('D-2・D-３'!BP24)&gt;=10,IF('D-2・D-３'!BP24&gt;=0,'D-2・D-３'!BP24*RANDBETWEEN(110,120)*0.01,'D-2・D-３'!BP24*RANDBETWEEN(80,90)*0.01),'D-2・D-３'!BP24+RANDBETWEEN(1,3)),0),0)&amp;"】")</f>
        <v/>
      </c>
      <c r="BQ24" s="238" t="str">
        <f>IF('D-2・D-３'!BQ24="","",'D-2・D-３'!BQ24)</f>
        <v/>
      </c>
      <c r="BR24" s="239" t="str">
        <f ca="1">IF('D-2・D-３'!BR24="","","【"&amp;ROUND(IFERROR(IF(ABS('D-2・D-３'!BR24)&gt;=10,IF('D-2・D-３'!BR24&gt;=0,'D-2・D-３'!BR24*RANDBETWEEN(80,90)*0.01,'D-2・D-３'!BR24*RANDBETWEEN(110,120)*0.01),'D-2・D-３'!BR24-RANDBETWEEN(1,3)),0),0)&amp;"～"&amp;ROUND(IFERROR(IF(ABS('D-2・D-３'!BR24)&gt;=10,IF('D-2・D-３'!BR24&gt;=0,'D-2・D-３'!BR24*RANDBETWEEN(110,120)*0.01,'D-2・D-３'!BR24*RANDBETWEEN(80,90)*0.01),'D-2・D-３'!BR24+RANDBETWEEN(1,3)),0),0)&amp;"】")</f>
        <v/>
      </c>
      <c r="BS24" s="239" t="str">
        <f ca="1">IF('D-2・D-３'!BS24="","","【"&amp;ROUND(IFERROR(IF(ABS('D-2・D-３'!BS24)&gt;=10,IF('D-2・D-３'!BS24&gt;=0,'D-2・D-３'!BS24*RANDBETWEEN(80,90)*0.01,'D-2・D-３'!BS24*RANDBETWEEN(110,120)*0.01),'D-2・D-３'!BS24-RANDBETWEEN(1,3)),0),0)&amp;"～"&amp;ROUND(IFERROR(IF(ABS('D-2・D-３'!BS24)&gt;=10,IF('D-2・D-３'!BS24&gt;=0,'D-2・D-３'!BS24*RANDBETWEEN(110,120)*0.01,'D-2・D-３'!BS24*RANDBETWEEN(80,90)*0.01),'D-2・D-３'!BS24+RANDBETWEEN(1,3)),0),0)&amp;"】")</f>
        <v/>
      </c>
      <c r="BT24" s="239" t="str">
        <f ca="1">IF('D-2・D-３'!BT24="","","【"&amp;ROUND(IFERROR(IF(ABS('D-2・D-３'!BT24)&gt;=10,IF('D-2・D-３'!BT24&gt;=0,'D-2・D-３'!BT24*RANDBETWEEN(80,90)*0.01,'D-2・D-３'!BT24*RANDBETWEEN(110,120)*0.01),'D-2・D-３'!BT24-RANDBETWEEN(1,3)),0),0)&amp;"～"&amp;ROUND(IFERROR(IF(ABS('D-2・D-３'!BT24)&gt;=10,IF('D-2・D-３'!BT24&gt;=0,'D-2・D-３'!BT24*RANDBETWEEN(110,120)*0.01,'D-2・D-３'!BT24*RANDBETWEEN(80,90)*0.01),'D-2・D-３'!BT24+RANDBETWEEN(1,3)),0),0)&amp;"】")</f>
        <v/>
      </c>
      <c r="BU24" s="252" t="str">
        <f>IF('D-2・D-３'!BU24="","",'D-2・D-３'!BU24)</f>
        <v/>
      </c>
      <c r="BV24" s="246" t="str">
        <f>IF('D-2・D-３'!BV24="","",'D-2・D-３'!BV24)</f>
        <v/>
      </c>
      <c r="BW24" s="239" t="str">
        <f ca="1">IF('D-2・D-３'!BW24="","","【"&amp;ROUND(IFERROR(IF(ABS('D-2・D-３'!BW24)&gt;=10,IF('D-2・D-３'!BW24&gt;=0,'D-2・D-３'!BW24*RANDBETWEEN(80,90)*0.01,'D-2・D-３'!BW24*RANDBETWEEN(110,120)*0.01),'D-2・D-３'!BW24-RANDBETWEEN(1,3)),0),0)&amp;"～"&amp;ROUND(IFERROR(IF(ABS('D-2・D-３'!BW24)&gt;=10,IF('D-2・D-３'!BW24&gt;=0,'D-2・D-３'!BW24*RANDBETWEEN(110,120)*0.01,'D-2・D-３'!BW24*RANDBETWEEN(80,90)*0.01),'D-2・D-３'!BW24+RANDBETWEEN(1,3)),0),0)&amp;"】")</f>
        <v/>
      </c>
      <c r="BX24" s="239" t="str">
        <f ca="1">IF('D-2・D-３'!BX24="","","【"&amp;ROUND(IFERROR(IF(ABS('D-2・D-３'!BX24)&gt;=10,IF('D-2・D-３'!BX24&gt;=0,'D-2・D-３'!BX24*RANDBETWEEN(80,90)*0.01,'D-2・D-３'!BX24*RANDBETWEEN(110,120)*0.01),'D-2・D-３'!BX24-RANDBETWEEN(1,3)),0),0)&amp;"～"&amp;ROUND(IFERROR(IF(ABS('D-2・D-３'!BX24)&gt;=10,IF('D-2・D-３'!BX24&gt;=0,'D-2・D-３'!BX24*RANDBETWEEN(110,120)*0.01,'D-2・D-３'!BX24*RANDBETWEEN(80,90)*0.01),'D-2・D-３'!BX24+RANDBETWEEN(1,3)),0),0)&amp;"】")</f>
        <v/>
      </c>
      <c r="BY24" s="239" t="str">
        <f ca="1">IF('D-2・D-３'!BY24="","","【"&amp;ROUND(IFERROR(IF(ABS('D-2・D-３'!BY24)&gt;=10,IF('D-2・D-３'!BY24&gt;=0,'D-2・D-３'!BY24*RANDBETWEEN(80,90)*0.01,'D-2・D-３'!BY24*RANDBETWEEN(110,120)*0.01),'D-2・D-３'!BY24-RANDBETWEEN(1,3)),0),0)&amp;"～"&amp;ROUND(IFERROR(IF(ABS('D-2・D-３'!BY24)&gt;=10,IF('D-2・D-３'!BY24&gt;=0,'D-2・D-３'!BY24*RANDBETWEEN(110,120)*0.01,'D-2・D-３'!BY24*RANDBETWEEN(80,90)*0.01),'D-2・D-３'!BY24+RANDBETWEEN(1,3)),0),0)&amp;"】")</f>
        <v/>
      </c>
      <c r="BZ24" s="239" t="str">
        <f ca="1">IF('D-2・D-３'!BZ24="","","【"&amp;ROUND(IFERROR(IF(ABS('D-2・D-３'!BZ24)&gt;=10,IF('D-2・D-３'!BZ24&gt;=0,'D-2・D-３'!BZ24*RANDBETWEEN(80,90)*0.01,'D-2・D-３'!BZ24*RANDBETWEEN(110,120)*0.01),'D-2・D-３'!BZ24-RANDBETWEEN(1,3)),0),0)&amp;"～"&amp;ROUND(IFERROR(IF(ABS('D-2・D-３'!BZ24)&gt;=10,IF('D-2・D-３'!BZ24&gt;=0,'D-2・D-３'!BZ24*RANDBETWEEN(110,120)*0.01,'D-2・D-３'!BZ24*RANDBETWEEN(80,90)*0.01),'D-2・D-３'!BZ24+RANDBETWEEN(1,3)),0),0)&amp;"】")</f>
        <v/>
      </c>
      <c r="CA24" s="239" t="str">
        <f ca="1">IF('D-2・D-３'!CA24="","","【"&amp;ROUND(IFERROR(IF(ABS('D-2・D-３'!CA24)&gt;=10,IF('D-2・D-３'!CA24&gt;=0,'D-2・D-３'!CA24*RANDBETWEEN(80,90)*0.01,'D-2・D-３'!CA24*RANDBETWEEN(110,120)*0.01),'D-2・D-３'!CA24-RANDBETWEEN(1,3)),0),0)&amp;"～"&amp;ROUND(IFERROR(IF(ABS('D-2・D-３'!CA24)&gt;=10,IF('D-2・D-３'!CA24&gt;=0,'D-2・D-３'!CA24*RANDBETWEEN(110,120)*0.01,'D-2・D-３'!CA24*RANDBETWEEN(80,90)*0.01),'D-2・D-３'!CA24+RANDBETWEEN(1,3)),0),0)&amp;"】")</f>
        <v/>
      </c>
      <c r="CB24" s="242" t="str">
        <f ca="1">IF('D-2・D-３'!CB24="","","【"&amp;ROUND(IFERROR(IF(ABS('D-2・D-３'!CB24)&gt;=10,IF('D-2・D-３'!CB24&gt;=0,'D-2・D-３'!CB24*RANDBETWEEN(80,90)*0.01,'D-2・D-３'!CB24*RANDBETWEEN(110,120)*0.01),'D-2・D-３'!CB24-RANDBETWEEN(1,3)),0),0)&amp;"～"&amp;ROUND(IFERROR(IF(ABS('D-2・D-３'!CB24)&gt;=10,IF('D-2・D-３'!CB24&gt;=0,'D-2・D-３'!CB24*RANDBETWEEN(110,120)*0.01,'D-2・D-３'!CB24*RANDBETWEEN(80,90)*0.01),'D-2・D-３'!CB24+RANDBETWEEN(1,3)),0),0)&amp;"】")</f>
        <v/>
      </c>
    </row>
    <row r="25" spans="2:80" ht="18" customHeight="1">
      <c r="B25" s="1161">
        <v>12</v>
      </c>
      <c r="C25" s="1162"/>
      <c r="D25" s="238" t="str">
        <f>IF('D-2・D-３'!D25="","",'D-2・D-３'!D25)</f>
        <v/>
      </c>
      <c r="E25" s="232" t="str">
        <f>IF('D-2・D-３'!E25="","",'D-2・D-３'!E25)</f>
        <v/>
      </c>
      <c r="F25" s="233" t="str">
        <f>IF('D-2・D-３'!F25="","",'D-2・D-３'!F25)</f>
        <v/>
      </c>
      <c r="G25" s="246" t="str">
        <f>IF('D-2・D-３'!G25="","",'D-2・D-３'!G25)</f>
        <v/>
      </c>
      <c r="H25" s="238" t="str">
        <f>IF('D-2・D-３'!H25="","",'D-2・D-３'!H25)</f>
        <v/>
      </c>
      <c r="I25" s="232" t="str">
        <f>IF('D-2・D-３'!I25="","",'D-2・D-３'!I25)</f>
        <v/>
      </c>
      <c r="J25" s="238" t="str">
        <f>IF('D-2・D-３'!J25="","",'D-2・D-３'!J25)</f>
        <v/>
      </c>
      <c r="K25" s="232" t="str">
        <f>IF('D-2・D-３'!K25="","",'D-2・D-３'!K25)</f>
        <v/>
      </c>
      <c r="L25" s="238" t="str">
        <f>IF('D-2・D-３'!L25="","",'D-2・D-３'!L25)</f>
        <v/>
      </c>
      <c r="M25" s="232" t="str">
        <f>IF('D-2・D-３'!M25="","",'D-2・D-３'!M25)</f>
        <v/>
      </c>
      <c r="N25" s="238" t="str">
        <f>IF('D-2・D-３'!N25="","",'D-2・D-３'!N25)</f>
        <v/>
      </c>
      <c r="O25" s="232" t="str">
        <f>IF('D-2・D-３'!O25="","",'D-2・D-３'!O25)</f>
        <v/>
      </c>
      <c r="P25" s="238" t="str">
        <f>IF('D-2・D-３'!P25="","",'D-2・D-３'!P25)</f>
        <v/>
      </c>
      <c r="Q25" s="232" t="str">
        <f>IF('D-2・D-３'!Q25="","",'D-2・D-３'!Q25)</f>
        <v/>
      </c>
      <c r="R25" s="238" t="str">
        <f>IF('D-2・D-３'!R25="","",'D-2・D-３'!R25)</f>
        <v/>
      </c>
      <c r="S25" s="232" t="str">
        <f>IF('D-2・D-３'!S25="","",'D-2・D-３'!S25)</f>
        <v/>
      </c>
      <c r="T25" s="238" t="str">
        <f>IF('D-2・D-３'!T25="","",'D-2・D-３'!T25)</f>
        <v/>
      </c>
      <c r="U25" s="352" t="str">
        <f>IF('D-2・D-３'!U25="","",'D-2・D-３'!U25)</f>
        <v/>
      </c>
      <c r="V25" s="352" t="str">
        <f>IF('D-2・D-３'!V25="","",'D-2・D-３'!V25)</f>
        <v/>
      </c>
      <c r="W25" s="352" t="str">
        <f>IF('D-2・D-３'!W25="","",'D-2・D-３'!W25)</f>
        <v/>
      </c>
      <c r="X25" s="352" t="str">
        <f>IF('D-2・D-３'!X25="","",'D-2・D-３'!X25)</f>
        <v/>
      </c>
      <c r="Y25" s="352" t="str">
        <f>IF('D-2・D-３'!Y25="","",'D-2・D-３'!Y25)</f>
        <v/>
      </c>
      <c r="Z25" s="352" t="str">
        <f>IF('D-2・D-３'!Z25="","",'D-2・D-３'!Z25)</f>
        <v/>
      </c>
      <c r="AA25" s="352" t="str">
        <f>IF('D-2・D-３'!AA25="","",'D-2・D-３'!AA25)</f>
        <v/>
      </c>
      <c r="AB25" s="352" t="str">
        <f>IF('D-2・D-３'!AB25="","",'D-2・D-３'!AB25)</f>
        <v/>
      </c>
      <c r="AC25" s="352" t="str">
        <f>IF('D-2・D-３'!AC25="","",'D-2・D-３'!AC25)</f>
        <v/>
      </c>
      <c r="AD25" s="352" t="str">
        <f>IF('D-2・D-３'!AD25="","",'D-2・D-３'!AD25)</f>
        <v/>
      </c>
      <c r="AE25" s="352" t="str">
        <f>IF('D-2・D-３'!AE25="","",'D-2・D-３'!AE25)</f>
        <v/>
      </c>
      <c r="AF25" s="238" t="str">
        <f>IF('D-2・D-３'!AF25="","",'D-2・D-３'!AF25)</f>
        <v/>
      </c>
      <c r="AG25" s="306" t="str">
        <f>IF('D-2・D-３'!AG25="","",'D-2・D-３'!AG25)</f>
        <v/>
      </c>
      <c r="AH25" s="252" t="str">
        <f>IF('D-2・D-３'!AH25="","",'D-2・D-３'!AH25)</f>
        <v/>
      </c>
      <c r="AI25" s="252" t="str">
        <f>IF('D-2・D-３'!AI25="","",'D-2・D-３'!AI25)</f>
        <v/>
      </c>
      <c r="AJ25" s="246" t="str">
        <f>IF('D-2・D-３'!AJ25="","",'D-2・D-３'!AJ25)</f>
        <v/>
      </c>
      <c r="AK25" s="246" t="str">
        <f>IF('D-2・D-３'!AK25="","",'D-2・D-３'!AK25)</f>
        <v/>
      </c>
      <c r="AL25" s="246" t="str">
        <f>IF('D-2・D-３'!AL25="","",'D-2・D-３'!AL25)</f>
        <v/>
      </c>
      <c r="AM25" s="246" t="str">
        <f>IF('D-2・D-３'!AM25="","",'D-2・D-３'!AM25)</f>
        <v/>
      </c>
      <c r="AN25" s="246" t="str">
        <f>IF('D-2・D-３'!AN25="","",'D-2・D-３'!AN25)</f>
        <v/>
      </c>
      <c r="AO25" s="234" t="str">
        <f>IF('D-2・D-３'!AO25="","",'D-2・D-３'!AO25)</f>
        <v/>
      </c>
      <c r="AP25" s="246" t="str">
        <f>IF('D-2・D-３'!AP25="","",'D-2・D-３'!AP25)</f>
        <v/>
      </c>
      <c r="AQ25" s="239" t="str">
        <f ca="1">IF('D-2・D-３'!AQ25="","","【"&amp;ROUND(IFERROR(IF(ABS('D-2・D-３'!AQ25)&gt;=10,IF('D-2・D-３'!AQ25&gt;=0,'D-2・D-３'!AQ25*RANDBETWEEN(80,90)*0.01,'D-2・D-３'!AQ25*RANDBETWEEN(110,120)*0.01),'D-2・D-３'!AQ25-RANDBETWEEN(1,3)),0),0)&amp;"～"&amp;ROUND(IFERROR(IF(ABS('D-2・D-３'!AQ25)&gt;=10,IF('D-2・D-３'!AQ25&gt;=0,'D-2・D-３'!AQ25*RANDBETWEEN(110,120)*0.01,'D-2・D-３'!AQ25*RANDBETWEEN(80,90)*0.01),'D-2・D-３'!AQ25+RANDBETWEEN(1,3)),0),0)&amp;"】")</f>
        <v/>
      </c>
      <c r="AR25" s="250" t="str">
        <f ca="1">IF('D-2・D-３'!AR25="","","【"&amp;ROUND(IFERROR(IF(ABS('D-2・D-３'!AR25)&gt;=10,IF('D-2・D-３'!AR25&gt;=0,'D-2・D-３'!AR25*RANDBETWEEN(80,90)*0.01,'D-2・D-３'!AR25*RANDBETWEEN(110,120)*0.01),'D-2・D-３'!AR25-RANDBETWEEN(1,3)),0),0)&amp;"～"&amp;ROUND(IFERROR(IF(ABS('D-2・D-３'!AR25)&gt;=10,IF('D-2・D-３'!AR25&gt;=0,'D-2・D-３'!AR25*RANDBETWEEN(110,120)*0.01,'D-2・D-３'!AR25*RANDBETWEEN(80,90)*0.01),'D-2・D-３'!AR25+RANDBETWEEN(1,3)),0),0)&amp;"】")</f>
        <v/>
      </c>
      <c r="AS25" s="239" t="str">
        <f ca="1">IF('D-2・D-３'!AS25="","","【"&amp;ROUND(IFERROR(IF(ABS('D-2・D-３'!AS25)&gt;=10,IF('D-2・D-３'!AS25&gt;=0,'D-2・D-３'!AS25*RANDBETWEEN(80,90)*0.01,'D-2・D-３'!AS25*RANDBETWEEN(110,120)*0.01),'D-2・D-３'!AS25-RANDBETWEEN(1,3)),0),0)&amp;"～"&amp;ROUND(IFERROR(IF(ABS('D-2・D-３'!AS25)&gt;=10,IF('D-2・D-３'!AS25&gt;=0,'D-2・D-３'!AS25*RANDBETWEEN(110,120)*0.01,'D-2・D-３'!AS25*RANDBETWEEN(80,90)*0.01),'D-2・D-３'!AS25+RANDBETWEEN(1,3)),0),0)&amp;"】")</f>
        <v/>
      </c>
      <c r="AT25" s="252" t="str">
        <f>IF('D-2・D-３'!AT25="","",'D-2・D-３'!AT25)</f>
        <v/>
      </c>
      <c r="AU25" s="236" t="str">
        <f>IF('D-2・D-３'!AU25="","",'D-2・D-３'!AU25)</f>
        <v/>
      </c>
      <c r="AV25" s="239" t="str">
        <f ca="1">IF('D-2・D-３'!AV25="","","【"&amp;ROUND(IFERROR(IF(ABS('D-2・D-３'!AV25)&gt;=10,IF('D-2・D-３'!AV25&gt;=0,'D-2・D-３'!AV25*RANDBETWEEN(80,90)*0.01,'D-2・D-３'!AV25*RANDBETWEEN(110,120)*0.01),'D-2・D-３'!AV25-RANDBETWEEN(1,3)),0),0)&amp;"～"&amp;ROUND(IFERROR(IF(ABS('D-2・D-３'!AV25)&gt;=10,IF('D-2・D-３'!AV25&gt;=0,'D-2・D-３'!AV25*RANDBETWEEN(110,120)*0.01,'D-2・D-３'!AV25*RANDBETWEEN(80,90)*0.01),'D-2・D-３'!AV25+RANDBETWEEN(1,3)),0),0)&amp;"】")</f>
        <v/>
      </c>
      <c r="AW25" s="246" t="str">
        <f>IF('D-2・D-３'!AW25="","",'D-2・D-３'!AW25)</f>
        <v/>
      </c>
      <c r="AX25" s="250" t="str">
        <f>IF('D-2・D-３'!AX25="","",'D-2・D-３'!AX25)</f>
        <v/>
      </c>
      <c r="AY25" s="252" t="str">
        <f>IF('D-2・D-３'!AY25="","",'D-2・D-３'!AY25)</f>
        <v/>
      </c>
      <c r="AZ25" s="238" t="str">
        <f>IF('D-2・D-３'!AZ25="","",'D-2・D-３'!AZ25)</f>
        <v/>
      </c>
      <c r="BA25" s="239" t="str">
        <f ca="1">IF('D-2・D-３'!BA25="","","【"&amp;ROUND(IFERROR(IF(ABS('D-2・D-３'!BA25)&gt;=10,IF('D-2・D-３'!BA25&gt;=0,'D-2・D-３'!BA25*RANDBETWEEN(80,90)*0.01,'D-2・D-３'!BA25*RANDBETWEEN(110,120)*0.01),'D-2・D-３'!BA25-RANDBETWEEN(1,3)),0),0)&amp;"～"&amp;ROUND(IFERROR(IF(ABS('D-2・D-３'!BA25)&gt;=10,IF('D-2・D-３'!BA25&gt;=0,'D-2・D-３'!BA25*RANDBETWEEN(110,120)*0.01,'D-2・D-３'!BA25*RANDBETWEEN(80,90)*0.01),'D-2・D-３'!BA25+RANDBETWEEN(1,3)),0),0)&amp;"】")</f>
        <v/>
      </c>
      <c r="BB25" s="239" t="str">
        <f ca="1">IF('D-2・D-３'!BB25="","","【"&amp;ROUND(IFERROR(IF(ABS('D-2・D-３'!BB25)&gt;=10,IF('D-2・D-３'!BB25&gt;=0,'D-2・D-３'!BB25*RANDBETWEEN(80,90)*0.01,'D-2・D-３'!BB25*RANDBETWEEN(110,120)*0.01),'D-2・D-３'!BB25-RANDBETWEEN(1,3)),0),0)&amp;"～"&amp;ROUND(IFERROR(IF(ABS('D-2・D-３'!BB25)&gt;=10,IF('D-2・D-３'!BB25&gt;=0,'D-2・D-３'!BB25*RANDBETWEEN(110,120)*0.01,'D-2・D-３'!BB25*RANDBETWEEN(80,90)*0.01),'D-2・D-３'!BB25+RANDBETWEEN(1,3)),0),0)&amp;"】")</f>
        <v/>
      </c>
      <c r="BC25" s="239" t="str">
        <f ca="1">IF('D-2・D-３'!BC25="","","【"&amp;ROUND(IFERROR(IF(ABS('D-2・D-３'!BC25)&gt;=10,IF('D-2・D-３'!BC25&gt;=0,'D-2・D-３'!BC25*RANDBETWEEN(80,90)*0.01,'D-2・D-３'!BC25*RANDBETWEEN(110,120)*0.01),'D-2・D-３'!BC25-RANDBETWEEN(1,3)),0),0)&amp;"～"&amp;ROUND(IFERROR(IF(ABS('D-2・D-３'!BC25)&gt;=10,IF('D-2・D-３'!BC25&gt;=0,'D-2・D-３'!BC25*RANDBETWEEN(110,120)*0.01,'D-2・D-３'!BC25*RANDBETWEEN(80,90)*0.01),'D-2・D-３'!BC25+RANDBETWEEN(1,3)),0),0)&amp;"】")</f>
        <v/>
      </c>
      <c r="BD25" s="239" t="str">
        <f ca="1">IF('D-2・D-３'!BD25="","","【"&amp;ROUND(IFERROR(IF(ABS('D-2・D-３'!BD25)&gt;=10,IF('D-2・D-３'!BD25&gt;=0,'D-2・D-３'!BD25*RANDBETWEEN(80,90)*0.01,'D-2・D-３'!BD25*RANDBETWEEN(110,120)*0.01),'D-2・D-３'!BD25-RANDBETWEEN(1,3)),0),0)&amp;"～"&amp;ROUND(IFERROR(IF(ABS('D-2・D-３'!BD25)&gt;=10,IF('D-2・D-３'!BD25&gt;=0,'D-2・D-３'!BD25*RANDBETWEEN(110,120)*0.01,'D-2・D-３'!BD25*RANDBETWEEN(80,90)*0.01),'D-2・D-３'!BD25+RANDBETWEEN(1,3)),0),0)&amp;"】")</f>
        <v/>
      </c>
      <c r="BE25" s="239" t="str">
        <f ca="1">IF('D-2・D-３'!BE25="","","【"&amp;ROUND(IFERROR(IF(ABS('D-2・D-３'!BE25)&gt;=10,IF('D-2・D-３'!BE25&gt;=0,'D-2・D-３'!BE25*RANDBETWEEN(80,90)*0.01,'D-2・D-３'!BE25*RANDBETWEEN(110,120)*0.01),'D-2・D-３'!BE25-RANDBETWEEN(1,3)),0),0)&amp;"～"&amp;ROUND(IFERROR(IF(ABS('D-2・D-３'!BE25)&gt;=10,IF('D-2・D-３'!BE25&gt;=0,'D-2・D-３'!BE25*RANDBETWEEN(110,120)*0.01,'D-2・D-３'!BE25*RANDBETWEEN(80,90)*0.01),'D-2・D-３'!BE25+RANDBETWEEN(1,3)),0),0)&amp;"】")</f>
        <v/>
      </c>
      <c r="BF25" s="239" t="str">
        <f ca="1">IF('D-2・D-３'!BF25="","","【"&amp;ROUND(IFERROR(IF(ABS('D-2・D-３'!BF25)&gt;=10,IF('D-2・D-３'!BF25&gt;=0,'D-2・D-３'!BF25*RANDBETWEEN(80,90)*0.01,'D-2・D-３'!BF25*RANDBETWEEN(110,120)*0.01),'D-2・D-３'!BF25-RANDBETWEEN(1,3)),0),0)&amp;"～"&amp;ROUND(IFERROR(IF(ABS('D-2・D-３'!BF25)&gt;=10,IF('D-2・D-３'!BF25&gt;=0,'D-2・D-３'!BF25*RANDBETWEEN(110,120)*0.01,'D-2・D-３'!BF25*RANDBETWEEN(80,90)*0.01),'D-2・D-３'!BF25+RANDBETWEEN(1,3)),0),0)&amp;"】")</f>
        <v/>
      </c>
      <c r="BG25" s="239" t="str">
        <f ca="1">IF('D-2・D-３'!BG25="","","【"&amp;ROUND(IFERROR(IF(ABS('D-2・D-３'!BG25)&gt;=10,IF('D-2・D-３'!BG25&gt;=0,'D-2・D-３'!BG25*RANDBETWEEN(80,90)*0.01,'D-2・D-３'!BG25*RANDBETWEEN(110,120)*0.01),'D-2・D-３'!BG25-RANDBETWEEN(1,3)),0),0)&amp;"～"&amp;ROUND(IFERROR(IF(ABS('D-2・D-３'!BG25)&gt;=10,IF('D-2・D-３'!BG25&gt;=0,'D-2・D-３'!BG25*RANDBETWEEN(110,120)*0.01,'D-2・D-３'!BG25*RANDBETWEEN(80,90)*0.01),'D-2・D-３'!BG25+RANDBETWEEN(1,3)),0),0)&amp;"】")</f>
        <v/>
      </c>
      <c r="BH25" s="239" t="str">
        <f ca="1">IF('D-2・D-３'!BH25="","","【"&amp;ROUND(IFERROR(IF(ABS('D-2・D-３'!BH25)&gt;=10,IF('D-2・D-３'!BH25&gt;=0,'D-2・D-３'!BH25*RANDBETWEEN(80,90)*0.01,'D-2・D-３'!BH25*RANDBETWEEN(110,120)*0.01),'D-2・D-３'!BH25-RANDBETWEEN(1,3)),0),0)&amp;"～"&amp;ROUND(IFERROR(IF(ABS('D-2・D-３'!BH25)&gt;=10,IF('D-2・D-３'!BH25&gt;=0,'D-2・D-３'!BH25*RANDBETWEEN(110,120)*0.01,'D-2・D-３'!BH25*RANDBETWEEN(80,90)*0.01),'D-2・D-３'!BH25+RANDBETWEEN(1,3)),0),0)&amp;"】")</f>
        <v/>
      </c>
      <c r="BI25" s="104" t="str">
        <f>IF('D-2・D-３'!BI25="","",'D-2・D-３'!BI25)</f>
        <v/>
      </c>
      <c r="BJ25" s="235" t="str">
        <f ca="1">IF('D-2・D-３'!BJ25="","","【"&amp;ROUND(IFERROR(IF(ABS('D-2・D-３'!BJ25)&gt;=10,IF('D-2・D-３'!BJ25&gt;=0,'D-2・D-３'!BJ25*RANDBETWEEN(80,90)*0.01,'D-2・D-３'!BJ25*RANDBETWEEN(110,120)*0.01),'D-2・D-３'!BJ25-RANDBETWEEN(1,3)),0),0)&amp;"～"&amp;ROUND(IFERROR(IF(ABS('D-2・D-３'!BJ25)&gt;=10,IF('D-2・D-３'!BJ25&gt;=0,'D-2・D-３'!BJ25*RANDBETWEEN(110,120)*0.01,'D-2・D-３'!BJ25*RANDBETWEEN(80,90)*0.01),'D-2・D-３'!BJ25+RANDBETWEEN(1,3)),0),0)&amp;"】")</f>
        <v/>
      </c>
      <c r="BK25" s="235" t="str">
        <f ca="1">IF('D-2・D-３'!BK25="","","【"&amp;ROUND(IFERROR(IF(ABS('D-2・D-３'!BK25)&gt;=10,IF('D-2・D-３'!BK25&gt;=0,'D-2・D-３'!BK25*RANDBETWEEN(80,90)*0.01,'D-2・D-３'!BK25*RANDBETWEEN(110,120)*0.01),'D-2・D-３'!BK25-RANDBETWEEN(1,3)),0),0)&amp;"～"&amp;ROUND(IFERROR(IF(ABS('D-2・D-３'!BK25)&gt;=10,IF('D-2・D-３'!BK25&gt;=0,'D-2・D-３'!BK25*RANDBETWEEN(110,120)*0.01,'D-2・D-３'!BK25*RANDBETWEEN(80,90)*0.01),'D-2・D-３'!BK25+RANDBETWEEN(1,3)),0),0)&amp;"】")</f>
        <v/>
      </c>
      <c r="BL25" s="235" t="str">
        <f ca="1">IF('D-2・D-３'!BL25="","","【"&amp;ROUND(IFERROR(IF(ABS('D-2・D-３'!BL25)&gt;=10,IF('D-2・D-３'!BL25&gt;=0,'D-2・D-３'!BL25*RANDBETWEEN(80,90)*0.01,'D-2・D-３'!BL25*RANDBETWEEN(110,120)*0.01),'D-2・D-３'!BL25-RANDBETWEEN(1,3)),0),0)&amp;"～"&amp;ROUND(IFERROR(IF(ABS('D-2・D-３'!BL25)&gt;=10,IF('D-2・D-３'!BL25&gt;=0,'D-2・D-３'!BL25*RANDBETWEEN(110,120)*0.01,'D-2・D-３'!BL25*RANDBETWEEN(80,90)*0.01),'D-2・D-３'!BL25+RANDBETWEEN(1,3)),0),0)&amp;"】")</f>
        <v/>
      </c>
      <c r="BM25" s="235" t="str">
        <f ca="1">IF('D-2・D-３'!BM25="","","【"&amp;ROUND(IFERROR(IF(ABS('D-2・D-３'!BM25)&gt;=10,IF('D-2・D-３'!BM25&gt;=0,'D-2・D-３'!BM25*RANDBETWEEN(80,90)*0.01,'D-2・D-３'!BM25*RANDBETWEEN(110,120)*0.01),'D-2・D-３'!BM25-RANDBETWEEN(1,3)),0),0)&amp;"～"&amp;ROUND(IFERROR(IF(ABS('D-2・D-３'!BM25)&gt;=10,IF('D-2・D-３'!BM25&gt;=0,'D-2・D-３'!BM25*RANDBETWEEN(110,120)*0.01,'D-2・D-３'!BM25*RANDBETWEEN(80,90)*0.01),'D-2・D-３'!BM25+RANDBETWEEN(1,3)),0),0)&amp;"】")</f>
        <v/>
      </c>
      <c r="BN25" s="235" t="str">
        <f ca="1">IF('D-2・D-３'!BN25="","","【"&amp;ROUND(IFERROR(IF(ABS('D-2・D-３'!BN25)&gt;=10,IF('D-2・D-３'!BN25&gt;=0,'D-2・D-３'!BN25*RANDBETWEEN(80,90)*0.01,'D-2・D-３'!BN25*RANDBETWEEN(110,120)*0.01),'D-2・D-３'!BN25-RANDBETWEEN(1,3)),0),0)&amp;"～"&amp;ROUND(IFERROR(IF(ABS('D-2・D-３'!BN25)&gt;=10,IF('D-2・D-３'!BN25&gt;=0,'D-2・D-３'!BN25*RANDBETWEEN(110,120)*0.01,'D-2・D-３'!BN25*RANDBETWEEN(80,90)*0.01),'D-2・D-３'!BN25+RANDBETWEEN(1,3)),0),0)&amp;"】")</f>
        <v/>
      </c>
      <c r="BO25" s="246" t="str">
        <f>IF('D-2・D-３'!BO25="","",'D-2・D-３'!BO25)</f>
        <v/>
      </c>
      <c r="BP25" s="239" t="str">
        <f ca="1">IF('D-2・D-３'!BP25="","","【"&amp;ROUND(IFERROR(IF(ABS('D-2・D-３'!BP25)&gt;=10,IF('D-2・D-３'!BP25&gt;=0,'D-2・D-３'!BP25*RANDBETWEEN(80,90)*0.01,'D-2・D-３'!BP25*RANDBETWEEN(110,120)*0.01),'D-2・D-３'!BP25-RANDBETWEEN(1,3)),0),0)&amp;"～"&amp;ROUND(IFERROR(IF(ABS('D-2・D-３'!BP25)&gt;=10,IF('D-2・D-３'!BP25&gt;=0,'D-2・D-３'!BP25*RANDBETWEEN(110,120)*0.01,'D-2・D-３'!BP25*RANDBETWEEN(80,90)*0.01),'D-2・D-３'!BP25+RANDBETWEEN(1,3)),0),0)&amp;"】")</f>
        <v/>
      </c>
      <c r="BQ25" s="238" t="str">
        <f>IF('D-2・D-３'!BQ25="","",'D-2・D-３'!BQ25)</f>
        <v/>
      </c>
      <c r="BR25" s="239" t="str">
        <f ca="1">IF('D-2・D-３'!BR25="","","【"&amp;ROUND(IFERROR(IF(ABS('D-2・D-３'!BR25)&gt;=10,IF('D-2・D-３'!BR25&gt;=0,'D-2・D-３'!BR25*RANDBETWEEN(80,90)*0.01,'D-2・D-３'!BR25*RANDBETWEEN(110,120)*0.01),'D-2・D-３'!BR25-RANDBETWEEN(1,3)),0),0)&amp;"～"&amp;ROUND(IFERROR(IF(ABS('D-2・D-３'!BR25)&gt;=10,IF('D-2・D-３'!BR25&gt;=0,'D-2・D-３'!BR25*RANDBETWEEN(110,120)*0.01,'D-2・D-３'!BR25*RANDBETWEEN(80,90)*0.01),'D-2・D-３'!BR25+RANDBETWEEN(1,3)),0),0)&amp;"】")</f>
        <v/>
      </c>
      <c r="BS25" s="239" t="str">
        <f ca="1">IF('D-2・D-３'!BS25="","","【"&amp;ROUND(IFERROR(IF(ABS('D-2・D-３'!BS25)&gt;=10,IF('D-2・D-３'!BS25&gt;=0,'D-2・D-３'!BS25*RANDBETWEEN(80,90)*0.01,'D-2・D-３'!BS25*RANDBETWEEN(110,120)*0.01),'D-2・D-３'!BS25-RANDBETWEEN(1,3)),0),0)&amp;"～"&amp;ROUND(IFERROR(IF(ABS('D-2・D-３'!BS25)&gt;=10,IF('D-2・D-３'!BS25&gt;=0,'D-2・D-３'!BS25*RANDBETWEEN(110,120)*0.01,'D-2・D-３'!BS25*RANDBETWEEN(80,90)*0.01),'D-2・D-３'!BS25+RANDBETWEEN(1,3)),0),0)&amp;"】")</f>
        <v/>
      </c>
      <c r="BT25" s="239" t="str">
        <f ca="1">IF('D-2・D-３'!BT25="","","【"&amp;ROUND(IFERROR(IF(ABS('D-2・D-３'!BT25)&gt;=10,IF('D-2・D-３'!BT25&gt;=0,'D-2・D-３'!BT25*RANDBETWEEN(80,90)*0.01,'D-2・D-３'!BT25*RANDBETWEEN(110,120)*0.01),'D-2・D-３'!BT25-RANDBETWEEN(1,3)),0),0)&amp;"～"&amp;ROUND(IFERROR(IF(ABS('D-2・D-３'!BT25)&gt;=10,IF('D-2・D-３'!BT25&gt;=0,'D-2・D-３'!BT25*RANDBETWEEN(110,120)*0.01,'D-2・D-３'!BT25*RANDBETWEEN(80,90)*0.01),'D-2・D-３'!BT25+RANDBETWEEN(1,3)),0),0)&amp;"】")</f>
        <v/>
      </c>
      <c r="BU25" s="252" t="str">
        <f>IF('D-2・D-３'!BU25="","",'D-2・D-３'!BU25)</f>
        <v/>
      </c>
      <c r="BV25" s="246" t="str">
        <f>IF('D-2・D-３'!BV25="","",'D-2・D-３'!BV25)</f>
        <v/>
      </c>
      <c r="BW25" s="239" t="str">
        <f ca="1">IF('D-2・D-３'!BW25="","","【"&amp;ROUND(IFERROR(IF(ABS('D-2・D-３'!BW25)&gt;=10,IF('D-2・D-３'!BW25&gt;=0,'D-2・D-３'!BW25*RANDBETWEEN(80,90)*0.01,'D-2・D-３'!BW25*RANDBETWEEN(110,120)*0.01),'D-2・D-３'!BW25-RANDBETWEEN(1,3)),0),0)&amp;"～"&amp;ROUND(IFERROR(IF(ABS('D-2・D-３'!BW25)&gt;=10,IF('D-2・D-３'!BW25&gt;=0,'D-2・D-３'!BW25*RANDBETWEEN(110,120)*0.01,'D-2・D-３'!BW25*RANDBETWEEN(80,90)*0.01),'D-2・D-３'!BW25+RANDBETWEEN(1,3)),0),0)&amp;"】")</f>
        <v/>
      </c>
      <c r="BX25" s="239" t="str">
        <f ca="1">IF('D-2・D-３'!BX25="","","【"&amp;ROUND(IFERROR(IF(ABS('D-2・D-３'!BX25)&gt;=10,IF('D-2・D-３'!BX25&gt;=0,'D-2・D-３'!BX25*RANDBETWEEN(80,90)*0.01,'D-2・D-３'!BX25*RANDBETWEEN(110,120)*0.01),'D-2・D-３'!BX25-RANDBETWEEN(1,3)),0),0)&amp;"～"&amp;ROUND(IFERROR(IF(ABS('D-2・D-３'!BX25)&gt;=10,IF('D-2・D-３'!BX25&gt;=0,'D-2・D-３'!BX25*RANDBETWEEN(110,120)*0.01,'D-2・D-３'!BX25*RANDBETWEEN(80,90)*0.01),'D-2・D-３'!BX25+RANDBETWEEN(1,3)),0),0)&amp;"】")</f>
        <v/>
      </c>
      <c r="BY25" s="239" t="str">
        <f ca="1">IF('D-2・D-３'!BY25="","","【"&amp;ROUND(IFERROR(IF(ABS('D-2・D-３'!BY25)&gt;=10,IF('D-2・D-３'!BY25&gt;=0,'D-2・D-３'!BY25*RANDBETWEEN(80,90)*0.01,'D-2・D-３'!BY25*RANDBETWEEN(110,120)*0.01),'D-2・D-３'!BY25-RANDBETWEEN(1,3)),0),0)&amp;"～"&amp;ROUND(IFERROR(IF(ABS('D-2・D-３'!BY25)&gt;=10,IF('D-2・D-３'!BY25&gt;=0,'D-2・D-３'!BY25*RANDBETWEEN(110,120)*0.01,'D-2・D-３'!BY25*RANDBETWEEN(80,90)*0.01),'D-2・D-３'!BY25+RANDBETWEEN(1,3)),0),0)&amp;"】")</f>
        <v/>
      </c>
      <c r="BZ25" s="239" t="str">
        <f ca="1">IF('D-2・D-３'!BZ25="","","【"&amp;ROUND(IFERROR(IF(ABS('D-2・D-３'!BZ25)&gt;=10,IF('D-2・D-３'!BZ25&gt;=0,'D-2・D-３'!BZ25*RANDBETWEEN(80,90)*0.01,'D-2・D-３'!BZ25*RANDBETWEEN(110,120)*0.01),'D-2・D-３'!BZ25-RANDBETWEEN(1,3)),0),0)&amp;"～"&amp;ROUND(IFERROR(IF(ABS('D-2・D-３'!BZ25)&gt;=10,IF('D-2・D-３'!BZ25&gt;=0,'D-2・D-３'!BZ25*RANDBETWEEN(110,120)*0.01,'D-2・D-３'!BZ25*RANDBETWEEN(80,90)*0.01),'D-2・D-３'!BZ25+RANDBETWEEN(1,3)),0),0)&amp;"】")</f>
        <v/>
      </c>
      <c r="CA25" s="239" t="str">
        <f ca="1">IF('D-2・D-３'!CA25="","","【"&amp;ROUND(IFERROR(IF(ABS('D-2・D-３'!CA25)&gt;=10,IF('D-2・D-３'!CA25&gt;=0,'D-2・D-３'!CA25*RANDBETWEEN(80,90)*0.01,'D-2・D-３'!CA25*RANDBETWEEN(110,120)*0.01),'D-2・D-３'!CA25-RANDBETWEEN(1,3)),0),0)&amp;"～"&amp;ROUND(IFERROR(IF(ABS('D-2・D-３'!CA25)&gt;=10,IF('D-2・D-３'!CA25&gt;=0,'D-2・D-３'!CA25*RANDBETWEEN(110,120)*0.01,'D-2・D-３'!CA25*RANDBETWEEN(80,90)*0.01),'D-2・D-３'!CA25+RANDBETWEEN(1,3)),0),0)&amp;"】")</f>
        <v/>
      </c>
      <c r="CB25" s="242" t="str">
        <f ca="1">IF('D-2・D-３'!CB25="","","【"&amp;ROUND(IFERROR(IF(ABS('D-2・D-３'!CB25)&gt;=10,IF('D-2・D-３'!CB25&gt;=0,'D-2・D-３'!CB25*RANDBETWEEN(80,90)*0.01,'D-2・D-３'!CB25*RANDBETWEEN(110,120)*0.01),'D-2・D-３'!CB25-RANDBETWEEN(1,3)),0),0)&amp;"～"&amp;ROUND(IFERROR(IF(ABS('D-2・D-３'!CB25)&gt;=10,IF('D-2・D-３'!CB25&gt;=0,'D-2・D-３'!CB25*RANDBETWEEN(110,120)*0.01,'D-2・D-３'!CB25*RANDBETWEEN(80,90)*0.01),'D-2・D-３'!CB25+RANDBETWEEN(1,3)),0),0)&amp;"】")</f>
        <v/>
      </c>
    </row>
    <row r="26" spans="2:80" ht="18" customHeight="1">
      <c r="B26" s="1161">
        <v>13</v>
      </c>
      <c r="C26" s="1162"/>
      <c r="D26" s="238" t="str">
        <f>IF('D-2・D-３'!D26="","",'D-2・D-３'!D26)</f>
        <v/>
      </c>
      <c r="E26" s="232" t="str">
        <f>IF('D-2・D-３'!E26="","",'D-2・D-３'!E26)</f>
        <v/>
      </c>
      <c r="F26" s="233" t="str">
        <f>IF('D-2・D-３'!F26="","",'D-2・D-３'!F26)</f>
        <v/>
      </c>
      <c r="G26" s="246" t="str">
        <f>IF('D-2・D-３'!G26="","",'D-2・D-３'!G26)</f>
        <v/>
      </c>
      <c r="H26" s="238" t="str">
        <f>IF('D-2・D-３'!H26="","",'D-2・D-３'!H26)</f>
        <v/>
      </c>
      <c r="I26" s="232" t="str">
        <f>IF('D-2・D-３'!I26="","",'D-2・D-３'!I26)</f>
        <v/>
      </c>
      <c r="J26" s="238" t="str">
        <f>IF('D-2・D-３'!J26="","",'D-2・D-３'!J26)</f>
        <v/>
      </c>
      <c r="K26" s="232" t="str">
        <f>IF('D-2・D-３'!K26="","",'D-2・D-３'!K26)</f>
        <v/>
      </c>
      <c r="L26" s="238" t="str">
        <f>IF('D-2・D-３'!L26="","",'D-2・D-３'!L26)</f>
        <v/>
      </c>
      <c r="M26" s="232" t="str">
        <f>IF('D-2・D-３'!M26="","",'D-2・D-３'!M26)</f>
        <v/>
      </c>
      <c r="N26" s="238" t="str">
        <f>IF('D-2・D-３'!N26="","",'D-2・D-３'!N26)</f>
        <v/>
      </c>
      <c r="O26" s="232" t="str">
        <f>IF('D-2・D-３'!O26="","",'D-2・D-３'!O26)</f>
        <v/>
      </c>
      <c r="P26" s="238" t="str">
        <f>IF('D-2・D-３'!P26="","",'D-2・D-３'!P26)</f>
        <v/>
      </c>
      <c r="Q26" s="232" t="str">
        <f>IF('D-2・D-３'!Q26="","",'D-2・D-３'!Q26)</f>
        <v/>
      </c>
      <c r="R26" s="238" t="str">
        <f>IF('D-2・D-３'!R26="","",'D-2・D-３'!R26)</f>
        <v/>
      </c>
      <c r="S26" s="232" t="str">
        <f>IF('D-2・D-３'!S26="","",'D-2・D-３'!S26)</f>
        <v/>
      </c>
      <c r="T26" s="238" t="str">
        <f>IF('D-2・D-３'!T26="","",'D-2・D-３'!T26)</f>
        <v/>
      </c>
      <c r="U26" s="352" t="str">
        <f>IF('D-2・D-３'!U26="","",'D-2・D-３'!U26)</f>
        <v/>
      </c>
      <c r="V26" s="352" t="str">
        <f>IF('D-2・D-３'!V26="","",'D-2・D-３'!V26)</f>
        <v/>
      </c>
      <c r="W26" s="352" t="str">
        <f>IF('D-2・D-３'!W26="","",'D-2・D-３'!W26)</f>
        <v/>
      </c>
      <c r="X26" s="352" t="str">
        <f>IF('D-2・D-３'!X26="","",'D-2・D-３'!X26)</f>
        <v/>
      </c>
      <c r="Y26" s="352" t="str">
        <f>IF('D-2・D-３'!Y26="","",'D-2・D-３'!Y26)</f>
        <v/>
      </c>
      <c r="Z26" s="352" t="str">
        <f>IF('D-2・D-３'!Z26="","",'D-2・D-３'!Z26)</f>
        <v/>
      </c>
      <c r="AA26" s="352" t="str">
        <f>IF('D-2・D-３'!AA26="","",'D-2・D-３'!AA26)</f>
        <v/>
      </c>
      <c r="AB26" s="352" t="str">
        <f>IF('D-2・D-３'!AB26="","",'D-2・D-３'!AB26)</f>
        <v/>
      </c>
      <c r="AC26" s="352" t="str">
        <f>IF('D-2・D-３'!AC26="","",'D-2・D-３'!AC26)</f>
        <v/>
      </c>
      <c r="AD26" s="352" t="str">
        <f>IF('D-2・D-３'!AD26="","",'D-2・D-３'!AD26)</f>
        <v/>
      </c>
      <c r="AE26" s="352" t="str">
        <f>IF('D-2・D-３'!AE26="","",'D-2・D-３'!AE26)</f>
        <v/>
      </c>
      <c r="AF26" s="238" t="str">
        <f>IF('D-2・D-３'!AF26="","",'D-2・D-３'!AF26)</f>
        <v/>
      </c>
      <c r="AG26" s="306" t="str">
        <f>IF('D-2・D-３'!AG26="","",'D-2・D-３'!AG26)</f>
        <v/>
      </c>
      <c r="AH26" s="252" t="str">
        <f>IF('D-2・D-３'!AH26="","",'D-2・D-３'!AH26)</f>
        <v/>
      </c>
      <c r="AI26" s="252" t="str">
        <f>IF('D-2・D-３'!AI26="","",'D-2・D-３'!AI26)</f>
        <v/>
      </c>
      <c r="AJ26" s="246" t="str">
        <f>IF('D-2・D-３'!AJ26="","",'D-2・D-３'!AJ26)</f>
        <v/>
      </c>
      <c r="AK26" s="246" t="str">
        <f>IF('D-2・D-３'!AK26="","",'D-2・D-３'!AK26)</f>
        <v/>
      </c>
      <c r="AL26" s="246" t="str">
        <f>IF('D-2・D-３'!AL26="","",'D-2・D-３'!AL26)</f>
        <v/>
      </c>
      <c r="AM26" s="246" t="str">
        <f>IF('D-2・D-３'!AM26="","",'D-2・D-３'!AM26)</f>
        <v/>
      </c>
      <c r="AN26" s="246" t="str">
        <f>IF('D-2・D-３'!AN26="","",'D-2・D-３'!AN26)</f>
        <v/>
      </c>
      <c r="AO26" s="234" t="str">
        <f>IF('D-2・D-３'!AO26="","",'D-2・D-３'!AO26)</f>
        <v/>
      </c>
      <c r="AP26" s="246" t="str">
        <f>IF('D-2・D-３'!AP26="","",'D-2・D-３'!AP26)</f>
        <v/>
      </c>
      <c r="AQ26" s="239" t="str">
        <f ca="1">IF('D-2・D-３'!AQ26="","","【"&amp;ROUND(IFERROR(IF(ABS('D-2・D-３'!AQ26)&gt;=10,IF('D-2・D-３'!AQ26&gt;=0,'D-2・D-３'!AQ26*RANDBETWEEN(80,90)*0.01,'D-2・D-３'!AQ26*RANDBETWEEN(110,120)*0.01),'D-2・D-３'!AQ26-RANDBETWEEN(1,3)),0),0)&amp;"～"&amp;ROUND(IFERROR(IF(ABS('D-2・D-３'!AQ26)&gt;=10,IF('D-2・D-３'!AQ26&gt;=0,'D-2・D-３'!AQ26*RANDBETWEEN(110,120)*0.01,'D-2・D-３'!AQ26*RANDBETWEEN(80,90)*0.01),'D-2・D-３'!AQ26+RANDBETWEEN(1,3)),0),0)&amp;"】")</f>
        <v/>
      </c>
      <c r="AR26" s="250" t="str">
        <f ca="1">IF('D-2・D-３'!AR26="","","【"&amp;ROUND(IFERROR(IF(ABS('D-2・D-３'!AR26)&gt;=10,IF('D-2・D-３'!AR26&gt;=0,'D-2・D-３'!AR26*RANDBETWEEN(80,90)*0.01,'D-2・D-３'!AR26*RANDBETWEEN(110,120)*0.01),'D-2・D-３'!AR26-RANDBETWEEN(1,3)),0),0)&amp;"～"&amp;ROUND(IFERROR(IF(ABS('D-2・D-３'!AR26)&gt;=10,IF('D-2・D-３'!AR26&gt;=0,'D-2・D-３'!AR26*RANDBETWEEN(110,120)*0.01,'D-2・D-３'!AR26*RANDBETWEEN(80,90)*0.01),'D-2・D-３'!AR26+RANDBETWEEN(1,3)),0),0)&amp;"】")</f>
        <v/>
      </c>
      <c r="AS26" s="239" t="str">
        <f ca="1">IF('D-2・D-３'!AS26="","","【"&amp;ROUND(IFERROR(IF(ABS('D-2・D-３'!AS26)&gt;=10,IF('D-2・D-３'!AS26&gt;=0,'D-2・D-３'!AS26*RANDBETWEEN(80,90)*0.01,'D-2・D-３'!AS26*RANDBETWEEN(110,120)*0.01),'D-2・D-３'!AS26-RANDBETWEEN(1,3)),0),0)&amp;"～"&amp;ROUND(IFERROR(IF(ABS('D-2・D-３'!AS26)&gt;=10,IF('D-2・D-３'!AS26&gt;=0,'D-2・D-３'!AS26*RANDBETWEEN(110,120)*0.01,'D-2・D-３'!AS26*RANDBETWEEN(80,90)*0.01),'D-2・D-３'!AS26+RANDBETWEEN(1,3)),0),0)&amp;"】")</f>
        <v/>
      </c>
      <c r="AT26" s="252" t="str">
        <f>IF('D-2・D-３'!AT26="","",'D-2・D-３'!AT26)</f>
        <v/>
      </c>
      <c r="AU26" s="236" t="str">
        <f>IF('D-2・D-３'!AU26="","",'D-2・D-３'!AU26)</f>
        <v/>
      </c>
      <c r="AV26" s="239" t="str">
        <f ca="1">IF('D-2・D-３'!AV26="","","【"&amp;ROUND(IFERROR(IF(ABS('D-2・D-３'!AV26)&gt;=10,IF('D-2・D-３'!AV26&gt;=0,'D-2・D-３'!AV26*RANDBETWEEN(80,90)*0.01,'D-2・D-３'!AV26*RANDBETWEEN(110,120)*0.01),'D-2・D-３'!AV26-RANDBETWEEN(1,3)),0),0)&amp;"～"&amp;ROUND(IFERROR(IF(ABS('D-2・D-３'!AV26)&gt;=10,IF('D-2・D-３'!AV26&gt;=0,'D-2・D-３'!AV26*RANDBETWEEN(110,120)*0.01,'D-2・D-３'!AV26*RANDBETWEEN(80,90)*0.01),'D-2・D-３'!AV26+RANDBETWEEN(1,3)),0),0)&amp;"】")</f>
        <v/>
      </c>
      <c r="AW26" s="246" t="str">
        <f>IF('D-2・D-３'!AW26="","",'D-2・D-３'!AW26)</f>
        <v/>
      </c>
      <c r="AX26" s="250" t="str">
        <f>IF('D-2・D-３'!AX26="","",'D-2・D-３'!AX26)</f>
        <v/>
      </c>
      <c r="AY26" s="252" t="str">
        <f>IF('D-2・D-３'!AY26="","",'D-2・D-３'!AY26)</f>
        <v/>
      </c>
      <c r="AZ26" s="238" t="str">
        <f>IF('D-2・D-３'!AZ26="","",'D-2・D-３'!AZ26)</f>
        <v/>
      </c>
      <c r="BA26" s="239" t="str">
        <f ca="1">IF('D-2・D-３'!BA26="","","【"&amp;ROUND(IFERROR(IF(ABS('D-2・D-３'!BA26)&gt;=10,IF('D-2・D-３'!BA26&gt;=0,'D-2・D-３'!BA26*RANDBETWEEN(80,90)*0.01,'D-2・D-３'!BA26*RANDBETWEEN(110,120)*0.01),'D-2・D-３'!BA26-RANDBETWEEN(1,3)),0),0)&amp;"～"&amp;ROUND(IFERROR(IF(ABS('D-2・D-３'!BA26)&gt;=10,IF('D-2・D-３'!BA26&gt;=0,'D-2・D-３'!BA26*RANDBETWEEN(110,120)*0.01,'D-2・D-３'!BA26*RANDBETWEEN(80,90)*0.01),'D-2・D-３'!BA26+RANDBETWEEN(1,3)),0),0)&amp;"】")</f>
        <v/>
      </c>
      <c r="BB26" s="239" t="str">
        <f ca="1">IF('D-2・D-３'!BB26="","","【"&amp;ROUND(IFERROR(IF(ABS('D-2・D-３'!BB26)&gt;=10,IF('D-2・D-３'!BB26&gt;=0,'D-2・D-３'!BB26*RANDBETWEEN(80,90)*0.01,'D-2・D-３'!BB26*RANDBETWEEN(110,120)*0.01),'D-2・D-３'!BB26-RANDBETWEEN(1,3)),0),0)&amp;"～"&amp;ROUND(IFERROR(IF(ABS('D-2・D-３'!BB26)&gt;=10,IF('D-2・D-３'!BB26&gt;=0,'D-2・D-３'!BB26*RANDBETWEEN(110,120)*0.01,'D-2・D-３'!BB26*RANDBETWEEN(80,90)*0.01),'D-2・D-３'!BB26+RANDBETWEEN(1,3)),0),0)&amp;"】")</f>
        <v/>
      </c>
      <c r="BC26" s="239" t="str">
        <f ca="1">IF('D-2・D-３'!BC26="","","【"&amp;ROUND(IFERROR(IF(ABS('D-2・D-３'!BC26)&gt;=10,IF('D-2・D-３'!BC26&gt;=0,'D-2・D-３'!BC26*RANDBETWEEN(80,90)*0.01,'D-2・D-３'!BC26*RANDBETWEEN(110,120)*0.01),'D-2・D-３'!BC26-RANDBETWEEN(1,3)),0),0)&amp;"～"&amp;ROUND(IFERROR(IF(ABS('D-2・D-３'!BC26)&gt;=10,IF('D-2・D-３'!BC26&gt;=0,'D-2・D-３'!BC26*RANDBETWEEN(110,120)*0.01,'D-2・D-３'!BC26*RANDBETWEEN(80,90)*0.01),'D-2・D-３'!BC26+RANDBETWEEN(1,3)),0),0)&amp;"】")</f>
        <v/>
      </c>
      <c r="BD26" s="239" t="str">
        <f ca="1">IF('D-2・D-３'!BD26="","","【"&amp;ROUND(IFERROR(IF(ABS('D-2・D-３'!BD26)&gt;=10,IF('D-2・D-３'!BD26&gt;=0,'D-2・D-３'!BD26*RANDBETWEEN(80,90)*0.01,'D-2・D-３'!BD26*RANDBETWEEN(110,120)*0.01),'D-2・D-３'!BD26-RANDBETWEEN(1,3)),0),0)&amp;"～"&amp;ROUND(IFERROR(IF(ABS('D-2・D-３'!BD26)&gt;=10,IF('D-2・D-３'!BD26&gt;=0,'D-2・D-３'!BD26*RANDBETWEEN(110,120)*0.01,'D-2・D-３'!BD26*RANDBETWEEN(80,90)*0.01),'D-2・D-３'!BD26+RANDBETWEEN(1,3)),0),0)&amp;"】")</f>
        <v/>
      </c>
      <c r="BE26" s="239" t="str">
        <f ca="1">IF('D-2・D-３'!BE26="","","【"&amp;ROUND(IFERROR(IF(ABS('D-2・D-３'!BE26)&gt;=10,IF('D-2・D-３'!BE26&gt;=0,'D-2・D-３'!BE26*RANDBETWEEN(80,90)*0.01,'D-2・D-３'!BE26*RANDBETWEEN(110,120)*0.01),'D-2・D-３'!BE26-RANDBETWEEN(1,3)),0),0)&amp;"～"&amp;ROUND(IFERROR(IF(ABS('D-2・D-３'!BE26)&gt;=10,IF('D-2・D-３'!BE26&gt;=0,'D-2・D-３'!BE26*RANDBETWEEN(110,120)*0.01,'D-2・D-３'!BE26*RANDBETWEEN(80,90)*0.01),'D-2・D-３'!BE26+RANDBETWEEN(1,3)),0),0)&amp;"】")</f>
        <v/>
      </c>
      <c r="BF26" s="239" t="str">
        <f ca="1">IF('D-2・D-３'!BF26="","","【"&amp;ROUND(IFERROR(IF(ABS('D-2・D-３'!BF26)&gt;=10,IF('D-2・D-３'!BF26&gt;=0,'D-2・D-３'!BF26*RANDBETWEEN(80,90)*0.01,'D-2・D-３'!BF26*RANDBETWEEN(110,120)*0.01),'D-2・D-３'!BF26-RANDBETWEEN(1,3)),0),0)&amp;"～"&amp;ROUND(IFERROR(IF(ABS('D-2・D-３'!BF26)&gt;=10,IF('D-2・D-３'!BF26&gt;=0,'D-2・D-３'!BF26*RANDBETWEEN(110,120)*0.01,'D-2・D-３'!BF26*RANDBETWEEN(80,90)*0.01),'D-2・D-３'!BF26+RANDBETWEEN(1,3)),0),0)&amp;"】")</f>
        <v/>
      </c>
      <c r="BG26" s="239" t="str">
        <f ca="1">IF('D-2・D-３'!BG26="","","【"&amp;ROUND(IFERROR(IF(ABS('D-2・D-３'!BG26)&gt;=10,IF('D-2・D-３'!BG26&gt;=0,'D-2・D-３'!BG26*RANDBETWEEN(80,90)*0.01,'D-2・D-３'!BG26*RANDBETWEEN(110,120)*0.01),'D-2・D-３'!BG26-RANDBETWEEN(1,3)),0),0)&amp;"～"&amp;ROUND(IFERROR(IF(ABS('D-2・D-３'!BG26)&gt;=10,IF('D-2・D-３'!BG26&gt;=0,'D-2・D-３'!BG26*RANDBETWEEN(110,120)*0.01,'D-2・D-３'!BG26*RANDBETWEEN(80,90)*0.01),'D-2・D-３'!BG26+RANDBETWEEN(1,3)),0),0)&amp;"】")</f>
        <v/>
      </c>
      <c r="BH26" s="239" t="str">
        <f ca="1">IF('D-2・D-３'!BH26="","","【"&amp;ROUND(IFERROR(IF(ABS('D-2・D-３'!BH26)&gt;=10,IF('D-2・D-３'!BH26&gt;=0,'D-2・D-３'!BH26*RANDBETWEEN(80,90)*0.01,'D-2・D-３'!BH26*RANDBETWEEN(110,120)*0.01),'D-2・D-３'!BH26-RANDBETWEEN(1,3)),0),0)&amp;"～"&amp;ROUND(IFERROR(IF(ABS('D-2・D-３'!BH26)&gt;=10,IF('D-2・D-３'!BH26&gt;=0,'D-2・D-３'!BH26*RANDBETWEEN(110,120)*0.01,'D-2・D-３'!BH26*RANDBETWEEN(80,90)*0.01),'D-2・D-３'!BH26+RANDBETWEEN(1,3)),0),0)&amp;"】")</f>
        <v/>
      </c>
      <c r="BI26" s="104" t="str">
        <f>IF('D-2・D-３'!BI26="","",'D-2・D-３'!BI26)</f>
        <v/>
      </c>
      <c r="BJ26" s="235" t="str">
        <f ca="1">IF('D-2・D-３'!BJ26="","","【"&amp;ROUND(IFERROR(IF(ABS('D-2・D-３'!BJ26)&gt;=10,IF('D-2・D-３'!BJ26&gt;=0,'D-2・D-３'!BJ26*RANDBETWEEN(80,90)*0.01,'D-2・D-３'!BJ26*RANDBETWEEN(110,120)*0.01),'D-2・D-３'!BJ26-RANDBETWEEN(1,3)),0),0)&amp;"～"&amp;ROUND(IFERROR(IF(ABS('D-2・D-３'!BJ26)&gt;=10,IF('D-2・D-３'!BJ26&gt;=0,'D-2・D-３'!BJ26*RANDBETWEEN(110,120)*0.01,'D-2・D-３'!BJ26*RANDBETWEEN(80,90)*0.01),'D-2・D-３'!BJ26+RANDBETWEEN(1,3)),0),0)&amp;"】")</f>
        <v/>
      </c>
      <c r="BK26" s="235" t="str">
        <f ca="1">IF('D-2・D-３'!BK26="","","【"&amp;ROUND(IFERROR(IF(ABS('D-2・D-３'!BK26)&gt;=10,IF('D-2・D-３'!BK26&gt;=0,'D-2・D-３'!BK26*RANDBETWEEN(80,90)*0.01,'D-2・D-３'!BK26*RANDBETWEEN(110,120)*0.01),'D-2・D-３'!BK26-RANDBETWEEN(1,3)),0),0)&amp;"～"&amp;ROUND(IFERROR(IF(ABS('D-2・D-３'!BK26)&gt;=10,IF('D-2・D-３'!BK26&gt;=0,'D-2・D-３'!BK26*RANDBETWEEN(110,120)*0.01,'D-2・D-３'!BK26*RANDBETWEEN(80,90)*0.01),'D-2・D-３'!BK26+RANDBETWEEN(1,3)),0),0)&amp;"】")</f>
        <v/>
      </c>
      <c r="BL26" s="235" t="str">
        <f ca="1">IF('D-2・D-３'!BL26="","","【"&amp;ROUND(IFERROR(IF(ABS('D-2・D-３'!BL26)&gt;=10,IF('D-2・D-３'!BL26&gt;=0,'D-2・D-３'!BL26*RANDBETWEEN(80,90)*0.01,'D-2・D-３'!BL26*RANDBETWEEN(110,120)*0.01),'D-2・D-３'!BL26-RANDBETWEEN(1,3)),0),0)&amp;"～"&amp;ROUND(IFERROR(IF(ABS('D-2・D-３'!BL26)&gt;=10,IF('D-2・D-３'!BL26&gt;=0,'D-2・D-３'!BL26*RANDBETWEEN(110,120)*0.01,'D-2・D-３'!BL26*RANDBETWEEN(80,90)*0.01),'D-2・D-３'!BL26+RANDBETWEEN(1,3)),0),0)&amp;"】")</f>
        <v/>
      </c>
      <c r="BM26" s="235" t="str">
        <f ca="1">IF('D-2・D-３'!BM26="","","【"&amp;ROUND(IFERROR(IF(ABS('D-2・D-３'!BM26)&gt;=10,IF('D-2・D-３'!BM26&gt;=0,'D-2・D-３'!BM26*RANDBETWEEN(80,90)*0.01,'D-2・D-３'!BM26*RANDBETWEEN(110,120)*0.01),'D-2・D-３'!BM26-RANDBETWEEN(1,3)),0),0)&amp;"～"&amp;ROUND(IFERROR(IF(ABS('D-2・D-３'!BM26)&gt;=10,IF('D-2・D-３'!BM26&gt;=0,'D-2・D-３'!BM26*RANDBETWEEN(110,120)*0.01,'D-2・D-３'!BM26*RANDBETWEEN(80,90)*0.01),'D-2・D-３'!BM26+RANDBETWEEN(1,3)),0),0)&amp;"】")</f>
        <v/>
      </c>
      <c r="BN26" s="235" t="str">
        <f ca="1">IF('D-2・D-３'!BN26="","","【"&amp;ROUND(IFERROR(IF(ABS('D-2・D-３'!BN26)&gt;=10,IF('D-2・D-３'!BN26&gt;=0,'D-2・D-３'!BN26*RANDBETWEEN(80,90)*0.01,'D-2・D-３'!BN26*RANDBETWEEN(110,120)*0.01),'D-2・D-３'!BN26-RANDBETWEEN(1,3)),0),0)&amp;"～"&amp;ROUND(IFERROR(IF(ABS('D-2・D-３'!BN26)&gt;=10,IF('D-2・D-３'!BN26&gt;=0,'D-2・D-３'!BN26*RANDBETWEEN(110,120)*0.01,'D-2・D-３'!BN26*RANDBETWEEN(80,90)*0.01),'D-2・D-３'!BN26+RANDBETWEEN(1,3)),0),0)&amp;"】")</f>
        <v/>
      </c>
      <c r="BO26" s="246" t="str">
        <f>IF('D-2・D-３'!BO26="","",'D-2・D-３'!BO26)</f>
        <v/>
      </c>
      <c r="BP26" s="239" t="str">
        <f ca="1">IF('D-2・D-３'!BP26="","","【"&amp;ROUND(IFERROR(IF(ABS('D-2・D-３'!BP26)&gt;=10,IF('D-2・D-３'!BP26&gt;=0,'D-2・D-３'!BP26*RANDBETWEEN(80,90)*0.01,'D-2・D-３'!BP26*RANDBETWEEN(110,120)*0.01),'D-2・D-３'!BP26-RANDBETWEEN(1,3)),0),0)&amp;"～"&amp;ROUND(IFERROR(IF(ABS('D-2・D-３'!BP26)&gt;=10,IF('D-2・D-３'!BP26&gt;=0,'D-2・D-３'!BP26*RANDBETWEEN(110,120)*0.01,'D-2・D-３'!BP26*RANDBETWEEN(80,90)*0.01),'D-2・D-３'!BP26+RANDBETWEEN(1,3)),0),0)&amp;"】")</f>
        <v/>
      </c>
      <c r="BQ26" s="238" t="str">
        <f>IF('D-2・D-３'!BQ26="","",'D-2・D-３'!BQ26)</f>
        <v/>
      </c>
      <c r="BR26" s="239" t="str">
        <f ca="1">IF('D-2・D-３'!BR26="","","【"&amp;ROUND(IFERROR(IF(ABS('D-2・D-３'!BR26)&gt;=10,IF('D-2・D-３'!BR26&gt;=0,'D-2・D-３'!BR26*RANDBETWEEN(80,90)*0.01,'D-2・D-３'!BR26*RANDBETWEEN(110,120)*0.01),'D-2・D-３'!BR26-RANDBETWEEN(1,3)),0),0)&amp;"～"&amp;ROUND(IFERROR(IF(ABS('D-2・D-３'!BR26)&gt;=10,IF('D-2・D-３'!BR26&gt;=0,'D-2・D-３'!BR26*RANDBETWEEN(110,120)*0.01,'D-2・D-３'!BR26*RANDBETWEEN(80,90)*0.01),'D-2・D-３'!BR26+RANDBETWEEN(1,3)),0),0)&amp;"】")</f>
        <v/>
      </c>
      <c r="BS26" s="239" t="str">
        <f ca="1">IF('D-2・D-３'!BS26="","","【"&amp;ROUND(IFERROR(IF(ABS('D-2・D-３'!BS26)&gt;=10,IF('D-2・D-３'!BS26&gt;=0,'D-2・D-３'!BS26*RANDBETWEEN(80,90)*0.01,'D-2・D-３'!BS26*RANDBETWEEN(110,120)*0.01),'D-2・D-３'!BS26-RANDBETWEEN(1,3)),0),0)&amp;"～"&amp;ROUND(IFERROR(IF(ABS('D-2・D-３'!BS26)&gt;=10,IF('D-2・D-３'!BS26&gt;=0,'D-2・D-３'!BS26*RANDBETWEEN(110,120)*0.01,'D-2・D-３'!BS26*RANDBETWEEN(80,90)*0.01),'D-2・D-３'!BS26+RANDBETWEEN(1,3)),0),0)&amp;"】")</f>
        <v/>
      </c>
      <c r="BT26" s="239" t="str">
        <f ca="1">IF('D-2・D-３'!BT26="","","【"&amp;ROUND(IFERROR(IF(ABS('D-2・D-３'!BT26)&gt;=10,IF('D-2・D-３'!BT26&gt;=0,'D-2・D-３'!BT26*RANDBETWEEN(80,90)*0.01,'D-2・D-３'!BT26*RANDBETWEEN(110,120)*0.01),'D-2・D-３'!BT26-RANDBETWEEN(1,3)),0),0)&amp;"～"&amp;ROUND(IFERROR(IF(ABS('D-2・D-３'!BT26)&gt;=10,IF('D-2・D-３'!BT26&gt;=0,'D-2・D-３'!BT26*RANDBETWEEN(110,120)*0.01,'D-2・D-３'!BT26*RANDBETWEEN(80,90)*0.01),'D-2・D-３'!BT26+RANDBETWEEN(1,3)),0),0)&amp;"】")</f>
        <v/>
      </c>
      <c r="BU26" s="252" t="str">
        <f>IF('D-2・D-３'!BU26="","",'D-2・D-３'!BU26)</f>
        <v/>
      </c>
      <c r="BV26" s="246" t="str">
        <f>IF('D-2・D-３'!BV26="","",'D-2・D-３'!BV26)</f>
        <v/>
      </c>
      <c r="BW26" s="239" t="str">
        <f ca="1">IF('D-2・D-３'!BW26="","","【"&amp;ROUND(IFERROR(IF(ABS('D-2・D-３'!BW26)&gt;=10,IF('D-2・D-３'!BW26&gt;=0,'D-2・D-３'!BW26*RANDBETWEEN(80,90)*0.01,'D-2・D-３'!BW26*RANDBETWEEN(110,120)*0.01),'D-2・D-３'!BW26-RANDBETWEEN(1,3)),0),0)&amp;"～"&amp;ROUND(IFERROR(IF(ABS('D-2・D-３'!BW26)&gt;=10,IF('D-2・D-３'!BW26&gt;=0,'D-2・D-３'!BW26*RANDBETWEEN(110,120)*0.01,'D-2・D-３'!BW26*RANDBETWEEN(80,90)*0.01),'D-2・D-３'!BW26+RANDBETWEEN(1,3)),0),0)&amp;"】")</f>
        <v/>
      </c>
      <c r="BX26" s="239" t="str">
        <f ca="1">IF('D-2・D-３'!BX26="","","【"&amp;ROUND(IFERROR(IF(ABS('D-2・D-３'!BX26)&gt;=10,IF('D-2・D-３'!BX26&gt;=0,'D-2・D-３'!BX26*RANDBETWEEN(80,90)*0.01,'D-2・D-３'!BX26*RANDBETWEEN(110,120)*0.01),'D-2・D-３'!BX26-RANDBETWEEN(1,3)),0),0)&amp;"～"&amp;ROUND(IFERROR(IF(ABS('D-2・D-３'!BX26)&gt;=10,IF('D-2・D-３'!BX26&gt;=0,'D-2・D-３'!BX26*RANDBETWEEN(110,120)*0.01,'D-2・D-３'!BX26*RANDBETWEEN(80,90)*0.01),'D-2・D-３'!BX26+RANDBETWEEN(1,3)),0),0)&amp;"】")</f>
        <v/>
      </c>
      <c r="BY26" s="239" t="str">
        <f ca="1">IF('D-2・D-３'!BY26="","","【"&amp;ROUND(IFERROR(IF(ABS('D-2・D-３'!BY26)&gt;=10,IF('D-2・D-３'!BY26&gt;=0,'D-2・D-３'!BY26*RANDBETWEEN(80,90)*0.01,'D-2・D-３'!BY26*RANDBETWEEN(110,120)*0.01),'D-2・D-３'!BY26-RANDBETWEEN(1,3)),0),0)&amp;"～"&amp;ROUND(IFERROR(IF(ABS('D-2・D-３'!BY26)&gt;=10,IF('D-2・D-３'!BY26&gt;=0,'D-2・D-３'!BY26*RANDBETWEEN(110,120)*0.01,'D-2・D-３'!BY26*RANDBETWEEN(80,90)*0.01),'D-2・D-３'!BY26+RANDBETWEEN(1,3)),0),0)&amp;"】")</f>
        <v/>
      </c>
      <c r="BZ26" s="239" t="str">
        <f ca="1">IF('D-2・D-３'!BZ26="","","【"&amp;ROUND(IFERROR(IF(ABS('D-2・D-３'!BZ26)&gt;=10,IF('D-2・D-３'!BZ26&gt;=0,'D-2・D-３'!BZ26*RANDBETWEEN(80,90)*0.01,'D-2・D-３'!BZ26*RANDBETWEEN(110,120)*0.01),'D-2・D-３'!BZ26-RANDBETWEEN(1,3)),0),0)&amp;"～"&amp;ROUND(IFERROR(IF(ABS('D-2・D-３'!BZ26)&gt;=10,IF('D-2・D-３'!BZ26&gt;=0,'D-2・D-３'!BZ26*RANDBETWEEN(110,120)*0.01,'D-2・D-３'!BZ26*RANDBETWEEN(80,90)*0.01),'D-2・D-３'!BZ26+RANDBETWEEN(1,3)),0),0)&amp;"】")</f>
        <v/>
      </c>
      <c r="CA26" s="239" t="str">
        <f ca="1">IF('D-2・D-３'!CA26="","","【"&amp;ROUND(IFERROR(IF(ABS('D-2・D-３'!CA26)&gt;=10,IF('D-2・D-３'!CA26&gt;=0,'D-2・D-３'!CA26*RANDBETWEEN(80,90)*0.01,'D-2・D-３'!CA26*RANDBETWEEN(110,120)*0.01),'D-2・D-３'!CA26-RANDBETWEEN(1,3)),0),0)&amp;"～"&amp;ROUND(IFERROR(IF(ABS('D-2・D-３'!CA26)&gt;=10,IF('D-2・D-３'!CA26&gt;=0,'D-2・D-３'!CA26*RANDBETWEEN(110,120)*0.01,'D-2・D-３'!CA26*RANDBETWEEN(80,90)*0.01),'D-2・D-３'!CA26+RANDBETWEEN(1,3)),0),0)&amp;"】")</f>
        <v/>
      </c>
      <c r="CB26" s="242" t="str">
        <f ca="1">IF('D-2・D-３'!CB26="","","【"&amp;ROUND(IFERROR(IF(ABS('D-2・D-３'!CB26)&gt;=10,IF('D-2・D-３'!CB26&gt;=0,'D-2・D-３'!CB26*RANDBETWEEN(80,90)*0.01,'D-2・D-３'!CB26*RANDBETWEEN(110,120)*0.01),'D-2・D-３'!CB26-RANDBETWEEN(1,3)),0),0)&amp;"～"&amp;ROUND(IFERROR(IF(ABS('D-2・D-３'!CB26)&gt;=10,IF('D-2・D-３'!CB26&gt;=0,'D-2・D-３'!CB26*RANDBETWEEN(110,120)*0.01,'D-2・D-３'!CB26*RANDBETWEEN(80,90)*0.01),'D-2・D-３'!CB26+RANDBETWEEN(1,3)),0),0)&amp;"】")</f>
        <v/>
      </c>
    </row>
    <row r="27" spans="2:80" ht="18" customHeight="1">
      <c r="B27" s="1161">
        <v>14</v>
      </c>
      <c r="C27" s="1162"/>
      <c r="D27" s="238" t="str">
        <f>IF('D-2・D-３'!D27="","",'D-2・D-３'!D27)</f>
        <v/>
      </c>
      <c r="E27" s="232" t="str">
        <f>IF('D-2・D-３'!E27="","",'D-2・D-３'!E27)</f>
        <v/>
      </c>
      <c r="F27" s="233" t="str">
        <f>IF('D-2・D-３'!F27="","",'D-2・D-３'!F27)</f>
        <v/>
      </c>
      <c r="G27" s="246" t="str">
        <f>IF('D-2・D-３'!G27="","",'D-2・D-３'!G27)</f>
        <v/>
      </c>
      <c r="H27" s="238" t="str">
        <f>IF('D-2・D-３'!H27="","",'D-2・D-３'!H27)</f>
        <v/>
      </c>
      <c r="I27" s="232" t="str">
        <f>IF('D-2・D-３'!I27="","",'D-2・D-３'!I27)</f>
        <v/>
      </c>
      <c r="J27" s="238" t="str">
        <f>IF('D-2・D-３'!J27="","",'D-2・D-３'!J27)</f>
        <v/>
      </c>
      <c r="K27" s="232" t="str">
        <f>IF('D-2・D-３'!K27="","",'D-2・D-３'!K27)</f>
        <v/>
      </c>
      <c r="L27" s="238" t="str">
        <f>IF('D-2・D-３'!L27="","",'D-2・D-３'!L27)</f>
        <v/>
      </c>
      <c r="M27" s="232" t="str">
        <f>IF('D-2・D-３'!M27="","",'D-2・D-３'!M27)</f>
        <v/>
      </c>
      <c r="N27" s="238" t="str">
        <f>IF('D-2・D-３'!N27="","",'D-2・D-３'!N27)</f>
        <v/>
      </c>
      <c r="O27" s="232" t="str">
        <f>IF('D-2・D-３'!O27="","",'D-2・D-３'!O27)</f>
        <v/>
      </c>
      <c r="P27" s="238" t="str">
        <f>IF('D-2・D-３'!P27="","",'D-2・D-３'!P27)</f>
        <v/>
      </c>
      <c r="Q27" s="232" t="str">
        <f>IF('D-2・D-３'!Q27="","",'D-2・D-３'!Q27)</f>
        <v/>
      </c>
      <c r="R27" s="238" t="str">
        <f>IF('D-2・D-３'!R27="","",'D-2・D-３'!R27)</f>
        <v/>
      </c>
      <c r="S27" s="232" t="str">
        <f>IF('D-2・D-３'!S27="","",'D-2・D-３'!S27)</f>
        <v/>
      </c>
      <c r="T27" s="238" t="str">
        <f>IF('D-2・D-３'!T27="","",'D-2・D-３'!T27)</f>
        <v/>
      </c>
      <c r="U27" s="352" t="str">
        <f>IF('D-2・D-３'!U27="","",'D-2・D-３'!U27)</f>
        <v/>
      </c>
      <c r="V27" s="352" t="str">
        <f>IF('D-2・D-３'!V27="","",'D-2・D-３'!V27)</f>
        <v/>
      </c>
      <c r="W27" s="352" t="str">
        <f>IF('D-2・D-３'!W27="","",'D-2・D-３'!W27)</f>
        <v/>
      </c>
      <c r="X27" s="352" t="str">
        <f>IF('D-2・D-３'!X27="","",'D-2・D-３'!X27)</f>
        <v/>
      </c>
      <c r="Y27" s="352" t="str">
        <f>IF('D-2・D-３'!Y27="","",'D-2・D-３'!Y27)</f>
        <v/>
      </c>
      <c r="Z27" s="352" t="str">
        <f>IF('D-2・D-３'!Z27="","",'D-2・D-３'!Z27)</f>
        <v/>
      </c>
      <c r="AA27" s="352" t="str">
        <f>IF('D-2・D-３'!AA27="","",'D-2・D-３'!AA27)</f>
        <v/>
      </c>
      <c r="AB27" s="352" t="str">
        <f>IF('D-2・D-３'!AB27="","",'D-2・D-３'!AB27)</f>
        <v/>
      </c>
      <c r="AC27" s="352" t="str">
        <f>IF('D-2・D-３'!AC27="","",'D-2・D-３'!AC27)</f>
        <v/>
      </c>
      <c r="AD27" s="352" t="str">
        <f>IF('D-2・D-３'!AD27="","",'D-2・D-３'!AD27)</f>
        <v/>
      </c>
      <c r="AE27" s="352" t="str">
        <f>IF('D-2・D-３'!AE27="","",'D-2・D-３'!AE27)</f>
        <v/>
      </c>
      <c r="AF27" s="238" t="str">
        <f>IF('D-2・D-３'!AF27="","",'D-2・D-３'!AF27)</f>
        <v/>
      </c>
      <c r="AG27" s="306" t="str">
        <f>IF('D-2・D-３'!AG27="","",'D-2・D-３'!AG27)</f>
        <v/>
      </c>
      <c r="AH27" s="252" t="str">
        <f>IF('D-2・D-３'!AH27="","",'D-2・D-３'!AH27)</f>
        <v/>
      </c>
      <c r="AI27" s="252" t="str">
        <f>IF('D-2・D-３'!AI27="","",'D-2・D-３'!AI27)</f>
        <v/>
      </c>
      <c r="AJ27" s="246" t="str">
        <f>IF('D-2・D-３'!AJ27="","",'D-2・D-３'!AJ27)</f>
        <v/>
      </c>
      <c r="AK27" s="246" t="str">
        <f>IF('D-2・D-３'!AK27="","",'D-2・D-３'!AK27)</f>
        <v/>
      </c>
      <c r="AL27" s="246" t="str">
        <f>IF('D-2・D-３'!AL27="","",'D-2・D-３'!AL27)</f>
        <v/>
      </c>
      <c r="AM27" s="246" t="str">
        <f>IF('D-2・D-３'!AM27="","",'D-2・D-３'!AM27)</f>
        <v/>
      </c>
      <c r="AN27" s="246" t="str">
        <f>IF('D-2・D-３'!AN27="","",'D-2・D-３'!AN27)</f>
        <v/>
      </c>
      <c r="AO27" s="234" t="str">
        <f>IF('D-2・D-３'!AO27="","",'D-2・D-３'!AO27)</f>
        <v/>
      </c>
      <c r="AP27" s="246" t="str">
        <f>IF('D-2・D-３'!AP27="","",'D-2・D-３'!AP27)</f>
        <v/>
      </c>
      <c r="AQ27" s="239" t="str">
        <f ca="1">IF('D-2・D-３'!AQ27="","","【"&amp;ROUND(IFERROR(IF(ABS('D-2・D-３'!AQ27)&gt;=10,IF('D-2・D-３'!AQ27&gt;=0,'D-2・D-３'!AQ27*RANDBETWEEN(80,90)*0.01,'D-2・D-３'!AQ27*RANDBETWEEN(110,120)*0.01),'D-2・D-３'!AQ27-RANDBETWEEN(1,3)),0),0)&amp;"～"&amp;ROUND(IFERROR(IF(ABS('D-2・D-３'!AQ27)&gt;=10,IF('D-2・D-３'!AQ27&gt;=0,'D-2・D-３'!AQ27*RANDBETWEEN(110,120)*0.01,'D-2・D-３'!AQ27*RANDBETWEEN(80,90)*0.01),'D-2・D-３'!AQ27+RANDBETWEEN(1,3)),0),0)&amp;"】")</f>
        <v/>
      </c>
      <c r="AR27" s="250" t="str">
        <f ca="1">IF('D-2・D-３'!AR27="","","【"&amp;ROUND(IFERROR(IF(ABS('D-2・D-３'!AR27)&gt;=10,IF('D-2・D-３'!AR27&gt;=0,'D-2・D-３'!AR27*RANDBETWEEN(80,90)*0.01,'D-2・D-３'!AR27*RANDBETWEEN(110,120)*0.01),'D-2・D-３'!AR27-RANDBETWEEN(1,3)),0),0)&amp;"～"&amp;ROUND(IFERROR(IF(ABS('D-2・D-３'!AR27)&gt;=10,IF('D-2・D-３'!AR27&gt;=0,'D-2・D-３'!AR27*RANDBETWEEN(110,120)*0.01,'D-2・D-３'!AR27*RANDBETWEEN(80,90)*0.01),'D-2・D-３'!AR27+RANDBETWEEN(1,3)),0),0)&amp;"】")</f>
        <v/>
      </c>
      <c r="AS27" s="239" t="str">
        <f ca="1">IF('D-2・D-３'!AS27="","","【"&amp;ROUND(IFERROR(IF(ABS('D-2・D-３'!AS27)&gt;=10,IF('D-2・D-３'!AS27&gt;=0,'D-2・D-３'!AS27*RANDBETWEEN(80,90)*0.01,'D-2・D-３'!AS27*RANDBETWEEN(110,120)*0.01),'D-2・D-３'!AS27-RANDBETWEEN(1,3)),0),0)&amp;"～"&amp;ROUND(IFERROR(IF(ABS('D-2・D-３'!AS27)&gt;=10,IF('D-2・D-３'!AS27&gt;=0,'D-2・D-３'!AS27*RANDBETWEEN(110,120)*0.01,'D-2・D-３'!AS27*RANDBETWEEN(80,90)*0.01),'D-2・D-３'!AS27+RANDBETWEEN(1,3)),0),0)&amp;"】")</f>
        <v/>
      </c>
      <c r="AT27" s="252" t="str">
        <f>IF('D-2・D-３'!AT27="","",'D-2・D-３'!AT27)</f>
        <v/>
      </c>
      <c r="AU27" s="236" t="str">
        <f>IF('D-2・D-３'!AU27="","",'D-2・D-３'!AU27)</f>
        <v/>
      </c>
      <c r="AV27" s="239" t="str">
        <f ca="1">IF('D-2・D-３'!AV27="","","【"&amp;ROUND(IFERROR(IF(ABS('D-2・D-３'!AV27)&gt;=10,IF('D-2・D-３'!AV27&gt;=0,'D-2・D-３'!AV27*RANDBETWEEN(80,90)*0.01,'D-2・D-３'!AV27*RANDBETWEEN(110,120)*0.01),'D-2・D-３'!AV27-RANDBETWEEN(1,3)),0),0)&amp;"～"&amp;ROUND(IFERROR(IF(ABS('D-2・D-３'!AV27)&gt;=10,IF('D-2・D-３'!AV27&gt;=0,'D-2・D-３'!AV27*RANDBETWEEN(110,120)*0.01,'D-2・D-３'!AV27*RANDBETWEEN(80,90)*0.01),'D-2・D-３'!AV27+RANDBETWEEN(1,3)),0),0)&amp;"】")</f>
        <v/>
      </c>
      <c r="AW27" s="246" t="str">
        <f>IF('D-2・D-３'!AW27="","",'D-2・D-３'!AW27)</f>
        <v/>
      </c>
      <c r="AX27" s="250" t="str">
        <f>IF('D-2・D-３'!AX27="","",'D-2・D-３'!AX27)</f>
        <v/>
      </c>
      <c r="AY27" s="252" t="str">
        <f>IF('D-2・D-３'!AY27="","",'D-2・D-３'!AY27)</f>
        <v/>
      </c>
      <c r="AZ27" s="238" t="str">
        <f>IF('D-2・D-３'!AZ27="","",'D-2・D-３'!AZ27)</f>
        <v/>
      </c>
      <c r="BA27" s="239" t="str">
        <f ca="1">IF('D-2・D-３'!BA27="","","【"&amp;ROUND(IFERROR(IF(ABS('D-2・D-３'!BA27)&gt;=10,IF('D-2・D-３'!BA27&gt;=0,'D-2・D-３'!BA27*RANDBETWEEN(80,90)*0.01,'D-2・D-３'!BA27*RANDBETWEEN(110,120)*0.01),'D-2・D-３'!BA27-RANDBETWEEN(1,3)),0),0)&amp;"～"&amp;ROUND(IFERROR(IF(ABS('D-2・D-３'!BA27)&gt;=10,IF('D-2・D-３'!BA27&gt;=0,'D-2・D-３'!BA27*RANDBETWEEN(110,120)*0.01,'D-2・D-３'!BA27*RANDBETWEEN(80,90)*0.01),'D-2・D-３'!BA27+RANDBETWEEN(1,3)),0),0)&amp;"】")</f>
        <v/>
      </c>
      <c r="BB27" s="239" t="str">
        <f ca="1">IF('D-2・D-３'!BB27="","","【"&amp;ROUND(IFERROR(IF(ABS('D-2・D-３'!BB27)&gt;=10,IF('D-2・D-３'!BB27&gt;=0,'D-2・D-３'!BB27*RANDBETWEEN(80,90)*0.01,'D-2・D-３'!BB27*RANDBETWEEN(110,120)*0.01),'D-2・D-３'!BB27-RANDBETWEEN(1,3)),0),0)&amp;"～"&amp;ROUND(IFERROR(IF(ABS('D-2・D-３'!BB27)&gt;=10,IF('D-2・D-３'!BB27&gt;=0,'D-2・D-３'!BB27*RANDBETWEEN(110,120)*0.01,'D-2・D-３'!BB27*RANDBETWEEN(80,90)*0.01),'D-2・D-３'!BB27+RANDBETWEEN(1,3)),0),0)&amp;"】")</f>
        <v/>
      </c>
      <c r="BC27" s="239" t="str">
        <f ca="1">IF('D-2・D-３'!BC27="","","【"&amp;ROUND(IFERROR(IF(ABS('D-2・D-３'!BC27)&gt;=10,IF('D-2・D-３'!BC27&gt;=0,'D-2・D-３'!BC27*RANDBETWEEN(80,90)*0.01,'D-2・D-３'!BC27*RANDBETWEEN(110,120)*0.01),'D-2・D-３'!BC27-RANDBETWEEN(1,3)),0),0)&amp;"～"&amp;ROUND(IFERROR(IF(ABS('D-2・D-３'!BC27)&gt;=10,IF('D-2・D-３'!BC27&gt;=0,'D-2・D-３'!BC27*RANDBETWEEN(110,120)*0.01,'D-2・D-３'!BC27*RANDBETWEEN(80,90)*0.01),'D-2・D-３'!BC27+RANDBETWEEN(1,3)),0),0)&amp;"】")</f>
        <v/>
      </c>
      <c r="BD27" s="239" t="str">
        <f ca="1">IF('D-2・D-３'!BD27="","","【"&amp;ROUND(IFERROR(IF(ABS('D-2・D-３'!BD27)&gt;=10,IF('D-2・D-３'!BD27&gt;=0,'D-2・D-３'!BD27*RANDBETWEEN(80,90)*0.01,'D-2・D-３'!BD27*RANDBETWEEN(110,120)*0.01),'D-2・D-３'!BD27-RANDBETWEEN(1,3)),0),0)&amp;"～"&amp;ROUND(IFERROR(IF(ABS('D-2・D-３'!BD27)&gt;=10,IF('D-2・D-３'!BD27&gt;=0,'D-2・D-３'!BD27*RANDBETWEEN(110,120)*0.01,'D-2・D-３'!BD27*RANDBETWEEN(80,90)*0.01),'D-2・D-３'!BD27+RANDBETWEEN(1,3)),0),0)&amp;"】")</f>
        <v/>
      </c>
      <c r="BE27" s="239" t="str">
        <f ca="1">IF('D-2・D-３'!BE27="","","【"&amp;ROUND(IFERROR(IF(ABS('D-2・D-３'!BE27)&gt;=10,IF('D-2・D-３'!BE27&gt;=0,'D-2・D-３'!BE27*RANDBETWEEN(80,90)*0.01,'D-2・D-３'!BE27*RANDBETWEEN(110,120)*0.01),'D-2・D-３'!BE27-RANDBETWEEN(1,3)),0),0)&amp;"～"&amp;ROUND(IFERROR(IF(ABS('D-2・D-３'!BE27)&gt;=10,IF('D-2・D-３'!BE27&gt;=0,'D-2・D-３'!BE27*RANDBETWEEN(110,120)*0.01,'D-2・D-３'!BE27*RANDBETWEEN(80,90)*0.01),'D-2・D-３'!BE27+RANDBETWEEN(1,3)),0),0)&amp;"】")</f>
        <v/>
      </c>
      <c r="BF27" s="239" t="str">
        <f ca="1">IF('D-2・D-３'!BF27="","","【"&amp;ROUND(IFERROR(IF(ABS('D-2・D-３'!BF27)&gt;=10,IF('D-2・D-３'!BF27&gt;=0,'D-2・D-３'!BF27*RANDBETWEEN(80,90)*0.01,'D-2・D-３'!BF27*RANDBETWEEN(110,120)*0.01),'D-2・D-３'!BF27-RANDBETWEEN(1,3)),0),0)&amp;"～"&amp;ROUND(IFERROR(IF(ABS('D-2・D-３'!BF27)&gt;=10,IF('D-2・D-３'!BF27&gt;=0,'D-2・D-３'!BF27*RANDBETWEEN(110,120)*0.01,'D-2・D-３'!BF27*RANDBETWEEN(80,90)*0.01),'D-2・D-３'!BF27+RANDBETWEEN(1,3)),0),0)&amp;"】")</f>
        <v/>
      </c>
      <c r="BG27" s="239" t="str">
        <f ca="1">IF('D-2・D-３'!BG27="","","【"&amp;ROUND(IFERROR(IF(ABS('D-2・D-３'!BG27)&gt;=10,IF('D-2・D-３'!BG27&gt;=0,'D-2・D-３'!BG27*RANDBETWEEN(80,90)*0.01,'D-2・D-３'!BG27*RANDBETWEEN(110,120)*0.01),'D-2・D-３'!BG27-RANDBETWEEN(1,3)),0),0)&amp;"～"&amp;ROUND(IFERROR(IF(ABS('D-2・D-３'!BG27)&gt;=10,IF('D-2・D-３'!BG27&gt;=0,'D-2・D-３'!BG27*RANDBETWEEN(110,120)*0.01,'D-2・D-３'!BG27*RANDBETWEEN(80,90)*0.01),'D-2・D-３'!BG27+RANDBETWEEN(1,3)),0),0)&amp;"】")</f>
        <v/>
      </c>
      <c r="BH27" s="239" t="str">
        <f ca="1">IF('D-2・D-３'!BH27="","","【"&amp;ROUND(IFERROR(IF(ABS('D-2・D-３'!BH27)&gt;=10,IF('D-2・D-３'!BH27&gt;=0,'D-2・D-３'!BH27*RANDBETWEEN(80,90)*0.01,'D-2・D-３'!BH27*RANDBETWEEN(110,120)*0.01),'D-2・D-３'!BH27-RANDBETWEEN(1,3)),0),0)&amp;"～"&amp;ROUND(IFERROR(IF(ABS('D-2・D-３'!BH27)&gt;=10,IF('D-2・D-３'!BH27&gt;=0,'D-2・D-３'!BH27*RANDBETWEEN(110,120)*0.01,'D-2・D-３'!BH27*RANDBETWEEN(80,90)*0.01),'D-2・D-３'!BH27+RANDBETWEEN(1,3)),0),0)&amp;"】")</f>
        <v/>
      </c>
      <c r="BI27" s="104" t="str">
        <f>IF('D-2・D-３'!BI27="","",'D-2・D-３'!BI27)</f>
        <v/>
      </c>
      <c r="BJ27" s="235" t="str">
        <f ca="1">IF('D-2・D-３'!BJ27="","","【"&amp;ROUND(IFERROR(IF(ABS('D-2・D-３'!BJ27)&gt;=10,IF('D-2・D-３'!BJ27&gt;=0,'D-2・D-３'!BJ27*RANDBETWEEN(80,90)*0.01,'D-2・D-３'!BJ27*RANDBETWEEN(110,120)*0.01),'D-2・D-３'!BJ27-RANDBETWEEN(1,3)),0),0)&amp;"～"&amp;ROUND(IFERROR(IF(ABS('D-2・D-３'!BJ27)&gt;=10,IF('D-2・D-３'!BJ27&gt;=0,'D-2・D-３'!BJ27*RANDBETWEEN(110,120)*0.01,'D-2・D-３'!BJ27*RANDBETWEEN(80,90)*0.01),'D-2・D-３'!BJ27+RANDBETWEEN(1,3)),0),0)&amp;"】")</f>
        <v/>
      </c>
      <c r="BK27" s="235" t="str">
        <f ca="1">IF('D-2・D-３'!BK27="","","【"&amp;ROUND(IFERROR(IF(ABS('D-2・D-３'!BK27)&gt;=10,IF('D-2・D-３'!BK27&gt;=0,'D-2・D-３'!BK27*RANDBETWEEN(80,90)*0.01,'D-2・D-３'!BK27*RANDBETWEEN(110,120)*0.01),'D-2・D-３'!BK27-RANDBETWEEN(1,3)),0),0)&amp;"～"&amp;ROUND(IFERROR(IF(ABS('D-2・D-３'!BK27)&gt;=10,IF('D-2・D-３'!BK27&gt;=0,'D-2・D-３'!BK27*RANDBETWEEN(110,120)*0.01,'D-2・D-３'!BK27*RANDBETWEEN(80,90)*0.01),'D-2・D-３'!BK27+RANDBETWEEN(1,3)),0),0)&amp;"】")</f>
        <v/>
      </c>
      <c r="BL27" s="235" t="str">
        <f ca="1">IF('D-2・D-３'!BL27="","","【"&amp;ROUND(IFERROR(IF(ABS('D-2・D-３'!BL27)&gt;=10,IF('D-2・D-３'!BL27&gt;=0,'D-2・D-３'!BL27*RANDBETWEEN(80,90)*0.01,'D-2・D-３'!BL27*RANDBETWEEN(110,120)*0.01),'D-2・D-３'!BL27-RANDBETWEEN(1,3)),0),0)&amp;"～"&amp;ROUND(IFERROR(IF(ABS('D-2・D-３'!BL27)&gt;=10,IF('D-2・D-３'!BL27&gt;=0,'D-2・D-３'!BL27*RANDBETWEEN(110,120)*0.01,'D-2・D-３'!BL27*RANDBETWEEN(80,90)*0.01),'D-2・D-３'!BL27+RANDBETWEEN(1,3)),0),0)&amp;"】")</f>
        <v/>
      </c>
      <c r="BM27" s="235" t="str">
        <f ca="1">IF('D-2・D-３'!BM27="","","【"&amp;ROUND(IFERROR(IF(ABS('D-2・D-３'!BM27)&gt;=10,IF('D-2・D-３'!BM27&gt;=0,'D-2・D-３'!BM27*RANDBETWEEN(80,90)*0.01,'D-2・D-３'!BM27*RANDBETWEEN(110,120)*0.01),'D-2・D-３'!BM27-RANDBETWEEN(1,3)),0),0)&amp;"～"&amp;ROUND(IFERROR(IF(ABS('D-2・D-３'!BM27)&gt;=10,IF('D-2・D-３'!BM27&gt;=0,'D-2・D-３'!BM27*RANDBETWEEN(110,120)*0.01,'D-2・D-３'!BM27*RANDBETWEEN(80,90)*0.01),'D-2・D-３'!BM27+RANDBETWEEN(1,3)),0),0)&amp;"】")</f>
        <v/>
      </c>
      <c r="BN27" s="235" t="str">
        <f ca="1">IF('D-2・D-３'!BN27="","","【"&amp;ROUND(IFERROR(IF(ABS('D-2・D-３'!BN27)&gt;=10,IF('D-2・D-３'!BN27&gt;=0,'D-2・D-３'!BN27*RANDBETWEEN(80,90)*0.01,'D-2・D-３'!BN27*RANDBETWEEN(110,120)*0.01),'D-2・D-３'!BN27-RANDBETWEEN(1,3)),0),0)&amp;"～"&amp;ROUND(IFERROR(IF(ABS('D-2・D-３'!BN27)&gt;=10,IF('D-2・D-３'!BN27&gt;=0,'D-2・D-３'!BN27*RANDBETWEEN(110,120)*0.01,'D-2・D-３'!BN27*RANDBETWEEN(80,90)*0.01),'D-2・D-３'!BN27+RANDBETWEEN(1,3)),0),0)&amp;"】")</f>
        <v/>
      </c>
      <c r="BO27" s="246" t="str">
        <f>IF('D-2・D-３'!BO27="","",'D-2・D-３'!BO27)</f>
        <v/>
      </c>
      <c r="BP27" s="239" t="str">
        <f ca="1">IF('D-2・D-３'!BP27="","","【"&amp;ROUND(IFERROR(IF(ABS('D-2・D-３'!BP27)&gt;=10,IF('D-2・D-３'!BP27&gt;=0,'D-2・D-３'!BP27*RANDBETWEEN(80,90)*0.01,'D-2・D-３'!BP27*RANDBETWEEN(110,120)*0.01),'D-2・D-３'!BP27-RANDBETWEEN(1,3)),0),0)&amp;"～"&amp;ROUND(IFERROR(IF(ABS('D-2・D-３'!BP27)&gt;=10,IF('D-2・D-３'!BP27&gt;=0,'D-2・D-３'!BP27*RANDBETWEEN(110,120)*0.01,'D-2・D-３'!BP27*RANDBETWEEN(80,90)*0.01),'D-2・D-３'!BP27+RANDBETWEEN(1,3)),0),0)&amp;"】")</f>
        <v/>
      </c>
      <c r="BQ27" s="238" t="str">
        <f>IF('D-2・D-３'!BQ27="","",'D-2・D-３'!BQ27)</f>
        <v/>
      </c>
      <c r="BR27" s="239" t="str">
        <f ca="1">IF('D-2・D-３'!BR27="","","【"&amp;ROUND(IFERROR(IF(ABS('D-2・D-３'!BR27)&gt;=10,IF('D-2・D-３'!BR27&gt;=0,'D-2・D-３'!BR27*RANDBETWEEN(80,90)*0.01,'D-2・D-３'!BR27*RANDBETWEEN(110,120)*0.01),'D-2・D-３'!BR27-RANDBETWEEN(1,3)),0),0)&amp;"～"&amp;ROUND(IFERROR(IF(ABS('D-2・D-３'!BR27)&gt;=10,IF('D-2・D-３'!BR27&gt;=0,'D-2・D-３'!BR27*RANDBETWEEN(110,120)*0.01,'D-2・D-３'!BR27*RANDBETWEEN(80,90)*0.01),'D-2・D-３'!BR27+RANDBETWEEN(1,3)),0),0)&amp;"】")</f>
        <v/>
      </c>
      <c r="BS27" s="239" t="str">
        <f ca="1">IF('D-2・D-３'!BS27="","","【"&amp;ROUND(IFERROR(IF(ABS('D-2・D-３'!BS27)&gt;=10,IF('D-2・D-３'!BS27&gt;=0,'D-2・D-３'!BS27*RANDBETWEEN(80,90)*0.01,'D-2・D-３'!BS27*RANDBETWEEN(110,120)*0.01),'D-2・D-３'!BS27-RANDBETWEEN(1,3)),0),0)&amp;"～"&amp;ROUND(IFERROR(IF(ABS('D-2・D-３'!BS27)&gt;=10,IF('D-2・D-３'!BS27&gt;=0,'D-2・D-３'!BS27*RANDBETWEEN(110,120)*0.01,'D-2・D-３'!BS27*RANDBETWEEN(80,90)*0.01),'D-2・D-３'!BS27+RANDBETWEEN(1,3)),0),0)&amp;"】")</f>
        <v/>
      </c>
      <c r="BT27" s="239" t="str">
        <f ca="1">IF('D-2・D-３'!BT27="","","【"&amp;ROUND(IFERROR(IF(ABS('D-2・D-３'!BT27)&gt;=10,IF('D-2・D-３'!BT27&gt;=0,'D-2・D-３'!BT27*RANDBETWEEN(80,90)*0.01,'D-2・D-３'!BT27*RANDBETWEEN(110,120)*0.01),'D-2・D-３'!BT27-RANDBETWEEN(1,3)),0),0)&amp;"～"&amp;ROUND(IFERROR(IF(ABS('D-2・D-３'!BT27)&gt;=10,IF('D-2・D-３'!BT27&gt;=0,'D-2・D-３'!BT27*RANDBETWEEN(110,120)*0.01,'D-2・D-３'!BT27*RANDBETWEEN(80,90)*0.01),'D-2・D-３'!BT27+RANDBETWEEN(1,3)),0),0)&amp;"】")</f>
        <v/>
      </c>
      <c r="BU27" s="252" t="str">
        <f>IF('D-2・D-３'!BU27="","",'D-2・D-３'!BU27)</f>
        <v/>
      </c>
      <c r="BV27" s="246" t="str">
        <f>IF('D-2・D-３'!BV27="","",'D-2・D-３'!BV27)</f>
        <v/>
      </c>
      <c r="BW27" s="239" t="str">
        <f ca="1">IF('D-2・D-３'!BW27="","","【"&amp;ROUND(IFERROR(IF(ABS('D-2・D-３'!BW27)&gt;=10,IF('D-2・D-３'!BW27&gt;=0,'D-2・D-３'!BW27*RANDBETWEEN(80,90)*0.01,'D-2・D-３'!BW27*RANDBETWEEN(110,120)*0.01),'D-2・D-３'!BW27-RANDBETWEEN(1,3)),0),0)&amp;"～"&amp;ROUND(IFERROR(IF(ABS('D-2・D-３'!BW27)&gt;=10,IF('D-2・D-３'!BW27&gt;=0,'D-2・D-３'!BW27*RANDBETWEEN(110,120)*0.01,'D-2・D-３'!BW27*RANDBETWEEN(80,90)*0.01),'D-2・D-３'!BW27+RANDBETWEEN(1,3)),0),0)&amp;"】")</f>
        <v/>
      </c>
      <c r="BX27" s="239" t="str">
        <f ca="1">IF('D-2・D-３'!BX27="","","【"&amp;ROUND(IFERROR(IF(ABS('D-2・D-３'!BX27)&gt;=10,IF('D-2・D-３'!BX27&gt;=0,'D-2・D-３'!BX27*RANDBETWEEN(80,90)*0.01,'D-2・D-３'!BX27*RANDBETWEEN(110,120)*0.01),'D-2・D-３'!BX27-RANDBETWEEN(1,3)),0),0)&amp;"～"&amp;ROUND(IFERROR(IF(ABS('D-2・D-３'!BX27)&gt;=10,IF('D-2・D-３'!BX27&gt;=0,'D-2・D-３'!BX27*RANDBETWEEN(110,120)*0.01,'D-2・D-３'!BX27*RANDBETWEEN(80,90)*0.01),'D-2・D-３'!BX27+RANDBETWEEN(1,3)),0),0)&amp;"】")</f>
        <v/>
      </c>
      <c r="BY27" s="239" t="str">
        <f ca="1">IF('D-2・D-３'!BY27="","","【"&amp;ROUND(IFERROR(IF(ABS('D-2・D-３'!BY27)&gt;=10,IF('D-2・D-３'!BY27&gt;=0,'D-2・D-３'!BY27*RANDBETWEEN(80,90)*0.01,'D-2・D-３'!BY27*RANDBETWEEN(110,120)*0.01),'D-2・D-３'!BY27-RANDBETWEEN(1,3)),0),0)&amp;"～"&amp;ROUND(IFERROR(IF(ABS('D-2・D-３'!BY27)&gt;=10,IF('D-2・D-３'!BY27&gt;=0,'D-2・D-３'!BY27*RANDBETWEEN(110,120)*0.01,'D-2・D-３'!BY27*RANDBETWEEN(80,90)*0.01),'D-2・D-３'!BY27+RANDBETWEEN(1,3)),0),0)&amp;"】")</f>
        <v/>
      </c>
      <c r="BZ27" s="239" t="str">
        <f ca="1">IF('D-2・D-３'!BZ27="","","【"&amp;ROUND(IFERROR(IF(ABS('D-2・D-３'!BZ27)&gt;=10,IF('D-2・D-３'!BZ27&gt;=0,'D-2・D-３'!BZ27*RANDBETWEEN(80,90)*0.01,'D-2・D-３'!BZ27*RANDBETWEEN(110,120)*0.01),'D-2・D-３'!BZ27-RANDBETWEEN(1,3)),0),0)&amp;"～"&amp;ROUND(IFERROR(IF(ABS('D-2・D-３'!BZ27)&gt;=10,IF('D-2・D-３'!BZ27&gt;=0,'D-2・D-３'!BZ27*RANDBETWEEN(110,120)*0.01,'D-2・D-３'!BZ27*RANDBETWEEN(80,90)*0.01),'D-2・D-３'!BZ27+RANDBETWEEN(1,3)),0),0)&amp;"】")</f>
        <v/>
      </c>
      <c r="CA27" s="239" t="str">
        <f ca="1">IF('D-2・D-３'!CA27="","","【"&amp;ROUND(IFERROR(IF(ABS('D-2・D-３'!CA27)&gt;=10,IF('D-2・D-３'!CA27&gt;=0,'D-2・D-３'!CA27*RANDBETWEEN(80,90)*0.01,'D-2・D-３'!CA27*RANDBETWEEN(110,120)*0.01),'D-2・D-３'!CA27-RANDBETWEEN(1,3)),0),0)&amp;"～"&amp;ROUND(IFERROR(IF(ABS('D-2・D-３'!CA27)&gt;=10,IF('D-2・D-３'!CA27&gt;=0,'D-2・D-３'!CA27*RANDBETWEEN(110,120)*0.01,'D-2・D-３'!CA27*RANDBETWEEN(80,90)*0.01),'D-2・D-３'!CA27+RANDBETWEEN(1,3)),0),0)&amp;"】")</f>
        <v/>
      </c>
      <c r="CB27" s="242" t="str">
        <f ca="1">IF('D-2・D-３'!CB27="","","【"&amp;ROUND(IFERROR(IF(ABS('D-2・D-３'!CB27)&gt;=10,IF('D-2・D-３'!CB27&gt;=0,'D-2・D-３'!CB27*RANDBETWEEN(80,90)*0.01,'D-2・D-３'!CB27*RANDBETWEEN(110,120)*0.01),'D-2・D-３'!CB27-RANDBETWEEN(1,3)),0),0)&amp;"～"&amp;ROUND(IFERROR(IF(ABS('D-2・D-３'!CB27)&gt;=10,IF('D-2・D-３'!CB27&gt;=0,'D-2・D-３'!CB27*RANDBETWEEN(110,120)*0.01,'D-2・D-３'!CB27*RANDBETWEEN(80,90)*0.01),'D-2・D-３'!CB27+RANDBETWEEN(1,3)),0),0)&amp;"】")</f>
        <v/>
      </c>
    </row>
    <row r="28" spans="2:80" ht="18" customHeight="1">
      <c r="B28" s="1161">
        <v>15</v>
      </c>
      <c r="C28" s="1162"/>
      <c r="D28" s="238" t="str">
        <f>IF('D-2・D-３'!D28="","",'D-2・D-３'!D28)</f>
        <v/>
      </c>
      <c r="E28" s="232" t="str">
        <f>IF('D-2・D-３'!E28="","",'D-2・D-３'!E28)</f>
        <v/>
      </c>
      <c r="F28" s="233" t="str">
        <f>IF('D-2・D-３'!F28="","",'D-2・D-３'!F28)</f>
        <v/>
      </c>
      <c r="G28" s="246" t="str">
        <f>IF('D-2・D-３'!G28="","",'D-2・D-３'!G28)</f>
        <v/>
      </c>
      <c r="H28" s="238" t="str">
        <f>IF('D-2・D-３'!H28="","",'D-2・D-３'!H28)</f>
        <v/>
      </c>
      <c r="I28" s="232" t="str">
        <f>IF('D-2・D-３'!I28="","",'D-2・D-３'!I28)</f>
        <v/>
      </c>
      <c r="J28" s="238" t="str">
        <f>IF('D-2・D-３'!J28="","",'D-2・D-３'!J28)</f>
        <v/>
      </c>
      <c r="K28" s="232" t="str">
        <f>IF('D-2・D-３'!K28="","",'D-2・D-３'!K28)</f>
        <v/>
      </c>
      <c r="L28" s="238" t="str">
        <f>IF('D-2・D-３'!L28="","",'D-2・D-３'!L28)</f>
        <v/>
      </c>
      <c r="M28" s="232" t="str">
        <f>IF('D-2・D-３'!M28="","",'D-2・D-３'!M28)</f>
        <v/>
      </c>
      <c r="N28" s="238" t="str">
        <f>IF('D-2・D-３'!N28="","",'D-2・D-３'!N28)</f>
        <v/>
      </c>
      <c r="O28" s="232" t="str">
        <f>IF('D-2・D-３'!O28="","",'D-2・D-３'!O28)</f>
        <v/>
      </c>
      <c r="P28" s="238" t="str">
        <f>IF('D-2・D-３'!P28="","",'D-2・D-３'!P28)</f>
        <v/>
      </c>
      <c r="Q28" s="232" t="str">
        <f>IF('D-2・D-３'!Q28="","",'D-2・D-３'!Q28)</f>
        <v/>
      </c>
      <c r="R28" s="238" t="str">
        <f>IF('D-2・D-３'!R28="","",'D-2・D-３'!R28)</f>
        <v/>
      </c>
      <c r="S28" s="232" t="str">
        <f>IF('D-2・D-３'!S28="","",'D-2・D-３'!S28)</f>
        <v/>
      </c>
      <c r="T28" s="238" t="str">
        <f>IF('D-2・D-３'!T28="","",'D-2・D-３'!T28)</f>
        <v/>
      </c>
      <c r="U28" s="352" t="str">
        <f>IF('D-2・D-３'!U28="","",'D-2・D-３'!U28)</f>
        <v/>
      </c>
      <c r="V28" s="352" t="str">
        <f>IF('D-2・D-３'!V28="","",'D-2・D-３'!V28)</f>
        <v/>
      </c>
      <c r="W28" s="352" t="str">
        <f>IF('D-2・D-３'!W28="","",'D-2・D-３'!W28)</f>
        <v/>
      </c>
      <c r="X28" s="352" t="str">
        <f>IF('D-2・D-３'!X28="","",'D-2・D-３'!X28)</f>
        <v/>
      </c>
      <c r="Y28" s="352" t="str">
        <f>IF('D-2・D-３'!Y28="","",'D-2・D-３'!Y28)</f>
        <v/>
      </c>
      <c r="Z28" s="352" t="str">
        <f>IF('D-2・D-３'!Z28="","",'D-2・D-３'!Z28)</f>
        <v/>
      </c>
      <c r="AA28" s="352" t="str">
        <f>IF('D-2・D-３'!AA28="","",'D-2・D-３'!AA28)</f>
        <v/>
      </c>
      <c r="AB28" s="352" t="str">
        <f>IF('D-2・D-３'!AB28="","",'D-2・D-３'!AB28)</f>
        <v/>
      </c>
      <c r="AC28" s="352" t="str">
        <f>IF('D-2・D-３'!AC28="","",'D-2・D-３'!AC28)</f>
        <v/>
      </c>
      <c r="AD28" s="352" t="str">
        <f>IF('D-2・D-３'!AD28="","",'D-2・D-３'!AD28)</f>
        <v/>
      </c>
      <c r="AE28" s="352" t="str">
        <f>IF('D-2・D-３'!AE28="","",'D-2・D-３'!AE28)</f>
        <v/>
      </c>
      <c r="AF28" s="238" t="str">
        <f>IF('D-2・D-３'!AF28="","",'D-2・D-３'!AF28)</f>
        <v/>
      </c>
      <c r="AG28" s="306" t="str">
        <f>IF('D-2・D-３'!AG28="","",'D-2・D-３'!AG28)</f>
        <v/>
      </c>
      <c r="AH28" s="252" t="str">
        <f>IF('D-2・D-３'!AH28="","",'D-2・D-３'!AH28)</f>
        <v/>
      </c>
      <c r="AI28" s="252" t="str">
        <f>IF('D-2・D-３'!AI28="","",'D-2・D-３'!AI28)</f>
        <v/>
      </c>
      <c r="AJ28" s="246" t="str">
        <f>IF('D-2・D-３'!AJ28="","",'D-2・D-３'!AJ28)</f>
        <v/>
      </c>
      <c r="AK28" s="246" t="str">
        <f>IF('D-2・D-３'!AK28="","",'D-2・D-３'!AK28)</f>
        <v/>
      </c>
      <c r="AL28" s="246" t="str">
        <f>IF('D-2・D-３'!AL28="","",'D-2・D-３'!AL28)</f>
        <v/>
      </c>
      <c r="AM28" s="246" t="str">
        <f>IF('D-2・D-３'!AM28="","",'D-2・D-３'!AM28)</f>
        <v/>
      </c>
      <c r="AN28" s="246" t="str">
        <f>IF('D-2・D-３'!AN28="","",'D-2・D-３'!AN28)</f>
        <v/>
      </c>
      <c r="AO28" s="234" t="str">
        <f>IF('D-2・D-３'!AO28="","",'D-2・D-３'!AO28)</f>
        <v/>
      </c>
      <c r="AP28" s="246" t="str">
        <f>IF('D-2・D-３'!AP28="","",'D-2・D-３'!AP28)</f>
        <v/>
      </c>
      <c r="AQ28" s="239" t="str">
        <f ca="1">IF('D-2・D-３'!AQ28="","","【"&amp;ROUND(IFERROR(IF(ABS('D-2・D-３'!AQ28)&gt;=10,IF('D-2・D-３'!AQ28&gt;=0,'D-2・D-３'!AQ28*RANDBETWEEN(80,90)*0.01,'D-2・D-３'!AQ28*RANDBETWEEN(110,120)*0.01),'D-2・D-３'!AQ28-RANDBETWEEN(1,3)),0),0)&amp;"～"&amp;ROUND(IFERROR(IF(ABS('D-2・D-３'!AQ28)&gt;=10,IF('D-2・D-３'!AQ28&gt;=0,'D-2・D-３'!AQ28*RANDBETWEEN(110,120)*0.01,'D-2・D-３'!AQ28*RANDBETWEEN(80,90)*0.01),'D-2・D-３'!AQ28+RANDBETWEEN(1,3)),0),0)&amp;"】")</f>
        <v/>
      </c>
      <c r="AR28" s="250" t="str">
        <f ca="1">IF('D-2・D-３'!AR28="","","【"&amp;ROUND(IFERROR(IF(ABS('D-2・D-３'!AR28)&gt;=10,IF('D-2・D-３'!AR28&gt;=0,'D-2・D-３'!AR28*RANDBETWEEN(80,90)*0.01,'D-2・D-３'!AR28*RANDBETWEEN(110,120)*0.01),'D-2・D-３'!AR28-RANDBETWEEN(1,3)),0),0)&amp;"～"&amp;ROUND(IFERROR(IF(ABS('D-2・D-３'!AR28)&gt;=10,IF('D-2・D-３'!AR28&gt;=0,'D-2・D-３'!AR28*RANDBETWEEN(110,120)*0.01,'D-2・D-３'!AR28*RANDBETWEEN(80,90)*0.01),'D-2・D-３'!AR28+RANDBETWEEN(1,3)),0),0)&amp;"】")</f>
        <v/>
      </c>
      <c r="AS28" s="239" t="str">
        <f ca="1">IF('D-2・D-３'!AS28="","","【"&amp;ROUND(IFERROR(IF(ABS('D-2・D-３'!AS28)&gt;=10,IF('D-2・D-３'!AS28&gt;=0,'D-2・D-３'!AS28*RANDBETWEEN(80,90)*0.01,'D-2・D-３'!AS28*RANDBETWEEN(110,120)*0.01),'D-2・D-３'!AS28-RANDBETWEEN(1,3)),0),0)&amp;"～"&amp;ROUND(IFERROR(IF(ABS('D-2・D-３'!AS28)&gt;=10,IF('D-2・D-３'!AS28&gt;=0,'D-2・D-３'!AS28*RANDBETWEEN(110,120)*0.01,'D-2・D-３'!AS28*RANDBETWEEN(80,90)*0.01),'D-2・D-３'!AS28+RANDBETWEEN(1,3)),0),0)&amp;"】")</f>
        <v/>
      </c>
      <c r="AT28" s="252" t="str">
        <f>IF('D-2・D-３'!AT28="","",'D-2・D-３'!AT28)</f>
        <v/>
      </c>
      <c r="AU28" s="236" t="str">
        <f>IF('D-2・D-３'!AU28="","",'D-2・D-３'!AU28)</f>
        <v/>
      </c>
      <c r="AV28" s="239" t="str">
        <f ca="1">IF('D-2・D-３'!AV28="","","【"&amp;ROUND(IFERROR(IF(ABS('D-2・D-３'!AV28)&gt;=10,IF('D-2・D-３'!AV28&gt;=0,'D-2・D-３'!AV28*RANDBETWEEN(80,90)*0.01,'D-2・D-３'!AV28*RANDBETWEEN(110,120)*0.01),'D-2・D-３'!AV28-RANDBETWEEN(1,3)),0),0)&amp;"～"&amp;ROUND(IFERROR(IF(ABS('D-2・D-３'!AV28)&gt;=10,IF('D-2・D-３'!AV28&gt;=0,'D-2・D-３'!AV28*RANDBETWEEN(110,120)*0.01,'D-2・D-３'!AV28*RANDBETWEEN(80,90)*0.01),'D-2・D-３'!AV28+RANDBETWEEN(1,3)),0),0)&amp;"】")</f>
        <v/>
      </c>
      <c r="AW28" s="246" t="str">
        <f>IF('D-2・D-３'!AW28="","",'D-2・D-３'!AW28)</f>
        <v/>
      </c>
      <c r="AX28" s="250" t="str">
        <f>IF('D-2・D-３'!AX28="","",'D-2・D-３'!AX28)</f>
        <v/>
      </c>
      <c r="AY28" s="252" t="str">
        <f>IF('D-2・D-３'!AY28="","",'D-2・D-３'!AY28)</f>
        <v/>
      </c>
      <c r="AZ28" s="238" t="str">
        <f>IF('D-2・D-３'!AZ28="","",'D-2・D-３'!AZ28)</f>
        <v/>
      </c>
      <c r="BA28" s="239" t="str">
        <f ca="1">IF('D-2・D-３'!BA28="","","【"&amp;ROUND(IFERROR(IF(ABS('D-2・D-３'!BA28)&gt;=10,IF('D-2・D-３'!BA28&gt;=0,'D-2・D-３'!BA28*RANDBETWEEN(80,90)*0.01,'D-2・D-３'!BA28*RANDBETWEEN(110,120)*0.01),'D-2・D-３'!BA28-RANDBETWEEN(1,3)),0),0)&amp;"～"&amp;ROUND(IFERROR(IF(ABS('D-2・D-３'!BA28)&gt;=10,IF('D-2・D-３'!BA28&gt;=0,'D-2・D-３'!BA28*RANDBETWEEN(110,120)*0.01,'D-2・D-３'!BA28*RANDBETWEEN(80,90)*0.01),'D-2・D-３'!BA28+RANDBETWEEN(1,3)),0),0)&amp;"】")</f>
        <v/>
      </c>
      <c r="BB28" s="239" t="str">
        <f ca="1">IF('D-2・D-３'!BB28="","","【"&amp;ROUND(IFERROR(IF(ABS('D-2・D-３'!BB28)&gt;=10,IF('D-2・D-３'!BB28&gt;=0,'D-2・D-３'!BB28*RANDBETWEEN(80,90)*0.01,'D-2・D-３'!BB28*RANDBETWEEN(110,120)*0.01),'D-2・D-３'!BB28-RANDBETWEEN(1,3)),0),0)&amp;"～"&amp;ROUND(IFERROR(IF(ABS('D-2・D-３'!BB28)&gt;=10,IF('D-2・D-３'!BB28&gt;=0,'D-2・D-３'!BB28*RANDBETWEEN(110,120)*0.01,'D-2・D-３'!BB28*RANDBETWEEN(80,90)*0.01),'D-2・D-３'!BB28+RANDBETWEEN(1,3)),0),0)&amp;"】")</f>
        <v/>
      </c>
      <c r="BC28" s="239" t="str">
        <f ca="1">IF('D-2・D-３'!BC28="","","【"&amp;ROUND(IFERROR(IF(ABS('D-2・D-３'!BC28)&gt;=10,IF('D-2・D-３'!BC28&gt;=0,'D-2・D-３'!BC28*RANDBETWEEN(80,90)*0.01,'D-2・D-３'!BC28*RANDBETWEEN(110,120)*0.01),'D-2・D-３'!BC28-RANDBETWEEN(1,3)),0),0)&amp;"～"&amp;ROUND(IFERROR(IF(ABS('D-2・D-３'!BC28)&gt;=10,IF('D-2・D-３'!BC28&gt;=0,'D-2・D-３'!BC28*RANDBETWEEN(110,120)*0.01,'D-2・D-３'!BC28*RANDBETWEEN(80,90)*0.01),'D-2・D-３'!BC28+RANDBETWEEN(1,3)),0),0)&amp;"】")</f>
        <v/>
      </c>
      <c r="BD28" s="239" t="str">
        <f ca="1">IF('D-2・D-３'!BD28="","","【"&amp;ROUND(IFERROR(IF(ABS('D-2・D-３'!BD28)&gt;=10,IF('D-2・D-３'!BD28&gt;=0,'D-2・D-３'!BD28*RANDBETWEEN(80,90)*0.01,'D-2・D-３'!BD28*RANDBETWEEN(110,120)*0.01),'D-2・D-３'!BD28-RANDBETWEEN(1,3)),0),0)&amp;"～"&amp;ROUND(IFERROR(IF(ABS('D-2・D-３'!BD28)&gt;=10,IF('D-2・D-３'!BD28&gt;=0,'D-2・D-３'!BD28*RANDBETWEEN(110,120)*0.01,'D-2・D-３'!BD28*RANDBETWEEN(80,90)*0.01),'D-2・D-３'!BD28+RANDBETWEEN(1,3)),0),0)&amp;"】")</f>
        <v/>
      </c>
      <c r="BE28" s="239" t="str">
        <f ca="1">IF('D-2・D-３'!BE28="","","【"&amp;ROUND(IFERROR(IF(ABS('D-2・D-３'!BE28)&gt;=10,IF('D-2・D-３'!BE28&gt;=0,'D-2・D-３'!BE28*RANDBETWEEN(80,90)*0.01,'D-2・D-３'!BE28*RANDBETWEEN(110,120)*0.01),'D-2・D-３'!BE28-RANDBETWEEN(1,3)),0),0)&amp;"～"&amp;ROUND(IFERROR(IF(ABS('D-2・D-３'!BE28)&gt;=10,IF('D-2・D-３'!BE28&gt;=0,'D-2・D-３'!BE28*RANDBETWEEN(110,120)*0.01,'D-2・D-３'!BE28*RANDBETWEEN(80,90)*0.01),'D-2・D-３'!BE28+RANDBETWEEN(1,3)),0),0)&amp;"】")</f>
        <v/>
      </c>
      <c r="BF28" s="239" t="str">
        <f ca="1">IF('D-2・D-３'!BF28="","","【"&amp;ROUND(IFERROR(IF(ABS('D-2・D-３'!BF28)&gt;=10,IF('D-2・D-３'!BF28&gt;=0,'D-2・D-３'!BF28*RANDBETWEEN(80,90)*0.01,'D-2・D-３'!BF28*RANDBETWEEN(110,120)*0.01),'D-2・D-３'!BF28-RANDBETWEEN(1,3)),0),0)&amp;"～"&amp;ROUND(IFERROR(IF(ABS('D-2・D-３'!BF28)&gt;=10,IF('D-2・D-３'!BF28&gt;=0,'D-2・D-３'!BF28*RANDBETWEEN(110,120)*0.01,'D-2・D-３'!BF28*RANDBETWEEN(80,90)*0.01),'D-2・D-３'!BF28+RANDBETWEEN(1,3)),0),0)&amp;"】")</f>
        <v/>
      </c>
      <c r="BG28" s="239" t="str">
        <f ca="1">IF('D-2・D-３'!BG28="","","【"&amp;ROUND(IFERROR(IF(ABS('D-2・D-３'!BG28)&gt;=10,IF('D-2・D-３'!BG28&gt;=0,'D-2・D-３'!BG28*RANDBETWEEN(80,90)*0.01,'D-2・D-３'!BG28*RANDBETWEEN(110,120)*0.01),'D-2・D-３'!BG28-RANDBETWEEN(1,3)),0),0)&amp;"～"&amp;ROUND(IFERROR(IF(ABS('D-2・D-３'!BG28)&gt;=10,IF('D-2・D-３'!BG28&gt;=0,'D-2・D-３'!BG28*RANDBETWEEN(110,120)*0.01,'D-2・D-３'!BG28*RANDBETWEEN(80,90)*0.01),'D-2・D-３'!BG28+RANDBETWEEN(1,3)),0),0)&amp;"】")</f>
        <v/>
      </c>
      <c r="BH28" s="239" t="str">
        <f ca="1">IF('D-2・D-３'!BH28="","","【"&amp;ROUND(IFERROR(IF(ABS('D-2・D-３'!BH28)&gt;=10,IF('D-2・D-３'!BH28&gt;=0,'D-2・D-３'!BH28*RANDBETWEEN(80,90)*0.01,'D-2・D-３'!BH28*RANDBETWEEN(110,120)*0.01),'D-2・D-３'!BH28-RANDBETWEEN(1,3)),0),0)&amp;"～"&amp;ROUND(IFERROR(IF(ABS('D-2・D-３'!BH28)&gt;=10,IF('D-2・D-３'!BH28&gt;=0,'D-2・D-３'!BH28*RANDBETWEEN(110,120)*0.01,'D-2・D-３'!BH28*RANDBETWEEN(80,90)*0.01),'D-2・D-３'!BH28+RANDBETWEEN(1,3)),0),0)&amp;"】")</f>
        <v/>
      </c>
      <c r="BI28" s="104" t="str">
        <f>IF('D-2・D-３'!BI28="","",'D-2・D-３'!BI28)</f>
        <v/>
      </c>
      <c r="BJ28" s="235" t="str">
        <f ca="1">IF('D-2・D-３'!BJ28="","","【"&amp;ROUND(IFERROR(IF(ABS('D-2・D-３'!BJ28)&gt;=10,IF('D-2・D-３'!BJ28&gt;=0,'D-2・D-３'!BJ28*RANDBETWEEN(80,90)*0.01,'D-2・D-３'!BJ28*RANDBETWEEN(110,120)*0.01),'D-2・D-３'!BJ28-RANDBETWEEN(1,3)),0),0)&amp;"～"&amp;ROUND(IFERROR(IF(ABS('D-2・D-３'!BJ28)&gt;=10,IF('D-2・D-３'!BJ28&gt;=0,'D-2・D-３'!BJ28*RANDBETWEEN(110,120)*0.01,'D-2・D-３'!BJ28*RANDBETWEEN(80,90)*0.01),'D-2・D-３'!BJ28+RANDBETWEEN(1,3)),0),0)&amp;"】")</f>
        <v/>
      </c>
      <c r="BK28" s="235" t="str">
        <f ca="1">IF('D-2・D-３'!BK28="","","【"&amp;ROUND(IFERROR(IF(ABS('D-2・D-３'!BK28)&gt;=10,IF('D-2・D-３'!BK28&gt;=0,'D-2・D-３'!BK28*RANDBETWEEN(80,90)*0.01,'D-2・D-３'!BK28*RANDBETWEEN(110,120)*0.01),'D-2・D-３'!BK28-RANDBETWEEN(1,3)),0),0)&amp;"～"&amp;ROUND(IFERROR(IF(ABS('D-2・D-３'!BK28)&gt;=10,IF('D-2・D-３'!BK28&gt;=0,'D-2・D-３'!BK28*RANDBETWEEN(110,120)*0.01,'D-2・D-３'!BK28*RANDBETWEEN(80,90)*0.01),'D-2・D-３'!BK28+RANDBETWEEN(1,3)),0),0)&amp;"】")</f>
        <v/>
      </c>
      <c r="BL28" s="235" t="str">
        <f ca="1">IF('D-2・D-３'!BL28="","","【"&amp;ROUND(IFERROR(IF(ABS('D-2・D-３'!BL28)&gt;=10,IF('D-2・D-３'!BL28&gt;=0,'D-2・D-３'!BL28*RANDBETWEEN(80,90)*0.01,'D-2・D-３'!BL28*RANDBETWEEN(110,120)*0.01),'D-2・D-３'!BL28-RANDBETWEEN(1,3)),0),0)&amp;"～"&amp;ROUND(IFERROR(IF(ABS('D-2・D-３'!BL28)&gt;=10,IF('D-2・D-３'!BL28&gt;=0,'D-2・D-３'!BL28*RANDBETWEEN(110,120)*0.01,'D-2・D-３'!BL28*RANDBETWEEN(80,90)*0.01),'D-2・D-３'!BL28+RANDBETWEEN(1,3)),0),0)&amp;"】")</f>
        <v/>
      </c>
      <c r="BM28" s="235" t="str">
        <f ca="1">IF('D-2・D-３'!BM28="","","【"&amp;ROUND(IFERROR(IF(ABS('D-2・D-３'!BM28)&gt;=10,IF('D-2・D-３'!BM28&gt;=0,'D-2・D-３'!BM28*RANDBETWEEN(80,90)*0.01,'D-2・D-３'!BM28*RANDBETWEEN(110,120)*0.01),'D-2・D-３'!BM28-RANDBETWEEN(1,3)),0),0)&amp;"～"&amp;ROUND(IFERROR(IF(ABS('D-2・D-３'!BM28)&gt;=10,IF('D-2・D-３'!BM28&gt;=0,'D-2・D-３'!BM28*RANDBETWEEN(110,120)*0.01,'D-2・D-３'!BM28*RANDBETWEEN(80,90)*0.01),'D-2・D-３'!BM28+RANDBETWEEN(1,3)),0),0)&amp;"】")</f>
        <v/>
      </c>
      <c r="BN28" s="235" t="str">
        <f ca="1">IF('D-2・D-３'!BN28="","","【"&amp;ROUND(IFERROR(IF(ABS('D-2・D-３'!BN28)&gt;=10,IF('D-2・D-３'!BN28&gt;=0,'D-2・D-３'!BN28*RANDBETWEEN(80,90)*0.01,'D-2・D-３'!BN28*RANDBETWEEN(110,120)*0.01),'D-2・D-３'!BN28-RANDBETWEEN(1,3)),0),0)&amp;"～"&amp;ROUND(IFERROR(IF(ABS('D-2・D-３'!BN28)&gt;=10,IF('D-2・D-３'!BN28&gt;=0,'D-2・D-３'!BN28*RANDBETWEEN(110,120)*0.01,'D-2・D-３'!BN28*RANDBETWEEN(80,90)*0.01),'D-2・D-３'!BN28+RANDBETWEEN(1,3)),0),0)&amp;"】")</f>
        <v/>
      </c>
      <c r="BO28" s="246" t="str">
        <f>IF('D-2・D-３'!BO28="","",'D-2・D-３'!BO28)</f>
        <v/>
      </c>
      <c r="BP28" s="239" t="str">
        <f ca="1">IF('D-2・D-３'!BP28="","","【"&amp;ROUND(IFERROR(IF(ABS('D-2・D-３'!BP28)&gt;=10,IF('D-2・D-３'!BP28&gt;=0,'D-2・D-３'!BP28*RANDBETWEEN(80,90)*0.01,'D-2・D-３'!BP28*RANDBETWEEN(110,120)*0.01),'D-2・D-３'!BP28-RANDBETWEEN(1,3)),0),0)&amp;"～"&amp;ROUND(IFERROR(IF(ABS('D-2・D-３'!BP28)&gt;=10,IF('D-2・D-３'!BP28&gt;=0,'D-2・D-３'!BP28*RANDBETWEEN(110,120)*0.01,'D-2・D-３'!BP28*RANDBETWEEN(80,90)*0.01),'D-2・D-３'!BP28+RANDBETWEEN(1,3)),0),0)&amp;"】")</f>
        <v/>
      </c>
      <c r="BQ28" s="238" t="str">
        <f>IF('D-2・D-３'!BQ28="","",'D-2・D-３'!BQ28)</f>
        <v/>
      </c>
      <c r="BR28" s="239" t="str">
        <f ca="1">IF('D-2・D-３'!BR28="","","【"&amp;ROUND(IFERROR(IF(ABS('D-2・D-３'!BR28)&gt;=10,IF('D-2・D-３'!BR28&gt;=0,'D-2・D-３'!BR28*RANDBETWEEN(80,90)*0.01,'D-2・D-３'!BR28*RANDBETWEEN(110,120)*0.01),'D-2・D-３'!BR28-RANDBETWEEN(1,3)),0),0)&amp;"～"&amp;ROUND(IFERROR(IF(ABS('D-2・D-３'!BR28)&gt;=10,IF('D-2・D-３'!BR28&gt;=0,'D-2・D-３'!BR28*RANDBETWEEN(110,120)*0.01,'D-2・D-３'!BR28*RANDBETWEEN(80,90)*0.01),'D-2・D-３'!BR28+RANDBETWEEN(1,3)),0),0)&amp;"】")</f>
        <v/>
      </c>
      <c r="BS28" s="239" t="str">
        <f ca="1">IF('D-2・D-３'!BS28="","","【"&amp;ROUND(IFERROR(IF(ABS('D-2・D-３'!BS28)&gt;=10,IF('D-2・D-３'!BS28&gt;=0,'D-2・D-３'!BS28*RANDBETWEEN(80,90)*0.01,'D-2・D-３'!BS28*RANDBETWEEN(110,120)*0.01),'D-2・D-３'!BS28-RANDBETWEEN(1,3)),0),0)&amp;"～"&amp;ROUND(IFERROR(IF(ABS('D-2・D-３'!BS28)&gt;=10,IF('D-2・D-３'!BS28&gt;=0,'D-2・D-３'!BS28*RANDBETWEEN(110,120)*0.01,'D-2・D-３'!BS28*RANDBETWEEN(80,90)*0.01),'D-2・D-３'!BS28+RANDBETWEEN(1,3)),0),0)&amp;"】")</f>
        <v/>
      </c>
      <c r="BT28" s="239" t="str">
        <f ca="1">IF('D-2・D-３'!BT28="","","【"&amp;ROUND(IFERROR(IF(ABS('D-2・D-３'!BT28)&gt;=10,IF('D-2・D-３'!BT28&gt;=0,'D-2・D-３'!BT28*RANDBETWEEN(80,90)*0.01,'D-2・D-３'!BT28*RANDBETWEEN(110,120)*0.01),'D-2・D-３'!BT28-RANDBETWEEN(1,3)),0),0)&amp;"～"&amp;ROUND(IFERROR(IF(ABS('D-2・D-３'!BT28)&gt;=10,IF('D-2・D-３'!BT28&gt;=0,'D-2・D-３'!BT28*RANDBETWEEN(110,120)*0.01,'D-2・D-３'!BT28*RANDBETWEEN(80,90)*0.01),'D-2・D-３'!BT28+RANDBETWEEN(1,3)),0),0)&amp;"】")</f>
        <v/>
      </c>
      <c r="BU28" s="252" t="str">
        <f>IF('D-2・D-３'!BU28="","",'D-2・D-３'!BU28)</f>
        <v/>
      </c>
      <c r="BV28" s="246" t="str">
        <f>IF('D-2・D-３'!BV28="","",'D-2・D-３'!BV28)</f>
        <v/>
      </c>
      <c r="BW28" s="239" t="str">
        <f ca="1">IF('D-2・D-３'!BW28="","","【"&amp;ROUND(IFERROR(IF(ABS('D-2・D-３'!BW28)&gt;=10,IF('D-2・D-３'!BW28&gt;=0,'D-2・D-３'!BW28*RANDBETWEEN(80,90)*0.01,'D-2・D-３'!BW28*RANDBETWEEN(110,120)*0.01),'D-2・D-３'!BW28-RANDBETWEEN(1,3)),0),0)&amp;"～"&amp;ROUND(IFERROR(IF(ABS('D-2・D-３'!BW28)&gt;=10,IF('D-2・D-３'!BW28&gt;=0,'D-2・D-３'!BW28*RANDBETWEEN(110,120)*0.01,'D-2・D-３'!BW28*RANDBETWEEN(80,90)*0.01),'D-2・D-３'!BW28+RANDBETWEEN(1,3)),0),0)&amp;"】")</f>
        <v/>
      </c>
      <c r="BX28" s="239" t="str">
        <f ca="1">IF('D-2・D-３'!BX28="","","【"&amp;ROUND(IFERROR(IF(ABS('D-2・D-３'!BX28)&gt;=10,IF('D-2・D-３'!BX28&gt;=0,'D-2・D-３'!BX28*RANDBETWEEN(80,90)*0.01,'D-2・D-３'!BX28*RANDBETWEEN(110,120)*0.01),'D-2・D-３'!BX28-RANDBETWEEN(1,3)),0),0)&amp;"～"&amp;ROUND(IFERROR(IF(ABS('D-2・D-３'!BX28)&gt;=10,IF('D-2・D-３'!BX28&gt;=0,'D-2・D-３'!BX28*RANDBETWEEN(110,120)*0.01,'D-2・D-３'!BX28*RANDBETWEEN(80,90)*0.01),'D-2・D-３'!BX28+RANDBETWEEN(1,3)),0),0)&amp;"】")</f>
        <v/>
      </c>
      <c r="BY28" s="239" t="str">
        <f ca="1">IF('D-2・D-３'!BY28="","","【"&amp;ROUND(IFERROR(IF(ABS('D-2・D-３'!BY28)&gt;=10,IF('D-2・D-３'!BY28&gt;=0,'D-2・D-３'!BY28*RANDBETWEEN(80,90)*0.01,'D-2・D-３'!BY28*RANDBETWEEN(110,120)*0.01),'D-2・D-３'!BY28-RANDBETWEEN(1,3)),0),0)&amp;"～"&amp;ROUND(IFERROR(IF(ABS('D-2・D-３'!BY28)&gt;=10,IF('D-2・D-３'!BY28&gt;=0,'D-2・D-３'!BY28*RANDBETWEEN(110,120)*0.01,'D-2・D-３'!BY28*RANDBETWEEN(80,90)*0.01),'D-2・D-３'!BY28+RANDBETWEEN(1,3)),0),0)&amp;"】")</f>
        <v/>
      </c>
      <c r="BZ28" s="239" t="str">
        <f ca="1">IF('D-2・D-３'!BZ28="","","【"&amp;ROUND(IFERROR(IF(ABS('D-2・D-３'!BZ28)&gt;=10,IF('D-2・D-３'!BZ28&gt;=0,'D-2・D-３'!BZ28*RANDBETWEEN(80,90)*0.01,'D-2・D-３'!BZ28*RANDBETWEEN(110,120)*0.01),'D-2・D-３'!BZ28-RANDBETWEEN(1,3)),0),0)&amp;"～"&amp;ROUND(IFERROR(IF(ABS('D-2・D-３'!BZ28)&gt;=10,IF('D-2・D-３'!BZ28&gt;=0,'D-2・D-３'!BZ28*RANDBETWEEN(110,120)*0.01,'D-2・D-３'!BZ28*RANDBETWEEN(80,90)*0.01),'D-2・D-３'!BZ28+RANDBETWEEN(1,3)),0),0)&amp;"】")</f>
        <v/>
      </c>
      <c r="CA28" s="239" t="str">
        <f ca="1">IF('D-2・D-３'!CA28="","","【"&amp;ROUND(IFERROR(IF(ABS('D-2・D-３'!CA28)&gt;=10,IF('D-2・D-３'!CA28&gt;=0,'D-2・D-３'!CA28*RANDBETWEEN(80,90)*0.01,'D-2・D-３'!CA28*RANDBETWEEN(110,120)*0.01),'D-2・D-３'!CA28-RANDBETWEEN(1,3)),0),0)&amp;"～"&amp;ROUND(IFERROR(IF(ABS('D-2・D-３'!CA28)&gt;=10,IF('D-2・D-３'!CA28&gt;=0,'D-2・D-３'!CA28*RANDBETWEEN(110,120)*0.01,'D-2・D-３'!CA28*RANDBETWEEN(80,90)*0.01),'D-2・D-３'!CA28+RANDBETWEEN(1,3)),0),0)&amp;"】")</f>
        <v/>
      </c>
      <c r="CB28" s="242" t="str">
        <f ca="1">IF('D-2・D-３'!CB28="","","【"&amp;ROUND(IFERROR(IF(ABS('D-2・D-３'!CB28)&gt;=10,IF('D-2・D-３'!CB28&gt;=0,'D-2・D-３'!CB28*RANDBETWEEN(80,90)*0.01,'D-2・D-３'!CB28*RANDBETWEEN(110,120)*0.01),'D-2・D-３'!CB28-RANDBETWEEN(1,3)),0),0)&amp;"～"&amp;ROUND(IFERROR(IF(ABS('D-2・D-３'!CB28)&gt;=10,IF('D-2・D-３'!CB28&gt;=0,'D-2・D-３'!CB28*RANDBETWEEN(110,120)*0.01,'D-2・D-３'!CB28*RANDBETWEEN(80,90)*0.01),'D-2・D-３'!CB28+RANDBETWEEN(1,3)),0),0)&amp;"】")</f>
        <v/>
      </c>
    </row>
    <row r="29" spans="2:80" ht="18" customHeight="1">
      <c r="B29" s="1161">
        <v>16</v>
      </c>
      <c r="C29" s="1162"/>
      <c r="D29" s="238" t="str">
        <f>IF('D-2・D-３'!D29="","",'D-2・D-３'!D29)</f>
        <v/>
      </c>
      <c r="E29" s="232" t="str">
        <f>IF('D-2・D-３'!E29="","",'D-2・D-３'!E29)</f>
        <v/>
      </c>
      <c r="F29" s="233" t="str">
        <f>IF('D-2・D-３'!F29="","",'D-2・D-３'!F29)</f>
        <v/>
      </c>
      <c r="G29" s="246" t="str">
        <f>IF('D-2・D-３'!G29="","",'D-2・D-３'!G29)</f>
        <v/>
      </c>
      <c r="H29" s="238" t="str">
        <f>IF('D-2・D-３'!H29="","",'D-2・D-３'!H29)</f>
        <v/>
      </c>
      <c r="I29" s="232" t="str">
        <f>IF('D-2・D-３'!I29="","",'D-2・D-３'!I29)</f>
        <v/>
      </c>
      <c r="J29" s="238" t="str">
        <f>IF('D-2・D-３'!J29="","",'D-2・D-３'!J29)</f>
        <v/>
      </c>
      <c r="K29" s="232" t="str">
        <f>IF('D-2・D-３'!K29="","",'D-2・D-３'!K29)</f>
        <v/>
      </c>
      <c r="L29" s="238" t="str">
        <f>IF('D-2・D-３'!L29="","",'D-2・D-３'!L29)</f>
        <v/>
      </c>
      <c r="M29" s="232" t="str">
        <f>IF('D-2・D-３'!M29="","",'D-2・D-３'!M29)</f>
        <v/>
      </c>
      <c r="N29" s="238" t="str">
        <f>IF('D-2・D-３'!N29="","",'D-2・D-３'!N29)</f>
        <v/>
      </c>
      <c r="O29" s="232" t="str">
        <f>IF('D-2・D-３'!O29="","",'D-2・D-３'!O29)</f>
        <v/>
      </c>
      <c r="P29" s="238" t="str">
        <f>IF('D-2・D-３'!P29="","",'D-2・D-３'!P29)</f>
        <v/>
      </c>
      <c r="Q29" s="232" t="str">
        <f>IF('D-2・D-３'!Q29="","",'D-2・D-３'!Q29)</f>
        <v/>
      </c>
      <c r="R29" s="238" t="str">
        <f>IF('D-2・D-３'!R29="","",'D-2・D-３'!R29)</f>
        <v/>
      </c>
      <c r="S29" s="232" t="str">
        <f>IF('D-2・D-３'!S29="","",'D-2・D-３'!S29)</f>
        <v/>
      </c>
      <c r="T29" s="238" t="str">
        <f>IF('D-2・D-３'!T29="","",'D-2・D-３'!T29)</f>
        <v/>
      </c>
      <c r="U29" s="352" t="str">
        <f>IF('D-2・D-３'!U29="","",'D-2・D-３'!U29)</f>
        <v/>
      </c>
      <c r="V29" s="352" t="str">
        <f>IF('D-2・D-３'!V29="","",'D-2・D-３'!V29)</f>
        <v/>
      </c>
      <c r="W29" s="352" t="str">
        <f>IF('D-2・D-３'!W29="","",'D-2・D-３'!W29)</f>
        <v/>
      </c>
      <c r="X29" s="352" t="str">
        <f>IF('D-2・D-３'!X29="","",'D-2・D-３'!X29)</f>
        <v/>
      </c>
      <c r="Y29" s="352" t="str">
        <f>IF('D-2・D-３'!Y29="","",'D-2・D-３'!Y29)</f>
        <v/>
      </c>
      <c r="Z29" s="352" t="str">
        <f>IF('D-2・D-３'!Z29="","",'D-2・D-３'!Z29)</f>
        <v/>
      </c>
      <c r="AA29" s="352" t="str">
        <f>IF('D-2・D-３'!AA29="","",'D-2・D-３'!AA29)</f>
        <v/>
      </c>
      <c r="AB29" s="352" t="str">
        <f>IF('D-2・D-３'!AB29="","",'D-2・D-３'!AB29)</f>
        <v/>
      </c>
      <c r="AC29" s="352" t="str">
        <f>IF('D-2・D-３'!AC29="","",'D-2・D-３'!AC29)</f>
        <v/>
      </c>
      <c r="AD29" s="352" t="str">
        <f>IF('D-2・D-３'!AD29="","",'D-2・D-３'!AD29)</f>
        <v/>
      </c>
      <c r="AE29" s="352" t="str">
        <f>IF('D-2・D-３'!AE29="","",'D-2・D-３'!AE29)</f>
        <v/>
      </c>
      <c r="AF29" s="238" t="str">
        <f>IF('D-2・D-３'!AF29="","",'D-2・D-３'!AF29)</f>
        <v/>
      </c>
      <c r="AG29" s="306" t="str">
        <f>IF('D-2・D-３'!AG29="","",'D-2・D-３'!AG29)</f>
        <v/>
      </c>
      <c r="AH29" s="252" t="str">
        <f>IF('D-2・D-３'!AH29="","",'D-2・D-３'!AH29)</f>
        <v/>
      </c>
      <c r="AI29" s="252" t="str">
        <f>IF('D-2・D-３'!AI29="","",'D-2・D-３'!AI29)</f>
        <v/>
      </c>
      <c r="AJ29" s="246" t="str">
        <f>IF('D-2・D-３'!AJ29="","",'D-2・D-３'!AJ29)</f>
        <v/>
      </c>
      <c r="AK29" s="246" t="str">
        <f>IF('D-2・D-３'!AK29="","",'D-2・D-３'!AK29)</f>
        <v/>
      </c>
      <c r="AL29" s="246" t="str">
        <f>IF('D-2・D-３'!AL29="","",'D-2・D-３'!AL29)</f>
        <v/>
      </c>
      <c r="AM29" s="246" t="str">
        <f>IF('D-2・D-３'!AM29="","",'D-2・D-３'!AM29)</f>
        <v/>
      </c>
      <c r="AN29" s="246" t="str">
        <f>IF('D-2・D-３'!AN29="","",'D-2・D-３'!AN29)</f>
        <v/>
      </c>
      <c r="AO29" s="234" t="str">
        <f>IF('D-2・D-３'!AO29="","",'D-2・D-３'!AO29)</f>
        <v/>
      </c>
      <c r="AP29" s="246" t="str">
        <f>IF('D-2・D-３'!AP29="","",'D-2・D-３'!AP29)</f>
        <v/>
      </c>
      <c r="AQ29" s="239" t="str">
        <f ca="1">IF('D-2・D-３'!AQ29="","","【"&amp;ROUND(IFERROR(IF(ABS('D-2・D-３'!AQ29)&gt;=10,IF('D-2・D-３'!AQ29&gt;=0,'D-2・D-３'!AQ29*RANDBETWEEN(80,90)*0.01,'D-2・D-３'!AQ29*RANDBETWEEN(110,120)*0.01),'D-2・D-３'!AQ29-RANDBETWEEN(1,3)),0),0)&amp;"～"&amp;ROUND(IFERROR(IF(ABS('D-2・D-３'!AQ29)&gt;=10,IF('D-2・D-３'!AQ29&gt;=0,'D-2・D-３'!AQ29*RANDBETWEEN(110,120)*0.01,'D-2・D-３'!AQ29*RANDBETWEEN(80,90)*0.01),'D-2・D-３'!AQ29+RANDBETWEEN(1,3)),0),0)&amp;"】")</f>
        <v/>
      </c>
      <c r="AR29" s="250" t="str">
        <f ca="1">IF('D-2・D-３'!AR29="","","【"&amp;ROUND(IFERROR(IF(ABS('D-2・D-３'!AR29)&gt;=10,IF('D-2・D-３'!AR29&gt;=0,'D-2・D-３'!AR29*RANDBETWEEN(80,90)*0.01,'D-2・D-３'!AR29*RANDBETWEEN(110,120)*0.01),'D-2・D-３'!AR29-RANDBETWEEN(1,3)),0),0)&amp;"～"&amp;ROUND(IFERROR(IF(ABS('D-2・D-３'!AR29)&gt;=10,IF('D-2・D-３'!AR29&gt;=0,'D-2・D-３'!AR29*RANDBETWEEN(110,120)*0.01,'D-2・D-３'!AR29*RANDBETWEEN(80,90)*0.01),'D-2・D-３'!AR29+RANDBETWEEN(1,3)),0),0)&amp;"】")</f>
        <v/>
      </c>
      <c r="AS29" s="239" t="str">
        <f ca="1">IF('D-2・D-３'!AS29="","","【"&amp;ROUND(IFERROR(IF(ABS('D-2・D-３'!AS29)&gt;=10,IF('D-2・D-３'!AS29&gt;=0,'D-2・D-３'!AS29*RANDBETWEEN(80,90)*0.01,'D-2・D-３'!AS29*RANDBETWEEN(110,120)*0.01),'D-2・D-３'!AS29-RANDBETWEEN(1,3)),0),0)&amp;"～"&amp;ROUND(IFERROR(IF(ABS('D-2・D-３'!AS29)&gt;=10,IF('D-2・D-３'!AS29&gt;=0,'D-2・D-３'!AS29*RANDBETWEEN(110,120)*0.01,'D-2・D-３'!AS29*RANDBETWEEN(80,90)*0.01),'D-2・D-３'!AS29+RANDBETWEEN(1,3)),0),0)&amp;"】")</f>
        <v/>
      </c>
      <c r="AT29" s="252" t="str">
        <f>IF('D-2・D-３'!AT29="","",'D-2・D-３'!AT29)</f>
        <v/>
      </c>
      <c r="AU29" s="236" t="str">
        <f>IF('D-2・D-３'!AU29="","",'D-2・D-３'!AU29)</f>
        <v/>
      </c>
      <c r="AV29" s="239" t="str">
        <f ca="1">IF('D-2・D-３'!AV29="","","【"&amp;ROUND(IFERROR(IF(ABS('D-2・D-３'!AV29)&gt;=10,IF('D-2・D-３'!AV29&gt;=0,'D-2・D-３'!AV29*RANDBETWEEN(80,90)*0.01,'D-2・D-３'!AV29*RANDBETWEEN(110,120)*0.01),'D-2・D-３'!AV29-RANDBETWEEN(1,3)),0),0)&amp;"～"&amp;ROUND(IFERROR(IF(ABS('D-2・D-３'!AV29)&gt;=10,IF('D-2・D-３'!AV29&gt;=0,'D-2・D-３'!AV29*RANDBETWEEN(110,120)*0.01,'D-2・D-３'!AV29*RANDBETWEEN(80,90)*0.01),'D-2・D-３'!AV29+RANDBETWEEN(1,3)),0),0)&amp;"】")</f>
        <v/>
      </c>
      <c r="AW29" s="246" t="str">
        <f>IF('D-2・D-３'!AW29="","",'D-2・D-３'!AW29)</f>
        <v/>
      </c>
      <c r="AX29" s="250" t="str">
        <f>IF('D-2・D-３'!AX29="","",'D-2・D-３'!AX29)</f>
        <v/>
      </c>
      <c r="AY29" s="252" t="str">
        <f>IF('D-2・D-３'!AY29="","",'D-2・D-３'!AY29)</f>
        <v/>
      </c>
      <c r="AZ29" s="238" t="str">
        <f>IF('D-2・D-３'!AZ29="","",'D-2・D-３'!AZ29)</f>
        <v/>
      </c>
      <c r="BA29" s="239" t="str">
        <f ca="1">IF('D-2・D-３'!BA29="","","【"&amp;ROUND(IFERROR(IF(ABS('D-2・D-３'!BA29)&gt;=10,IF('D-2・D-３'!BA29&gt;=0,'D-2・D-３'!BA29*RANDBETWEEN(80,90)*0.01,'D-2・D-３'!BA29*RANDBETWEEN(110,120)*0.01),'D-2・D-３'!BA29-RANDBETWEEN(1,3)),0),0)&amp;"～"&amp;ROUND(IFERROR(IF(ABS('D-2・D-３'!BA29)&gt;=10,IF('D-2・D-３'!BA29&gt;=0,'D-2・D-３'!BA29*RANDBETWEEN(110,120)*0.01,'D-2・D-３'!BA29*RANDBETWEEN(80,90)*0.01),'D-2・D-３'!BA29+RANDBETWEEN(1,3)),0),0)&amp;"】")</f>
        <v/>
      </c>
      <c r="BB29" s="239" t="str">
        <f ca="1">IF('D-2・D-３'!BB29="","","【"&amp;ROUND(IFERROR(IF(ABS('D-2・D-３'!BB29)&gt;=10,IF('D-2・D-３'!BB29&gt;=0,'D-2・D-３'!BB29*RANDBETWEEN(80,90)*0.01,'D-2・D-３'!BB29*RANDBETWEEN(110,120)*0.01),'D-2・D-３'!BB29-RANDBETWEEN(1,3)),0),0)&amp;"～"&amp;ROUND(IFERROR(IF(ABS('D-2・D-３'!BB29)&gt;=10,IF('D-2・D-３'!BB29&gt;=0,'D-2・D-３'!BB29*RANDBETWEEN(110,120)*0.01,'D-2・D-３'!BB29*RANDBETWEEN(80,90)*0.01),'D-2・D-３'!BB29+RANDBETWEEN(1,3)),0),0)&amp;"】")</f>
        <v/>
      </c>
      <c r="BC29" s="239" t="str">
        <f ca="1">IF('D-2・D-３'!BC29="","","【"&amp;ROUND(IFERROR(IF(ABS('D-2・D-３'!BC29)&gt;=10,IF('D-2・D-３'!BC29&gt;=0,'D-2・D-３'!BC29*RANDBETWEEN(80,90)*0.01,'D-2・D-３'!BC29*RANDBETWEEN(110,120)*0.01),'D-2・D-３'!BC29-RANDBETWEEN(1,3)),0),0)&amp;"～"&amp;ROUND(IFERROR(IF(ABS('D-2・D-３'!BC29)&gt;=10,IF('D-2・D-３'!BC29&gt;=0,'D-2・D-３'!BC29*RANDBETWEEN(110,120)*0.01,'D-2・D-３'!BC29*RANDBETWEEN(80,90)*0.01),'D-2・D-３'!BC29+RANDBETWEEN(1,3)),0),0)&amp;"】")</f>
        <v/>
      </c>
      <c r="BD29" s="239" t="str">
        <f ca="1">IF('D-2・D-３'!BD29="","","【"&amp;ROUND(IFERROR(IF(ABS('D-2・D-３'!BD29)&gt;=10,IF('D-2・D-３'!BD29&gt;=0,'D-2・D-３'!BD29*RANDBETWEEN(80,90)*0.01,'D-2・D-３'!BD29*RANDBETWEEN(110,120)*0.01),'D-2・D-３'!BD29-RANDBETWEEN(1,3)),0),0)&amp;"～"&amp;ROUND(IFERROR(IF(ABS('D-2・D-３'!BD29)&gt;=10,IF('D-2・D-３'!BD29&gt;=0,'D-2・D-３'!BD29*RANDBETWEEN(110,120)*0.01,'D-2・D-３'!BD29*RANDBETWEEN(80,90)*0.01),'D-2・D-３'!BD29+RANDBETWEEN(1,3)),0),0)&amp;"】")</f>
        <v/>
      </c>
      <c r="BE29" s="239" t="str">
        <f ca="1">IF('D-2・D-３'!BE29="","","【"&amp;ROUND(IFERROR(IF(ABS('D-2・D-３'!BE29)&gt;=10,IF('D-2・D-３'!BE29&gt;=0,'D-2・D-３'!BE29*RANDBETWEEN(80,90)*0.01,'D-2・D-３'!BE29*RANDBETWEEN(110,120)*0.01),'D-2・D-３'!BE29-RANDBETWEEN(1,3)),0),0)&amp;"～"&amp;ROUND(IFERROR(IF(ABS('D-2・D-３'!BE29)&gt;=10,IF('D-2・D-３'!BE29&gt;=0,'D-2・D-３'!BE29*RANDBETWEEN(110,120)*0.01,'D-2・D-３'!BE29*RANDBETWEEN(80,90)*0.01),'D-2・D-３'!BE29+RANDBETWEEN(1,3)),0),0)&amp;"】")</f>
        <v/>
      </c>
      <c r="BF29" s="239" t="str">
        <f ca="1">IF('D-2・D-３'!BF29="","","【"&amp;ROUND(IFERROR(IF(ABS('D-2・D-３'!BF29)&gt;=10,IF('D-2・D-３'!BF29&gt;=0,'D-2・D-３'!BF29*RANDBETWEEN(80,90)*0.01,'D-2・D-３'!BF29*RANDBETWEEN(110,120)*0.01),'D-2・D-３'!BF29-RANDBETWEEN(1,3)),0),0)&amp;"～"&amp;ROUND(IFERROR(IF(ABS('D-2・D-３'!BF29)&gt;=10,IF('D-2・D-３'!BF29&gt;=0,'D-2・D-３'!BF29*RANDBETWEEN(110,120)*0.01,'D-2・D-３'!BF29*RANDBETWEEN(80,90)*0.01),'D-2・D-３'!BF29+RANDBETWEEN(1,3)),0),0)&amp;"】")</f>
        <v/>
      </c>
      <c r="BG29" s="239" t="str">
        <f ca="1">IF('D-2・D-３'!BG29="","","【"&amp;ROUND(IFERROR(IF(ABS('D-2・D-３'!BG29)&gt;=10,IF('D-2・D-３'!BG29&gt;=0,'D-2・D-３'!BG29*RANDBETWEEN(80,90)*0.01,'D-2・D-３'!BG29*RANDBETWEEN(110,120)*0.01),'D-2・D-３'!BG29-RANDBETWEEN(1,3)),0),0)&amp;"～"&amp;ROUND(IFERROR(IF(ABS('D-2・D-３'!BG29)&gt;=10,IF('D-2・D-３'!BG29&gt;=0,'D-2・D-３'!BG29*RANDBETWEEN(110,120)*0.01,'D-2・D-３'!BG29*RANDBETWEEN(80,90)*0.01),'D-2・D-３'!BG29+RANDBETWEEN(1,3)),0),0)&amp;"】")</f>
        <v/>
      </c>
      <c r="BH29" s="239" t="str">
        <f ca="1">IF('D-2・D-３'!BH29="","","【"&amp;ROUND(IFERROR(IF(ABS('D-2・D-３'!BH29)&gt;=10,IF('D-2・D-３'!BH29&gt;=0,'D-2・D-３'!BH29*RANDBETWEEN(80,90)*0.01,'D-2・D-３'!BH29*RANDBETWEEN(110,120)*0.01),'D-2・D-３'!BH29-RANDBETWEEN(1,3)),0),0)&amp;"～"&amp;ROUND(IFERROR(IF(ABS('D-2・D-３'!BH29)&gt;=10,IF('D-2・D-３'!BH29&gt;=0,'D-2・D-３'!BH29*RANDBETWEEN(110,120)*0.01,'D-2・D-３'!BH29*RANDBETWEEN(80,90)*0.01),'D-2・D-３'!BH29+RANDBETWEEN(1,3)),0),0)&amp;"】")</f>
        <v/>
      </c>
      <c r="BI29" s="104" t="str">
        <f>IF('D-2・D-３'!BI29="","",'D-2・D-３'!BI29)</f>
        <v/>
      </c>
      <c r="BJ29" s="235" t="str">
        <f ca="1">IF('D-2・D-３'!BJ29="","","【"&amp;ROUND(IFERROR(IF(ABS('D-2・D-３'!BJ29)&gt;=10,IF('D-2・D-３'!BJ29&gt;=0,'D-2・D-３'!BJ29*RANDBETWEEN(80,90)*0.01,'D-2・D-３'!BJ29*RANDBETWEEN(110,120)*0.01),'D-2・D-３'!BJ29-RANDBETWEEN(1,3)),0),0)&amp;"～"&amp;ROUND(IFERROR(IF(ABS('D-2・D-３'!BJ29)&gt;=10,IF('D-2・D-３'!BJ29&gt;=0,'D-2・D-３'!BJ29*RANDBETWEEN(110,120)*0.01,'D-2・D-３'!BJ29*RANDBETWEEN(80,90)*0.01),'D-2・D-３'!BJ29+RANDBETWEEN(1,3)),0),0)&amp;"】")</f>
        <v/>
      </c>
      <c r="BK29" s="235" t="str">
        <f ca="1">IF('D-2・D-３'!BK29="","","【"&amp;ROUND(IFERROR(IF(ABS('D-2・D-３'!BK29)&gt;=10,IF('D-2・D-３'!BK29&gt;=0,'D-2・D-３'!BK29*RANDBETWEEN(80,90)*0.01,'D-2・D-３'!BK29*RANDBETWEEN(110,120)*0.01),'D-2・D-３'!BK29-RANDBETWEEN(1,3)),0),0)&amp;"～"&amp;ROUND(IFERROR(IF(ABS('D-2・D-３'!BK29)&gt;=10,IF('D-2・D-３'!BK29&gt;=0,'D-2・D-３'!BK29*RANDBETWEEN(110,120)*0.01,'D-2・D-３'!BK29*RANDBETWEEN(80,90)*0.01),'D-2・D-３'!BK29+RANDBETWEEN(1,3)),0),0)&amp;"】")</f>
        <v/>
      </c>
      <c r="BL29" s="235" t="str">
        <f ca="1">IF('D-2・D-３'!BL29="","","【"&amp;ROUND(IFERROR(IF(ABS('D-2・D-３'!BL29)&gt;=10,IF('D-2・D-３'!BL29&gt;=0,'D-2・D-３'!BL29*RANDBETWEEN(80,90)*0.01,'D-2・D-３'!BL29*RANDBETWEEN(110,120)*0.01),'D-2・D-３'!BL29-RANDBETWEEN(1,3)),0),0)&amp;"～"&amp;ROUND(IFERROR(IF(ABS('D-2・D-３'!BL29)&gt;=10,IF('D-2・D-３'!BL29&gt;=0,'D-2・D-３'!BL29*RANDBETWEEN(110,120)*0.01,'D-2・D-３'!BL29*RANDBETWEEN(80,90)*0.01),'D-2・D-３'!BL29+RANDBETWEEN(1,3)),0),0)&amp;"】")</f>
        <v/>
      </c>
      <c r="BM29" s="235" t="str">
        <f ca="1">IF('D-2・D-３'!BM29="","","【"&amp;ROUND(IFERROR(IF(ABS('D-2・D-３'!BM29)&gt;=10,IF('D-2・D-３'!BM29&gt;=0,'D-2・D-３'!BM29*RANDBETWEEN(80,90)*0.01,'D-2・D-３'!BM29*RANDBETWEEN(110,120)*0.01),'D-2・D-３'!BM29-RANDBETWEEN(1,3)),0),0)&amp;"～"&amp;ROUND(IFERROR(IF(ABS('D-2・D-３'!BM29)&gt;=10,IF('D-2・D-３'!BM29&gt;=0,'D-2・D-３'!BM29*RANDBETWEEN(110,120)*0.01,'D-2・D-３'!BM29*RANDBETWEEN(80,90)*0.01),'D-2・D-３'!BM29+RANDBETWEEN(1,3)),0),0)&amp;"】")</f>
        <v/>
      </c>
      <c r="BN29" s="235" t="str">
        <f ca="1">IF('D-2・D-３'!BN29="","","【"&amp;ROUND(IFERROR(IF(ABS('D-2・D-３'!BN29)&gt;=10,IF('D-2・D-３'!BN29&gt;=0,'D-2・D-３'!BN29*RANDBETWEEN(80,90)*0.01,'D-2・D-３'!BN29*RANDBETWEEN(110,120)*0.01),'D-2・D-３'!BN29-RANDBETWEEN(1,3)),0),0)&amp;"～"&amp;ROUND(IFERROR(IF(ABS('D-2・D-３'!BN29)&gt;=10,IF('D-2・D-３'!BN29&gt;=0,'D-2・D-３'!BN29*RANDBETWEEN(110,120)*0.01,'D-2・D-３'!BN29*RANDBETWEEN(80,90)*0.01),'D-2・D-３'!BN29+RANDBETWEEN(1,3)),0),0)&amp;"】")</f>
        <v/>
      </c>
      <c r="BO29" s="246" t="str">
        <f>IF('D-2・D-３'!BO29="","",'D-2・D-３'!BO29)</f>
        <v/>
      </c>
      <c r="BP29" s="239" t="str">
        <f ca="1">IF('D-2・D-３'!BP29="","","【"&amp;ROUND(IFERROR(IF(ABS('D-2・D-３'!BP29)&gt;=10,IF('D-2・D-３'!BP29&gt;=0,'D-2・D-３'!BP29*RANDBETWEEN(80,90)*0.01,'D-2・D-３'!BP29*RANDBETWEEN(110,120)*0.01),'D-2・D-３'!BP29-RANDBETWEEN(1,3)),0),0)&amp;"～"&amp;ROUND(IFERROR(IF(ABS('D-2・D-３'!BP29)&gt;=10,IF('D-2・D-３'!BP29&gt;=0,'D-2・D-３'!BP29*RANDBETWEEN(110,120)*0.01,'D-2・D-３'!BP29*RANDBETWEEN(80,90)*0.01),'D-2・D-３'!BP29+RANDBETWEEN(1,3)),0),0)&amp;"】")</f>
        <v/>
      </c>
      <c r="BQ29" s="238" t="str">
        <f>IF('D-2・D-３'!BQ29="","",'D-2・D-３'!BQ29)</f>
        <v/>
      </c>
      <c r="BR29" s="239" t="str">
        <f ca="1">IF('D-2・D-３'!BR29="","","【"&amp;ROUND(IFERROR(IF(ABS('D-2・D-３'!BR29)&gt;=10,IF('D-2・D-３'!BR29&gt;=0,'D-2・D-３'!BR29*RANDBETWEEN(80,90)*0.01,'D-2・D-３'!BR29*RANDBETWEEN(110,120)*0.01),'D-2・D-３'!BR29-RANDBETWEEN(1,3)),0),0)&amp;"～"&amp;ROUND(IFERROR(IF(ABS('D-2・D-３'!BR29)&gt;=10,IF('D-2・D-３'!BR29&gt;=0,'D-2・D-３'!BR29*RANDBETWEEN(110,120)*0.01,'D-2・D-３'!BR29*RANDBETWEEN(80,90)*0.01),'D-2・D-３'!BR29+RANDBETWEEN(1,3)),0),0)&amp;"】")</f>
        <v/>
      </c>
      <c r="BS29" s="239" t="str">
        <f ca="1">IF('D-2・D-３'!BS29="","","【"&amp;ROUND(IFERROR(IF(ABS('D-2・D-３'!BS29)&gt;=10,IF('D-2・D-３'!BS29&gt;=0,'D-2・D-３'!BS29*RANDBETWEEN(80,90)*0.01,'D-2・D-３'!BS29*RANDBETWEEN(110,120)*0.01),'D-2・D-３'!BS29-RANDBETWEEN(1,3)),0),0)&amp;"～"&amp;ROUND(IFERROR(IF(ABS('D-2・D-３'!BS29)&gt;=10,IF('D-2・D-３'!BS29&gt;=0,'D-2・D-３'!BS29*RANDBETWEEN(110,120)*0.01,'D-2・D-３'!BS29*RANDBETWEEN(80,90)*0.01),'D-2・D-３'!BS29+RANDBETWEEN(1,3)),0),0)&amp;"】")</f>
        <v/>
      </c>
      <c r="BT29" s="239" t="str">
        <f ca="1">IF('D-2・D-３'!BT29="","","【"&amp;ROUND(IFERROR(IF(ABS('D-2・D-３'!BT29)&gt;=10,IF('D-2・D-３'!BT29&gt;=0,'D-2・D-３'!BT29*RANDBETWEEN(80,90)*0.01,'D-2・D-３'!BT29*RANDBETWEEN(110,120)*0.01),'D-2・D-３'!BT29-RANDBETWEEN(1,3)),0),0)&amp;"～"&amp;ROUND(IFERROR(IF(ABS('D-2・D-３'!BT29)&gt;=10,IF('D-2・D-３'!BT29&gt;=0,'D-2・D-３'!BT29*RANDBETWEEN(110,120)*0.01,'D-2・D-３'!BT29*RANDBETWEEN(80,90)*0.01),'D-2・D-３'!BT29+RANDBETWEEN(1,3)),0),0)&amp;"】")</f>
        <v/>
      </c>
      <c r="BU29" s="252" t="str">
        <f>IF('D-2・D-３'!BU29="","",'D-2・D-３'!BU29)</f>
        <v/>
      </c>
      <c r="BV29" s="246" t="str">
        <f>IF('D-2・D-３'!BV29="","",'D-2・D-３'!BV29)</f>
        <v/>
      </c>
      <c r="BW29" s="239" t="str">
        <f ca="1">IF('D-2・D-３'!BW29="","","【"&amp;ROUND(IFERROR(IF(ABS('D-2・D-３'!BW29)&gt;=10,IF('D-2・D-３'!BW29&gt;=0,'D-2・D-３'!BW29*RANDBETWEEN(80,90)*0.01,'D-2・D-３'!BW29*RANDBETWEEN(110,120)*0.01),'D-2・D-３'!BW29-RANDBETWEEN(1,3)),0),0)&amp;"～"&amp;ROUND(IFERROR(IF(ABS('D-2・D-３'!BW29)&gt;=10,IF('D-2・D-３'!BW29&gt;=0,'D-2・D-３'!BW29*RANDBETWEEN(110,120)*0.01,'D-2・D-３'!BW29*RANDBETWEEN(80,90)*0.01),'D-2・D-３'!BW29+RANDBETWEEN(1,3)),0),0)&amp;"】")</f>
        <v/>
      </c>
      <c r="BX29" s="239" t="str">
        <f ca="1">IF('D-2・D-３'!BX29="","","【"&amp;ROUND(IFERROR(IF(ABS('D-2・D-３'!BX29)&gt;=10,IF('D-2・D-３'!BX29&gt;=0,'D-2・D-３'!BX29*RANDBETWEEN(80,90)*0.01,'D-2・D-３'!BX29*RANDBETWEEN(110,120)*0.01),'D-2・D-３'!BX29-RANDBETWEEN(1,3)),0),0)&amp;"～"&amp;ROUND(IFERROR(IF(ABS('D-2・D-３'!BX29)&gt;=10,IF('D-2・D-３'!BX29&gt;=0,'D-2・D-３'!BX29*RANDBETWEEN(110,120)*0.01,'D-2・D-３'!BX29*RANDBETWEEN(80,90)*0.01),'D-2・D-３'!BX29+RANDBETWEEN(1,3)),0),0)&amp;"】")</f>
        <v/>
      </c>
      <c r="BY29" s="239" t="str">
        <f ca="1">IF('D-2・D-３'!BY29="","","【"&amp;ROUND(IFERROR(IF(ABS('D-2・D-３'!BY29)&gt;=10,IF('D-2・D-３'!BY29&gt;=0,'D-2・D-３'!BY29*RANDBETWEEN(80,90)*0.01,'D-2・D-３'!BY29*RANDBETWEEN(110,120)*0.01),'D-2・D-３'!BY29-RANDBETWEEN(1,3)),0),0)&amp;"～"&amp;ROUND(IFERROR(IF(ABS('D-2・D-３'!BY29)&gt;=10,IF('D-2・D-３'!BY29&gt;=0,'D-2・D-３'!BY29*RANDBETWEEN(110,120)*0.01,'D-2・D-３'!BY29*RANDBETWEEN(80,90)*0.01),'D-2・D-３'!BY29+RANDBETWEEN(1,3)),0),0)&amp;"】")</f>
        <v/>
      </c>
      <c r="BZ29" s="239" t="str">
        <f ca="1">IF('D-2・D-３'!BZ29="","","【"&amp;ROUND(IFERROR(IF(ABS('D-2・D-３'!BZ29)&gt;=10,IF('D-2・D-３'!BZ29&gt;=0,'D-2・D-３'!BZ29*RANDBETWEEN(80,90)*0.01,'D-2・D-３'!BZ29*RANDBETWEEN(110,120)*0.01),'D-2・D-３'!BZ29-RANDBETWEEN(1,3)),0),0)&amp;"～"&amp;ROUND(IFERROR(IF(ABS('D-2・D-３'!BZ29)&gt;=10,IF('D-2・D-３'!BZ29&gt;=0,'D-2・D-３'!BZ29*RANDBETWEEN(110,120)*0.01,'D-2・D-３'!BZ29*RANDBETWEEN(80,90)*0.01),'D-2・D-３'!BZ29+RANDBETWEEN(1,3)),0),0)&amp;"】")</f>
        <v/>
      </c>
      <c r="CA29" s="239" t="str">
        <f ca="1">IF('D-2・D-３'!CA29="","","【"&amp;ROUND(IFERROR(IF(ABS('D-2・D-３'!CA29)&gt;=10,IF('D-2・D-３'!CA29&gt;=0,'D-2・D-３'!CA29*RANDBETWEEN(80,90)*0.01,'D-2・D-３'!CA29*RANDBETWEEN(110,120)*0.01),'D-2・D-３'!CA29-RANDBETWEEN(1,3)),0),0)&amp;"～"&amp;ROUND(IFERROR(IF(ABS('D-2・D-３'!CA29)&gt;=10,IF('D-2・D-３'!CA29&gt;=0,'D-2・D-３'!CA29*RANDBETWEEN(110,120)*0.01,'D-2・D-３'!CA29*RANDBETWEEN(80,90)*0.01),'D-2・D-３'!CA29+RANDBETWEEN(1,3)),0),0)&amp;"】")</f>
        <v/>
      </c>
      <c r="CB29" s="242" t="str">
        <f ca="1">IF('D-2・D-３'!CB29="","","【"&amp;ROUND(IFERROR(IF(ABS('D-2・D-３'!CB29)&gt;=10,IF('D-2・D-３'!CB29&gt;=0,'D-2・D-３'!CB29*RANDBETWEEN(80,90)*0.01,'D-2・D-３'!CB29*RANDBETWEEN(110,120)*0.01),'D-2・D-３'!CB29-RANDBETWEEN(1,3)),0),0)&amp;"～"&amp;ROUND(IFERROR(IF(ABS('D-2・D-３'!CB29)&gt;=10,IF('D-2・D-３'!CB29&gt;=0,'D-2・D-３'!CB29*RANDBETWEEN(110,120)*0.01,'D-2・D-３'!CB29*RANDBETWEEN(80,90)*0.01),'D-2・D-３'!CB29+RANDBETWEEN(1,3)),0),0)&amp;"】")</f>
        <v/>
      </c>
    </row>
    <row r="30" spans="2:80" ht="18" customHeight="1">
      <c r="B30" s="1161">
        <v>17</v>
      </c>
      <c r="C30" s="1162"/>
      <c r="D30" s="238" t="str">
        <f>IF('D-2・D-３'!D30="","",'D-2・D-３'!D30)</f>
        <v/>
      </c>
      <c r="E30" s="232" t="str">
        <f>IF('D-2・D-３'!E30="","",'D-2・D-３'!E30)</f>
        <v/>
      </c>
      <c r="F30" s="233" t="str">
        <f>IF('D-2・D-３'!F30="","",'D-2・D-３'!F30)</f>
        <v/>
      </c>
      <c r="G30" s="246" t="str">
        <f>IF('D-2・D-３'!G30="","",'D-2・D-３'!G30)</f>
        <v/>
      </c>
      <c r="H30" s="238" t="str">
        <f>IF('D-2・D-３'!H30="","",'D-2・D-３'!H30)</f>
        <v/>
      </c>
      <c r="I30" s="232" t="str">
        <f>IF('D-2・D-３'!I30="","",'D-2・D-３'!I30)</f>
        <v/>
      </c>
      <c r="J30" s="238" t="str">
        <f>IF('D-2・D-３'!J30="","",'D-2・D-３'!J30)</f>
        <v/>
      </c>
      <c r="K30" s="232" t="str">
        <f>IF('D-2・D-３'!K30="","",'D-2・D-３'!K30)</f>
        <v/>
      </c>
      <c r="L30" s="238" t="str">
        <f>IF('D-2・D-３'!L30="","",'D-2・D-３'!L30)</f>
        <v/>
      </c>
      <c r="M30" s="232" t="str">
        <f>IF('D-2・D-３'!M30="","",'D-2・D-３'!M30)</f>
        <v/>
      </c>
      <c r="N30" s="238" t="str">
        <f>IF('D-2・D-３'!N30="","",'D-2・D-３'!N30)</f>
        <v/>
      </c>
      <c r="O30" s="232" t="str">
        <f>IF('D-2・D-３'!O30="","",'D-2・D-３'!O30)</f>
        <v/>
      </c>
      <c r="P30" s="238"/>
      <c r="Q30" s="232" t="str">
        <f>IF('D-2・D-３'!Q30="","",'D-2・D-３'!Q30)</f>
        <v/>
      </c>
      <c r="R30" s="238" t="str">
        <f>IF('D-2・D-３'!R30="","",'D-2・D-３'!R30)</f>
        <v/>
      </c>
      <c r="S30" s="232" t="str">
        <f>IF('D-2・D-３'!S30="","",'D-2・D-３'!S30)</f>
        <v/>
      </c>
      <c r="T30" s="238" t="str">
        <f>IF('D-2・D-３'!T30="","",'D-2・D-３'!T30)</f>
        <v/>
      </c>
      <c r="U30" s="352" t="str">
        <f>IF('D-2・D-３'!U30="","",'D-2・D-３'!U30)</f>
        <v/>
      </c>
      <c r="V30" s="352" t="str">
        <f>IF('D-2・D-３'!V30="","",'D-2・D-３'!V30)</f>
        <v/>
      </c>
      <c r="W30" s="352" t="str">
        <f>IF('D-2・D-３'!W30="","",'D-2・D-３'!W30)</f>
        <v/>
      </c>
      <c r="X30" s="352" t="str">
        <f>IF('D-2・D-３'!X30="","",'D-2・D-３'!X30)</f>
        <v/>
      </c>
      <c r="Y30" s="352" t="str">
        <f>IF('D-2・D-３'!Y30="","",'D-2・D-３'!Y30)</f>
        <v/>
      </c>
      <c r="Z30" s="352" t="str">
        <f>IF('D-2・D-３'!Z30="","",'D-2・D-３'!Z30)</f>
        <v/>
      </c>
      <c r="AA30" s="352" t="str">
        <f>IF('D-2・D-３'!AA30="","",'D-2・D-３'!AA30)</f>
        <v/>
      </c>
      <c r="AB30" s="352" t="str">
        <f>IF('D-2・D-３'!AB30="","",'D-2・D-３'!AB30)</f>
        <v/>
      </c>
      <c r="AC30" s="352" t="str">
        <f>IF('D-2・D-３'!AC30="","",'D-2・D-３'!AC30)</f>
        <v/>
      </c>
      <c r="AD30" s="352" t="str">
        <f>IF('D-2・D-３'!AD30="","",'D-2・D-３'!AD30)</f>
        <v/>
      </c>
      <c r="AE30" s="352" t="str">
        <f>IF('D-2・D-３'!AE30="","",'D-2・D-３'!AE30)</f>
        <v/>
      </c>
      <c r="AF30" s="238" t="str">
        <f>IF('D-2・D-３'!AF30="","",'D-2・D-３'!AF30)</f>
        <v/>
      </c>
      <c r="AG30" s="306" t="str">
        <f>IF('D-2・D-３'!AG30="","",'D-2・D-３'!AG30)</f>
        <v/>
      </c>
      <c r="AH30" s="252" t="str">
        <f>IF('D-2・D-３'!AH30="","",'D-2・D-３'!AH30)</f>
        <v/>
      </c>
      <c r="AI30" s="252" t="str">
        <f>IF('D-2・D-３'!AI30="","",'D-2・D-３'!AI30)</f>
        <v/>
      </c>
      <c r="AJ30" s="246" t="str">
        <f>IF('D-2・D-３'!AJ30="","",'D-2・D-３'!AJ30)</f>
        <v/>
      </c>
      <c r="AK30" s="246" t="str">
        <f>IF('D-2・D-３'!AK30="","",'D-2・D-３'!AK30)</f>
        <v/>
      </c>
      <c r="AL30" s="246" t="str">
        <f>IF('D-2・D-３'!AL30="","",'D-2・D-３'!AL30)</f>
        <v/>
      </c>
      <c r="AM30" s="246" t="str">
        <f>IF('D-2・D-３'!AM30="","",'D-2・D-３'!AM30)</f>
        <v/>
      </c>
      <c r="AN30" s="246" t="str">
        <f>IF('D-2・D-３'!AN30="","",'D-2・D-３'!AN30)</f>
        <v/>
      </c>
      <c r="AO30" s="234" t="str">
        <f>IF('D-2・D-３'!AO30="","",'D-2・D-３'!AO30)</f>
        <v/>
      </c>
      <c r="AP30" s="246" t="str">
        <f>IF('D-2・D-３'!AP30="","",'D-2・D-３'!AP30)</f>
        <v/>
      </c>
      <c r="AQ30" s="239" t="str">
        <f ca="1">IF('D-2・D-３'!AQ30="","","【"&amp;ROUND(IFERROR(IF(ABS('D-2・D-３'!AQ30)&gt;=10,IF('D-2・D-３'!AQ30&gt;=0,'D-2・D-３'!AQ30*RANDBETWEEN(80,90)*0.01,'D-2・D-３'!AQ30*RANDBETWEEN(110,120)*0.01),'D-2・D-３'!AQ30-RANDBETWEEN(1,3)),0),0)&amp;"～"&amp;ROUND(IFERROR(IF(ABS('D-2・D-３'!AQ30)&gt;=10,IF('D-2・D-３'!AQ30&gt;=0,'D-2・D-３'!AQ30*RANDBETWEEN(110,120)*0.01,'D-2・D-３'!AQ30*RANDBETWEEN(80,90)*0.01),'D-2・D-３'!AQ30+RANDBETWEEN(1,3)),0),0)&amp;"】")</f>
        <v/>
      </c>
      <c r="AR30" s="250" t="str">
        <f ca="1">IF('D-2・D-３'!AR30="","","【"&amp;ROUND(IFERROR(IF(ABS('D-2・D-３'!AR30)&gt;=10,IF('D-2・D-３'!AR30&gt;=0,'D-2・D-３'!AR30*RANDBETWEEN(80,90)*0.01,'D-2・D-３'!AR30*RANDBETWEEN(110,120)*0.01),'D-2・D-３'!AR30-RANDBETWEEN(1,3)),0),0)&amp;"～"&amp;ROUND(IFERROR(IF(ABS('D-2・D-３'!AR30)&gt;=10,IF('D-2・D-３'!AR30&gt;=0,'D-2・D-３'!AR30*RANDBETWEEN(110,120)*0.01,'D-2・D-３'!AR30*RANDBETWEEN(80,90)*0.01),'D-2・D-３'!AR30+RANDBETWEEN(1,3)),0),0)&amp;"】")</f>
        <v/>
      </c>
      <c r="AS30" s="239" t="str">
        <f ca="1">IF('D-2・D-３'!AS30="","","【"&amp;ROUND(IFERROR(IF(ABS('D-2・D-３'!AS30)&gt;=10,IF('D-2・D-３'!AS30&gt;=0,'D-2・D-３'!AS30*RANDBETWEEN(80,90)*0.01,'D-2・D-３'!AS30*RANDBETWEEN(110,120)*0.01),'D-2・D-３'!AS30-RANDBETWEEN(1,3)),0),0)&amp;"～"&amp;ROUND(IFERROR(IF(ABS('D-2・D-３'!AS30)&gt;=10,IF('D-2・D-３'!AS30&gt;=0,'D-2・D-３'!AS30*RANDBETWEEN(110,120)*0.01,'D-2・D-３'!AS30*RANDBETWEEN(80,90)*0.01),'D-2・D-３'!AS30+RANDBETWEEN(1,3)),0),0)&amp;"】")</f>
        <v/>
      </c>
      <c r="AT30" s="252" t="str">
        <f>IF('D-2・D-３'!AT30="","",'D-2・D-３'!AT30)</f>
        <v/>
      </c>
      <c r="AU30" s="236" t="str">
        <f>IF('D-2・D-３'!AU30="","",'D-2・D-３'!AU30)</f>
        <v/>
      </c>
      <c r="AV30" s="239" t="str">
        <f ca="1">IF('D-2・D-３'!AV30="","","【"&amp;ROUND(IFERROR(IF(ABS('D-2・D-３'!AV30)&gt;=10,IF('D-2・D-３'!AV30&gt;=0,'D-2・D-３'!AV30*RANDBETWEEN(80,90)*0.01,'D-2・D-３'!AV30*RANDBETWEEN(110,120)*0.01),'D-2・D-３'!AV30-RANDBETWEEN(1,3)),0),0)&amp;"～"&amp;ROUND(IFERROR(IF(ABS('D-2・D-３'!AV30)&gt;=10,IF('D-2・D-３'!AV30&gt;=0,'D-2・D-３'!AV30*RANDBETWEEN(110,120)*0.01,'D-2・D-３'!AV30*RANDBETWEEN(80,90)*0.01),'D-2・D-３'!AV30+RANDBETWEEN(1,3)),0),0)&amp;"】")</f>
        <v/>
      </c>
      <c r="AW30" s="246" t="str">
        <f>IF('D-2・D-３'!AW30="","",'D-2・D-３'!AW30)</f>
        <v/>
      </c>
      <c r="AX30" s="250" t="str">
        <f>IF('D-2・D-３'!AX30="","",'D-2・D-３'!AX30)</f>
        <v/>
      </c>
      <c r="AY30" s="252" t="str">
        <f>IF('D-2・D-３'!AY30="","",'D-2・D-３'!AY30)</f>
        <v/>
      </c>
      <c r="AZ30" s="238" t="str">
        <f>IF('D-2・D-３'!AZ30="","",'D-2・D-３'!AZ30)</f>
        <v/>
      </c>
      <c r="BA30" s="239" t="str">
        <f ca="1">IF('D-2・D-３'!BA30="","","【"&amp;ROUND(IFERROR(IF(ABS('D-2・D-３'!BA30)&gt;=10,IF('D-2・D-３'!BA30&gt;=0,'D-2・D-３'!BA30*RANDBETWEEN(80,90)*0.01,'D-2・D-３'!BA30*RANDBETWEEN(110,120)*0.01),'D-2・D-３'!BA30-RANDBETWEEN(1,3)),0),0)&amp;"～"&amp;ROUND(IFERROR(IF(ABS('D-2・D-３'!BA30)&gt;=10,IF('D-2・D-３'!BA30&gt;=0,'D-2・D-３'!BA30*RANDBETWEEN(110,120)*0.01,'D-2・D-３'!BA30*RANDBETWEEN(80,90)*0.01),'D-2・D-３'!BA30+RANDBETWEEN(1,3)),0),0)&amp;"】")</f>
        <v/>
      </c>
      <c r="BB30" s="239" t="str">
        <f ca="1">IF('D-2・D-３'!BB30="","","【"&amp;ROUND(IFERROR(IF(ABS('D-2・D-３'!BB30)&gt;=10,IF('D-2・D-３'!BB30&gt;=0,'D-2・D-３'!BB30*RANDBETWEEN(80,90)*0.01,'D-2・D-３'!BB30*RANDBETWEEN(110,120)*0.01),'D-2・D-３'!BB30-RANDBETWEEN(1,3)),0),0)&amp;"～"&amp;ROUND(IFERROR(IF(ABS('D-2・D-３'!BB30)&gt;=10,IF('D-2・D-３'!BB30&gt;=0,'D-2・D-３'!BB30*RANDBETWEEN(110,120)*0.01,'D-2・D-３'!BB30*RANDBETWEEN(80,90)*0.01),'D-2・D-３'!BB30+RANDBETWEEN(1,3)),0),0)&amp;"】")</f>
        <v/>
      </c>
      <c r="BC30" s="239" t="str">
        <f ca="1">IF('D-2・D-３'!BC30="","","【"&amp;ROUND(IFERROR(IF(ABS('D-2・D-３'!BC30)&gt;=10,IF('D-2・D-３'!BC30&gt;=0,'D-2・D-３'!BC30*RANDBETWEEN(80,90)*0.01,'D-2・D-３'!BC30*RANDBETWEEN(110,120)*0.01),'D-2・D-３'!BC30-RANDBETWEEN(1,3)),0),0)&amp;"～"&amp;ROUND(IFERROR(IF(ABS('D-2・D-３'!BC30)&gt;=10,IF('D-2・D-３'!BC30&gt;=0,'D-2・D-３'!BC30*RANDBETWEEN(110,120)*0.01,'D-2・D-３'!BC30*RANDBETWEEN(80,90)*0.01),'D-2・D-３'!BC30+RANDBETWEEN(1,3)),0),0)&amp;"】")</f>
        <v/>
      </c>
      <c r="BD30" s="239" t="str">
        <f ca="1">IF('D-2・D-３'!BD30="","","【"&amp;ROUND(IFERROR(IF(ABS('D-2・D-３'!BD30)&gt;=10,IF('D-2・D-３'!BD30&gt;=0,'D-2・D-３'!BD30*RANDBETWEEN(80,90)*0.01,'D-2・D-３'!BD30*RANDBETWEEN(110,120)*0.01),'D-2・D-３'!BD30-RANDBETWEEN(1,3)),0),0)&amp;"～"&amp;ROUND(IFERROR(IF(ABS('D-2・D-３'!BD30)&gt;=10,IF('D-2・D-３'!BD30&gt;=0,'D-2・D-３'!BD30*RANDBETWEEN(110,120)*0.01,'D-2・D-３'!BD30*RANDBETWEEN(80,90)*0.01),'D-2・D-３'!BD30+RANDBETWEEN(1,3)),0),0)&amp;"】")</f>
        <v/>
      </c>
      <c r="BE30" s="239" t="str">
        <f ca="1">IF('D-2・D-３'!BE30="","","【"&amp;ROUND(IFERROR(IF(ABS('D-2・D-３'!BE30)&gt;=10,IF('D-2・D-３'!BE30&gt;=0,'D-2・D-３'!BE30*RANDBETWEEN(80,90)*0.01,'D-2・D-３'!BE30*RANDBETWEEN(110,120)*0.01),'D-2・D-３'!BE30-RANDBETWEEN(1,3)),0),0)&amp;"～"&amp;ROUND(IFERROR(IF(ABS('D-2・D-３'!BE30)&gt;=10,IF('D-2・D-３'!BE30&gt;=0,'D-2・D-３'!BE30*RANDBETWEEN(110,120)*0.01,'D-2・D-３'!BE30*RANDBETWEEN(80,90)*0.01),'D-2・D-３'!BE30+RANDBETWEEN(1,3)),0),0)&amp;"】")</f>
        <v/>
      </c>
      <c r="BF30" s="239" t="str">
        <f ca="1">IF('D-2・D-３'!BF30="","","【"&amp;ROUND(IFERROR(IF(ABS('D-2・D-３'!BF30)&gt;=10,IF('D-2・D-３'!BF30&gt;=0,'D-2・D-３'!BF30*RANDBETWEEN(80,90)*0.01,'D-2・D-３'!BF30*RANDBETWEEN(110,120)*0.01),'D-2・D-３'!BF30-RANDBETWEEN(1,3)),0),0)&amp;"～"&amp;ROUND(IFERROR(IF(ABS('D-2・D-３'!BF30)&gt;=10,IF('D-2・D-３'!BF30&gt;=0,'D-2・D-３'!BF30*RANDBETWEEN(110,120)*0.01,'D-2・D-３'!BF30*RANDBETWEEN(80,90)*0.01),'D-2・D-３'!BF30+RANDBETWEEN(1,3)),0),0)&amp;"】")</f>
        <v/>
      </c>
      <c r="BG30" s="239" t="str">
        <f ca="1">IF('D-2・D-３'!BG30="","","【"&amp;ROUND(IFERROR(IF(ABS('D-2・D-３'!BG30)&gt;=10,IF('D-2・D-３'!BG30&gt;=0,'D-2・D-３'!BG30*RANDBETWEEN(80,90)*0.01,'D-2・D-３'!BG30*RANDBETWEEN(110,120)*0.01),'D-2・D-３'!BG30-RANDBETWEEN(1,3)),0),0)&amp;"～"&amp;ROUND(IFERROR(IF(ABS('D-2・D-３'!BG30)&gt;=10,IF('D-2・D-３'!BG30&gt;=0,'D-2・D-３'!BG30*RANDBETWEEN(110,120)*0.01,'D-2・D-３'!BG30*RANDBETWEEN(80,90)*0.01),'D-2・D-３'!BG30+RANDBETWEEN(1,3)),0),0)&amp;"】")</f>
        <v/>
      </c>
      <c r="BH30" s="239" t="str">
        <f ca="1">IF('D-2・D-３'!BH30="","","【"&amp;ROUND(IFERROR(IF(ABS('D-2・D-３'!BH30)&gt;=10,IF('D-2・D-３'!BH30&gt;=0,'D-2・D-３'!BH30*RANDBETWEEN(80,90)*0.01,'D-2・D-３'!BH30*RANDBETWEEN(110,120)*0.01),'D-2・D-３'!BH30-RANDBETWEEN(1,3)),0),0)&amp;"～"&amp;ROUND(IFERROR(IF(ABS('D-2・D-３'!BH30)&gt;=10,IF('D-2・D-３'!BH30&gt;=0,'D-2・D-３'!BH30*RANDBETWEEN(110,120)*0.01,'D-2・D-３'!BH30*RANDBETWEEN(80,90)*0.01),'D-2・D-３'!BH30+RANDBETWEEN(1,3)),0),0)&amp;"】")</f>
        <v/>
      </c>
      <c r="BI30" s="104" t="str">
        <f>IF('D-2・D-３'!BI30="","",'D-2・D-３'!BI30)</f>
        <v/>
      </c>
      <c r="BJ30" s="235" t="str">
        <f ca="1">IF('D-2・D-３'!BJ30="","","【"&amp;ROUND(IFERROR(IF(ABS('D-2・D-３'!BJ30)&gt;=10,IF('D-2・D-３'!BJ30&gt;=0,'D-2・D-３'!BJ30*RANDBETWEEN(80,90)*0.01,'D-2・D-３'!BJ30*RANDBETWEEN(110,120)*0.01),'D-2・D-３'!BJ30-RANDBETWEEN(1,3)),0),0)&amp;"～"&amp;ROUND(IFERROR(IF(ABS('D-2・D-３'!BJ30)&gt;=10,IF('D-2・D-３'!BJ30&gt;=0,'D-2・D-３'!BJ30*RANDBETWEEN(110,120)*0.01,'D-2・D-３'!BJ30*RANDBETWEEN(80,90)*0.01),'D-2・D-３'!BJ30+RANDBETWEEN(1,3)),0),0)&amp;"】")</f>
        <v/>
      </c>
      <c r="BK30" s="235" t="str">
        <f ca="1">IF('D-2・D-３'!BK30="","","【"&amp;ROUND(IFERROR(IF(ABS('D-2・D-３'!BK30)&gt;=10,IF('D-2・D-３'!BK30&gt;=0,'D-2・D-３'!BK30*RANDBETWEEN(80,90)*0.01,'D-2・D-３'!BK30*RANDBETWEEN(110,120)*0.01),'D-2・D-３'!BK30-RANDBETWEEN(1,3)),0),0)&amp;"～"&amp;ROUND(IFERROR(IF(ABS('D-2・D-３'!BK30)&gt;=10,IF('D-2・D-３'!BK30&gt;=0,'D-2・D-３'!BK30*RANDBETWEEN(110,120)*0.01,'D-2・D-３'!BK30*RANDBETWEEN(80,90)*0.01),'D-2・D-３'!BK30+RANDBETWEEN(1,3)),0),0)&amp;"】")</f>
        <v/>
      </c>
      <c r="BL30" s="235" t="str">
        <f ca="1">IF('D-2・D-３'!BL30="","","【"&amp;ROUND(IFERROR(IF(ABS('D-2・D-３'!BL30)&gt;=10,IF('D-2・D-３'!BL30&gt;=0,'D-2・D-３'!BL30*RANDBETWEEN(80,90)*0.01,'D-2・D-３'!BL30*RANDBETWEEN(110,120)*0.01),'D-2・D-３'!BL30-RANDBETWEEN(1,3)),0),0)&amp;"～"&amp;ROUND(IFERROR(IF(ABS('D-2・D-３'!BL30)&gt;=10,IF('D-2・D-３'!BL30&gt;=0,'D-2・D-３'!BL30*RANDBETWEEN(110,120)*0.01,'D-2・D-３'!BL30*RANDBETWEEN(80,90)*0.01),'D-2・D-３'!BL30+RANDBETWEEN(1,3)),0),0)&amp;"】")</f>
        <v/>
      </c>
      <c r="BM30" s="235" t="str">
        <f ca="1">IF('D-2・D-３'!BM30="","","【"&amp;ROUND(IFERROR(IF(ABS('D-2・D-３'!BM30)&gt;=10,IF('D-2・D-３'!BM30&gt;=0,'D-2・D-３'!BM30*RANDBETWEEN(80,90)*0.01,'D-2・D-３'!BM30*RANDBETWEEN(110,120)*0.01),'D-2・D-３'!BM30-RANDBETWEEN(1,3)),0),0)&amp;"～"&amp;ROUND(IFERROR(IF(ABS('D-2・D-３'!BM30)&gt;=10,IF('D-2・D-３'!BM30&gt;=0,'D-2・D-３'!BM30*RANDBETWEEN(110,120)*0.01,'D-2・D-３'!BM30*RANDBETWEEN(80,90)*0.01),'D-2・D-３'!BM30+RANDBETWEEN(1,3)),0),0)&amp;"】")</f>
        <v/>
      </c>
      <c r="BN30" s="235" t="str">
        <f ca="1">IF('D-2・D-３'!BN30="","","【"&amp;ROUND(IFERROR(IF(ABS('D-2・D-３'!BN30)&gt;=10,IF('D-2・D-３'!BN30&gt;=0,'D-2・D-３'!BN30*RANDBETWEEN(80,90)*0.01,'D-2・D-３'!BN30*RANDBETWEEN(110,120)*0.01),'D-2・D-３'!BN30-RANDBETWEEN(1,3)),0),0)&amp;"～"&amp;ROUND(IFERROR(IF(ABS('D-2・D-３'!BN30)&gt;=10,IF('D-2・D-３'!BN30&gt;=0,'D-2・D-３'!BN30*RANDBETWEEN(110,120)*0.01,'D-2・D-３'!BN30*RANDBETWEEN(80,90)*0.01),'D-2・D-３'!BN30+RANDBETWEEN(1,3)),0),0)&amp;"】")</f>
        <v/>
      </c>
      <c r="BO30" s="246" t="str">
        <f>IF('D-2・D-３'!BO30="","",'D-2・D-３'!BO30)</f>
        <v/>
      </c>
      <c r="BP30" s="239" t="str">
        <f ca="1">IF('D-2・D-３'!BP30="","","【"&amp;ROUND(IFERROR(IF(ABS('D-2・D-３'!BP30)&gt;=10,IF('D-2・D-３'!BP30&gt;=0,'D-2・D-３'!BP30*RANDBETWEEN(80,90)*0.01,'D-2・D-３'!BP30*RANDBETWEEN(110,120)*0.01),'D-2・D-３'!BP30-RANDBETWEEN(1,3)),0),0)&amp;"～"&amp;ROUND(IFERROR(IF(ABS('D-2・D-３'!BP30)&gt;=10,IF('D-2・D-３'!BP30&gt;=0,'D-2・D-３'!BP30*RANDBETWEEN(110,120)*0.01,'D-2・D-３'!BP30*RANDBETWEEN(80,90)*0.01),'D-2・D-３'!BP30+RANDBETWEEN(1,3)),0),0)&amp;"】")</f>
        <v/>
      </c>
      <c r="BQ30" s="238" t="str">
        <f>IF('D-2・D-３'!BQ30="","",'D-2・D-３'!BQ30)</f>
        <v/>
      </c>
      <c r="BR30" s="239" t="str">
        <f ca="1">IF('D-2・D-３'!BR30="","","【"&amp;ROUND(IFERROR(IF(ABS('D-2・D-３'!BR30)&gt;=10,IF('D-2・D-３'!BR30&gt;=0,'D-2・D-３'!BR30*RANDBETWEEN(80,90)*0.01,'D-2・D-３'!BR30*RANDBETWEEN(110,120)*0.01),'D-2・D-３'!BR30-RANDBETWEEN(1,3)),0),0)&amp;"～"&amp;ROUND(IFERROR(IF(ABS('D-2・D-３'!BR30)&gt;=10,IF('D-2・D-３'!BR30&gt;=0,'D-2・D-３'!BR30*RANDBETWEEN(110,120)*0.01,'D-2・D-３'!BR30*RANDBETWEEN(80,90)*0.01),'D-2・D-３'!BR30+RANDBETWEEN(1,3)),0),0)&amp;"】")</f>
        <v/>
      </c>
      <c r="BS30" s="239" t="str">
        <f ca="1">IF('D-2・D-３'!BS30="","","【"&amp;ROUND(IFERROR(IF(ABS('D-2・D-３'!BS30)&gt;=10,IF('D-2・D-３'!BS30&gt;=0,'D-2・D-３'!BS30*RANDBETWEEN(80,90)*0.01,'D-2・D-３'!BS30*RANDBETWEEN(110,120)*0.01),'D-2・D-３'!BS30-RANDBETWEEN(1,3)),0),0)&amp;"～"&amp;ROUND(IFERROR(IF(ABS('D-2・D-３'!BS30)&gt;=10,IF('D-2・D-３'!BS30&gt;=0,'D-2・D-３'!BS30*RANDBETWEEN(110,120)*0.01,'D-2・D-３'!BS30*RANDBETWEEN(80,90)*0.01),'D-2・D-３'!BS30+RANDBETWEEN(1,3)),0),0)&amp;"】")</f>
        <v/>
      </c>
      <c r="BT30" s="239" t="str">
        <f ca="1">IF('D-2・D-３'!BT30="","","【"&amp;ROUND(IFERROR(IF(ABS('D-2・D-３'!BT30)&gt;=10,IF('D-2・D-３'!BT30&gt;=0,'D-2・D-３'!BT30*RANDBETWEEN(80,90)*0.01,'D-2・D-３'!BT30*RANDBETWEEN(110,120)*0.01),'D-2・D-３'!BT30-RANDBETWEEN(1,3)),0),0)&amp;"～"&amp;ROUND(IFERROR(IF(ABS('D-2・D-３'!BT30)&gt;=10,IF('D-2・D-３'!BT30&gt;=0,'D-2・D-３'!BT30*RANDBETWEEN(110,120)*0.01,'D-2・D-３'!BT30*RANDBETWEEN(80,90)*0.01),'D-2・D-３'!BT30+RANDBETWEEN(1,3)),0),0)&amp;"】")</f>
        <v/>
      </c>
      <c r="BU30" s="252" t="str">
        <f>IF('D-2・D-３'!BU30="","",'D-2・D-３'!BU30)</f>
        <v/>
      </c>
      <c r="BV30" s="246" t="str">
        <f>IF('D-2・D-３'!BV30="","",'D-2・D-３'!BV30)</f>
        <v/>
      </c>
      <c r="BW30" s="239" t="str">
        <f ca="1">IF('D-2・D-３'!BW30="","","【"&amp;ROUND(IFERROR(IF(ABS('D-2・D-３'!BW30)&gt;=10,IF('D-2・D-３'!BW30&gt;=0,'D-2・D-３'!BW30*RANDBETWEEN(80,90)*0.01,'D-2・D-３'!BW30*RANDBETWEEN(110,120)*0.01),'D-2・D-３'!BW30-RANDBETWEEN(1,3)),0),0)&amp;"～"&amp;ROUND(IFERROR(IF(ABS('D-2・D-３'!BW30)&gt;=10,IF('D-2・D-３'!BW30&gt;=0,'D-2・D-３'!BW30*RANDBETWEEN(110,120)*0.01,'D-2・D-３'!BW30*RANDBETWEEN(80,90)*0.01),'D-2・D-３'!BW30+RANDBETWEEN(1,3)),0),0)&amp;"】")</f>
        <v/>
      </c>
      <c r="BX30" s="239" t="str">
        <f ca="1">IF('D-2・D-３'!BX30="","","【"&amp;ROUND(IFERROR(IF(ABS('D-2・D-３'!BX30)&gt;=10,IF('D-2・D-３'!BX30&gt;=0,'D-2・D-３'!BX30*RANDBETWEEN(80,90)*0.01,'D-2・D-３'!BX30*RANDBETWEEN(110,120)*0.01),'D-2・D-３'!BX30-RANDBETWEEN(1,3)),0),0)&amp;"～"&amp;ROUND(IFERROR(IF(ABS('D-2・D-３'!BX30)&gt;=10,IF('D-2・D-３'!BX30&gt;=0,'D-2・D-３'!BX30*RANDBETWEEN(110,120)*0.01,'D-2・D-３'!BX30*RANDBETWEEN(80,90)*0.01),'D-2・D-３'!BX30+RANDBETWEEN(1,3)),0),0)&amp;"】")</f>
        <v/>
      </c>
      <c r="BY30" s="239" t="str">
        <f ca="1">IF('D-2・D-３'!BY30="","","【"&amp;ROUND(IFERROR(IF(ABS('D-2・D-３'!BY30)&gt;=10,IF('D-2・D-３'!BY30&gt;=0,'D-2・D-３'!BY30*RANDBETWEEN(80,90)*0.01,'D-2・D-３'!BY30*RANDBETWEEN(110,120)*0.01),'D-2・D-３'!BY30-RANDBETWEEN(1,3)),0),0)&amp;"～"&amp;ROUND(IFERROR(IF(ABS('D-2・D-３'!BY30)&gt;=10,IF('D-2・D-３'!BY30&gt;=0,'D-2・D-３'!BY30*RANDBETWEEN(110,120)*0.01,'D-2・D-３'!BY30*RANDBETWEEN(80,90)*0.01),'D-2・D-３'!BY30+RANDBETWEEN(1,3)),0),0)&amp;"】")</f>
        <v/>
      </c>
      <c r="BZ30" s="239" t="str">
        <f ca="1">IF('D-2・D-３'!BZ30="","","【"&amp;ROUND(IFERROR(IF(ABS('D-2・D-３'!BZ30)&gt;=10,IF('D-2・D-３'!BZ30&gt;=0,'D-2・D-３'!BZ30*RANDBETWEEN(80,90)*0.01,'D-2・D-３'!BZ30*RANDBETWEEN(110,120)*0.01),'D-2・D-３'!BZ30-RANDBETWEEN(1,3)),0),0)&amp;"～"&amp;ROUND(IFERROR(IF(ABS('D-2・D-３'!BZ30)&gt;=10,IF('D-2・D-３'!BZ30&gt;=0,'D-2・D-３'!BZ30*RANDBETWEEN(110,120)*0.01,'D-2・D-３'!BZ30*RANDBETWEEN(80,90)*0.01),'D-2・D-３'!BZ30+RANDBETWEEN(1,3)),0),0)&amp;"】")</f>
        <v/>
      </c>
      <c r="CA30" s="239" t="str">
        <f ca="1">IF('D-2・D-３'!CA30="","","【"&amp;ROUND(IFERROR(IF(ABS('D-2・D-３'!CA30)&gt;=10,IF('D-2・D-３'!CA30&gt;=0,'D-2・D-３'!CA30*RANDBETWEEN(80,90)*0.01,'D-2・D-３'!CA30*RANDBETWEEN(110,120)*0.01),'D-2・D-３'!CA30-RANDBETWEEN(1,3)),0),0)&amp;"～"&amp;ROUND(IFERROR(IF(ABS('D-2・D-３'!CA30)&gt;=10,IF('D-2・D-３'!CA30&gt;=0,'D-2・D-３'!CA30*RANDBETWEEN(110,120)*0.01,'D-2・D-３'!CA30*RANDBETWEEN(80,90)*0.01),'D-2・D-３'!CA30+RANDBETWEEN(1,3)),0),0)&amp;"】")</f>
        <v/>
      </c>
      <c r="CB30" s="242" t="str">
        <f ca="1">IF('D-2・D-３'!CB30="","","【"&amp;ROUND(IFERROR(IF(ABS('D-2・D-３'!CB30)&gt;=10,IF('D-2・D-３'!CB30&gt;=0,'D-2・D-３'!CB30*RANDBETWEEN(80,90)*0.01,'D-2・D-３'!CB30*RANDBETWEEN(110,120)*0.01),'D-2・D-３'!CB30-RANDBETWEEN(1,3)),0),0)&amp;"～"&amp;ROUND(IFERROR(IF(ABS('D-2・D-３'!CB30)&gt;=10,IF('D-2・D-３'!CB30&gt;=0,'D-2・D-３'!CB30*RANDBETWEEN(110,120)*0.01,'D-2・D-３'!CB30*RANDBETWEEN(80,90)*0.01),'D-2・D-３'!CB30+RANDBETWEEN(1,3)),0),0)&amp;"】")</f>
        <v/>
      </c>
    </row>
    <row r="31" spans="2:80" ht="18" customHeight="1" thickBot="1">
      <c r="B31" s="1177">
        <v>18</v>
      </c>
      <c r="C31" s="1178"/>
      <c r="D31" s="238" t="str">
        <f>IF('D-2・D-３'!D31="","",'D-2・D-３'!D31)</f>
        <v/>
      </c>
      <c r="E31" s="232" t="str">
        <f>IF('D-2・D-３'!E31="","",'D-2・D-３'!E31)</f>
        <v/>
      </c>
      <c r="F31" s="233" t="str">
        <f>IF('D-2・D-３'!F31="","",'D-2・D-３'!F31)</f>
        <v/>
      </c>
      <c r="G31" s="246" t="str">
        <f>IF('D-2・D-３'!G31="","",'D-2・D-３'!G31)</f>
        <v/>
      </c>
      <c r="H31" s="238" t="str">
        <f>IF('D-2・D-３'!H31="","",'D-2・D-３'!H31)</f>
        <v/>
      </c>
      <c r="I31" s="232" t="str">
        <f>IF('D-2・D-３'!I31="","",'D-2・D-３'!I31)</f>
        <v/>
      </c>
      <c r="J31" s="238" t="str">
        <f>IF('D-2・D-３'!J31="","",'D-2・D-３'!J31)</f>
        <v/>
      </c>
      <c r="K31" s="232" t="str">
        <f>IF('D-2・D-３'!K31="","",'D-2・D-３'!K31)</f>
        <v/>
      </c>
      <c r="L31" s="238" t="str">
        <f>IF('D-2・D-３'!L31="","",'D-2・D-３'!L31)</f>
        <v/>
      </c>
      <c r="M31" s="232" t="str">
        <f>IF('D-2・D-３'!M31="","",'D-2・D-３'!M31)</f>
        <v/>
      </c>
      <c r="N31" s="238" t="str">
        <f>IF('D-2・D-３'!N31="","",'D-2・D-３'!N31)</f>
        <v/>
      </c>
      <c r="O31" s="232" t="str">
        <f>IF('D-2・D-３'!O31="","",'D-2・D-３'!O31)</f>
        <v/>
      </c>
      <c r="P31" s="238" t="str">
        <f>IF('D-2・D-３'!P31="","",'D-2・D-３'!P31)</f>
        <v/>
      </c>
      <c r="Q31" s="232" t="str">
        <f>IF('D-2・D-３'!Q31="","",'D-2・D-３'!Q31)</f>
        <v/>
      </c>
      <c r="R31" s="238" t="str">
        <f>IF('D-2・D-３'!R31="","",'D-2・D-３'!R31)</f>
        <v/>
      </c>
      <c r="S31" s="232" t="str">
        <f>IF('D-2・D-３'!S31="","",'D-2・D-３'!S31)</f>
        <v/>
      </c>
      <c r="T31" s="238" t="str">
        <f>IF('D-2・D-３'!T31="","",'D-2・D-３'!T31)</f>
        <v/>
      </c>
      <c r="U31" s="353" t="str">
        <f>IF('D-2・D-３'!U31="","",'D-2・D-３'!U31)</f>
        <v/>
      </c>
      <c r="V31" s="353" t="str">
        <f>IF('D-2・D-３'!V31="","",'D-2・D-３'!V31)</f>
        <v/>
      </c>
      <c r="W31" s="353" t="str">
        <f>IF('D-2・D-３'!W31="","",'D-2・D-３'!W31)</f>
        <v/>
      </c>
      <c r="X31" s="353" t="str">
        <f>IF('D-2・D-３'!X31="","",'D-2・D-３'!X31)</f>
        <v/>
      </c>
      <c r="Y31" s="353" t="str">
        <f>IF('D-2・D-３'!Y31="","",'D-2・D-３'!Y31)</f>
        <v/>
      </c>
      <c r="Z31" s="353" t="str">
        <f>IF('D-2・D-３'!Z31="","",'D-2・D-３'!Z31)</f>
        <v/>
      </c>
      <c r="AA31" s="353" t="str">
        <f>IF('D-2・D-３'!AA31="","",'D-2・D-３'!AA31)</f>
        <v/>
      </c>
      <c r="AB31" s="353" t="str">
        <f>IF('D-2・D-３'!AB31="","",'D-2・D-３'!AB31)</f>
        <v/>
      </c>
      <c r="AC31" s="353" t="str">
        <f>IF('D-2・D-３'!AC31="","",'D-2・D-３'!AC31)</f>
        <v/>
      </c>
      <c r="AD31" s="353" t="str">
        <f>IF('D-2・D-３'!AD31="","",'D-2・D-３'!AD31)</f>
        <v/>
      </c>
      <c r="AE31" s="353" t="str">
        <f>IF('D-2・D-３'!AE31="","",'D-2・D-３'!AE31)</f>
        <v/>
      </c>
      <c r="AF31" s="238" t="str">
        <f>IF('D-2・D-３'!AF31="","",'D-2・D-３'!AF31)</f>
        <v/>
      </c>
      <c r="AG31" s="306" t="str">
        <f>IF('D-2・D-３'!AG31="","",'D-2・D-３'!AG31)</f>
        <v/>
      </c>
      <c r="AH31" s="252" t="str">
        <f>IF('D-2・D-３'!AH31="","",'D-2・D-３'!AH31)</f>
        <v/>
      </c>
      <c r="AI31" s="252" t="str">
        <f>IF('D-2・D-３'!AI31="","",'D-2・D-３'!AI31)</f>
        <v/>
      </c>
      <c r="AJ31" s="246" t="str">
        <f>IF('D-2・D-３'!AJ31="","",'D-2・D-３'!AJ31)</f>
        <v/>
      </c>
      <c r="AK31" s="246" t="str">
        <f>IF('D-2・D-３'!AK31="","",'D-2・D-３'!AK31)</f>
        <v/>
      </c>
      <c r="AL31" s="246" t="str">
        <f>IF('D-2・D-３'!AL31="","",'D-2・D-３'!AL31)</f>
        <v/>
      </c>
      <c r="AM31" s="246" t="str">
        <f>IF('D-2・D-３'!AM31="","",'D-2・D-３'!AM31)</f>
        <v/>
      </c>
      <c r="AN31" s="246" t="str">
        <f>IF('D-2・D-３'!AN31="","",'D-2・D-３'!AN31)</f>
        <v/>
      </c>
      <c r="AO31" s="234" t="str">
        <f>IF('D-2・D-３'!AO31="","",'D-2・D-３'!AO31)</f>
        <v/>
      </c>
      <c r="AP31" s="246" t="str">
        <f>IF('D-2・D-３'!AP31="","",'D-2・D-３'!AP31)</f>
        <v/>
      </c>
      <c r="AQ31" s="239" t="str">
        <f ca="1">IF('D-2・D-３'!AQ31="","","【"&amp;ROUND(IFERROR(IF(ABS('D-2・D-３'!AQ31)&gt;=10,IF('D-2・D-３'!AQ31&gt;=0,'D-2・D-３'!AQ31*RANDBETWEEN(80,90)*0.01,'D-2・D-３'!AQ31*RANDBETWEEN(110,120)*0.01),'D-2・D-３'!AQ31-RANDBETWEEN(1,3)),0),0)&amp;"～"&amp;ROUND(IFERROR(IF(ABS('D-2・D-３'!AQ31)&gt;=10,IF('D-2・D-３'!AQ31&gt;=0,'D-2・D-３'!AQ31*RANDBETWEEN(110,120)*0.01,'D-2・D-３'!AQ31*RANDBETWEEN(80,90)*0.01),'D-2・D-３'!AQ31+RANDBETWEEN(1,3)),0),0)&amp;"】")</f>
        <v/>
      </c>
      <c r="AR31" s="250" t="str">
        <f ca="1">IF('D-2・D-３'!AR31="","","【"&amp;ROUND(IFERROR(IF(ABS('D-2・D-３'!AR31)&gt;=10,IF('D-2・D-３'!AR31&gt;=0,'D-2・D-３'!AR31*RANDBETWEEN(80,90)*0.01,'D-2・D-３'!AR31*RANDBETWEEN(110,120)*0.01),'D-2・D-３'!AR31-RANDBETWEEN(1,3)),0),0)&amp;"～"&amp;ROUND(IFERROR(IF(ABS('D-2・D-３'!AR31)&gt;=10,IF('D-2・D-３'!AR31&gt;=0,'D-2・D-３'!AR31*RANDBETWEEN(110,120)*0.01,'D-2・D-３'!AR31*RANDBETWEEN(80,90)*0.01),'D-2・D-３'!AR31+RANDBETWEEN(1,3)),0),0)&amp;"】")</f>
        <v/>
      </c>
      <c r="AS31" s="239" t="str">
        <f ca="1">IF('D-2・D-３'!AS31="","","【"&amp;ROUND(IFERROR(IF(ABS('D-2・D-３'!AS31)&gt;=10,IF('D-2・D-３'!AS31&gt;=0,'D-2・D-３'!AS31*RANDBETWEEN(80,90)*0.01,'D-2・D-３'!AS31*RANDBETWEEN(110,120)*0.01),'D-2・D-３'!AS31-RANDBETWEEN(1,3)),0),0)&amp;"～"&amp;ROUND(IFERROR(IF(ABS('D-2・D-３'!AS31)&gt;=10,IF('D-2・D-３'!AS31&gt;=0,'D-2・D-３'!AS31*RANDBETWEEN(110,120)*0.01,'D-2・D-３'!AS31*RANDBETWEEN(80,90)*0.01),'D-2・D-３'!AS31+RANDBETWEEN(1,3)),0),0)&amp;"】")</f>
        <v/>
      </c>
      <c r="AT31" s="252" t="str">
        <f>IF('D-2・D-３'!AT31="","",'D-2・D-３'!AT31)</f>
        <v/>
      </c>
      <c r="AU31" s="236" t="str">
        <f>IF('D-2・D-３'!AU31="","",'D-2・D-３'!AU31)</f>
        <v/>
      </c>
      <c r="AV31" s="239" t="str">
        <f ca="1">IF('D-2・D-３'!AV31="","","【"&amp;ROUND(IFERROR(IF(ABS('D-2・D-３'!AV31)&gt;=10,IF('D-2・D-３'!AV31&gt;=0,'D-2・D-３'!AV31*RANDBETWEEN(80,90)*0.01,'D-2・D-３'!AV31*RANDBETWEEN(110,120)*0.01),'D-2・D-３'!AV31-RANDBETWEEN(1,3)),0),0)&amp;"～"&amp;ROUND(IFERROR(IF(ABS('D-2・D-３'!AV31)&gt;=10,IF('D-2・D-３'!AV31&gt;=0,'D-2・D-３'!AV31*RANDBETWEEN(110,120)*0.01,'D-2・D-３'!AV31*RANDBETWEEN(80,90)*0.01),'D-2・D-３'!AV31+RANDBETWEEN(1,3)),0),0)&amp;"】")</f>
        <v/>
      </c>
      <c r="AW31" s="246" t="str">
        <f>IF('D-2・D-３'!AW31="","",'D-2・D-３'!AW31)</f>
        <v/>
      </c>
      <c r="AX31" s="250" t="str">
        <f>IF('D-2・D-３'!AX31="","",'D-2・D-３'!AX31)</f>
        <v/>
      </c>
      <c r="AY31" s="252" t="str">
        <f>IF('D-2・D-３'!AY31="","",'D-2・D-３'!AY31)</f>
        <v/>
      </c>
      <c r="AZ31" s="238" t="str">
        <f>IF('D-2・D-３'!AZ31="","",'D-2・D-３'!AZ31)</f>
        <v/>
      </c>
      <c r="BA31" s="239" t="str">
        <f ca="1">IF('D-2・D-３'!BA31="","","【"&amp;ROUND(IFERROR(IF(ABS('D-2・D-３'!BA31)&gt;=10,IF('D-2・D-３'!BA31&gt;=0,'D-2・D-３'!BA31*RANDBETWEEN(80,90)*0.01,'D-2・D-３'!BA31*RANDBETWEEN(110,120)*0.01),'D-2・D-３'!BA31-RANDBETWEEN(1,3)),0),0)&amp;"～"&amp;ROUND(IFERROR(IF(ABS('D-2・D-３'!BA31)&gt;=10,IF('D-2・D-３'!BA31&gt;=0,'D-2・D-３'!BA31*RANDBETWEEN(110,120)*0.01,'D-2・D-３'!BA31*RANDBETWEEN(80,90)*0.01),'D-2・D-３'!BA31+RANDBETWEEN(1,3)),0),0)&amp;"】")</f>
        <v/>
      </c>
      <c r="BB31" s="239" t="str">
        <f ca="1">IF('D-2・D-３'!BB31="","","【"&amp;ROUND(IFERROR(IF(ABS('D-2・D-３'!BB31)&gt;=10,IF('D-2・D-３'!BB31&gt;=0,'D-2・D-３'!BB31*RANDBETWEEN(80,90)*0.01,'D-2・D-３'!BB31*RANDBETWEEN(110,120)*0.01),'D-2・D-３'!BB31-RANDBETWEEN(1,3)),0),0)&amp;"～"&amp;ROUND(IFERROR(IF(ABS('D-2・D-３'!BB31)&gt;=10,IF('D-2・D-３'!BB31&gt;=0,'D-2・D-３'!BB31*RANDBETWEEN(110,120)*0.01,'D-2・D-３'!BB31*RANDBETWEEN(80,90)*0.01),'D-2・D-３'!BB31+RANDBETWEEN(1,3)),0),0)&amp;"】")</f>
        <v/>
      </c>
      <c r="BC31" s="239" t="str">
        <f ca="1">IF('D-2・D-３'!BC31="","","【"&amp;ROUND(IFERROR(IF(ABS('D-2・D-３'!BC31)&gt;=10,IF('D-2・D-３'!BC31&gt;=0,'D-2・D-３'!BC31*RANDBETWEEN(80,90)*0.01,'D-2・D-３'!BC31*RANDBETWEEN(110,120)*0.01),'D-2・D-３'!BC31-RANDBETWEEN(1,3)),0),0)&amp;"～"&amp;ROUND(IFERROR(IF(ABS('D-2・D-３'!BC31)&gt;=10,IF('D-2・D-３'!BC31&gt;=0,'D-2・D-３'!BC31*RANDBETWEEN(110,120)*0.01,'D-2・D-３'!BC31*RANDBETWEEN(80,90)*0.01),'D-2・D-３'!BC31+RANDBETWEEN(1,3)),0),0)&amp;"】")</f>
        <v/>
      </c>
      <c r="BD31" s="239" t="str">
        <f ca="1">IF('D-2・D-３'!BD31="","","【"&amp;ROUND(IFERROR(IF(ABS('D-2・D-３'!BD31)&gt;=10,IF('D-2・D-３'!BD31&gt;=0,'D-2・D-３'!BD31*RANDBETWEEN(80,90)*0.01,'D-2・D-３'!BD31*RANDBETWEEN(110,120)*0.01),'D-2・D-３'!BD31-RANDBETWEEN(1,3)),0),0)&amp;"～"&amp;ROUND(IFERROR(IF(ABS('D-2・D-３'!BD31)&gt;=10,IF('D-2・D-３'!BD31&gt;=0,'D-2・D-３'!BD31*RANDBETWEEN(110,120)*0.01,'D-2・D-３'!BD31*RANDBETWEEN(80,90)*0.01),'D-2・D-３'!BD31+RANDBETWEEN(1,3)),0),0)&amp;"】")</f>
        <v/>
      </c>
      <c r="BE31" s="239" t="str">
        <f ca="1">IF('D-2・D-３'!BE31="","","【"&amp;ROUND(IFERROR(IF(ABS('D-2・D-３'!BE31)&gt;=10,IF('D-2・D-３'!BE31&gt;=0,'D-2・D-３'!BE31*RANDBETWEEN(80,90)*0.01,'D-2・D-３'!BE31*RANDBETWEEN(110,120)*0.01),'D-2・D-３'!BE31-RANDBETWEEN(1,3)),0),0)&amp;"～"&amp;ROUND(IFERROR(IF(ABS('D-2・D-３'!BE31)&gt;=10,IF('D-2・D-３'!BE31&gt;=0,'D-2・D-３'!BE31*RANDBETWEEN(110,120)*0.01,'D-2・D-３'!BE31*RANDBETWEEN(80,90)*0.01),'D-2・D-３'!BE31+RANDBETWEEN(1,3)),0),0)&amp;"】")</f>
        <v/>
      </c>
      <c r="BF31" s="239" t="str">
        <f ca="1">IF('D-2・D-３'!BF31="","","【"&amp;ROUND(IFERROR(IF(ABS('D-2・D-３'!BF31)&gt;=10,IF('D-2・D-３'!BF31&gt;=0,'D-2・D-３'!BF31*RANDBETWEEN(80,90)*0.01,'D-2・D-３'!BF31*RANDBETWEEN(110,120)*0.01),'D-2・D-３'!BF31-RANDBETWEEN(1,3)),0),0)&amp;"～"&amp;ROUND(IFERROR(IF(ABS('D-2・D-３'!BF31)&gt;=10,IF('D-2・D-３'!BF31&gt;=0,'D-2・D-３'!BF31*RANDBETWEEN(110,120)*0.01,'D-2・D-３'!BF31*RANDBETWEEN(80,90)*0.01),'D-2・D-３'!BF31+RANDBETWEEN(1,3)),0),0)&amp;"】")</f>
        <v/>
      </c>
      <c r="BG31" s="239" t="str">
        <f ca="1">IF('D-2・D-３'!BG31="","","【"&amp;ROUND(IFERROR(IF(ABS('D-2・D-３'!BG31)&gt;=10,IF('D-2・D-３'!BG31&gt;=0,'D-2・D-３'!BG31*RANDBETWEEN(80,90)*0.01,'D-2・D-３'!BG31*RANDBETWEEN(110,120)*0.01),'D-2・D-３'!BG31-RANDBETWEEN(1,3)),0),0)&amp;"～"&amp;ROUND(IFERROR(IF(ABS('D-2・D-３'!BG31)&gt;=10,IF('D-2・D-３'!BG31&gt;=0,'D-2・D-３'!BG31*RANDBETWEEN(110,120)*0.01,'D-2・D-３'!BG31*RANDBETWEEN(80,90)*0.01),'D-2・D-３'!BG31+RANDBETWEEN(1,3)),0),0)&amp;"】")</f>
        <v/>
      </c>
      <c r="BH31" s="239" t="str">
        <f ca="1">IF('D-2・D-３'!BH31="","","【"&amp;ROUND(IFERROR(IF(ABS('D-2・D-３'!BH31)&gt;=10,IF('D-2・D-３'!BH31&gt;=0,'D-2・D-３'!BH31*RANDBETWEEN(80,90)*0.01,'D-2・D-３'!BH31*RANDBETWEEN(110,120)*0.01),'D-2・D-３'!BH31-RANDBETWEEN(1,3)),0),0)&amp;"～"&amp;ROUND(IFERROR(IF(ABS('D-2・D-３'!BH31)&gt;=10,IF('D-2・D-３'!BH31&gt;=0,'D-2・D-３'!BH31*RANDBETWEEN(110,120)*0.01,'D-2・D-３'!BH31*RANDBETWEEN(80,90)*0.01),'D-2・D-３'!BH31+RANDBETWEEN(1,3)),0),0)&amp;"】")</f>
        <v/>
      </c>
      <c r="BI31" s="104" t="str">
        <f>IF('D-2・D-３'!BI31="","",'D-2・D-３'!BI31)</f>
        <v/>
      </c>
      <c r="BJ31" s="235" t="str">
        <f ca="1">IF('D-2・D-３'!BJ31="","","【"&amp;ROUND(IFERROR(IF(ABS('D-2・D-３'!BJ31)&gt;=10,IF('D-2・D-３'!BJ31&gt;=0,'D-2・D-３'!BJ31*RANDBETWEEN(80,90)*0.01,'D-2・D-３'!BJ31*RANDBETWEEN(110,120)*0.01),'D-2・D-３'!BJ31-RANDBETWEEN(1,3)),0),0)&amp;"～"&amp;ROUND(IFERROR(IF(ABS('D-2・D-３'!BJ31)&gt;=10,IF('D-2・D-３'!BJ31&gt;=0,'D-2・D-３'!BJ31*RANDBETWEEN(110,120)*0.01,'D-2・D-３'!BJ31*RANDBETWEEN(80,90)*0.01),'D-2・D-３'!BJ31+RANDBETWEEN(1,3)),0),0)&amp;"】")</f>
        <v/>
      </c>
      <c r="BK31" s="235" t="str">
        <f ca="1">IF('D-2・D-３'!BK31="","","【"&amp;ROUND(IFERROR(IF(ABS('D-2・D-３'!BK31)&gt;=10,IF('D-2・D-３'!BK31&gt;=0,'D-2・D-３'!BK31*RANDBETWEEN(80,90)*0.01,'D-2・D-３'!BK31*RANDBETWEEN(110,120)*0.01),'D-2・D-３'!BK31-RANDBETWEEN(1,3)),0),0)&amp;"～"&amp;ROUND(IFERROR(IF(ABS('D-2・D-３'!BK31)&gt;=10,IF('D-2・D-３'!BK31&gt;=0,'D-2・D-３'!BK31*RANDBETWEEN(110,120)*0.01,'D-2・D-３'!BK31*RANDBETWEEN(80,90)*0.01),'D-2・D-３'!BK31+RANDBETWEEN(1,3)),0),0)&amp;"】")</f>
        <v/>
      </c>
      <c r="BL31" s="235" t="str">
        <f ca="1">IF('D-2・D-３'!BL31="","","【"&amp;ROUND(IFERROR(IF(ABS('D-2・D-３'!BL31)&gt;=10,IF('D-2・D-３'!BL31&gt;=0,'D-2・D-３'!BL31*RANDBETWEEN(80,90)*0.01,'D-2・D-３'!BL31*RANDBETWEEN(110,120)*0.01),'D-2・D-３'!BL31-RANDBETWEEN(1,3)),0),0)&amp;"～"&amp;ROUND(IFERROR(IF(ABS('D-2・D-３'!BL31)&gt;=10,IF('D-2・D-３'!BL31&gt;=0,'D-2・D-３'!BL31*RANDBETWEEN(110,120)*0.01,'D-2・D-３'!BL31*RANDBETWEEN(80,90)*0.01),'D-2・D-３'!BL31+RANDBETWEEN(1,3)),0),0)&amp;"】")</f>
        <v/>
      </c>
      <c r="BM31" s="235" t="str">
        <f ca="1">IF('D-2・D-３'!BM31="","","【"&amp;ROUND(IFERROR(IF(ABS('D-2・D-３'!BM31)&gt;=10,IF('D-2・D-３'!BM31&gt;=0,'D-2・D-３'!BM31*RANDBETWEEN(80,90)*0.01,'D-2・D-３'!BM31*RANDBETWEEN(110,120)*0.01),'D-2・D-３'!BM31-RANDBETWEEN(1,3)),0),0)&amp;"～"&amp;ROUND(IFERROR(IF(ABS('D-2・D-３'!BM31)&gt;=10,IF('D-2・D-３'!BM31&gt;=0,'D-2・D-３'!BM31*RANDBETWEEN(110,120)*0.01,'D-2・D-３'!BM31*RANDBETWEEN(80,90)*0.01),'D-2・D-３'!BM31+RANDBETWEEN(1,3)),0),0)&amp;"】")</f>
        <v/>
      </c>
      <c r="BN31" s="235" t="str">
        <f ca="1">IF('D-2・D-３'!BN31="","","【"&amp;ROUND(IFERROR(IF(ABS('D-2・D-３'!BN31)&gt;=10,IF('D-2・D-３'!BN31&gt;=0,'D-2・D-３'!BN31*RANDBETWEEN(80,90)*0.01,'D-2・D-３'!BN31*RANDBETWEEN(110,120)*0.01),'D-2・D-３'!BN31-RANDBETWEEN(1,3)),0),0)&amp;"～"&amp;ROUND(IFERROR(IF(ABS('D-2・D-３'!BN31)&gt;=10,IF('D-2・D-３'!BN31&gt;=0,'D-2・D-３'!BN31*RANDBETWEEN(110,120)*0.01,'D-2・D-３'!BN31*RANDBETWEEN(80,90)*0.01),'D-2・D-３'!BN31+RANDBETWEEN(1,3)),0),0)&amp;"】")</f>
        <v/>
      </c>
      <c r="BO31" s="261" t="str">
        <f>IF('D-2・D-３'!BO31="","",'D-2・D-３'!BO31)</f>
        <v/>
      </c>
      <c r="BP31" s="239" t="str">
        <f ca="1">IF('D-2・D-３'!BP31="","","【"&amp;ROUND(IFERROR(IF(ABS('D-2・D-３'!BP31)&gt;=10,IF('D-2・D-３'!BP31&gt;=0,'D-2・D-３'!BP31*RANDBETWEEN(80,90)*0.01,'D-2・D-３'!BP31*RANDBETWEEN(110,120)*0.01),'D-2・D-３'!BP31-RANDBETWEEN(1,3)),0),0)&amp;"～"&amp;ROUND(IFERROR(IF(ABS('D-2・D-３'!BP31)&gt;=10,IF('D-2・D-３'!BP31&gt;=0,'D-2・D-３'!BP31*RANDBETWEEN(110,120)*0.01,'D-2・D-３'!BP31*RANDBETWEEN(80,90)*0.01),'D-2・D-３'!BP31+RANDBETWEEN(1,3)),0),0)&amp;"】")</f>
        <v/>
      </c>
      <c r="BQ31" s="238" t="str">
        <f>IF('D-2・D-３'!BQ31="","",'D-2・D-３'!BQ31)</f>
        <v/>
      </c>
      <c r="BR31" s="239" t="str">
        <f ca="1">IF('D-2・D-３'!BR31="","","【"&amp;ROUND(IFERROR(IF(ABS('D-2・D-３'!BR31)&gt;=10,IF('D-2・D-３'!BR31&gt;=0,'D-2・D-３'!BR31*RANDBETWEEN(80,90)*0.01,'D-2・D-３'!BR31*RANDBETWEEN(110,120)*0.01),'D-2・D-３'!BR31-RANDBETWEEN(1,3)),0),0)&amp;"～"&amp;ROUND(IFERROR(IF(ABS('D-2・D-３'!BR31)&gt;=10,IF('D-2・D-３'!BR31&gt;=0,'D-2・D-３'!BR31*RANDBETWEEN(110,120)*0.01,'D-2・D-３'!BR31*RANDBETWEEN(80,90)*0.01),'D-2・D-３'!BR31+RANDBETWEEN(1,3)),0),0)&amp;"】")</f>
        <v/>
      </c>
      <c r="BS31" s="239" t="str">
        <f ca="1">IF('D-2・D-３'!BS31="","","【"&amp;ROUND(IFERROR(IF(ABS('D-2・D-３'!BS31)&gt;=10,IF('D-2・D-３'!BS31&gt;=0,'D-2・D-３'!BS31*RANDBETWEEN(80,90)*0.01,'D-2・D-３'!BS31*RANDBETWEEN(110,120)*0.01),'D-2・D-３'!BS31-RANDBETWEEN(1,3)),0),0)&amp;"～"&amp;ROUND(IFERROR(IF(ABS('D-2・D-３'!BS31)&gt;=10,IF('D-2・D-３'!BS31&gt;=0,'D-2・D-３'!BS31*RANDBETWEEN(110,120)*0.01,'D-2・D-３'!BS31*RANDBETWEEN(80,90)*0.01),'D-2・D-３'!BS31+RANDBETWEEN(1,3)),0),0)&amp;"】")</f>
        <v/>
      </c>
      <c r="BT31" s="239" t="str">
        <f ca="1">IF('D-2・D-３'!BT31="","","【"&amp;ROUND(IFERROR(IF(ABS('D-2・D-３'!BT31)&gt;=10,IF('D-2・D-３'!BT31&gt;=0,'D-2・D-３'!BT31*RANDBETWEEN(80,90)*0.01,'D-2・D-３'!BT31*RANDBETWEEN(110,120)*0.01),'D-2・D-３'!BT31-RANDBETWEEN(1,3)),0),0)&amp;"～"&amp;ROUND(IFERROR(IF(ABS('D-2・D-３'!BT31)&gt;=10,IF('D-2・D-３'!BT31&gt;=0,'D-2・D-３'!BT31*RANDBETWEEN(110,120)*0.01,'D-2・D-３'!BT31*RANDBETWEEN(80,90)*0.01),'D-2・D-３'!BT31+RANDBETWEEN(1,3)),0),0)&amp;"】")</f>
        <v/>
      </c>
      <c r="BU31" s="252" t="str">
        <f>IF('D-2・D-３'!BU31="","",'D-2・D-３'!BU31)</f>
        <v/>
      </c>
      <c r="BV31" s="261" t="str">
        <f>IF('D-2・D-３'!BV31="","",'D-2・D-３'!BV31)</f>
        <v/>
      </c>
      <c r="BW31" s="239" t="str">
        <f ca="1">IF('D-2・D-３'!BW31="","","【"&amp;ROUND(IFERROR(IF(ABS('D-2・D-３'!BW31)&gt;=10,IF('D-2・D-３'!BW31&gt;=0,'D-2・D-３'!BW31*RANDBETWEEN(80,90)*0.01,'D-2・D-３'!BW31*RANDBETWEEN(110,120)*0.01),'D-2・D-３'!BW31-RANDBETWEEN(1,3)),0),0)&amp;"～"&amp;ROUND(IFERROR(IF(ABS('D-2・D-３'!BW31)&gt;=10,IF('D-2・D-３'!BW31&gt;=0,'D-2・D-３'!BW31*RANDBETWEEN(110,120)*0.01,'D-2・D-３'!BW31*RANDBETWEEN(80,90)*0.01),'D-2・D-３'!BW31+RANDBETWEEN(1,3)),0),0)&amp;"】")</f>
        <v/>
      </c>
      <c r="BX31" s="239" t="str">
        <f ca="1">IF('D-2・D-３'!BX31="","","【"&amp;ROUND(IFERROR(IF(ABS('D-2・D-３'!BX31)&gt;=10,IF('D-2・D-３'!BX31&gt;=0,'D-2・D-３'!BX31*RANDBETWEEN(80,90)*0.01,'D-2・D-３'!BX31*RANDBETWEEN(110,120)*0.01),'D-2・D-３'!BX31-RANDBETWEEN(1,3)),0),0)&amp;"～"&amp;ROUND(IFERROR(IF(ABS('D-2・D-３'!BX31)&gt;=10,IF('D-2・D-３'!BX31&gt;=0,'D-2・D-３'!BX31*RANDBETWEEN(110,120)*0.01,'D-2・D-３'!BX31*RANDBETWEEN(80,90)*0.01),'D-2・D-３'!BX31+RANDBETWEEN(1,3)),0),0)&amp;"】")</f>
        <v/>
      </c>
      <c r="BY31" s="239" t="str">
        <f ca="1">IF('D-2・D-３'!BY31="","","【"&amp;ROUND(IFERROR(IF(ABS('D-2・D-３'!BY31)&gt;=10,IF('D-2・D-３'!BY31&gt;=0,'D-2・D-３'!BY31*RANDBETWEEN(80,90)*0.01,'D-2・D-３'!BY31*RANDBETWEEN(110,120)*0.01),'D-2・D-３'!BY31-RANDBETWEEN(1,3)),0),0)&amp;"～"&amp;ROUND(IFERROR(IF(ABS('D-2・D-３'!BY31)&gt;=10,IF('D-2・D-３'!BY31&gt;=0,'D-2・D-３'!BY31*RANDBETWEEN(110,120)*0.01,'D-2・D-３'!BY31*RANDBETWEEN(80,90)*0.01),'D-2・D-３'!BY31+RANDBETWEEN(1,3)),0),0)&amp;"】")</f>
        <v/>
      </c>
      <c r="BZ31" s="239" t="str">
        <f ca="1">IF('D-2・D-３'!BZ31="","","【"&amp;ROUND(IFERROR(IF(ABS('D-2・D-３'!BZ31)&gt;=10,IF('D-2・D-３'!BZ31&gt;=0,'D-2・D-３'!BZ31*RANDBETWEEN(80,90)*0.01,'D-2・D-３'!BZ31*RANDBETWEEN(110,120)*0.01),'D-2・D-３'!BZ31-RANDBETWEEN(1,3)),0),0)&amp;"～"&amp;ROUND(IFERROR(IF(ABS('D-2・D-３'!BZ31)&gt;=10,IF('D-2・D-３'!BZ31&gt;=0,'D-2・D-３'!BZ31*RANDBETWEEN(110,120)*0.01,'D-2・D-３'!BZ31*RANDBETWEEN(80,90)*0.01),'D-2・D-３'!BZ31+RANDBETWEEN(1,3)),0),0)&amp;"】")</f>
        <v/>
      </c>
      <c r="CA31" s="239" t="str">
        <f ca="1">IF('D-2・D-３'!CA31="","","【"&amp;ROUND(IFERROR(IF(ABS('D-2・D-３'!CA31)&gt;=10,IF('D-2・D-３'!CA31&gt;=0,'D-2・D-３'!CA31*RANDBETWEEN(80,90)*0.01,'D-2・D-３'!CA31*RANDBETWEEN(110,120)*0.01),'D-2・D-３'!CA31-RANDBETWEEN(1,3)),0),0)&amp;"～"&amp;ROUND(IFERROR(IF(ABS('D-2・D-３'!CA31)&gt;=10,IF('D-2・D-３'!CA31&gt;=0,'D-2・D-３'!CA31*RANDBETWEEN(110,120)*0.01,'D-2・D-３'!CA31*RANDBETWEEN(80,90)*0.01),'D-2・D-３'!CA31+RANDBETWEEN(1,3)),0),0)&amp;"】")</f>
        <v/>
      </c>
      <c r="CB31" s="242" t="str">
        <f ca="1">IF('D-2・D-３'!CB31="","","【"&amp;ROUND(IFERROR(IF(ABS('D-2・D-３'!CB31)&gt;=10,IF('D-2・D-３'!CB31&gt;=0,'D-2・D-３'!CB31*RANDBETWEEN(80,90)*0.01,'D-2・D-３'!CB31*RANDBETWEEN(110,120)*0.01),'D-2・D-３'!CB31-RANDBETWEEN(1,3)),0),0)&amp;"～"&amp;ROUND(IFERROR(IF(ABS('D-2・D-３'!CB31)&gt;=10,IF('D-2・D-３'!CB31&gt;=0,'D-2・D-３'!CB31*RANDBETWEEN(110,120)*0.01,'D-2・D-３'!CB31*RANDBETWEEN(80,90)*0.01),'D-2・D-３'!CB31+RANDBETWEEN(1,3)),0),0)&amp;"】")</f>
        <v/>
      </c>
    </row>
    <row r="32" spans="2:80" ht="18" customHeight="1" thickTop="1" thickBot="1">
      <c r="B32" s="1175" t="s">
        <v>555</v>
      </c>
      <c r="C32" s="1176"/>
      <c r="D32" s="204" t="s">
        <v>181</v>
      </c>
      <c r="E32" s="204" t="s">
        <v>181</v>
      </c>
      <c r="F32" s="204" t="s">
        <v>181</v>
      </c>
      <c r="G32" s="204" t="s">
        <v>181</v>
      </c>
      <c r="H32" s="204" t="s">
        <v>181</v>
      </c>
      <c r="I32" s="204" t="s">
        <v>181</v>
      </c>
      <c r="J32" s="204" t="s">
        <v>181</v>
      </c>
      <c r="K32" s="204" t="s">
        <v>181</v>
      </c>
      <c r="L32" s="204" t="s">
        <v>181</v>
      </c>
      <c r="M32" s="204" t="s">
        <v>181</v>
      </c>
      <c r="N32" s="204" t="s">
        <v>181</v>
      </c>
      <c r="O32" s="204" t="s">
        <v>181</v>
      </c>
      <c r="P32" s="204" t="s">
        <v>181</v>
      </c>
      <c r="Q32" s="204" t="s">
        <v>181</v>
      </c>
      <c r="R32" s="204" t="s">
        <v>181</v>
      </c>
      <c r="S32" s="204" t="s">
        <v>181</v>
      </c>
      <c r="T32" s="204" t="s">
        <v>181</v>
      </c>
      <c r="U32" s="307" t="s">
        <v>181</v>
      </c>
      <c r="V32" s="307" t="s">
        <v>181</v>
      </c>
      <c r="W32" s="307" t="s">
        <v>556</v>
      </c>
      <c r="X32" s="307" t="s">
        <v>556</v>
      </c>
      <c r="Y32" s="307" t="s">
        <v>556</v>
      </c>
      <c r="Z32" s="307" t="s">
        <v>556</v>
      </c>
      <c r="AA32" s="307" t="s">
        <v>556</v>
      </c>
      <c r="AB32" s="307" t="s">
        <v>181</v>
      </c>
      <c r="AC32" s="307" t="s">
        <v>181</v>
      </c>
      <c r="AD32" s="307" t="s">
        <v>181</v>
      </c>
      <c r="AE32" s="307" t="s">
        <v>181</v>
      </c>
      <c r="AF32" s="204" t="s">
        <v>181</v>
      </c>
      <c r="AG32" s="204" t="s">
        <v>181</v>
      </c>
      <c r="AH32" s="204" t="s">
        <v>181</v>
      </c>
      <c r="AI32" s="204" t="s">
        <v>181</v>
      </c>
      <c r="AJ32" s="204" t="s">
        <v>181</v>
      </c>
      <c r="AK32" s="204" t="s">
        <v>181</v>
      </c>
      <c r="AL32" s="204" t="s">
        <v>181</v>
      </c>
      <c r="AM32" s="204" t="s">
        <v>181</v>
      </c>
      <c r="AN32" s="204" t="s">
        <v>181</v>
      </c>
      <c r="AO32" s="204" t="s">
        <v>181</v>
      </c>
      <c r="AP32" s="204" t="s">
        <v>181</v>
      </c>
      <c r="AQ32" s="248" t="str">
        <f ca="1">IF('D-2・D-３'!AQ32="","","【"&amp;ROUND(IFERROR(IF(ABS('D-2・D-３'!AQ32)&gt;=10,IF('D-2・D-３'!AQ32&gt;=0,'D-2・D-３'!AQ32*RANDBETWEEN(80,90)*0.01,'D-2・D-３'!AQ32*RANDBETWEEN(110,120)*0.01),'D-2・D-３'!AQ32-RANDBETWEEN(1,3)),0),0)&amp;"～"&amp;ROUND(IFERROR(IF(ABS('D-2・D-３'!AQ32)&gt;=10,IF('D-2・D-３'!AQ32&gt;=0,'D-2・D-３'!AQ32*RANDBETWEEN(110,120)*0.01,'D-2・D-３'!AQ32*RANDBETWEEN(80,90)*0.01),'D-2・D-３'!AQ32+RANDBETWEEN(1,3)),0),0)&amp;"】")</f>
        <v>【-3～2】</v>
      </c>
      <c r="AR32" s="205" t="str">
        <f ca="1">IF('D-2・D-３'!AR32="","","【"&amp;ROUND(IFERROR(IF(ABS('D-2・D-３'!AR32)&gt;=10,IF('D-2・D-３'!AR32&gt;=0,'D-2・D-３'!AR32*RANDBETWEEN(80,90)*0.01,'D-2・D-３'!AR32*RANDBETWEEN(110,120)*0.01),'D-2・D-３'!AR32-RANDBETWEEN(1,3)),0),0)&amp;"～"&amp;ROUND(IFERROR(IF(ABS('D-2・D-３'!AR32)&gt;=10,IF('D-2・D-３'!AR32&gt;=0,'D-2・D-３'!AR32*RANDBETWEEN(110,120)*0.01,'D-2・D-３'!AR32*RANDBETWEEN(80,90)*0.01),'D-2・D-３'!AR32+RANDBETWEEN(1,3)),0),0)&amp;"】")</f>
        <v>【-3～3】</v>
      </c>
      <c r="AS32" s="248" t="str">
        <f ca="1">IF('D-2・D-３'!AS32="","","【"&amp;ROUND(IFERROR(IF(ABS('D-2・D-３'!AS32)&gt;=10,IF('D-2・D-３'!AS32&gt;=0,'D-2・D-３'!AS32*RANDBETWEEN(80,90)*0.01,'D-2・D-３'!AS32*RANDBETWEEN(110,120)*0.01),'D-2・D-３'!AS32-RANDBETWEEN(1,3)),0),0)&amp;"～"&amp;ROUND(IFERROR(IF(ABS('D-2・D-３'!AS32)&gt;=10,IF('D-2・D-３'!AS32&gt;=0,'D-2・D-３'!AS32*RANDBETWEEN(110,120)*0.01,'D-2・D-３'!AS32*RANDBETWEEN(80,90)*0.01),'D-2・D-３'!AS32+RANDBETWEEN(1,3)),0),0)&amp;"】")</f>
        <v>【-3～1】</v>
      </c>
      <c r="AT32" s="204" t="s">
        <v>181</v>
      </c>
      <c r="AU32" s="204" t="s">
        <v>181</v>
      </c>
      <c r="AV32" s="248" t="str">
        <f ca="1">IF('D-2・D-３'!AV32="","","【"&amp;ROUND(IFERROR(IF(ABS('D-2・D-３'!AV32)&gt;=10,IF('D-2・D-３'!AV32&gt;=0,'D-2・D-３'!AV32*RANDBETWEEN(80,90)*0.01,'D-2・D-３'!AV32*RANDBETWEEN(110,120)*0.01),'D-2・D-３'!AV32-RANDBETWEEN(1,3)),0),0)&amp;"～"&amp;ROUND(IFERROR(IF(ABS('D-2・D-３'!AV32)&gt;=10,IF('D-2・D-３'!AV32&gt;=0,'D-2・D-３'!AV32*RANDBETWEEN(110,120)*0.01,'D-2・D-３'!AV32*RANDBETWEEN(80,90)*0.01),'D-2・D-３'!AV32+RANDBETWEEN(1,3)),0),0)&amp;"】")</f>
        <v>【-1～3】</v>
      </c>
      <c r="AW32" s="204" t="s">
        <v>181</v>
      </c>
      <c r="AX32" s="204" t="s">
        <v>181</v>
      </c>
      <c r="AY32" s="204" t="s">
        <v>181</v>
      </c>
      <c r="AZ32" s="204" t="s">
        <v>181</v>
      </c>
      <c r="BA32" s="248" t="str">
        <f ca="1">IF('D-2・D-３'!BA32="","","【"&amp;ROUND(IFERROR(IF(ABS('D-2・D-３'!BA32)&gt;=10,IF('D-2・D-３'!BA32&gt;=0,'D-2・D-３'!BA32*RANDBETWEEN(80,90)*0.01,'D-2・D-３'!BA32*RANDBETWEEN(110,120)*0.01),'D-2・D-３'!BA32-RANDBETWEEN(1,3)),0),0)&amp;"～"&amp;ROUND(IFERROR(IF(ABS('D-2・D-３'!BA32)&gt;=10,IF('D-2・D-３'!BA32&gt;=0,'D-2・D-３'!BA32*RANDBETWEEN(110,120)*0.01,'D-2・D-３'!BA32*RANDBETWEEN(80,90)*0.01),'D-2・D-３'!BA32+RANDBETWEEN(1,3)),0),0)&amp;"】")</f>
        <v>【-1～1】</v>
      </c>
      <c r="BB32" s="248" t="str">
        <f ca="1">IF('D-2・D-３'!BB32="","","【"&amp;ROUND(IFERROR(IF(ABS('D-2・D-３'!BB32)&gt;=10,IF('D-2・D-３'!BB32&gt;=0,'D-2・D-３'!BB32*RANDBETWEEN(80,90)*0.01,'D-2・D-３'!BB32*RANDBETWEEN(110,120)*0.01),'D-2・D-３'!BB32-RANDBETWEEN(1,3)),0),0)&amp;"～"&amp;ROUND(IFERROR(IF(ABS('D-2・D-３'!BB32)&gt;=10,IF('D-2・D-３'!BB32&gt;=0,'D-2・D-３'!BB32*RANDBETWEEN(110,120)*0.01,'D-2・D-３'!BB32*RANDBETWEEN(80,90)*0.01),'D-2・D-３'!BB32+RANDBETWEEN(1,3)),0),0)&amp;"】")</f>
        <v>【-2～2】</v>
      </c>
      <c r="BC32" s="248" t="str">
        <f ca="1">IF('D-2・D-３'!BC32="","","【"&amp;ROUND(IFERROR(IF(ABS('D-2・D-３'!BC32)&gt;=10,IF('D-2・D-３'!BC32&gt;=0,'D-2・D-３'!BC32*RANDBETWEEN(80,90)*0.01,'D-2・D-３'!BC32*RANDBETWEEN(110,120)*0.01),'D-2・D-３'!BC32-RANDBETWEEN(1,3)),0),0)&amp;"～"&amp;ROUND(IFERROR(IF(ABS('D-2・D-３'!BC32)&gt;=10,IF('D-2・D-３'!BC32&gt;=0,'D-2・D-３'!BC32*RANDBETWEEN(110,120)*0.01,'D-2・D-３'!BC32*RANDBETWEEN(80,90)*0.01),'D-2・D-３'!BC32+RANDBETWEEN(1,3)),0),0)&amp;"】")</f>
        <v>【-1～3】</v>
      </c>
      <c r="BD32" s="248" t="str">
        <f ca="1">IF('D-2・D-３'!BD32="","","【"&amp;ROUND(IFERROR(IF(ABS('D-2・D-３'!BD32)&gt;=10,IF('D-2・D-３'!BD32&gt;=0,'D-2・D-３'!BD32*RANDBETWEEN(80,90)*0.01,'D-2・D-３'!BD32*RANDBETWEEN(110,120)*0.01),'D-2・D-３'!BD32-RANDBETWEEN(1,3)),0),0)&amp;"～"&amp;ROUND(IFERROR(IF(ABS('D-2・D-３'!BD32)&gt;=10,IF('D-2・D-３'!BD32&gt;=0,'D-2・D-３'!BD32*RANDBETWEEN(110,120)*0.01,'D-2・D-３'!BD32*RANDBETWEEN(80,90)*0.01),'D-2・D-３'!BD32+RANDBETWEEN(1,3)),0),0)&amp;"】")</f>
        <v>【-3～3】</v>
      </c>
      <c r="BE32" s="248" t="str">
        <f ca="1">IF('D-2・D-３'!BE32="","","【"&amp;ROUND(IFERROR(IF(ABS('D-2・D-３'!BE32)&gt;=10,IF('D-2・D-３'!BE32&gt;=0,'D-2・D-３'!BE32*RANDBETWEEN(80,90)*0.01,'D-2・D-３'!BE32*RANDBETWEEN(110,120)*0.01),'D-2・D-３'!BE32-RANDBETWEEN(1,3)),0),0)&amp;"～"&amp;ROUND(IFERROR(IF(ABS('D-2・D-３'!BE32)&gt;=10,IF('D-2・D-３'!BE32&gt;=0,'D-2・D-３'!BE32*RANDBETWEEN(110,120)*0.01,'D-2・D-３'!BE32*RANDBETWEEN(80,90)*0.01),'D-2・D-３'!BE32+RANDBETWEEN(1,3)),0),0)&amp;"】")</f>
        <v>【-1～2】</v>
      </c>
      <c r="BF32" s="248" t="str">
        <f ca="1">IF('D-2・D-３'!BF32="","","【"&amp;ROUND(IFERROR(IF(ABS('D-2・D-３'!BF32)&gt;=10,IF('D-2・D-３'!BF32&gt;=0,'D-2・D-３'!BF32*RANDBETWEEN(80,90)*0.01,'D-2・D-３'!BF32*RANDBETWEEN(110,120)*0.01),'D-2・D-３'!BF32-RANDBETWEEN(1,3)),0),0)&amp;"～"&amp;ROUND(IFERROR(IF(ABS('D-2・D-３'!BF32)&gt;=10,IF('D-2・D-３'!BF32&gt;=0,'D-2・D-３'!BF32*RANDBETWEEN(110,120)*0.01,'D-2・D-３'!BF32*RANDBETWEEN(80,90)*0.01),'D-2・D-３'!BF32+RANDBETWEEN(1,3)),0),0)&amp;"】")</f>
        <v>【-2～3】</v>
      </c>
      <c r="BG32" s="248" t="str">
        <f ca="1">IF('D-2・D-３'!BG32="","","【"&amp;ROUND(IFERROR(IF(ABS('D-2・D-３'!BG32)&gt;=10,IF('D-2・D-３'!BG32&gt;=0,'D-2・D-３'!BG32*RANDBETWEEN(80,90)*0.01,'D-2・D-３'!BG32*RANDBETWEEN(110,120)*0.01),'D-2・D-３'!BG32-RANDBETWEEN(1,3)),0),0)&amp;"～"&amp;ROUND(IFERROR(IF(ABS('D-2・D-３'!BG32)&gt;=10,IF('D-2・D-３'!BG32&gt;=0,'D-2・D-３'!BG32*RANDBETWEEN(110,120)*0.01,'D-2・D-３'!BG32*RANDBETWEEN(80,90)*0.01),'D-2・D-３'!BG32+RANDBETWEEN(1,3)),0),0)&amp;"】")</f>
        <v>【-2～1】</v>
      </c>
      <c r="BH32" s="248" t="str">
        <f ca="1">IF('D-2・D-３'!BH32="","","【"&amp;ROUND(IFERROR(IF(ABS('D-2・D-３'!BH32)&gt;=10,IF('D-2・D-３'!BH32&gt;=0,'D-2・D-３'!BH32*RANDBETWEEN(80,90)*0.01,'D-2・D-３'!BH32*RANDBETWEEN(110,120)*0.01),'D-2・D-３'!BH32-RANDBETWEEN(1,3)),0),0)&amp;"～"&amp;ROUND(IFERROR(IF(ABS('D-2・D-３'!BH32)&gt;=10,IF('D-2・D-３'!BH32&gt;=0,'D-2・D-３'!BH32*RANDBETWEEN(110,120)*0.01,'D-2・D-３'!BH32*RANDBETWEEN(80,90)*0.01),'D-2・D-３'!BH32+RANDBETWEEN(1,3)),0),0)&amp;"】")</f>
        <v>【-1～3】</v>
      </c>
      <c r="BI32" s="204" t="s">
        <v>181</v>
      </c>
      <c r="BJ32" s="248" t="str">
        <f ca="1">IF('D-2・D-３'!BJ32="","","【"&amp;ROUND(IFERROR(IF(ABS('D-2・D-３'!BJ32)&gt;=10,IF('D-2・D-３'!BJ32&gt;=0,'D-2・D-３'!BJ32*RANDBETWEEN(80,90)*0.01,'D-2・D-３'!BJ32*RANDBETWEEN(110,120)*0.01),'D-2・D-３'!BJ32-RANDBETWEEN(1,3)),0),0)&amp;"～"&amp;ROUND(IFERROR(IF(ABS('D-2・D-３'!BJ32)&gt;=10,IF('D-2・D-３'!BJ32&gt;=0,'D-2・D-３'!BJ32*RANDBETWEEN(110,120)*0.01,'D-2・D-３'!BJ32*RANDBETWEEN(80,90)*0.01),'D-2・D-３'!BJ32+RANDBETWEEN(1,3)),0),0)&amp;"】")</f>
        <v>【-2～2】</v>
      </c>
      <c r="BK32" s="248" t="str">
        <f ca="1">IF('D-2・D-３'!BK32="","","【"&amp;ROUND(IFERROR(IF(ABS('D-2・D-３'!BK32)&gt;=10,IF('D-2・D-３'!BK32&gt;=0,'D-2・D-３'!BK32*RANDBETWEEN(80,90)*0.01,'D-2・D-３'!BK32*RANDBETWEEN(110,120)*0.01),'D-2・D-３'!BK32-RANDBETWEEN(1,3)),0),0)&amp;"～"&amp;ROUND(IFERROR(IF(ABS('D-2・D-３'!BK32)&gt;=10,IF('D-2・D-３'!BK32&gt;=0,'D-2・D-３'!BK32*RANDBETWEEN(110,120)*0.01,'D-2・D-３'!BK32*RANDBETWEEN(80,90)*0.01),'D-2・D-３'!BK32+RANDBETWEEN(1,3)),0),0)&amp;"】")</f>
        <v>【-3～3】</v>
      </c>
      <c r="BL32" s="248" t="str">
        <f ca="1">IF('D-2・D-３'!BL32="","","【"&amp;ROUND(IFERROR(IF(ABS('D-2・D-３'!BL32)&gt;=10,IF('D-2・D-３'!BL32&gt;=0,'D-2・D-３'!BL32*RANDBETWEEN(80,90)*0.01,'D-2・D-３'!BL32*RANDBETWEEN(110,120)*0.01),'D-2・D-３'!BL32-RANDBETWEEN(1,3)),0),0)&amp;"～"&amp;ROUND(IFERROR(IF(ABS('D-2・D-３'!BL32)&gt;=10,IF('D-2・D-３'!BL32&gt;=0,'D-2・D-３'!BL32*RANDBETWEEN(110,120)*0.01,'D-2・D-３'!BL32*RANDBETWEEN(80,90)*0.01),'D-2・D-３'!BL32+RANDBETWEEN(1,3)),0),0)&amp;"】")</f>
        <v>【-2～2】</v>
      </c>
      <c r="BM32" s="248" t="str">
        <f ca="1">IF('D-2・D-３'!BM32="","","【"&amp;ROUND(IFERROR(IF(ABS('D-2・D-３'!BM32)&gt;=10,IF('D-2・D-３'!BM32&gt;=0,'D-2・D-３'!BM32*RANDBETWEEN(80,90)*0.01,'D-2・D-３'!BM32*RANDBETWEEN(110,120)*0.01),'D-2・D-３'!BM32-RANDBETWEEN(1,3)),0),0)&amp;"～"&amp;ROUND(IFERROR(IF(ABS('D-2・D-３'!BM32)&gt;=10,IF('D-2・D-３'!BM32&gt;=0,'D-2・D-３'!BM32*RANDBETWEEN(110,120)*0.01,'D-2・D-３'!BM32*RANDBETWEEN(80,90)*0.01),'D-2・D-３'!BM32+RANDBETWEEN(1,3)),0),0)&amp;"】")</f>
        <v>【-3～1】</v>
      </c>
      <c r="BN32" s="248" t="str">
        <f ca="1">IF('D-2・D-３'!BN32="","","【"&amp;ROUND(IFERROR(IF(ABS('D-2・D-３'!BN32)&gt;=10,IF('D-2・D-３'!BN32&gt;=0,'D-2・D-３'!BN32*RANDBETWEEN(80,90)*0.01,'D-2・D-３'!BN32*RANDBETWEEN(110,120)*0.01),'D-2・D-３'!BN32-RANDBETWEEN(1,3)),0),0)&amp;"～"&amp;ROUND(IFERROR(IF(ABS('D-2・D-３'!BN32)&gt;=10,IF('D-2・D-３'!BN32&gt;=0,'D-2・D-３'!BN32*RANDBETWEEN(110,120)*0.01,'D-2・D-３'!BN32*RANDBETWEEN(80,90)*0.01),'D-2・D-３'!BN32+RANDBETWEEN(1,3)),0),0)&amp;"】")</f>
        <v>【-1～3】</v>
      </c>
      <c r="BO32" s="260" t="str">
        <f>IF('D-2・D-３'!BO32="","",'D-2・D-３'!BO32)</f>
        <v>-</v>
      </c>
      <c r="BP32" s="248" t="str">
        <f ca="1">IF('D-2・D-３'!BP32="","","【"&amp;ROUND(IFERROR(IF(ABS('D-2・D-３'!BP32)&gt;=10,IF('D-2・D-３'!BP32&gt;=0,'D-2・D-３'!BP32*RANDBETWEEN(80,90)*0.01,'D-2・D-３'!BP32*RANDBETWEEN(110,120)*0.01),'D-2・D-３'!BP32-RANDBETWEEN(1,3)),0),0)&amp;"～"&amp;ROUND(IFERROR(IF(ABS('D-2・D-３'!BP32)&gt;=10,IF('D-2・D-３'!BP32&gt;=0,'D-2・D-３'!BP32*RANDBETWEEN(110,120)*0.01,'D-2・D-３'!BP32*RANDBETWEEN(80,90)*0.01),'D-2・D-３'!BP32+RANDBETWEEN(1,3)),0),0)&amp;"】")</f>
        <v>【-3～2】</v>
      </c>
      <c r="BQ32" s="204" t="s">
        <v>181</v>
      </c>
      <c r="BR32" s="248" t="str">
        <f ca="1">IF('D-2・D-３'!BR32="","","【"&amp;ROUND(IFERROR(IF(ABS('D-2・D-３'!BR32)&gt;=10,IF('D-2・D-３'!BR32&gt;=0,'D-2・D-３'!BR32*RANDBETWEEN(80,90)*0.01,'D-2・D-３'!BR32*RANDBETWEEN(110,120)*0.01),'D-2・D-３'!BR32-RANDBETWEEN(1,3)),0),0)&amp;"～"&amp;ROUND(IFERROR(IF(ABS('D-2・D-３'!BR32)&gt;=10,IF('D-2・D-３'!BR32&gt;=0,'D-2・D-３'!BR32*RANDBETWEEN(110,120)*0.01,'D-2・D-３'!BR32*RANDBETWEEN(80,90)*0.01),'D-2・D-３'!BR32+RANDBETWEEN(1,3)),0),0)&amp;"】")</f>
        <v>【-2～1】</v>
      </c>
      <c r="BS32" s="248" t="str">
        <f ca="1">IF('D-2・D-３'!BS32="","","【"&amp;ROUND(IFERROR(IF(ABS('D-2・D-３'!BS32)&gt;=10,IF('D-2・D-３'!BS32&gt;=0,'D-2・D-３'!BS32*RANDBETWEEN(80,90)*0.01,'D-2・D-３'!BS32*RANDBETWEEN(110,120)*0.01),'D-2・D-３'!BS32-RANDBETWEEN(1,3)),0),0)&amp;"～"&amp;ROUND(IFERROR(IF(ABS('D-2・D-３'!BS32)&gt;=10,IF('D-2・D-３'!BS32&gt;=0,'D-2・D-３'!BS32*RANDBETWEEN(110,120)*0.01,'D-2・D-３'!BS32*RANDBETWEEN(80,90)*0.01),'D-2・D-３'!BS32+RANDBETWEEN(1,3)),0),0)&amp;"】")</f>
        <v>【-1～1】</v>
      </c>
      <c r="BT32" s="248" t="str">
        <f ca="1">IF('D-2・D-３'!BT32="","","【"&amp;ROUND(IFERROR(IF(ABS('D-2・D-３'!BT32)&gt;=10,IF('D-2・D-３'!BT32&gt;=0,'D-2・D-３'!BT32*RANDBETWEEN(80,90)*0.01,'D-2・D-３'!BT32*RANDBETWEEN(110,120)*0.01),'D-2・D-３'!BT32-RANDBETWEEN(1,3)),0),0)&amp;"～"&amp;ROUND(IFERROR(IF(ABS('D-2・D-３'!BT32)&gt;=10,IF('D-2・D-３'!BT32&gt;=0,'D-2・D-３'!BT32*RANDBETWEEN(110,120)*0.01,'D-2・D-３'!BT32*RANDBETWEEN(80,90)*0.01),'D-2・D-３'!BT32+RANDBETWEEN(1,3)),0),0)&amp;"】")</f>
        <v>【-2～1】</v>
      </c>
      <c r="BU32" s="204" t="s">
        <v>181</v>
      </c>
      <c r="BV32" s="260" t="str">
        <f>IF('D-2・D-３'!BV32="","",'D-2・D-３'!BV32)</f>
        <v>-</v>
      </c>
      <c r="BW32" s="248" t="str">
        <f ca="1">IF('D-2・D-３'!BW32="","","【"&amp;ROUND(IFERROR(IF(ABS('D-2・D-３'!BW32)&gt;=10,IF('D-2・D-３'!BW32&gt;=0,'D-2・D-３'!BW32*RANDBETWEEN(80,90)*0.01,'D-2・D-３'!BW32*RANDBETWEEN(110,120)*0.01),'D-2・D-３'!BW32-RANDBETWEEN(1,3)),0),0)&amp;"～"&amp;ROUND(IFERROR(IF(ABS('D-2・D-３'!BW32)&gt;=10,IF('D-2・D-３'!BW32&gt;=0,'D-2・D-３'!BW32*RANDBETWEEN(110,120)*0.01,'D-2・D-３'!BW32*RANDBETWEEN(80,90)*0.01),'D-2・D-３'!BW32+RANDBETWEEN(1,3)),0),0)&amp;"】")</f>
        <v>【-3～2】</v>
      </c>
      <c r="BX32" s="248" t="str">
        <f ca="1">IF('D-2・D-３'!BX32="","","【"&amp;ROUND(IFERROR(IF(ABS('D-2・D-３'!BX32)&gt;=10,IF('D-2・D-３'!BX32&gt;=0,'D-2・D-３'!BX32*RANDBETWEEN(80,90)*0.01,'D-2・D-３'!BX32*RANDBETWEEN(110,120)*0.01),'D-2・D-３'!BX32-RANDBETWEEN(1,3)),0),0)&amp;"～"&amp;ROUND(IFERROR(IF(ABS('D-2・D-３'!BX32)&gt;=10,IF('D-2・D-３'!BX32&gt;=0,'D-2・D-３'!BX32*RANDBETWEEN(110,120)*0.01,'D-2・D-３'!BX32*RANDBETWEEN(80,90)*0.01),'D-2・D-３'!BX32+RANDBETWEEN(1,3)),0),0)&amp;"】")</f>
        <v>【-3～2】</v>
      </c>
      <c r="BY32" s="248" t="str">
        <f ca="1">IF('D-2・D-３'!BY32="","","【"&amp;ROUND(IFERROR(IF(ABS('D-2・D-３'!BY32)&gt;=10,IF('D-2・D-３'!BY32&gt;=0,'D-2・D-３'!BY32*RANDBETWEEN(80,90)*0.01,'D-2・D-３'!BY32*RANDBETWEEN(110,120)*0.01),'D-2・D-３'!BY32-RANDBETWEEN(1,3)),0),0)&amp;"～"&amp;ROUND(IFERROR(IF(ABS('D-2・D-３'!BY32)&gt;=10,IF('D-2・D-３'!BY32&gt;=0,'D-2・D-３'!BY32*RANDBETWEEN(110,120)*0.01,'D-2・D-３'!BY32*RANDBETWEEN(80,90)*0.01),'D-2・D-３'!BY32+RANDBETWEEN(1,3)),0),0)&amp;"】")</f>
        <v>【-3～3】</v>
      </c>
      <c r="BZ32" s="248" t="str">
        <f ca="1">IF('D-2・D-３'!BZ32="","","【"&amp;ROUND(IFERROR(IF(ABS('D-2・D-３'!BZ32)&gt;=10,IF('D-2・D-３'!BZ32&gt;=0,'D-2・D-３'!BZ32*RANDBETWEEN(80,90)*0.01,'D-2・D-３'!BZ32*RANDBETWEEN(110,120)*0.01),'D-2・D-３'!BZ32-RANDBETWEEN(1,3)),0),0)&amp;"～"&amp;ROUND(IFERROR(IF(ABS('D-2・D-３'!BZ32)&gt;=10,IF('D-2・D-３'!BZ32&gt;=0,'D-2・D-３'!BZ32*RANDBETWEEN(110,120)*0.01,'D-2・D-３'!BZ32*RANDBETWEEN(80,90)*0.01),'D-2・D-３'!BZ32+RANDBETWEEN(1,3)),0),0)&amp;"】")</f>
        <v>【-1～3】</v>
      </c>
      <c r="CA32" s="248" t="str">
        <f ca="1">IF('D-2・D-３'!CA32="","","【"&amp;ROUND(IFERROR(IF(ABS('D-2・D-３'!CA32)&gt;=10,IF('D-2・D-３'!CA32&gt;=0,'D-2・D-３'!CA32*RANDBETWEEN(80,90)*0.01,'D-2・D-３'!CA32*RANDBETWEEN(110,120)*0.01),'D-2・D-３'!CA32-RANDBETWEEN(1,3)),0),0)&amp;"～"&amp;ROUND(IFERROR(IF(ABS('D-2・D-３'!CA32)&gt;=10,IF('D-2・D-３'!CA32&gt;=0,'D-2・D-３'!CA32*RANDBETWEEN(110,120)*0.01,'D-2・D-３'!CA32*RANDBETWEEN(80,90)*0.01),'D-2・D-３'!CA32+RANDBETWEEN(1,3)),0),0)&amp;"】")</f>
        <v>【-2～3】</v>
      </c>
      <c r="CB32" s="257" t="str">
        <f ca="1">IF('D-2・D-３'!CB32="","","【"&amp;ROUND(IFERROR(IF(ABS('D-2・D-３'!CB32)&gt;=10,IF('D-2・D-３'!CB32&gt;=0,'D-2・D-３'!CB32*RANDBETWEEN(80,90)*0.01,'D-2・D-３'!CB32*RANDBETWEEN(110,120)*0.01),'D-2・D-３'!CB32-RANDBETWEEN(1,3)),0),0)&amp;"～"&amp;ROUND(IFERROR(IF(ABS('D-2・D-３'!CB32)&gt;=10,IF('D-2・D-３'!CB32&gt;=0,'D-2・D-３'!CB32*RANDBETWEEN(110,120)*0.01,'D-2・D-３'!CB32*RANDBETWEEN(80,90)*0.01),'D-2・D-３'!CB32+RANDBETWEEN(1,3)),0),0)&amp;"】")</f>
        <v>【-1～1】</v>
      </c>
    </row>
    <row r="33" spans="46:47">
      <c r="AT33" s="5"/>
      <c r="AU33" s="5"/>
    </row>
    <row r="34" spans="46:47">
      <c r="AT34" s="5"/>
      <c r="AU34" s="5"/>
    </row>
    <row r="35" spans="46:47" ht="13.5" customHeight="1"/>
  </sheetData>
  <dataConsolidate/>
  <mergeCells count="101">
    <mergeCell ref="U10:U12"/>
    <mergeCell ref="AC10:AC12"/>
    <mergeCell ref="B4:D4"/>
    <mergeCell ref="E4:G4"/>
    <mergeCell ref="B7:O7"/>
    <mergeCell ref="B9:B13"/>
    <mergeCell ref="C9:C12"/>
    <mergeCell ref="D10:D12"/>
    <mergeCell ref="E10:E12"/>
    <mergeCell ref="F10:F12"/>
    <mergeCell ref="G10:G12"/>
    <mergeCell ref="H10:H12"/>
    <mergeCell ref="S10:S12"/>
    <mergeCell ref="Z10:Z12"/>
    <mergeCell ref="AO10:AO12"/>
    <mergeCell ref="AP10:AP12"/>
    <mergeCell ref="AQ10:AQ12"/>
    <mergeCell ref="AR10:AR12"/>
    <mergeCell ref="AS10:AS12"/>
    <mergeCell ref="AT10:AT12"/>
    <mergeCell ref="AN10:AN12"/>
    <mergeCell ref="V10:V12"/>
    <mergeCell ref="AB10:AB12"/>
    <mergeCell ref="AD10:AD12"/>
    <mergeCell ref="AG10:AG12"/>
    <mergeCell ref="AH10:AH12"/>
    <mergeCell ref="AI10:AI12"/>
    <mergeCell ref="AJ10:AJ12"/>
    <mergeCell ref="AK10:AK12"/>
    <mergeCell ref="AL10:AL12"/>
    <mergeCell ref="AM10:AM12"/>
    <mergeCell ref="W10:W12"/>
    <mergeCell ref="X10:X12"/>
    <mergeCell ref="Y10:Y12"/>
    <mergeCell ref="AA10:AA12"/>
    <mergeCell ref="AE10:AE12"/>
    <mergeCell ref="AF10:AF12"/>
    <mergeCell ref="BV10:BV12"/>
    <mergeCell ref="BM10:BM12"/>
    <mergeCell ref="BN10:BN12"/>
    <mergeCell ref="BO10:BO12"/>
    <mergeCell ref="BP10:BP12"/>
    <mergeCell ref="BQ10:BQ12"/>
    <mergeCell ref="BR10:BR12"/>
    <mergeCell ref="AW10:AW12"/>
    <mergeCell ref="AX10:AX12"/>
    <mergeCell ref="AY10:AY12"/>
    <mergeCell ref="AZ10:AZ12"/>
    <mergeCell ref="BY10:BY12"/>
    <mergeCell ref="BZ10:BZ12"/>
    <mergeCell ref="CA10:CA12"/>
    <mergeCell ref="CB10:CB12"/>
    <mergeCell ref="B14:C14"/>
    <mergeCell ref="BW10:BW12"/>
    <mergeCell ref="BX10:BX12"/>
    <mergeCell ref="BL10:BL12"/>
    <mergeCell ref="BA10:BA12"/>
    <mergeCell ref="BB10:BB12"/>
    <mergeCell ref="BC10:BC12"/>
    <mergeCell ref="BD10:BD12"/>
    <mergeCell ref="BE10:BE12"/>
    <mergeCell ref="BF10:BF12"/>
    <mergeCell ref="AU10:AU12"/>
    <mergeCell ref="AV10:AV12"/>
    <mergeCell ref="BG10:BG12"/>
    <mergeCell ref="BH10:BH12"/>
    <mergeCell ref="BI10:BI12"/>
    <mergeCell ref="BJ10:BJ12"/>
    <mergeCell ref="BK10:BK12"/>
    <mergeCell ref="BS10:BS12"/>
    <mergeCell ref="BT10:BT12"/>
    <mergeCell ref="BU10:BU12"/>
    <mergeCell ref="B32:C32"/>
    <mergeCell ref="B27:C27"/>
    <mergeCell ref="B16:C16"/>
    <mergeCell ref="B17:C17"/>
    <mergeCell ref="B18:C18"/>
    <mergeCell ref="B19:C19"/>
    <mergeCell ref="B20:C20"/>
    <mergeCell ref="B21:C21"/>
    <mergeCell ref="B22:C22"/>
    <mergeCell ref="B23:C23"/>
    <mergeCell ref="B24:C24"/>
    <mergeCell ref="B25:C25"/>
    <mergeCell ref="B26:C26"/>
    <mergeCell ref="B31:C31"/>
    <mergeCell ref="B28:C28"/>
    <mergeCell ref="B29:C29"/>
    <mergeCell ref="B30:C30"/>
    <mergeCell ref="B15:C15"/>
    <mergeCell ref="T10:T12"/>
    <mergeCell ref="I10:I12"/>
    <mergeCell ref="J10:J12"/>
    <mergeCell ref="K10:K12"/>
    <mergeCell ref="L10:L12"/>
    <mergeCell ref="M10:M12"/>
    <mergeCell ref="N10:N12"/>
    <mergeCell ref="O10:O12"/>
    <mergeCell ref="P10:P12"/>
    <mergeCell ref="Q10:Q12"/>
    <mergeCell ref="R10:R12"/>
  </mergeCells>
  <phoneticPr fontId="20"/>
  <printOptions verticalCentered="1"/>
  <pageMargins left="0" right="0" top="0.55118110236220474" bottom="0.74803149606299213" header="0.31496062992125984" footer="0.31496062992125984"/>
  <pageSetup paperSize="9" scale="82" fitToWidth="0" orientation="landscape" r:id="rId1"/>
  <headerFooter>
    <oddHeader xml:space="preserve">&amp;R&amp;U開示版・非開示版&amp;U
※上記いずれかに丸をつけてください。
</oddHead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80D9D-345A-43BA-B53A-D748F63C7ACC}">
  <sheetPr>
    <pageSetUpPr fitToPage="1"/>
  </sheetPr>
  <dimension ref="A1:N29"/>
  <sheetViews>
    <sheetView zoomScale="85" zoomScaleNormal="85" zoomScaleSheetLayoutView="80" workbookViewId="0">
      <selection activeCell="N12" sqref="N12"/>
    </sheetView>
  </sheetViews>
  <sheetFormatPr defaultColWidth="9" defaultRowHeight="13.5"/>
  <cols>
    <col min="1" max="1" width="1.375" style="414" customWidth="1"/>
    <col min="2" max="2" width="5.625" style="414" customWidth="1"/>
    <col min="3" max="3" width="14.875" style="414" customWidth="1"/>
    <col min="4" max="4" width="34.5" style="414" customWidth="1"/>
    <col min="5" max="9" width="20.375" style="414" customWidth="1"/>
    <col min="10" max="12" width="1.375" style="414" customWidth="1"/>
    <col min="13" max="13" width="6.375" style="414" customWidth="1"/>
    <col min="14" max="14" width="9" style="414"/>
    <col min="15" max="16" width="9" style="414" customWidth="1"/>
    <col min="17" max="16384" width="9" style="414"/>
  </cols>
  <sheetData>
    <row r="1" spans="1:14" ht="23.25" customHeight="1">
      <c r="B1" s="415" t="str">
        <f>コード!A1</f>
        <v>冷延鋼帯及び鋼板（輸入者）</v>
      </c>
    </row>
    <row r="2" spans="1:14" ht="18" customHeight="1">
      <c r="B2" s="416" t="s">
        <v>563</v>
      </c>
      <c r="D2" s="417"/>
      <c r="E2" s="418"/>
      <c r="F2" s="418"/>
      <c r="G2" s="418"/>
      <c r="H2" s="418"/>
      <c r="I2" s="418"/>
      <c r="J2" s="418"/>
      <c r="K2" s="418"/>
      <c r="L2" s="418"/>
      <c r="M2" s="418"/>
    </row>
    <row r="3" spans="1:14" s="420" customFormat="1" ht="12" customHeight="1" thickBot="1">
      <c r="A3" s="419"/>
      <c r="N3" s="421"/>
    </row>
    <row r="4" spans="1:14" s="425" customFormat="1" ht="17.25" customHeight="1" thickBot="1">
      <c r="B4" s="1195" t="s">
        <v>12</v>
      </c>
      <c r="C4" s="1196"/>
      <c r="D4" s="1196"/>
      <c r="E4" s="1197" t="str">
        <f>IF(様式一覧表!D5="","",様式一覧表!D5)</f>
        <v>□□株式会社</v>
      </c>
      <c r="F4" s="1198"/>
      <c r="G4" s="1199"/>
      <c r="H4" s="422"/>
      <c r="I4" s="422"/>
      <c r="J4" s="423"/>
      <c r="K4" s="423"/>
      <c r="L4" s="424"/>
    </row>
    <row r="5" spans="1:14" s="425" customFormat="1" ht="8.1" customHeight="1">
      <c r="B5" s="1200"/>
      <c r="C5" s="1200"/>
      <c r="D5" s="1200"/>
      <c r="E5" s="1201"/>
      <c r="F5" s="1201"/>
      <c r="G5" s="1201"/>
      <c r="H5" s="422"/>
      <c r="I5" s="422"/>
      <c r="J5" s="423"/>
      <c r="K5" s="423"/>
      <c r="L5" s="424"/>
    </row>
    <row r="6" spans="1:14" s="425" customFormat="1" ht="8.1" customHeight="1">
      <c r="B6" s="457"/>
      <c r="C6" s="457"/>
      <c r="D6" s="457"/>
      <c r="E6" s="625"/>
      <c r="F6" s="625"/>
      <c r="G6" s="625"/>
      <c r="H6" s="422"/>
      <c r="I6" s="422"/>
      <c r="J6" s="423"/>
      <c r="K6" s="423"/>
      <c r="L6" s="424"/>
    </row>
    <row r="7" spans="1:14" s="425" customFormat="1" ht="25.5" customHeight="1">
      <c r="B7" s="573" t="s">
        <v>564</v>
      </c>
      <c r="C7" s="619"/>
      <c r="D7" s="889"/>
      <c r="E7" s="573"/>
      <c r="F7" s="625"/>
      <c r="G7" s="625"/>
      <c r="H7" s="422"/>
      <c r="I7" s="422"/>
      <c r="J7" s="423"/>
      <c r="K7" s="423"/>
      <c r="L7" s="424"/>
    </row>
    <row r="8" spans="1:14" s="425" customFormat="1" ht="21.6" customHeight="1" thickBot="1">
      <c r="B8" s="628"/>
      <c r="C8" s="629" t="s">
        <v>887</v>
      </c>
      <c r="D8" s="629"/>
      <c r="E8" s="629"/>
      <c r="F8" s="629"/>
      <c r="G8" s="626"/>
      <c r="H8" s="627"/>
      <c r="I8" s="627"/>
      <c r="J8" s="423"/>
      <c r="K8" s="423"/>
      <c r="L8" s="424"/>
    </row>
    <row r="9" spans="1:14" s="425" customFormat="1" ht="19.350000000000001" customHeight="1">
      <c r="B9" s="628"/>
      <c r="C9" s="1202"/>
      <c r="D9" s="1204" t="s">
        <v>565</v>
      </c>
      <c r="E9" s="1206" t="s">
        <v>566</v>
      </c>
      <c r="F9" s="1206" t="s">
        <v>567</v>
      </c>
      <c r="G9" s="1206" t="s">
        <v>568</v>
      </c>
      <c r="H9" s="1208" t="s">
        <v>569</v>
      </c>
      <c r="I9" s="1193" t="s">
        <v>570</v>
      </c>
      <c r="J9" s="423"/>
      <c r="K9" s="423"/>
      <c r="L9" s="424"/>
    </row>
    <row r="10" spans="1:14" ht="12.6" customHeight="1" thickBot="1">
      <c r="B10" s="628"/>
      <c r="C10" s="1203"/>
      <c r="D10" s="1205"/>
      <c r="E10" s="1207"/>
      <c r="F10" s="1207"/>
      <c r="G10" s="1207"/>
      <c r="H10" s="1209"/>
      <c r="I10" s="1194"/>
      <c r="J10" s="426"/>
      <c r="K10" s="426"/>
      <c r="L10" s="426"/>
      <c r="M10" s="426"/>
    </row>
    <row r="11" spans="1:14" s="430" customFormat="1" ht="32.450000000000003" customHeight="1" thickBot="1">
      <c r="A11" s="433"/>
      <c r="B11" s="628"/>
      <c r="C11" s="964" t="s">
        <v>571</v>
      </c>
      <c r="D11" s="965"/>
      <c r="E11" s="965"/>
      <c r="F11" s="965"/>
      <c r="G11" s="965"/>
      <c r="H11" s="965"/>
      <c r="I11" s="966"/>
      <c r="J11" s="428"/>
      <c r="K11" s="429"/>
      <c r="L11" s="429"/>
      <c r="M11" s="429"/>
    </row>
    <row r="12" spans="1:14" ht="28.5" customHeight="1">
      <c r="B12" s="416"/>
      <c r="C12" s="430"/>
      <c r="D12" s="428"/>
      <c r="E12" s="428"/>
      <c r="F12" s="428"/>
      <c r="G12" s="430"/>
      <c r="H12" s="430"/>
    </row>
    <row r="13" spans="1:14" ht="25.5" customHeight="1">
      <c r="B13" s="416" t="s">
        <v>572</v>
      </c>
      <c r="D13" s="417"/>
      <c r="E13" s="426"/>
      <c r="F13" s="426"/>
      <c r="G13" s="426"/>
      <c r="H13" s="426"/>
      <c r="I13" s="426"/>
      <c r="J13" s="426"/>
      <c r="K13" s="426"/>
      <c r="L13" s="426"/>
      <c r="M13" s="426"/>
    </row>
    <row r="14" spans="1:14" s="430" customFormat="1" ht="43.5" customHeight="1">
      <c r="A14" s="433"/>
      <c r="B14" s="417"/>
      <c r="C14" s="1179" t="s">
        <v>573</v>
      </c>
      <c r="D14" s="1179"/>
      <c r="E14" s="1179"/>
      <c r="F14" s="1179"/>
      <c r="G14" s="1179"/>
      <c r="H14" s="1179"/>
      <c r="I14" s="1179"/>
      <c r="J14" s="428"/>
      <c r="K14" s="429"/>
      <c r="L14" s="429"/>
      <c r="M14" s="429"/>
    </row>
    <row r="15" spans="1:14" ht="8.1" customHeight="1">
      <c r="B15" s="416"/>
      <c r="C15" s="1179"/>
      <c r="D15" s="1179"/>
      <c r="E15" s="1179"/>
      <c r="F15" s="1179"/>
      <c r="G15" s="1179"/>
      <c r="H15" s="1179"/>
      <c r="I15" s="1179"/>
    </row>
    <row r="16" spans="1:14" ht="25.5" customHeight="1">
      <c r="B16" s="416" t="s">
        <v>574</v>
      </c>
      <c r="C16" s="430"/>
      <c r="D16" s="428"/>
      <c r="E16" s="428"/>
      <c r="F16" s="428"/>
      <c r="G16" s="430"/>
      <c r="H16" s="430"/>
    </row>
    <row r="17" spans="1:12" ht="20.25" customHeight="1">
      <c r="C17" s="1192" t="s">
        <v>575</v>
      </c>
      <c r="D17" s="1192"/>
      <c r="E17" s="1192"/>
      <c r="F17" s="1192"/>
      <c r="G17" s="1192"/>
      <c r="H17" s="1192"/>
      <c r="I17" s="1192"/>
      <c r="J17" s="428"/>
    </row>
    <row r="18" spans="1:12" ht="20.100000000000001" customHeight="1">
      <c r="C18" s="1192"/>
      <c r="D18" s="1192"/>
      <c r="E18" s="1192"/>
      <c r="F18" s="1192"/>
      <c r="G18" s="1192"/>
      <c r="H18" s="1192"/>
      <c r="I18" s="1192"/>
      <c r="J18" s="428"/>
    </row>
    <row r="19" spans="1:12" ht="11.25" customHeight="1">
      <c r="C19" s="1192"/>
      <c r="D19" s="1192"/>
      <c r="E19" s="1192"/>
      <c r="F19" s="1192"/>
      <c r="G19" s="1192"/>
      <c r="H19" s="1192"/>
      <c r="I19" s="1192"/>
      <c r="J19" s="428"/>
    </row>
    <row r="20" spans="1:12" ht="25.5" customHeight="1">
      <c r="B20" s="416" t="s">
        <v>576</v>
      </c>
      <c r="C20" s="430"/>
      <c r="D20" s="430"/>
      <c r="E20" s="430"/>
      <c r="F20" s="430"/>
      <c r="G20" s="430"/>
      <c r="H20" s="430"/>
      <c r="J20" s="430"/>
    </row>
    <row r="21" spans="1:12" ht="21" customHeight="1" thickBot="1">
      <c r="B21" s="434"/>
      <c r="C21" s="434" t="s">
        <v>577</v>
      </c>
      <c r="D21" s="427"/>
      <c r="E21" s="427"/>
      <c r="F21" s="427"/>
      <c r="G21" s="427"/>
      <c r="H21" s="428"/>
      <c r="I21" s="427"/>
      <c r="J21" s="428"/>
    </row>
    <row r="22" spans="1:12" ht="21.75" customHeight="1">
      <c r="A22" s="417"/>
      <c r="B22" s="417"/>
      <c r="C22" s="1186" t="s">
        <v>578</v>
      </c>
      <c r="D22" s="1187"/>
      <c r="E22" s="897" t="s">
        <v>579</v>
      </c>
      <c r="F22" s="897" t="s">
        <v>580</v>
      </c>
      <c r="G22" s="898" t="s">
        <v>581</v>
      </c>
      <c r="H22" s="630" t="s">
        <v>582</v>
      </c>
      <c r="I22" s="631" t="s">
        <v>582</v>
      </c>
    </row>
    <row r="23" spans="1:12" ht="36" customHeight="1">
      <c r="A23" s="417"/>
      <c r="B23" s="417"/>
      <c r="C23" s="1188" t="s">
        <v>583</v>
      </c>
      <c r="D23" s="1189"/>
      <c r="E23" s="590"/>
      <c r="F23" s="590"/>
      <c r="G23" s="590"/>
      <c r="H23" s="590"/>
      <c r="I23" s="591"/>
    </row>
    <row r="24" spans="1:12" ht="36" customHeight="1">
      <c r="C24" s="1190" t="s">
        <v>584</v>
      </c>
      <c r="D24" s="1191"/>
      <c r="E24" s="1180"/>
      <c r="F24" s="1180"/>
      <c r="G24" s="1180"/>
      <c r="H24" s="1180"/>
      <c r="I24" s="1181"/>
    </row>
    <row r="25" spans="1:12" ht="36" customHeight="1" thickBot="1">
      <c r="C25" s="1184" t="s">
        <v>585</v>
      </c>
      <c r="D25" s="1185"/>
      <c r="E25" s="1182"/>
      <c r="F25" s="1182"/>
      <c r="G25" s="1182"/>
      <c r="H25" s="1182"/>
      <c r="I25" s="1183"/>
    </row>
    <row r="26" spans="1:12" ht="18" customHeight="1">
      <c r="C26" s="268"/>
      <c r="D26" s="268"/>
      <c r="E26" s="582"/>
      <c r="F26" s="582"/>
      <c r="G26" s="582"/>
      <c r="H26" s="582"/>
      <c r="I26" s="431"/>
      <c r="J26" s="432"/>
      <c r="K26" s="432"/>
      <c r="L26" s="432"/>
    </row>
    <row r="28" spans="1:12" ht="13.35" customHeight="1"/>
    <row r="29" spans="1:12" ht="13.5" customHeight="1"/>
  </sheetData>
  <mergeCells count="19">
    <mergeCell ref="I9:I10"/>
    <mergeCell ref="B4:D4"/>
    <mergeCell ref="E4:G4"/>
    <mergeCell ref="B5:D5"/>
    <mergeCell ref="E5:G5"/>
    <mergeCell ref="C9:C10"/>
    <mergeCell ref="D9:D10"/>
    <mergeCell ref="E9:E10"/>
    <mergeCell ref="F9:F10"/>
    <mergeCell ref="G9:G10"/>
    <mergeCell ref="H9:H10"/>
    <mergeCell ref="C14:I15"/>
    <mergeCell ref="E24:I24"/>
    <mergeCell ref="E25:I25"/>
    <mergeCell ref="C25:D25"/>
    <mergeCell ref="C22:D22"/>
    <mergeCell ref="C23:D23"/>
    <mergeCell ref="C24:D24"/>
    <mergeCell ref="C17:I19"/>
  </mergeCells>
  <phoneticPr fontId="20"/>
  <dataValidations count="1">
    <dataValidation type="list" allowBlank="1" showInputMessage="1" showErrorMessage="1" sqref="D11:I11" xr:uid="{5726FCA3-A410-49E1-ABC4-54F55FBF333A}">
      <formula1>"有,無"</formula1>
    </dataValidation>
  </dataValidations>
  <pageMargins left="0.23622047244094491" right="0.35433070866141736" top="0.74803149606299213" bottom="0.74803149606299213" header="0.31496062992125984" footer="0.31496062992125984"/>
  <pageSetup paperSize="9" scale="69" orientation="portrait" r:id="rId1"/>
  <headerFooter>
    <oddHeader xml:space="preserve">&amp;R&amp;U開示版・非開示版&amp;U
※上記いずれかに丸をつけてください。
</oddHead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CD30DAA-4374-4052-A291-59AEDC1A8CA9}">
          <x14:formula1>
            <xm:f>コード!$B$184:$B$187</xm:f>
          </x14:formula1>
          <xm:sqref>E23:I23</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F48A1-119A-45C5-97F9-F95B33E8F5FB}">
  <sheetPr>
    <pageSetUpPr fitToPage="1"/>
  </sheetPr>
  <dimension ref="A1:P22"/>
  <sheetViews>
    <sheetView view="pageBreakPreview" zoomScale="80" zoomScaleNormal="85" zoomScaleSheetLayoutView="80" workbookViewId="0">
      <selection activeCell="P30" sqref="P30"/>
    </sheetView>
  </sheetViews>
  <sheetFormatPr defaultColWidth="9" defaultRowHeight="13.5"/>
  <cols>
    <col min="1" max="1" width="1.375" style="435" customWidth="1"/>
    <col min="2" max="2" width="1.375" style="440" customWidth="1"/>
    <col min="3" max="3" width="24.125" style="440" customWidth="1"/>
    <col min="4" max="4" width="21.875" style="440" customWidth="1"/>
    <col min="5" max="11" width="17.375" style="440" customWidth="1"/>
    <col min="12" max="13" width="13.125" style="440" customWidth="1"/>
    <col min="14" max="14" width="15.875" style="440" customWidth="1"/>
    <col min="15" max="15" width="9" style="440"/>
    <col min="16" max="16" width="9" style="440" customWidth="1"/>
    <col min="17" max="17" width="9" style="435" customWidth="1"/>
    <col min="18" max="16384" width="9" style="435"/>
  </cols>
  <sheetData>
    <row r="1" spans="1:16" ht="29.1" customHeight="1">
      <c r="B1" s="436" t="str">
        <f>コード!A1</f>
        <v>冷延鋼帯及び鋼板（輸入者）</v>
      </c>
      <c r="C1" s="450"/>
      <c r="E1" s="451"/>
      <c r="F1" s="448"/>
      <c r="G1" s="448"/>
      <c r="H1" s="448"/>
      <c r="I1" s="448"/>
      <c r="J1" s="448"/>
      <c r="K1" s="448"/>
      <c r="L1" s="441"/>
    </row>
    <row r="2" spans="1:16" ht="16.5" customHeight="1">
      <c r="B2" s="437" t="s">
        <v>586</v>
      </c>
      <c r="C2" s="921"/>
      <c r="E2" s="442"/>
      <c r="F2" s="442"/>
      <c r="G2" s="442"/>
      <c r="H2" s="442"/>
      <c r="I2" s="442"/>
      <c r="J2" s="442"/>
      <c r="K2" s="442"/>
      <c r="L2" s="442"/>
      <c r="M2" s="442"/>
      <c r="N2" s="442"/>
    </row>
    <row r="3" spans="1:16" ht="10.35" customHeight="1" thickBot="1">
      <c r="B3" s="437"/>
      <c r="C3" s="439"/>
      <c r="E3" s="442"/>
      <c r="F3" s="442"/>
      <c r="G3" s="442"/>
      <c r="H3" s="442"/>
      <c r="I3" s="442"/>
      <c r="J3" s="442"/>
      <c r="K3" s="442"/>
      <c r="L3" s="442"/>
      <c r="M3" s="442"/>
      <c r="N3" s="442"/>
    </row>
    <row r="4" spans="1:16" s="425" customFormat="1" ht="21" customHeight="1" thickBot="1">
      <c r="B4" s="1195" t="s">
        <v>12</v>
      </c>
      <c r="C4" s="1196"/>
      <c r="D4" s="1196"/>
      <c r="E4" s="1197" t="str">
        <f>IF(様式一覧表!D5="","",様式一覧表!D5)</f>
        <v>□□株式会社</v>
      </c>
      <c r="F4" s="1198"/>
      <c r="G4" s="1198"/>
      <c r="H4" s="1199"/>
      <c r="I4" s="422"/>
      <c r="J4" s="422"/>
      <c r="K4" s="422"/>
      <c r="L4" s="422"/>
      <c r="M4" s="422"/>
      <c r="N4" s="422"/>
      <c r="O4" s="443"/>
      <c r="P4" s="444"/>
    </row>
    <row r="5" spans="1:16" s="425" customFormat="1" ht="7.35" customHeight="1">
      <c r="B5" s="1200"/>
      <c r="C5" s="1200"/>
      <c r="D5" s="1200"/>
      <c r="E5" s="1201"/>
      <c r="F5" s="1201"/>
      <c r="G5" s="1201"/>
      <c r="H5" s="1201"/>
      <c r="I5" s="422"/>
      <c r="J5" s="422"/>
      <c r="K5" s="422"/>
      <c r="L5" s="422"/>
      <c r="M5" s="422"/>
      <c r="N5" s="422"/>
      <c r="O5" s="443"/>
      <c r="P5" s="444"/>
    </row>
    <row r="6" spans="1:16" ht="18.75" customHeight="1">
      <c r="A6" s="438"/>
      <c r="B6" s="614" t="s">
        <v>587</v>
      </c>
      <c r="C6" s="439"/>
      <c r="D6" s="445"/>
      <c r="E6" s="445"/>
      <c r="F6" s="445"/>
      <c r="G6" s="445"/>
      <c r="H6" s="445"/>
      <c r="I6" s="445"/>
      <c r="J6" s="445"/>
      <c r="K6" s="445"/>
      <c r="L6" s="445"/>
      <c r="M6" s="445"/>
      <c r="N6" s="445"/>
    </row>
    <row r="7" spans="1:16" ht="13.5" customHeight="1">
      <c r="A7" s="438"/>
      <c r="B7" s="439"/>
      <c r="C7" s="1038" t="s">
        <v>779</v>
      </c>
      <c r="D7" s="1038"/>
      <c r="E7" s="1038"/>
      <c r="F7" s="1038"/>
      <c r="G7" s="1038"/>
      <c r="H7" s="1038"/>
      <c r="I7" s="1038"/>
      <c r="J7" s="1038"/>
      <c r="K7" s="1038"/>
      <c r="L7" s="336"/>
      <c r="M7" s="336"/>
      <c r="N7" s="336"/>
    </row>
    <row r="8" spans="1:16" ht="19.350000000000001" customHeight="1" thickBot="1">
      <c r="A8" s="438"/>
      <c r="B8" s="439"/>
      <c r="C8" s="1038"/>
      <c r="D8" s="1038"/>
      <c r="E8" s="1038"/>
      <c r="F8" s="1038"/>
      <c r="G8" s="1038"/>
      <c r="H8" s="1038"/>
      <c r="I8" s="1038"/>
      <c r="J8" s="1038"/>
      <c r="K8" s="1038"/>
      <c r="L8" s="336"/>
      <c r="M8" s="336"/>
      <c r="N8" s="336"/>
    </row>
    <row r="9" spans="1:16" ht="21.6" customHeight="1" thickBot="1">
      <c r="A9" s="438"/>
      <c r="B9" s="439"/>
      <c r="C9" s="592" t="s">
        <v>588</v>
      </c>
      <c r="D9" s="593"/>
      <c r="E9" s="448"/>
      <c r="F9" s="448"/>
      <c r="G9" s="448"/>
      <c r="H9" s="448"/>
      <c r="I9" s="448"/>
      <c r="J9" s="448"/>
      <c r="K9" s="448"/>
      <c r="L9" s="336"/>
      <c r="M9" s="336"/>
      <c r="N9" s="336"/>
    </row>
    <row r="10" spans="1:16" ht="17.100000000000001" customHeight="1">
      <c r="A10" s="438"/>
      <c r="B10" s="439"/>
      <c r="C10" s="442"/>
      <c r="D10" s="446"/>
      <c r="E10" s="446"/>
      <c r="F10" s="446"/>
      <c r="G10" s="446"/>
      <c r="H10" s="446"/>
      <c r="I10" s="446"/>
      <c r="J10" s="446"/>
      <c r="K10" s="446"/>
      <c r="L10" s="446"/>
      <c r="M10" s="446"/>
      <c r="N10" s="446"/>
      <c r="O10" s="336"/>
      <c r="P10" s="336"/>
    </row>
    <row r="11" spans="1:16" ht="18.75" customHeight="1">
      <c r="B11" s="614" t="s">
        <v>589</v>
      </c>
      <c r="C11" s="447"/>
      <c r="D11" s="447"/>
      <c r="E11" s="447"/>
      <c r="F11" s="447"/>
      <c r="G11" s="447"/>
      <c r="H11" s="447"/>
      <c r="I11" s="447"/>
      <c r="J11" s="447"/>
      <c r="K11" s="447"/>
      <c r="L11" s="447"/>
      <c r="M11" s="447"/>
      <c r="N11" s="447"/>
    </row>
    <row r="12" spans="1:16" ht="40.5" customHeight="1">
      <c r="A12" s="438"/>
      <c r="C12" s="1082" t="s">
        <v>590</v>
      </c>
      <c r="D12" s="1082"/>
      <c r="E12" s="1082"/>
      <c r="F12" s="1082"/>
      <c r="G12" s="1082"/>
      <c r="H12" s="1082"/>
      <c r="I12" s="1082"/>
      <c r="J12" s="1082"/>
      <c r="K12" s="1082"/>
      <c r="L12" s="448"/>
      <c r="M12" s="448"/>
    </row>
    <row r="13" spans="1:16" ht="120" customHeight="1" thickBot="1">
      <c r="A13" s="438"/>
      <c r="C13" s="1210" t="s">
        <v>922</v>
      </c>
      <c r="D13" s="1210"/>
      <c r="E13" s="1210"/>
      <c r="F13" s="1210"/>
      <c r="G13" s="1210"/>
      <c r="H13" s="1210"/>
      <c r="I13" s="1210"/>
      <c r="J13" s="1210"/>
      <c r="K13" s="1210"/>
      <c r="L13" s="449"/>
      <c r="M13" s="448"/>
    </row>
    <row r="14" spans="1:16" ht="25.35" customHeight="1">
      <c r="C14" s="1211" t="s">
        <v>591</v>
      </c>
      <c r="D14" s="1212"/>
      <c r="E14" s="1212"/>
      <c r="F14" s="1212"/>
      <c r="G14" s="1212"/>
      <c r="H14" s="1212"/>
      <c r="I14" s="1212"/>
      <c r="J14" s="1212"/>
      <c r="K14" s="1213"/>
      <c r="L14" s="336"/>
      <c r="M14" s="336"/>
    </row>
    <row r="15" spans="1:16" ht="38.1" customHeight="1">
      <c r="C15" s="899" t="s">
        <v>592</v>
      </c>
      <c r="D15" s="322" t="s">
        <v>593</v>
      </c>
      <c r="E15" s="613" t="s">
        <v>594</v>
      </c>
      <c r="F15" s="1214" t="s">
        <v>595</v>
      </c>
      <c r="G15" s="1215"/>
      <c r="H15" s="1216"/>
      <c r="I15" s="1214" t="s">
        <v>596</v>
      </c>
      <c r="J15" s="1215"/>
      <c r="K15" s="1217"/>
    </row>
    <row r="16" spans="1:16" ht="38.1" customHeight="1">
      <c r="C16" s="323"/>
      <c r="D16" s="324"/>
      <c r="E16" s="324"/>
      <c r="F16" s="1218"/>
      <c r="G16" s="1219"/>
      <c r="H16" s="1220"/>
      <c r="I16" s="1218"/>
      <c r="J16" s="1219"/>
      <c r="K16" s="1221"/>
    </row>
    <row r="17" spans="3:11" ht="38.1" customHeight="1">
      <c r="C17" s="323"/>
      <c r="D17" s="324"/>
      <c r="E17" s="324"/>
      <c r="F17" s="1218"/>
      <c r="G17" s="1219"/>
      <c r="H17" s="1220"/>
      <c r="I17" s="1218"/>
      <c r="J17" s="1219"/>
      <c r="K17" s="1221"/>
    </row>
    <row r="18" spans="3:11" ht="38.1" customHeight="1">
      <c r="C18" s="323"/>
      <c r="D18" s="324"/>
      <c r="E18" s="324"/>
      <c r="F18" s="1218"/>
      <c r="G18" s="1219"/>
      <c r="H18" s="1220"/>
      <c r="I18" s="1218"/>
      <c r="J18" s="1219"/>
      <c r="K18" s="1221"/>
    </row>
    <row r="19" spans="3:11" ht="38.1" customHeight="1">
      <c r="C19" s="323"/>
      <c r="D19" s="324"/>
      <c r="E19" s="324"/>
      <c r="F19" s="1218"/>
      <c r="G19" s="1219"/>
      <c r="H19" s="1220"/>
      <c r="I19" s="1218"/>
      <c r="J19" s="1219"/>
      <c r="K19" s="1221"/>
    </row>
    <row r="20" spans="3:11" ht="38.1" customHeight="1">
      <c r="C20" s="323"/>
      <c r="D20" s="324"/>
      <c r="E20" s="324"/>
      <c r="F20" s="1218"/>
      <c r="G20" s="1219"/>
      <c r="H20" s="1220"/>
      <c r="I20" s="1218"/>
      <c r="J20" s="1219"/>
      <c r="K20" s="1221"/>
    </row>
    <row r="21" spans="3:11" ht="38.1" customHeight="1" thickBot="1">
      <c r="C21" s="325"/>
      <c r="D21" s="932"/>
      <c r="E21" s="932"/>
      <c r="F21" s="1222"/>
      <c r="G21" s="1223"/>
      <c r="H21" s="1224"/>
      <c r="I21" s="1222"/>
      <c r="J21" s="1223"/>
      <c r="K21" s="1225"/>
    </row>
    <row r="22" spans="3:11" ht="14.85" customHeight="1"/>
  </sheetData>
  <mergeCells count="22">
    <mergeCell ref="F20:H20"/>
    <mergeCell ref="I20:K20"/>
    <mergeCell ref="F21:H21"/>
    <mergeCell ref="I21:K21"/>
    <mergeCell ref="F17:H17"/>
    <mergeCell ref="I17:K17"/>
    <mergeCell ref="F18:H18"/>
    <mergeCell ref="I18:K18"/>
    <mergeCell ref="F19:H19"/>
    <mergeCell ref="I19:K19"/>
    <mergeCell ref="C13:K13"/>
    <mergeCell ref="C14:K14"/>
    <mergeCell ref="F15:H15"/>
    <mergeCell ref="I15:K15"/>
    <mergeCell ref="F16:H16"/>
    <mergeCell ref="I16:K16"/>
    <mergeCell ref="C12:K12"/>
    <mergeCell ref="B4:D4"/>
    <mergeCell ref="E4:H4"/>
    <mergeCell ref="B5:D5"/>
    <mergeCell ref="E5:H5"/>
    <mergeCell ref="C7:K8"/>
  </mergeCells>
  <phoneticPr fontId="20"/>
  <dataValidations count="2">
    <dataValidation type="list" allowBlank="1" showInputMessage="1" showErrorMessage="1" sqref="D9" xr:uid="{8AA899A8-02DE-4FAC-BD38-097D2AF28361}">
      <formula1>"有, 無"</formula1>
    </dataValidation>
    <dataValidation type="list" allowBlank="1" showInputMessage="1" showErrorMessage="1" sqref="N10" xr:uid="{EEE35014-F7B7-4D18-B424-C5C7DB4F1BDE}">
      <formula1>"有,無,不明"</formula1>
    </dataValidation>
  </dataValidations>
  <pageMargins left="0.70866141732283472" right="0.70866141732283472" top="0.74803149606299213" bottom="0.74803149606299213" header="0.31496062992125984" footer="0.31496062992125984"/>
  <pageSetup paperSize="9" scale="48" orientation="portrait" r:id="rId1"/>
  <headerFooter>
    <oddHeader>&amp;R&amp;U開示版・非開示版&amp;U
※上記いずれかに丸をつけてください。</oddHead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4116CAEA-7873-49BB-94F2-BC7143540E1B}">
          <x14:formula1>
            <xm:f>コード!$B$161:$B$165</xm:f>
          </x14:formula1>
          <xm:sqref>C16:C21</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2CB6A5-E5B8-4D3D-B8E5-CEAB1AAFF90D}">
  <sheetPr>
    <pageSetUpPr fitToPage="1"/>
  </sheetPr>
  <dimension ref="A1:Z21"/>
  <sheetViews>
    <sheetView topLeftCell="C1" zoomScale="70" zoomScaleNormal="70" zoomScaleSheetLayoutView="80" workbookViewId="0">
      <selection activeCell="P30" sqref="P30"/>
    </sheetView>
  </sheetViews>
  <sheetFormatPr defaultColWidth="9" defaultRowHeight="13.5"/>
  <cols>
    <col min="1" max="1" width="3.875" style="440" customWidth="1"/>
    <col min="2" max="2" width="2.125" style="440" customWidth="1"/>
    <col min="3" max="3" width="23.875" style="440" customWidth="1"/>
    <col min="4" max="4" width="27.125" style="440" customWidth="1"/>
    <col min="5" max="14" width="17.375" style="440" customWidth="1"/>
    <col min="15" max="16" width="1.375" style="440" customWidth="1"/>
    <col min="17" max="17" width="6.375" style="440" customWidth="1"/>
    <col min="18" max="18" width="9" style="440"/>
    <col min="19" max="20" width="9" style="440" customWidth="1"/>
    <col min="21" max="26" width="9" style="440"/>
    <col min="27" max="16384" width="9" style="435"/>
  </cols>
  <sheetData>
    <row r="1" spans="1:26" s="456" customFormat="1" ht="29.1" customHeight="1">
      <c r="A1" s="452"/>
      <c r="B1" s="436" t="str">
        <f>コード!A1</f>
        <v>冷延鋼帯及び鋼板（輸入者）</v>
      </c>
      <c r="C1" s="420"/>
      <c r="D1" s="420"/>
      <c r="E1" s="451"/>
      <c r="F1" s="420"/>
      <c r="G1" s="420"/>
      <c r="H1" s="420"/>
      <c r="I1" s="420"/>
      <c r="J1" s="420"/>
      <c r="K1" s="420"/>
      <c r="L1" s="420"/>
      <c r="M1" s="420"/>
      <c r="N1" s="420"/>
      <c r="O1" s="420"/>
      <c r="P1" s="420"/>
      <c r="Q1" s="420"/>
      <c r="R1" s="420"/>
      <c r="S1" s="420"/>
      <c r="T1" s="420"/>
      <c r="U1" s="420"/>
      <c r="V1" s="420"/>
      <c r="W1" s="420"/>
      <c r="X1" s="420"/>
      <c r="Y1" s="470"/>
      <c r="Z1" s="420"/>
    </row>
    <row r="2" spans="1:26" ht="16.5" customHeight="1">
      <c r="B2" s="437" t="s">
        <v>597</v>
      </c>
      <c r="C2" s="439"/>
      <c r="D2" s="439"/>
      <c r="E2" s="442"/>
      <c r="F2" s="442"/>
      <c r="G2" s="442"/>
      <c r="H2" s="442"/>
      <c r="I2" s="442"/>
      <c r="J2" s="442"/>
      <c r="K2" s="442"/>
      <c r="L2" s="442"/>
      <c r="M2" s="442"/>
      <c r="N2" s="442"/>
      <c r="O2" s="442"/>
      <c r="P2" s="442"/>
      <c r="Q2" s="442"/>
    </row>
    <row r="3" spans="1:26" ht="10.5" customHeight="1" thickBot="1">
      <c r="B3" s="437"/>
      <c r="C3" s="439"/>
      <c r="D3" s="439"/>
      <c r="E3" s="442"/>
      <c r="F3" s="442"/>
      <c r="G3" s="442"/>
      <c r="H3" s="442"/>
      <c r="I3" s="442"/>
      <c r="J3" s="442"/>
      <c r="K3" s="442"/>
      <c r="L3" s="442"/>
      <c r="M3" s="442"/>
      <c r="N3" s="442"/>
      <c r="O3" s="442"/>
      <c r="P3" s="442"/>
      <c r="Q3" s="442"/>
    </row>
    <row r="4" spans="1:26" s="425" customFormat="1" ht="17.25" customHeight="1" thickBot="1">
      <c r="A4" s="444"/>
      <c r="B4" s="1195" t="s">
        <v>12</v>
      </c>
      <c r="C4" s="1196"/>
      <c r="D4" s="1196"/>
      <c r="E4" s="1197" t="str">
        <f>IF(様式一覧表!D5="","",様式一覧表!D5)</f>
        <v>□□株式会社</v>
      </c>
      <c r="F4" s="1198"/>
      <c r="G4" s="1199"/>
      <c r="H4" s="422"/>
      <c r="I4" s="422"/>
      <c r="J4" s="422"/>
      <c r="K4" s="422"/>
      <c r="L4" s="422"/>
      <c r="M4" s="422"/>
      <c r="N4" s="422"/>
      <c r="O4" s="422"/>
      <c r="P4" s="422"/>
      <c r="Q4" s="422"/>
      <c r="R4" s="443"/>
      <c r="S4" s="444"/>
      <c r="T4" s="444"/>
      <c r="U4" s="444"/>
      <c r="V4" s="444"/>
      <c r="W4" s="444"/>
      <c r="X4" s="444"/>
      <c r="Y4" s="444"/>
      <c r="Z4" s="444"/>
    </row>
    <row r="5" spans="1:26" s="425" customFormat="1" ht="5.0999999999999996" customHeight="1">
      <c r="A5" s="444"/>
      <c r="B5" s="1200"/>
      <c r="C5" s="1200"/>
      <c r="D5" s="1200"/>
      <c r="E5" s="1201"/>
      <c r="F5" s="1201"/>
      <c r="G5" s="1201"/>
      <c r="H5" s="422"/>
      <c r="I5" s="422"/>
      <c r="J5" s="422"/>
      <c r="K5" s="422"/>
      <c r="L5" s="422"/>
      <c r="M5" s="422"/>
      <c r="N5" s="422"/>
      <c r="O5" s="422"/>
      <c r="P5" s="422"/>
      <c r="Q5" s="422"/>
      <c r="R5" s="443"/>
      <c r="S5" s="444"/>
      <c r="T5" s="444"/>
      <c r="U5" s="444"/>
      <c r="V5" s="444"/>
      <c r="W5" s="444"/>
      <c r="X5" s="444"/>
      <c r="Y5" s="444"/>
      <c r="Z5" s="444"/>
    </row>
    <row r="6" spans="1:26" ht="16.5" customHeight="1">
      <c r="A6" s="439"/>
      <c r="B6" s="614" t="s">
        <v>598</v>
      </c>
      <c r="C6" s="439"/>
      <c r="D6" s="439"/>
      <c r="E6" s="445"/>
      <c r="F6" s="445"/>
      <c r="G6" s="445"/>
      <c r="H6" s="445"/>
      <c r="I6" s="445"/>
      <c r="J6" s="445"/>
      <c r="K6" s="445"/>
      <c r="L6" s="445"/>
      <c r="M6" s="445"/>
      <c r="N6" s="445"/>
      <c r="O6" s="445"/>
      <c r="P6" s="445"/>
      <c r="Q6" s="445"/>
    </row>
    <row r="7" spans="1:26" ht="26.25" customHeight="1" thickBot="1">
      <c r="A7" s="439"/>
      <c r="B7" s="439"/>
      <c r="C7" s="1082" t="s">
        <v>599</v>
      </c>
      <c r="D7" s="1082"/>
      <c r="E7" s="1082"/>
      <c r="F7" s="1082"/>
      <c r="G7" s="1082"/>
      <c r="H7" s="1082"/>
      <c r="I7" s="1082"/>
      <c r="J7" s="1082"/>
      <c r="K7" s="1082"/>
      <c r="L7" s="1082"/>
      <c r="M7" s="1082"/>
      <c r="N7" s="1082"/>
      <c r="O7" s="336"/>
      <c r="P7" s="336"/>
      <c r="Q7" s="336"/>
    </row>
    <row r="8" spans="1:26" ht="21.6" customHeight="1" thickBot="1">
      <c r="A8" s="439"/>
      <c r="B8" s="439"/>
      <c r="C8" s="592" t="s">
        <v>600</v>
      </c>
      <c r="D8" s="593"/>
      <c r="E8" s="448"/>
      <c r="F8" s="448"/>
      <c r="G8" s="448"/>
      <c r="H8" s="448"/>
      <c r="I8" s="448"/>
      <c r="J8" s="448"/>
      <c r="K8" s="448"/>
      <c r="L8" s="336"/>
      <c r="M8" s="336"/>
      <c r="N8" s="336"/>
    </row>
    <row r="9" spans="1:26" ht="9" customHeight="1">
      <c r="D9" s="471"/>
      <c r="E9" s="471"/>
      <c r="F9" s="471"/>
      <c r="G9" s="471"/>
      <c r="H9" s="471"/>
      <c r="I9" s="471"/>
      <c r="J9" s="471"/>
      <c r="K9" s="471"/>
      <c r="L9" s="471"/>
      <c r="M9" s="471"/>
      <c r="N9" s="471"/>
      <c r="O9" s="472"/>
      <c r="P9" s="472"/>
      <c r="Q9" s="472"/>
    </row>
    <row r="10" spans="1:26" ht="17.25" customHeight="1">
      <c r="A10" s="439"/>
      <c r="B10" s="614" t="s">
        <v>601</v>
      </c>
      <c r="O10" s="447"/>
      <c r="P10" s="447"/>
      <c r="Q10" s="447"/>
    </row>
    <row r="11" spans="1:26" ht="24.75" customHeight="1">
      <c r="A11" s="439"/>
      <c r="B11" s="439"/>
      <c r="C11" s="1082" t="s">
        <v>602</v>
      </c>
      <c r="D11" s="1082"/>
      <c r="E11" s="1082"/>
      <c r="F11" s="1082"/>
      <c r="G11" s="1082"/>
      <c r="H11" s="1082"/>
      <c r="I11" s="1082"/>
      <c r="J11" s="1082"/>
      <c r="K11" s="1082"/>
      <c r="L11" s="1082"/>
      <c r="M11" s="1082"/>
      <c r="N11" s="1082"/>
      <c r="O11" s="448"/>
      <c r="P11" s="448"/>
      <c r="Q11" s="448"/>
    </row>
    <row r="12" spans="1:26" ht="61.5" customHeight="1" thickBot="1">
      <c r="A12" s="439"/>
      <c r="B12" s="439"/>
      <c r="C12" s="1210" t="s">
        <v>810</v>
      </c>
      <c r="D12" s="1210"/>
      <c r="E12" s="1210"/>
      <c r="F12" s="1210"/>
      <c r="G12" s="1210"/>
      <c r="H12" s="1210"/>
      <c r="I12" s="1210"/>
      <c r="J12" s="1210"/>
      <c r="K12" s="1210"/>
      <c r="L12" s="1210"/>
      <c r="M12" s="1210"/>
      <c r="N12" s="1210"/>
      <c r="O12" s="448"/>
      <c r="P12" s="448"/>
      <c r="Q12" s="448"/>
    </row>
    <row r="13" spans="1:26" ht="28.5" customHeight="1">
      <c r="C13" s="1226" t="s">
        <v>603</v>
      </c>
      <c r="D13" s="1227"/>
      <c r="E13" s="1227"/>
      <c r="F13" s="1227"/>
      <c r="G13" s="1227"/>
      <c r="H13" s="1227"/>
      <c r="I13" s="1227"/>
      <c r="J13" s="1227"/>
      <c r="K13" s="1227"/>
      <c r="L13" s="1227"/>
      <c r="M13" s="1227"/>
      <c r="N13" s="1228"/>
      <c r="O13" s="336"/>
      <c r="P13" s="336"/>
    </row>
    <row r="14" spans="1:26" ht="28.5" customHeight="1">
      <c r="C14" s="1229" t="s">
        <v>604</v>
      </c>
      <c r="D14" s="1230"/>
      <c r="E14" s="1214" t="s">
        <v>605</v>
      </c>
      <c r="F14" s="1215"/>
      <c r="G14" s="1215"/>
      <c r="H14" s="1215"/>
      <c r="I14" s="1215"/>
      <c r="J14" s="1215"/>
      <c r="K14" s="1215"/>
      <c r="L14" s="1215"/>
      <c r="M14" s="1215"/>
      <c r="N14" s="1217"/>
      <c r="O14" s="336"/>
      <c r="P14" s="336"/>
    </row>
    <row r="15" spans="1:26" ht="54.75" customHeight="1">
      <c r="C15" s="1231"/>
      <c r="D15" s="1232"/>
      <c r="E15" s="1218"/>
      <c r="F15" s="1219"/>
      <c r="G15" s="1219"/>
      <c r="H15" s="1219"/>
      <c r="I15" s="1219"/>
      <c r="J15" s="1219"/>
      <c r="K15" s="1219"/>
      <c r="L15" s="1219"/>
      <c r="M15" s="1219"/>
      <c r="N15" s="1221"/>
    </row>
    <row r="16" spans="1:26" ht="54.75" customHeight="1">
      <c r="C16" s="1235"/>
      <c r="D16" s="1236"/>
      <c r="E16" s="1218"/>
      <c r="F16" s="1219"/>
      <c r="G16" s="1219"/>
      <c r="H16" s="1219"/>
      <c r="I16" s="1219"/>
      <c r="J16" s="1219"/>
      <c r="K16" s="1219"/>
      <c r="L16" s="1219"/>
      <c r="M16" s="1219"/>
      <c r="N16" s="1221"/>
    </row>
    <row r="17" spans="3:14" ht="54.75" customHeight="1">
      <c r="C17" s="1231"/>
      <c r="D17" s="1232"/>
      <c r="E17" s="1218"/>
      <c r="F17" s="1219"/>
      <c r="G17" s="1219"/>
      <c r="H17" s="1219"/>
      <c r="I17" s="1219"/>
      <c r="J17" s="1219"/>
      <c r="K17" s="1219"/>
      <c r="L17" s="1219"/>
      <c r="M17" s="1219"/>
      <c r="N17" s="1221"/>
    </row>
    <row r="18" spans="3:14" ht="54.75" customHeight="1">
      <c r="C18" s="1231"/>
      <c r="D18" s="1232"/>
      <c r="E18" s="1218"/>
      <c r="F18" s="1219"/>
      <c r="G18" s="1219"/>
      <c r="H18" s="1219"/>
      <c r="I18" s="1219"/>
      <c r="J18" s="1219"/>
      <c r="K18" s="1219"/>
      <c r="L18" s="1219"/>
      <c r="M18" s="1219"/>
      <c r="N18" s="1221"/>
    </row>
    <row r="19" spans="3:14" ht="54.75" customHeight="1">
      <c r="C19" s="1231"/>
      <c r="D19" s="1232"/>
      <c r="E19" s="1218"/>
      <c r="F19" s="1219"/>
      <c r="G19" s="1219"/>
      <c r="H19" s="1219"/>
      <c r="I19" s="1219"/>
      <c r="J19" s="1219"/>
      <c r="K19" s="1219"/>
      <c r="L19" s="1219"/>
      <c r="M19" s="1219"/>
      <c r="N19" s="1221"/>
    </row>
    <row r="20" spans="3:14" ht="54.75" customHeight="1" thickBot="1">
      <c r="C20" s="1233"/>
      <c r="D20" s="1234"/>
      <c r="E20" s="1222"/>
      <c r="F20" s="1223"/>
      <c r="G20" s="1223"/>
      <c r="H20" s="1223"/>
      <c r="I20" s="1223"/>
      <c r="J20" s="1223"/>
      <c r="K20" s="1223"/>
      <c r="L20" s="1223"/>
      <c r="M20" s="1223"/>
      <c r="N20" s="1225"/>
    </row>
    <row r="21" spans="3:14" ht="8.1" customHeight="1"/>
  </sheetData>
  <mergeCells count="22">
    <mergeCell ref="C19:D19"/>
    <mergeCell ref="E19:N19"/>
    <mergeCell ref="C20:D20"/>
    <mergeCell ref="E20:N20"/>
    <mergeCell ref="C16:D16"/>
    <mergeCell ref="E16:N16"/>
    <mergeCell ref="C17:D17"/>
    <mergeCell ref="E17:N17"/>
    <mergeCell ref="C18:D18"/>
    <mergeCell ref="E18:N18"/>
    <mergeCell ref="C12:N12"/>
    <mergeCell ref="C13:N13"/>
    <mergeCell ref="C14:D14"/>
    <mergeCell ref="E14:N14"/>
    <mergeCell ref="C15:D15"/>
    <mergeCell ref="E15:N15"/>
    <mergeCell ref="C11:N11"/>
    <mergeCell ref="B4:D4"/>
    <mergeCell ref="E4:G4"/>
    <mergeCell ref="B5:D5"/>
    <mergeCell ref="E5:G5"/>
    <mergeCell ref="C7:N7"/>
  </mergeCells>
  <phoneticPr fontId="20"/>
  <dataValidations count="1">
    <dataValidation type="list" allowBlank="1" showInputMessage="1" showErrorMessage="1" sqref="D8" xr:uid="{36918624-08F1-48F9-9990-367142CFAD3C}">
      <formula1>"有, 無"</formula1>
    </dataValidation>
  </dataValidations>
  <pageMargins left="0.70866141732283472" right="0.70866141732283472" top="0.74803149606299213" bottom="0.74803149606299213" header="0.31496062992125984" footer="0.31496062992125984"/>
  <pageSetup paperSize="9" scale="38" orientation="portrait" r:id="rId1"/>
  <headerFooter>
    <oddHeader>&amp;R&amp;U開示版・非開示版&amp;U
※上記いずれかに丸をつけてください。</oddHead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481897-ADA2-4A0B-B177-7CC069E17EE8}">
  <sheetPr>
    <pageSetUpPr fitToPage="1"/>
  </sheetPr>
  <dimension ref="A1:P105"/>
  <sheetViews>
    <sheetView zoomScale="85" zoomScaleNormal="85" zoomScaleSheetLayoutView="80" workbookViewId="0">
      <selection activeCell="P30" sqref="P30"/>
    </sheetView>
  </sheetViews>
  <sheetFormatPr defaultColWidth="9" defaultRowHeight="15" customHeight="1"/>
  <cols>
    <col min="1" max="1" width="3.125" style="444" customWidth="1"/>
    <col min="2" max="2" width="3.375" style="444" customWidth="1"/>
    <col min="3" max="3" width="5.375" style="444" customWidth="1"/>
    <col min="4" max="4" width="22.375" style="444" customWidth="1"/>
    <col min="5" max="5" width="3" style="444" bestFit="1" customWidth="1"/>
    <col min="6" max="6" width="18.5" style="444" customWidth="1"/>
    <col min="7" max="7" width="18.375" style="444" customWidth="1"/>
    <col min="8" max="8" width="23.875" style="444" customWidth="1"/>
    <col min="9" max="9" width="2.125" style="444" customWidth="1"/>
    <col min="10" max="10" width="1.375" style="444" customWidth="1"/>
    <col min="11" max="13" width="9" style="444"/>
    <col min="14" max="16384" width="9" style="425"/>
  </cols>
  <sheetData>
    <row r="1" spans="1:16" ht="23.25" customHeight="1">
      <c r="A1" s="452" t="str">
        <f>コード!A1</f>
        <v>冷延鋼帯及び鋼板（輸入者）</v>
      </c>
    </row>
    <row r="2" spans="1:16" s="456" customFormat="1" ht="26.25" customHeight="1">
      <c r="A2" s="453" t="s">
        <v>606</v>
      </c>
      <c r="B2" s="455"/>
      <c r="C2" s="455"/>
      <c r="D2" s="455"/>
      <c r="E2" s="455"/>
      <c r="F2" s="455"/>
      <c r="G2" s="455"/>
      <c r="H2" s="455"/>
      <c r="I2" s="455"/>
      <c r="J2" s="455"/>
      <c r="K2" s="420"/>
      <c r="L2" s="420"/>
      <c r="M2" s="420"/>
    </row>
    <row r="3" spans="1:16" s="456" customFormat="1" ht="7.5" customHeight="1" thickBot="1">
      <c r="A3" s="419"/>
      <c r="B3" s="420"/>
      <c r="C3" s="420"/>
      <c r="D3" s="420"/>
      <c r="E3" s="420"/>
      <c r="F3" s="420"/>
      <c r="G3" s="420"/>
      <c r="H3" s="420"/>
      <c r="I3" s="420"/>
      <c r="J3" s="420"/>
      <c r="K3" s="420"/>
      <c r="L3" s="420"/>
      <c r="M3" s="420"/>
      <c r="P3" s="421"/>
    </row>
    <row r="4" spans="1:16" ht="17.25" customHeight="1" thickBot="1">
      <c r="B4" s="1195" t="s">
        <v>12</v>
      </c>
      <c r="C4" s="1196"/>
      <c r="D4" s="1196"/>
      <c r="E4" s="1238"/>
      <c r="F4" s="1197" t="str">
        <f>IF(様式一覧表!D5="","",様式一覧表!D5)</f>
        <v>□□株式会社</v>
      </c>
      <c r="G4" s="1198"/>
      <c r="H4" s="1199"/>
      <c r="I4" s="422"/>
      <c r="J4" s="422"/>
      <c r="K4" s="422"/>
      <c r="L4" s="422"/>
      <c r="M4" s="422"/>
      <c r="N4" s="424"/>
    </row>
    <row r="5" spans="1:16" ht="17.25" customHeight="1">
      <c r="B5" s="1200"/>
      <c r="C5" s="1200"/>
      <c r="D5" s="1200"/>
      <c r="E5" s="1200"/>
      <c r="F5" s="1201"/>
      <c r="G5" s="1201"/>
      <c r="H5" s="1201"/>
      <c r="I5" s="422"/>
      <c r="J5" s="422"/>
      <c r="K5" s="422"/>
      <c r="L5" s="422"/>
      <c r="M5" s="422"/>
      <c r="N5" s="424"/>
    </row>
    <row r="6" spans="1:16" ht="21" customHeight="1">
      <c r="A6" s="454" t="s">
        <v>607</v>
      </c>
    </row>
    <row r="7" spans="1:16" ht="14.85" customHeight="1">
      <c r="B7" s="1237" t="s">
        <v>608</v>
      </c>
      <c r="C7" s="1237"/>
      <c r="D7" s="1237"/>
      <c r="E7" s="1237"/>
      <c r="F7" s="1237"/>
      <c r="G7" s="1237"/>
      <c r="H7" s="1237"/>
      <c r="I7" s="1237"/>
    </row>
    <row r="8" spans="1:16" ht="14.85" customHeight="1">
      <c r="B8" s="1237"/>
      <c r="C8" s="1237"/>
      <c r="D8" s="1237"/>
      <c r="E8" s="1237"/>
      <c r="F8" s="1237"/>
      <c r="G8" s="1237"/>
      <c r="H8" s="1237"/>
      <c r="I8" s="1237"/>
    </row>
    <row r="9" spans="1:16" ht="14.85" customHeight="1">
      <c r="B9" s="1237"/>
      <c r="C9" s="1237"/>
      <c r="D9" s="1237"/>
      <c r="E9" s="1237"/>
      <c r="F9" s="1237"/>
      <c r="G9" s="1237"/>
      <c r="H9" s="1237"/>
      <c r="I9" s="1237"/>
    </row>
    <row r="10" spans="1:16" ht="14.85" customHeight="1">
      <c r="B10" s="1237"/>
      <c r="C10" s="1237"/>
      <c r="D10" s="1237"/>
      <c r="E10" s="1237"/>
      <c r="F10" s="1237"/>
      <c r="G10" s="1237"/>
      <c r="H10" s="1237"/>
      <c r="I10" s="1237"/>
    </row>
    <row r="11" spans="1:16" ht="14.85" customHeight="1">
      <c r="B11" s="1237" t="s">
        <v>609</v>
      </c>
      <c r="C11" s="1237"/>
      <c r="D11" s="1237"/>
      <c r="E11" s="1237"/>
      <c r="F11" s="1237"/>
      <c r="G11" s="1237"/>
      <c r="H11" s="1237"/>
      <c r="I11" s="1237"/>
    </row>
    <row r="12" spans="1:16" ht="7.5" customHeight="1"/>
    <row r="13" spans="1:16" s="458" customFormat="1" ht="15" customHeight="1">
      <c r="A13" s="444"/>
      <c r="B13" s="444"/>
      <c r="C13" s="444"/>
      <c r="D13" s="444"/>
      <c r="E13" s="457"/>
      <c r="F13" s="444"/>
      <c r="G13" s="444"/>
      <c r="H13" s="444"/>
      <c r="I13" s="444"/>
      <c r="J13" s="444"/>
      <c r="K13" s="444"/>
      <c r="L13" s="444"/>
      <c r="M13" s="444"/>
    </row>
    <row r="14" spans="1:16" s="458" customFormat="1" ht="15" customHeight="1">
      <c r="A14" s="444"/>
      <c r="B14" s="1251" t="s">
        <v>578</v>
      </c>
      <c r="C14" s="1252"/>
      <c r="D14" s="1242" t="s">
        <v>610</v>
      </c>
      <c r="E14" s="1243"/>
      <c r="F14" s="1255" t="s">
        <v>594</v>
      </c>
      <c r="G14" s="1256"/>
      <c r="H14" s="1242" t="s">
        <v>611</v>
      </c>
      <c r="I14" s="1243"/>
      <c r="J14" s="444"/>
      <c r="K14" s="444"/>
      <c r="L14" s="444"/>
      <c r="M14" s="444"/>
    </row>
    <row r="15" spans="1:16" s="458" customFormat="1" ht="15" customHeight="1">
      <c r="A15" s="444"/>
      <c r="B15" s="1244" t="s">
        <v>612</v>
      </c>
      <c r="C15" s="1245"/>
      <c r="D15" s="1245"/>
      <c r="E15" s="1246"/>
      <c r="F15" s="890" t="s">
        <v>613</v>
      </c>
      <c r="G15" s="444"/>
      <c r="H15" s="444"/>
      <c r="I15" s="444"/>
      <c r="J15" s="444"/>
      <c r="K15" s="444"/>
      <c r="L15" s="444"/>
      <c r="M15" s="444"/>
    </row>
    <row r="16" spans="1:16" s="458" customFormat="1" ht="15" customHeight="1">
      <c r="A16" s="444"/>
      <c r="B16" s="461" t="s">
        <v>614</v>
      </c>
      <c r="C16" s="462"/>
      <c r="D16" s="463"/>
      <c r="E16" s="464"/>
      <c r="F16" s="329"/>
      <c r="G16" s="444"/>
      <c r="H16" s="444"/>
      <c r="I16" s="444"/>
      <c r="J16" s="444"/>
      <c r="K16" s="444"/>
      <c r="L16" s="444"/>
      <c r="M16" s="444"/>
    </row>
    <row r="17" spans="1:13" s="458" customFormat="1" ht="15" customHeight="1">
      <c r="A17" s="444"/>
      <c r="B17" s="461" t="s">
        <v>615</v>
      </c>
      <c r="C17" s="462"/>
      <c r="D17" s="463"/>
      <c r="E17" s="464"/>
      <c r="F17" s="329"/>
      <c r="G17" s="444"/>
      <c r="H17" s="444"/>
      <c r="I17" s="444"/>
      <c r="J17" s="444"/>
      <c r="K17" s="444"/>
      <c r="L17" s="444"/>
      <c r="M17" s="444"/>
    </row>
    <row r="18" spans="1:13" s="458" customFormat="1" ht="15" customHeight="1">
      <c r="A18" s="444"/>
      <c r="B18" s="461" t="s">
        <v>616</v>
      </c>
      <c r="C18" s="462"/>
      <c r="D18" s="463"/>
      <c r="E18" s="464"/>
      <c r="F18" s="329"/>
      <c r="G18" s="444"/>
      <c r="H18" s="444"/>
      <c r="I18" s="444"/>
      <c r="J18" s="444"/>
      <c r="K18" s="444"/>
      <c r="L18" s="444"/>
      <c r="M18" s="444"/>
    </row>
    <row r="19" spans="1:13" s="458" customFormat="1" ht="15" customHeight="1">
      <c r="A19" s="444"/>
      <c r="B19" s="461" t="s">
        <v>617</v>
      </c>
      <c r="C19" s="462"/>
      <c r="D19" s="463"/>
      <c r="E19" s="464"/>
      <c r="F19" s="329"/>
      <c r="G19" s="444"/>
      <c r="H19" s="444"/>
      <c r="I19" s="444"/>
      <c r="J19" s="444"/>
      <c r="K19" s="444"/>
      <c r="L19" s="444"/>
      <c r="M19" s="444"/>
    </row>
    <row r="20" spans="1:13" s="458" customFormat="1" ht="15" customHeight="1">
      <c r="A20" s="444"/>
      <c r="B20" s="461" t="s">
        <v>618</v>
      </c>
      <c r="C20" s="462"/>
      <c r="D20" s="463"/>
      <c r="E20" s="464"/>
      <c r="F20" s="329"/>
      <c r="G20" s="444"/>
      <c r="H20" s="444"/>
      <c r="I20" s="444"/>
      <c r="J20" s="444"/>
      <c r="K20" s="444"/>
      <c r="L20" s="444"/>
      <c r="M20" s="444"/>
    </row>
    <row r="21" spans="1:13" s="458" customFormat="1" ht="15" customHeight="1">
      <c r="A21" s="444"/>
      <c r="B21" s="461" t="s">
        <v>619</v>
      </c>
      <c r="C21" s="462"/>
      <c r="D21" s="463"/>
      <c r="E21" s="464"/>
      <c r="F21" s="329"/>
      <c r="G21" s="444"/>
      <c r="H21" s="444"/>
      <c r="I21" s="444"/>
      <c r="J21" s="444"/>
      <c r="K21" s="444"/>
      <c r="L21" s="444"/>
      <c r="M21" s="444"/>
    </row>
    <row r="22" spans="1:13" s="458" customFormat="1" ht="15" customHeight="1">
      <c r="A22" s="444"/>
      <c r="B22" s="461" t="s">
        <v>620</v>
      </c>
      <c r="C22" s="462"/>
      <c r="D22" s="463"/>
      <c r="E22" s="464"/>
      <c r="F22" s="329"/>
      <c r="G22" s="444"/>
      <c r="H22" s="444"/>
      <c r="I22" s="444"/>
      <c r="J22" s="444"/>
      <c r="K22" s="444"/>
      <c r="L22" s="444"/>
      <c r="M22" s="444"/>
    </row>
    <row r="23" spans="1:13" s="458" customFormat="1" ht="15" customHeight="1">
      <c r="A23" s="444"/>
      <c r="B23" s="461" t="s">
        <v>621</v>
      </c>
      <c r="C23" s="462"/>
      <c r="D23" s="463"/>
      <c r="E23" s="464"/>
      <c r="F23" s="329"/>
      <c r="G23" s="444"/>
      <c r="H23" s="444"/>
      <c r="I23" s="444"/>
      <c r="J23" s="444"/>
      <c r="K23" s="444"/>
      <c r="L23" s="444"/>
      <c r="M23" s="444"/>
    </row>
    <row r="24" spans="1:13" s="458" customFormat="1" ht="15" customHeight="1">
      <c r="A24" s="444"/>
      <c r="B24" s="461" t="s">
        <v>622</v>
      </c>
      <c r="C24" s="462"/>
      <c r="D24" s="463"/>
      <c r="E24" s="464"/>
      <c r="F24" s="329"/>
      <c r="G24" s="444"/>
      <c r="H24" s="444"/>
      <c r="I24" s="444"/>
      <c r="J24" s="444"/>
      <c r="K24" s="444"/>
      <c r="L24" s="444"/>
      <c r="M24" s="444"/>
    </row>
    <row r="25" spans="1:13" s="458" customFormat="1" ht="15" customHeight="1">
      <c r="A25" s="444"/>
      <c r="B25" s="466" t="s">
        <v>623</v>
      </c>
      <c r="C25" s="467"/>
      <c r="D25" s="468"/>
      <c r="E25" s="469"/>
      <c r="F25" s="329"/>
      <c r="G25" s="444"/>
      <c r="H25" s="444"/>
      <c r="I25" s="444"/>
      <c r="J25" s="444"/>
      <c r="K25" s="444"/>
      <c r="L25" s="444"/>
      <c r="M25" s="444"/>
    </row>
    <row r="26" spans="1:13" s="458" customFormat="1" ht="15" customHeight="1">
      <c r="A26" s="444"/>
      <c r="B26" s="330" t="s">
        <v>624</v>
      </c>
      <c r="C26" s="331"/>
      <c r="D26" s="333"/>
      <c r="E26" s="332" t="s">
        <v>119</v>
      </c>
      <c r="F26" s="329"/>
      <c r="G26" s="444"/>
      <c r="H26" s="444"/>
      <c r="I26" s="444"/>
      <c r="J26" s="444"/>
      <c r="K26" s="444"/>
      <c r="L26" s="444"/>
      <c r="M26" s="444"/>
    </row>
    <row r="27" spans="1:13" s="458" customFormat="1" ht="15" customHeight="1">
      <c r="A27" s="444"/>
      <c r="B27" s="327" t="s">
        <v>624</v>
      </c>
      <c r="C27" s="328"/>
      <c r="D27" s="334"/>
      <c r="E27" s="335" t="s">
        <v>119</v>
      </c>
      <c r="F27" s="329"/>
      <c r="G27" s="444"/>
      <c r="H27" s="444"/>
      <c r="I27" s="444"/>
      <c r="J27" s="444"/>
      <c r="K27" s="444"/>
      <c r="L27" s="444"/>
      <c r="M27" s="444"/>
    </row>
    <row r="28" spans="1:13" s="458" customFormat="1" ht="15" customHeight="1">
      <c r="A28" s="444"/>
      <c r="B28" s="444"/>
      <c r="C28" s="444"/>
      <c r="D28" s="459"/>
      <c r="E28" s="460"/>
      <c r="F28" s="457"/>
      <c r="G28" s="444"/>
      <c r="H28" s="444"/>
      <c r="I28" s="444"/>
      <c r="J28" s="444"/>
      <c r="K28" s="444"/>
      <c r="L28" s="444"/>
      <c r="M28" s="444"/>
    </row>
    <row r="29" spans="1:13" s="458" customFormat="1" ht="15" customHeight="1">
      <c r="A29" s="444"/>
      <c r="B29" s="444" t="s">
        <v>625</v>
      </c>
      <c r="C29" s="444"/>
      <c r="D29" s="444"/>
      <c r="E29" s="444"/>
      <c r="F29" s="444"/>
      <c r="G29" s="444"/>
      <c r="H29" s="444"/>
      <c r="I29" s="444"/>
      <c r="J29" s="444"/>
      <c r="K29" s="444"/>
      <c r="L29" s="444"/>
      <c r="M29" s="444"/>
    </row>
    <row r="30" spans="1:13" ht="15" customHeight="1">
      <c r="B30" s="1247" t="s">
        <v>578</v>
      </c>
      <c r="C30" s="1248"/>
      <c r="D30" s="1249"/>
      <c r="E30" s="1250"/>
      <c r="F30" s="1251" t="s">
        <v>594</v>
      </c>
      <c r="G30" s="1252"/>
      <c r="H30" s="1253"/>
      <c r="I30" s="1254"/>
      <c r="J30" s="336"/>
    </row>
    <row r="31" spans="1:13" ht="15" customHeight="1">
      <c r="B31" s="1244" t="s">
        <v>612</v>
      </c>
      <c r="C31" s="1245"/>
      <c r="D31" s="1245"/>
      <c r="E31" s="1246"/>
      <c r="F31" s="890" t="s">
        <v>613</v>
      </c>
    </row>
    <row r="32" spans="1:13" ht="15" customHeight="1">
      <c r="B32" s="461" t="s">
        <v>614</v>
      </c>
      <c r="C32" s="462"/>
      <c r="D32" s="463"/>
      <c r="E32" s="464"/>
      <c r="F32" s="329"/>
    </row>
    <row r="33" spans="2:15" ht="15" customHeight="1">
      <c r="B33" s="461" t="s">
        <v>615</v>
      </c>
      <c r="C33" s="462"/>
      <c r="D33" s="463"/>
      <c r="E33" s="464"/>
      <c r="F33" s="329"/>
      <c r="O33" s="465"/>
    </row>
    <row r="34" spans="2:15" ht="15" customHeight="1">
      <c r="B34" s="461" t="s">
        <v>616</v>
      </c>
      <c r="C34" s="462"/>
      <c r="D34" s="463"/>
      <c r="E34" s="464"/>
      <c r="F34" s="329"/>
    </row>
    <row r="35" spans="2:15" ht="15" customHeight="1">
      <c r="B35" s="461" t="s">
        <v>617</v>
      </c>
      <c r="C35" s="462"/>
      <c r="D35" s="463"/>
      <c r="E35" s="464"/>
      <c r="F35" s="329"/>
    </row>
    <row r="36" spans="2:15" ht="15" customHeight="1">
      <c r="B36" s="461" t="s">
        <v>618</v>
      </c>
      <c r="C36" s="462"/>
      <c r="D36" s="463"/>
      <c r="E36" s="464"/>
      <c r="F36" s="329"/>
    </row>
    <row r="37" spans="2:15" ht="15" customHeight="1">
      <c r="B37" s="461" t="s">
        <v>619</v>
      </c>
      <c r="C37" s="462"/>
      <c r="D37" s="463"/>
      <c r="E37" s="464"/>
      <c r="F37" s="329"/>
    </row>
    <row r="38" spans="2:15" ht="15" customHeight="1">
      <c r="B38" s="461" t="s">
        <v>620</v>
      </c>
      <c r="C38" s="462"/>
      <c r="D38" s="463"/>
      <c r="E38" s="464"/>
      <c r="F38" s="329"/>
    </row>
    <row r="39" spans="2:15" ht="15" customHeight="1">
      <c r="B39" s="461" t="s">
        <v>621</v>
      </c>
      <c r="C39" s="462"/>
      <c r="D39" s="463"/>
      <c r="E39" s="464"/>
      <c r="F39" s="329"/>
    </row>
    <row r="40" spans="2:15" ht="15" customHeight="1">
      <c r="B40" s="461" t="s">
        <v>622</v>
      </c>
      <c r="C40" s="462"/>
      <c r="D40" s="463"/>
      <c r="E40" s="464"/>
      <c r="F40" s="329"/>
    </row>
    <row r="41" spans="2:15" ht="15" customHeight="1">
      <c r="B41" s="466" t="s">
        <v>623</v>
      </c>
      <c r="C41" s="467"/>
      <c r="D41" s="468"/>
      <c r="E41" s="469"/>
      <c r="F41" s="329"/>
    </row>
    <row r="42" spans="2:15" ht="15" customHeight="1">
      <c r="B42" s="330" t="s">
        <v>624</v>
      </c>
      <c r="C42" s="331"/>
      <c r="D42" s="333"/>
      <c r="E42" s="332" t="s">
        <v>119</v>
      </c>
      <c r="F42" s="329"/>
    </row>
    <row r="43" spans="2:15" ht="15" customHeight="1">
      <c r="B43" s="327" t="s">
        <v>624</v>
      </c>
      <c r="C43" s="328"/>
      <c r="D43" s="334"/>
      <c r="E43" s="335" t="s">
        <v>119</v>
      </c>
      <c r="F43" s="329"/>
    </row>
    <row r="45" spans="2:15" ht="15" customHeight="1">
      <c r="B45" s="1247" t="s">
        <v>578</v>
      </c>
      <c r="C45" s="1248"/>
      <c r="D45" s="1249"/>
      <c r="E45" s="1250"/>
      <c r="F45" s="1251" t="s">
        <v>594</v>
      </c>
      <c r="G45" s="1252"/>
      <c r="H45" s="1253"/>
      <c r="I45" s="1254"/>
    </row>
    <row r="46" spans="2:15" ht="15" customHeight="1">
      <c r="B46" s="1239" t="s">
        <v>612</v>
      </c>
      <c r="C46" s="1240"/>
      <c r="D46" s="1240"/>
      <c r="E46" s="1241"/>
      <c r="F46" s="890" t="s">
        <v>613</v>
      </c>
    </row>
    <row r="47" spans="2:15" ht="15" customHeight="1">
      <c r="B47" s="326" t="s">
        <v>614</v>
      </c>
      <c r="C47" s="462"/>
      <c r="D47" s="463"/>
      <c r="E47" s="464"/>
      <c r="F47" s="329"/>
    </row>
    <row r="48" spans="2:15" ht="15" customHeight="1">
      <c r="B48" s="326" t="s">
        <v>615</v>
      </c>
      <c r="C48" s="462"/>
      <c r="D48" s="463"/>
      <c r="E48" s="464"/>
      <c r="F48" s="329"/>
    </row>
    <row r="49" spans="2:9" ht="15" customHeight="1">
      <c r="B49" s="326" t="s">
        <v>616</v>
      </c>
      <c r="C49" s="462"/>
      <c r="D49" s="463"/>
      <c r="E49" s="464"/>
      <c r="F49" s="329"/>
    </row>
    <row r="50" spans="2:9" ht="15" customHeight="1">
      <c r="B50" s="326" t="s">
        <v>617</v>
      </c>
      <c r="C50" s="462"/>
      <c r="D50" s="463"/>
      <c r="E50" s="464"/>
      <c r="F50" s="329"/>
    </row>
    <row r="51" spans="2:9" ht="15" customHeight="1">
      <c r="B51" s="326" t="s">
        <v>618</v>
      </c>
      <c r="C51" s="462"/>
      <c r="D51" s="463"/>
      <c r="E51" s="464"/>
      <c r="F51" s="329"/>
    </row>
    <row r="52" spans="2:9" ht="15" customHeight="1">
      <c r="B52" s="326" t="s">
        <v>619</v>
      </c>
      <c r="C52" s="462"/>
      <c r="D52" s="463"/>
      <c r="E52" s="464"/>
      <c r="F52" s="329"/>
    </row>
    <row r="53" spans="2:9" ht="15" customHeight="1">
      <c r="B53" s="326" t="s">
        <v>620</v>
      </c>
      <c r="C53" s="462"/>
      <c r="D53" s="463"/>
      <c r="E53" s="464"/>
      <c r="F53" s="329"/>
    </row>
    <row r="54" spans="2:9" ht="15" customHeight="1">
      <c r="B54" s="326" t="s">
        <v>621</v>
      </c>
      <c r="C54" s="462"/>
      <c r="D54" s="463"/>
      <c r="E54" s="464"/>
      <c r="F54" s="329"/>
    </row>
    <row r="55" spans="2:9" ht="15" customHeight="1">
      <c r="B55" s="326" t="s">
        <v>622</v>
      </c>
      <c r="C55" s="462"/>
      <c r="D55" s="463"/>
      <c r="E55" s="464"/>
      <c r="F55" s="329"/>
    </row>
    <row r="56" spans="2:9" ht="15" customHeight="1">
      <c r="B56" s="330" t="s">
        <v>623</v>
      </c>
      <c r="C56" s="467"/>
      <c r="D56" s="468"/>
      <c r="E56" s="469"/>
      <c r="F56" s="329"/>
    </row>
    <row r="57" spans="2:9" ht="15" customHeight="1">
      <c r="B57" s="330" t="s">
        <v>624</v>
      </c>
      <c r="C57" s="331"/>
      <c r="D57" s="333"/>
      <c r="E57" s="332" t="s">
        <v>119</v>
      </c>
      <c r="F57" s="329"/>
    </row>
    <row r="58" spans="2:9" ht="15" customHeight="1">
      <c r="B58" s="327" t="s">
        <v>624</v>
      </c>
      <c r="C58" s="328"/>
      <c r="D58" s="334"/>
      <c r="E58" s="335" t="s">
        <v>119</v>
      </c>
      <c r="F58" s="329"/>
    </row>
    <row r="60" spans="2:9" ht="15" customHeight="1">
      <c r="B60" s="1247" t="s">
        <v>578</v>
      </c>
      <c r="C60" s="1248"/>
      <c r="D60" s="1249"/>
      <c r="E60" s="1250"/>
      <c r="F60" s="1251" t="s">
        <v>594</v>
      </c>
      <c r="G60" s="1252"/>
      <c r="H60" s="1253"/>
      <c r="I60" s="1254"/>
    </row>
    <row r="61" spans="2:9" ht="15" customHeight="1">
      <c r="B61" s="1239" t="s">
        <v>612</v>
      </c>
      <c r="C61" s="1240"/>
      <c r="D61" s="1240"/>
      <c r="E61" s="1241"/>
      <c r="F61" s="890" t="s">
        <v>613</v>
      </c>
    </row>
    <row r="62" spans="2:9" ht="15" customHeight="1">
      <c r="B62" s="462" t="s">
        <v>614</v>
      </c>
      <c r="C62" s="463"/>
      <c r="D62" s="463"/>
      <c r="E62" s="464"/>
      <c r="F62" s="329"/>
    </row>
    <row r="63" spans="2:9" ht="15" customHeight="1">
      <c r="B63" s="462" t="s">
        <v>615</v>
      </c>
      <c r="C63" s="463"/>
      <c r="D63" s="463"/>
      <c r="E63" s="464"/>
      <c r="F63" s="329"/>
    </row>
    <row r="64" spans="2:9" ht="15" customHeight="1">
      <c r="B64" s="462" t="s">
        <v>616</v>
      </c>
      <c r="C64" s="463"/>
      <c r="D64" s="463"/>
      <c r="E64" s="464"/>
      <c r="F64" s="329"/>
    </row>
    <row r="65" spans="2:9" ht="15" customHeight="1">
      <c r="B65" s="462" t="s">
        <v>617</v>
      </c>
      <c r="C65" s="463"/>
      <c r="D65" s="463"/>
      <c r="E65" s="464"/>
      <c r="F65" s="329"/>
    </row>
    <row r="66" spans="2:9" ht="15" customHeight="1">
      <c r="B66" s="462" t="s">
        <v>618</v>
      </c>
      <c r="C66" s="463"/>
      <c r="D66" s="463"/>
      <c r="E66" s="464"/>
      <c r="F66" s="329"/>
    </row>
    <row r="67" spans="2:9" ht="15" customHeight="1">
      <c r="B67" s="462" t="s">
        <v>619</v>
      </c>
      <c r="C67" s="463"/>
      <c r="D67" s="463"/>
      <c r="E67" s="464"/>
      <c r="F67" s="329"/>
    </row>
    <row r="68" spans="2:9" ht="15" customHeight="1">
      <c r="B68" s="462" t="s">
        <v>620</v>
      </c>
      <c r="C68" s="463"/>
      <c r="D68" s="463"/>
      <c r="E68" s="464"/>
      <c r="F68" s="329"/>
    </row>
    <row r="69" spans="2:9" ht="15" customHeight="1">
      <c r="B69" s="462" t="s">
        <v>621</v>
      </c>
      <c r="C69" s="463"/>
      <c r="D69" s="463"/>
      <c r="E69" s="464"/>
      <c r="F69" s="329"/>
    </row>
    <row r="70" spans="2:9" ht="15" customHeight="1">
      <c r="B70" s="462" t="s">
        <v>622</v>
      </c>
      <c r="C70" s="463"/>
      <c r="D70" s="463"/>
      <c r="E70" s="464"/>
      <c r="F70" s="329"/>
    </row>
    <row r="71" spans="2:9" ht="15" customHeight="1">
      <c r="B71" s="466" t="s">
        <v>623</v>
      </c>
      <c r="C71" s="467"/>
      <c r="D71" s="468"/>
      <c r="E71" s="469"/>
      <c r="F71" s="329"/>
    </row>
    <row r="72" spans="2:9" ht="15" customHeight="1">
      <c r="B72" s="330" t="s">
        <v>624</v>
      </c>
      <c r="C72" s="331"/>
      <c r="D72" s="333"/>
      <c r="E72" s="332" t="s">
        <v>119</v>
      </c>
      <c r="F72" s="329"/>
    </row>
    <row r="73" spans="2:9" ht="15" customHeight="1">
      <c r="B73" s="327" t="s">
        <v>624</v>
      </c>
      <c r="C73" s="328"/>
      <c r="D73" s="334"/>
      <c r="E73" s="335" t="s">
        <v>119</v>
      </c>
      <c r="F73" s="329"/>
    </row>
    <row r="76" spans="2:9" ht="15" customHeight="1">
      <c r="B76" s="1247" t="s">
        <v>578</v>
      </c>
      <c r="C76" s="1248"/>
      <c r="D76" s="1249"/>
      <c r="E76" s="1250"/>
      <c r="F76" s="1251" t="s">
        <v>594</v>
      </c>
      <c r="G76" s="1252"/>
      <c r="H76" s="1253"/>
      <c r="I76" s="1254"/>
    </row>
    <row r="77" spans="2:9" ht="15" customHeight="1">
      <c r="B77" s="1239" t="s">
        <v>612</v>
      </c>
      <c r="C77" s="1240"/>
      <c r="D77" s="1240"/>
      <c r="E77" s="1241"/>
      <c r="F77" s="890" t="s">
        <v>613</v>
      </c>
    </row>
    <row r="78" spans="2:9" ht="15" customHeight="1">
      <c r="B78" s="326" t="s">
        <v>614</v>
      </c>
      <c r="C78" s="462"/>
      <c r="D78" s="463"/>
      <c r="E78" s="464"/>
      <c r="F78" s="329"/>
    </row>
    <row r="79" spans="2:9" ht="15" customHeight="1">
      <c r="B79" s="326" t="s">
        <v>615</v>
      </c>
      <c r="C79" s="462"/>
      <c r="D79" s="463"/>
      <c r="E79" s="464"/>
      <c r="F79" s="329"/>
    </row>
    <row r="80" spans="2:9" ht="15" customHeight="1">
      <c r="B80" s="326" t="s">
        <v>616</v>
      </c>
      <c r="C80" s="462"/>
      <c r="D80" s="463"/>
      <c r="E80" s="464"/>
      <c r="F80" s="329"/>
    </row>
    <row r="81" spans="2:9" ht="15" customHeight="1">
      <c r="B81" s="326" t="s">
        <v>617</v>
      </c>
      <c r="C81" s="462"/>
      <c r="D81" s="463"/>
      <c r="E81" s="464"/>
      <c r="F81" s="329"/>
    </row>
    <row r="82" spans="2:9" ht="15" customHeight="1">
      <c r="B82" s="326" t="s">
        <v>618</v>
      </c>
      <c r="C82" s="462"/>
      <c r="D82" s="463"/>
      <c r="E82" s="464"/>
      <c r="F82" s="329"/>
    </row>
    <row r="83" spans="2:9" ht="15" customHeight="1">
      <c r="B83" s="326" t="s">
        <v>619</v>
      </c>
      <c r="C83" s="462"/>
      <c r="D83" s="463"/>
      <c r="E83" s="464"/>
      <c r="F83" s="329"/>
    </row>
    <row r="84" spans="2:9" ht="15" customHeight="1">
      <c r="B84" s="326" t="s">
        <v>620</v>
      </c>
      <c r="C84" s="462"/>
      <c r="D84" s="463"/>
      <c r="E84" s="464"/>
      <c r="F84" s="329"/>
    </row>
    <row r="85" spans="2:9" ht="15" customHeight="1">
      <c r="B85" s="326" t="s">
        <v>621</v>
      </c>
      <c r="C85" s="462"/>
      <c r="D85" s="463"/>
      <c r="E85" s="464"/>
      <c r="F85" s="329"/>
    </row>
    <row r="86" spans="2:9" ht="15" customHeight="1">
      <c r="B86" s="326" t="s">
        <v>622</v>
      </c>
      <c r="C86" s="462"/>
      <c r="D86" s="463"/>
      <c r="E86" s="464"/>
      <c r="F86" s="329"/>
    </row>
    <row r="87" spans="2:9" ht="15" customHeight="1">
      <c r="B87" s="330" t="s">
        <v>623</v>
      </c>
      <c r="C87" s="467"/>
      <c r="D87" s="468"/>
      <c r="E87" s="469"/>
      <c r="F87" s="329"/>
    </row>
    <row r="88" spans="2:9" ht="15" customHeight="1">
      <c r="B88" s="330" t="s">
        <v>624</v>
      </c>
      <c r="C88" s="331"/>
      <c r="D88" s="333"/>
      <c r="E88" s="332" t="s">
        <v>119</v>
      </c>
      <c r="F88" s="329"/>
    </row>
    <row r="89" spans="2:9" ht="15" customHeight="1">
      <c r="B89" s="327" t="s">
        <v>624</v>
      </c>
      <c r="C89" s="328"/>
      <c r="D89" s="334"/>
      <c r="E89" s="335" t="s">
        <v>119</v>
      </c>
      <c r="F89" s="329"/>
    </row>
    <row r="91" spans="2:9" ht="15" customHeight="1">
      <c r="B91" s="1247" t="s">
        <v>578</v>
      </c>
      <c r="C91" s="1248"/>
      <c r="D91" s="1249"/>
      <c r="E91" s="1250"/>
      <c r="F91" s="1251" t="s">
        <v>594</v>
      </c>
      <c r="G91" s="1252"/>
      <c r="H91" s="1253"/>
      <c r="I91" s="1254"/>
    </row>
    <row r="92" spans="2:9" ht="15" customHeight="1">
      <c r="B92" s="1239" t="s">
        <v>612</v>
      </c>
      <c r="C92" s="1240"/>
      <c r="D92" s="1240"/>
      <c r="E92" s="1241"/>
      <c r="F92" s="890" t="s">
        <v>613</v>
      </c>
    </row>
    <row r="93" spans="2:9" ht="15" customHeight="1">
      <c r="B93" s="326" t="s">
        <v>614</v>
      </c>
      <c r="C93" s="462"/>
      <c r="D93" s="463"/>
      <c r="E93" s="464"/>
      <c r="F93" s="329"/>
    </row>
    <row r="94" spans="2:9" ht="15" customHeight="1">
      <c r="B94" s="326" t="s">
        <v>615</v>
      </c>
      <c r="C94" s="462"/>
      <c r="D94" s="463"/>
      <c r="E94" s="464"/>
      <c r="F94" s="329"/>
    </row>
    <row r="95" spans="2:9" ht="15" customHeight="1">
      <c r="B95" s="326" t="s">
        <v>616</v>
      </c>
      <c r="C95" s="462"/>
      <c r="D95" s="463"/>
      <c r="E95" s="464"/>
      <c r="F95" s="329"/>
    </row>
    <row r="96" spans="2:9" ht="15" customHeight="1">
      <c r="B96" s="326" t="s">
        <v>617</v>
      </c>
      <c r="C96" s="462"/>
      <c r="D96" s="463"/>
      <c r="E96" s="464"/>
      <c r="F96" s="329"/>
    </row>
    <row r="97" spans="2:6" ht="15" customHeight="1">
      <c r="B97" s="326" t="s">
        <v>618</v>
      </c>
      <c r="C97" s="462"/>
      <c r="D97" s="463"/>
      <c r="E97" s="464"/>
      <c r="F97" s="329"/>
    </row>
    <row r="98" spans="2:6" ht="15" customHeight="1">
      <c r="B98" s="326" t="s">
        <v>619</v>
      </c>
      <c r="C98" s="462"/>
      <c r="D98" s="463"/>
      <c r="E98" s="464"/>
      <c r="F98" s="329"/>
    </row>
    <row r="99" spans="2:6" ht="15" customHeight="1">
      <c r="B99" s="326" t="s">
        <v>620</v>
      </c>
      <c r="C99" s="462"/>
      <c r="D99" s="463"/>
      <c r="E99" s="464"/>
      <c r="F99" s="329"/>
    </row>
    <row r="100" spans="2:6" ht="15" customHeight="1">
      <c r="B100" s="326" t="s">
        <v>621</v>
      </c>
      <c r="C100" s="462"/>
      <c r="D100" s="463"/>
      <c r="E100" s="464"/>
      <c r="F100" s="329"/>
    </row>
    <row r="101" spans="2:6" ht="15" customHeight="1">
      <c r="B101" s="326" t="s">
        <v>622</v>
      </c>
      <c r="C101" s="462"/>
      <c r="D101" s="463"/>
      <c r="E101" s="464"/>
      <c r="F101" s="329"/>
    </row>
    <row r="102" spans="2:6" ht="15" customHeight="1">
      <c r="B102" s="330" t="s">
        <v>623</v>
      </c>
      <c r="C102" s="467"/>
      <c r="D102" s="468"/>
      <c r="E102" s="469"/>
      <c r="F102" s="329"/>
    </row>
    <row r="103" spans="2:6" ht="15" customHeight="1">
      <c r="B103" s="330" t="s">
        <v>624</v>
      </c>
      <c r="C103" s="331"/>
      <c r="D103" s="333"/>
      <c r="E103" s="332" t="s">
        <v>119</v>
      </c>
      <c r="F103" s="329"/>
    </row>
    <row r="104" spans="2:6" ht="15" customHeight="1">
      <c r="B104" s="327" t="s">
        <v>624</v>
      </c>
      <c r="C104" s="328"/>
      <c r="D104" s="334"/>
      <c r="E104" s="335" t="s">
        <v>119</v>
      </c>
      <c r="F104" s="329"/>
    </row>
    <row r="105" spans="2:6" ht="10.35" customHeight="1"/>
  </sheetData>
  <mergeCells count="36">
    <mergeCell ref="H60:I60"/>
    <mergeCell ref="H76:I76"/>
    <mergeCell ref="H91:I91"/>
    <mergeCell ref="B92:E92"/>
    <mergeCell ref="B61:E61"/>
    <mergeCell ref="B76:C76"/>
    <mergeCell ref="D76:E76"/>
    <mergeCell ref="F76:G76"/>
    <mergeCell ref="B77:E77"/>
    <mergeCell ref="B91:C91"/>
    <mergeCell ref="D91:E91"/>
    <mergeCell ref="F91:G91"/>
    <mergeCell ref="B60:C60"/>
    <mergeCell ref="D60:E60"/>
    <mergeCell ref="F60:G60"/>
    <mergeCell ref="B46:E46"/>
    <mergeCell ref="H14:I14"/>
    <mergeCell ref="B15:E15"/>
    <mergeCell ref="B30:C30"/>
    <mergeCell ref="D30:E30"/>
    <mergeCell ref="F30:G30"/>
    <mergeCell ref="H30:I30"/>
    <mergeCell ref="B14:C14"/>
    <mergeCell ref="D14:E14"/>
    <mergeCell ref="F14:G14"/>
    <mergeCell ref="B31:E31"/>
    <mergeCell ref="B45:C45"/>
    <mergeCell ref="D45:E45"/>
    <mergeCell ref="F45:G45"/>
    <mergeCell ref="H45:I45"/>
    <mergeCell ref="B11:I11"/>
    <mergeCell ref="B4:E4"/>
    <mergeCell ref="F4:H4"/>
    <mergeCell ref="B5:E5"/>
    <mergeCell ref="F5:H5"/>
    <mergeCell ref="B7:I10"/>
  </mergeCells>
  <phoneticPr fontId="20"/>
  <dataValidations count="2">
    <dataValidation type="list" allowBlank="1" showInputMessage="1" showErrorMessage="1" sqref="F28" xr:uid="{926E588A-360B-4FF7-B930-03CFDBFC0388}">
      <formula1>"１, ２, ３, ４, ５"</formula1>
    </dataValidation>
    <dataValidation type="list" allowBlank="1" showInputMessage="1" showErrorMessage="1" sqref="F16:F27 F32:F43 F47:F58 F62:F73 F78:F89 F93:F104" xr:uid="{46B9A6CB-B3A9-470F-B75E-631EB735B21A}">
      <formula1>"　, ○"</formula1>
    </dataValidation>
  </dataValidations>
  <printOptions horizontalCentered="1"/>
  <pageMargins left="0.23622047244094491" right="0.35433070866141736" top="0.55118110236220474" bottom="0.35433070866141736" header="0.31496062992125984" footer="0.31496062992125984"/>
  <pageSetup paperSize="9" scale="54" orientation="portrait" r:id="rId1"/>
  <headerFooter>
    <oddHeader xml:space="preserve">&amp;R&amp;U開示版・非開示版&amp;U
※上記いずれかに丸をつけてください。
</oddHeader>
  </headerFooter>
  <rowBreaks count="1" manualBreakCount="1">
    <brk id="74" max="16383"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160FF97-EDC7-4DBD-B781-5EFD865FD31F}">
          <x14:formula1>
            <xm:f>コード!$B$160:$B$165</xm:f>
          </x14:formula1>
          <xm:sqref>D30:E30 D45:E45 D60:E60 D76:E76 D91:E91</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7F3C1-AF76-4869-8F07-2DDCB865FD0F}">
  <sheetPr>
    <pageSetUpPr fitToPage="1"/>
  </sheetPr>
  <dimension ref="A1:M38"/>
  <sheetViews>
    <sheetView zoomScaleNormal="100" zoomScaleSheetLayoutView="80" workbookViewId="0">
      <selection activeCell="P30" sqref="P30"/>
    </sheetView>
  </sheetViews>
  <sheetFormatPr defaultColWidth="9" defaultRowHeight="13.5"/>
  <cols>
    <col min="1" max="2" width="1.375" style="891" customWidth="1"/>
    <col min="3" max="3" width="2.375" style="891" customWidth="1"/>
    <col min="4" max="4" width="15.375" style="891" customWidth="1"/>
    <col min="5" max="5" width="2.375" style="891" customWidth="1"/>
    <col min="6" max="6" width="19.875" style="891" customWidth="1"/>
    <col min="7" max="7" width="20.125" style="891" customWidth="1"/>
    <col min="8" max="9" width="20.375" style="891" customWidth="1"/>
    <col min="10" max="10" width="20.375" style="456" customWidth="1"/>
    <col min="11" max="11" width="4" style="456" customWidth="1"/>
    <col min="12" max="16384" width="9" style="456"/>
  </cols>
  <sheetData>
    <row r="1" spans="1:13" ht="33" customHeight="1">
      <c r="A1" s="452" t="str">
        <f>コード!A1</f>
        <v>冷延鋼帯及び鋼板（輸入者）</v>
      </c>
    </row>
    <row r="2" spans="1:13" ht="24.75" customHeight="1">
      <c r="A2" s="892" t="s">
        <v>626</v>
      </c>
    </row>
    <row r="3" spans="1:13" s="420" customFormat="1" ht="6.75" customHeight="1" thickBot="1">
      <c r="A3" s="419"/>
      <c r="M3" s="421"/>
    </row>
    <row r="4" spans="1:13" s="425" customFormat="1" ht="17.25" customHeight="1" thickBot="1">
      <c r="B4" s="987" t="s">
        <v>12</v>
      </c>
      <c r="C4" s="1289"/>
      <c r="D4" s="1289"/>
      <c r="E4" s="1290"/>
      <c r="F4" s="1291" t="str">
        <f>IF(様式一覧表!D5="","",様式一覧表!D5)</f>
        <v>□□株式会社</v>
      </c>
      <c r="G4" s="1292"/>
      <c r="H4" s="1293"/>
      <c r="I4" s="423"/>
      <c r="J4" s="423"/>
      <c r="K4" s="424"/>
    </row>
    <row r="5" spans="1:13" s="425" customFormat="1" ht="17.25" customHeight="1">
      <c r="B5" s="1294"/>
      <c r="C5" s="1294"/>
      <c r="D5" s="1294"/>
      <c r="E5" s="1294"/>
      <c r="F5" s="1295"/>
      <c r="G5" s="1295"/>
      <c r="H5" s="1295"/>
      <c r="I5" s="423"/>
      <c r="J5" s="423"/>
      <c r="K5" s="424"/>
    </row>
    <row r="6" spans="1:13" s="891" customFormat="1" ht="21.75" customHeight="1">
      <c r="B6" s="893" t="s">
        <v>627</v>
      </c>
      <c r="F6" s="894"/>
      <c r="G6" s="894"/>
      <c r="H6" s="894"/>
      <c r="I6" s="894"/>
      <c r="J6" s="894"/>
      <c r="K6" s="894"/>
    </row>
    <row r="7" spans="1:13" s="891" customFormat="1" ht="18.75" customHeight="1">
      <c r="C7" s="1296" t="s">
        <v>628</v>
      </c>
      <c r="D7" s="1297"/>
      <c r="E7" s="1297"/>
      <c r="F7" s="1297"/>
      <c r="G7" s="1297"/>
      <c r="H7" s="1297"/>
      <c r="I7" s="1297"/>
      <c r="J7" s="1297"/>
      <c r="K7" s="895"/>
      <c r="L7" s="429"/>
    </row>
    <row r="8" spans="1:13" s="891" customFormat="1" ht="18.75" customHeight="1">
      <c r="C8" s="1297"/>
      <c r="D8" s="1297"/>
      <c r="E8" s="1297"/>
      <c r="F8" s="1297"/>
      <c r="G8" s="1297"/>
      <c r="H8" s="1297"/>
      <c r="I8" s="1297"/>
      <c r="J8" s="1297"/>
      <c r="K8" s="895"/>
      <c r="L8" s="429"/>
    </row>
    <row r="9" spans="1:13" s="891" customFormat="1" ht="18.75" customHeight="1" thickBot="1">
      <c r="C9" s="1298"/>
      <c r="D9" s="1298"/>
      <c r="E9" s="1298"/>
      <c r="F9" s="1298"/>
      <c r="G9" s="1298"/>
      <c r="H9" s="1298"/>
      <c r="I9" s="1298"/>
      <c r="J9" s="1297"/>
      <c r="K9" s="895"/>
      <c r="L9" s="429"/>
    </row>
    <row r="10" spans="1:13" s="891" customFormat="1" ht="13.5" customHeight="1">
      <c r="C10" s="1279" t="s">
        <v>592</v>
      </c>
      <c r="D10" s="1280"/>
      <c r="E10" s="1281"/>
      <c r="F10" s="1285" t="s">
        <v>565</v>
      </c>
      <c r="G10" s="1287" t="s">
        <v>566</v>
      </c>
      <c r="H10" s="1287" t="s">
        <v>567</v>
      </c>
      <c r="I10" s="1287" t="s">
        <v>568</v>
      </c>
      <c r="J10" s="337" t="s">
        <v>629</v>
      </c>
      <c r="K10" s="430"/>
    </row>
    <row r="11" spans="1:13" s="891" customFormat="1" ht="15" customHeight="1">
      <c r="C11" s="1282"/>
      <c r="D11" s="1283"/>
      <c r="E11" s="1284"/>
      <c r="F11" s="1286"/>
      <c r="G11" s="1288"/>
      <c r="H11" s="1288"/>
      <c r="I11" s="1288"/>
      <c r="J11" s="338" t="s">
        <v>630</v>
      </c>
      <c r="K11" s="430"/>
    </row>
    <row r="12" spans="1:13" s="891" customFormat="1" ht="13.5" customHeight="1">
      <c r="C12" s="1299" t="s">
        <v>565</v>
      </c>
      <c r="D12" s="1300"/>
      <c r="E12" s="1301"/>
      <c r="F12" s="1316" t="s">
        <v>631</v>
      </c>
      <c r="G12" s="1317"/>
      <c r="H12" s="1273"/>
      <c r="I12" s="1273"/>
      <c r="J12" s="1259"/>
      <c r="K12" s="430"/>
    </row>
    <row r="13" spans="1:13" s="891" customFormat="1" ht="13.5" customHeight="1">
      <c r="C13" s="1302"/>
      <c r="D13" s="1303"/>
      <c r="E13" s="1304"/>
      <c r="F13" s="1272"/>
      <c r="G13" s="1318"/>
      <c r="H13" s="1274"/>
      <c r="I13" s="1274"/>
      <c r="J13" s="1260"/>
      <c r="K13" s="430"/>
    </row>
    <row r="14" spans="1:13" s="891" customFormat="1" ht="13.5" customHeight="1">
      <c r="C14" s="1302"/>
      <c r="D14" s="1303"/>
      <c r="E14" s="1304"/>
      <c r="F14" s="1275" t="s">
        <v>632</v>
      </c>
      <c r="G14" s="1277"/>
      <c r="H14" s="1277"/>
      <c r="I14" s="1277"/>
      <c r="J14" s="1257"/>
      <c r="K14" s="430"/>
    </row>
    <row r="15" spans="1:13" s="891" customFormat="1" ht="13.5" customHeight="1">
      <c r="C15" s="1282"/>
      <c r="D15" s="1283"/>
      <c r="E15" s="1284"/>
      <c r="F15" s="1276"/>
      <c r="G15" s="1278"/>
      <c r="H15" s="1278"/>
      <c r="I15" s="1278"/>
      <c r="J15" s="1258"/>
      <c r="K15" s="430"/>
      <c r="L15" s="896"/>
    </row>
    <row r="16" spans="1:13" s="891" customFormat="1" ht="13.5" customHeight="1">
      <c r="C16" s="1262" t="s">
        <v>566</v>
      </c>
      <c r="D16" s="1263"/>
      <c r="E16" s="1264"/>
      <c r="F16" s="316"/>
      <c r="G16" s="1316" t="s">
        <v>631</v>
      </c>
      <c r="H16" s="1273"/>
      <c r="I16" s="1273"/>
      <c r="J16" s="1259"/>
      <c r="K16" s="430"/>
    </row>
    <row r="17" spans="2:12" s="891" customFormat="1" ht="13.5" customHeight="1">
      <c r="C17" s="1265"/>
      <c r="D17" s="1266"/>
      <c r="E17" s="1267"/>
      <c r="F17" s="317"/>
      <c r="G17" s="1272"/>
      <c r="H17" s="1274"/>
      <c r="I17" s="1274"/>
      <c r="J17" s="1260"/>
      <c r="K17" s="430"/>
    </row>
    <row r="18" spans="2:12" s="891" customFormat="1" ht="13.5" customHeight="1">
      <c r="C18" s="1265"/>
      <c r="D18" s="1266"/>
      <c r="E18" s="1267"/>
      <c r="F18" s="317"/>
      <c r="G18" s="1275" t="s">
        <v>632</v>
      </c>
      <c r="H18" s="1277"/>
      <c r="I18" s="1277"/>
      <c r="J18" s="1257"/>
      <c r="K18" s="430"/>
    </row>
    <row r="19" spans="2:12" s="891" customFormat="1" ht="13.5" customHeight="1">
      <c r="C19" s="1268"/>
      <c r="D19" s="1269"/>
      <c r="E19" s="1270"/>
      <c r="F19" s="318"/>
      <c r="G19" s="1276"/>
      <c r="H19" s="1278"/>
      <c r="I19" s="1278"/>
      <c r="J19" s="1258"/>
      <c r="K19" s="430"/>
      <c r="L19" s="896"/>
    </row>
    <row r="20" spans="2:12" s="891" customFormat="1" ht="13.5" customHeight="1">
      <c r="C20" s="1262" t="s">
        <v>567</v>
      </c>
      <c r="D20" s="1263"/>
      <c r="E20" s="1264"/>
      <c r="F20" s="316"/>
      <c r="G20" s="316"/>
      <c r="H20" s="1271" t="s">
        <v>631</v>
      </c>
      <c r="I20" s="1273"/>
      <c r="J20" s="1259"/>
      <c r="K20" s="430"/>
    </row>
    <row r="21" spans="2:12" s="891" customFormat="1" ht="13.5" customHeight="1">
      <c r="C21" s="1265"/>
      <c r="D21" s="1266"/>
      <c r="E21" s="1267"/>
      <c r="F21" s="317"/>
      <c r="G21" s="317"/>
      <c r="H21" s="1272"/>
      <c r="I21" s="1274"/>
      <c r="J21" s="1260"/>
      <c r="K21" s="430"/>
    </row>
    <row r="22" spans="2:12" s="891" customFormat="1" ht="13.5" customHeight="1">
      <c r="C22" s="1265"/>
      <c r="D22" s="1266"/>
      <c r="E22" s="1267"/>
      <c r="F22" s="317"/>
      <c r="G22" s="317"/>
      <c r="H22" s="1275" t="s">
        <v>632</v>
      </c>
      <c r="I22" s="1277"/>
      <c r="J22" s="1257"/>
      <c r="K22" s="430"/>
    </row>
    <row r="23" spans="2:12" s="891" customFormat="1" ht="13.5" customHeight="1">
      <c r="C23" s="1268"/>
      <c r="D23" s="1269"/>
      <c r="E23" s="1270"/>
      <c r="F23" s="318"/>
      <c r="G23" s="318"/>
      <c r="H23" s="1276"/>
      <c r="I23" s="1278"/>
      <c r="J23" s="1258"/>
      <c r="K23" s="430"/>
      <c r="L23" s="896"/>
    </row>
    <row r="24" spans="2:12" s="891" customFormat="1" ht="13.5" customHeight="1">
      <c r="C24" s="1262" t="s">
        <v>568</v>
      </c>
      <c r="D24" s="1263"/>
      <c r="E24" s="1264"/>
      <c r="F24" s="316"/>
      <c r="G24" s="316"/>
      <c r="H24" s="316"/>
      <c r="I24" s="1271" t="s">
        <v>631</v>
      </c>
      <c r="J24" s="1259"/>
      <c r="K24" s="430"/>
    </row>
    <row r="25" spans="2:12" s="891" customFormat="1" ht="13.5" customHeight="1">
      <c r="C25" s="1265"/>
      <c r="D25" s="1266"/>
      <c r="E25" s="1267"/>
      <c r="F25" s="317"/>
      <c r="G25" s="317"/>
      <c r="H25" s="317"/>
      <c r="I25" s="1272"/>
      <c r="J25" s="1260"/>
      <c r="K25" s="430"/>
    </row>
    <row r="26" spans="2:12" s="891" customFormat="1" ht="13.5" customHeight="1">
      <c r="C26" s="1265"/>
      <c r="D26" s="1266"/>
      <c r="E26" s="1267"/>
      <c r="F26" s="317"/>
      <c r="G26" s="317"/>
      <c r="H26" s="317"/>
      <c r="I26" s="1275" t="s">
        <v>632</v>
      </c>
      <c r="J26" s="1257"/>
      <c r="K26" s="430"/>
    </row>
    <row r="27" spans="2:12" s="891" customFormat="1" ht="13.5" customHeight="1" thickBot="1">
      <c r="C27" s="1313"/>
      <c r="D27" s="1314"/>
      <c r="E27" s="1315"/>
      <c r="F27" s="339"/>
      <c r="G27" s="339"/>
      <c r="H27" s="339"/>
      <c r="I27" s="1311"/>
      <c r="J27" s="1261"/>
      <c r="K27" s="430"/>
      <c r="L27" s="896"/>
    </row>
    <row r="28" spans="2:12" s="891" customFormat="1" ht="13.5" customHeight="1">
      <c r="F28" s="430"/>
      <c r="G28" s="430"/>
      <c r="H28" s="430"/>
      <c r="I28" s="430"/>
      <c r="J28" s="430"/>
      <c r="K28" s="430"/>
      <c r="L28" s="430"/>
    </row>
    <row r="29" spans="2:12" s="891" customFormat="1" ht="19.5" customHeight="1">
      <c r="B29" s="893" t="s">
        <v>633</v>
      </c>
      <c r="F29" s="894"/>
      <c r="G29" s="894"/>
      <c r="H29" s="894"/>
      <c r="I29" s="894"/>
      <c r="J29" s="894"/>
      <c r="K29" s="894"/>
    </row>
    <row r="30" spans="2:12" s="891" customFormat="1" ht="18" customHeight="1">
      <c r="C30" s="1312" t="s">
        <v>778</v>
      </c>
      <c r="D30" s="1312"/>
      <c r="E30" s="1312"/>
      <c r="F30" s="1312"/>
      <c r="G30" s="1312"/>
      <c r="H30" s="1312"/>
      <c r="I30" s="1312"/>
      <c r="J30" s="1312"/>
      <c r="K30" s="429"/>
      <c r="L30" s="429"/>
    </row>
    <row r="31" spans="2:12" s="891" customFormat="1" ht="18" customHeight="1">
      <c r="C31" s="1312"/>
      <c r="D31" s="1312"/>
      <c r="E31" s="1312"/>
      <c r="F31" s="1312"/>
      <c r="G31" s="1312"/>
      <c r="H31" s="1312"/>
      <c r="I31" s="1312"/>
      <c r="J31" s="1312"/>
      <c r="K31" s="429"/>
      <c r="L31" s="429"/>
    </row>
    <row r="32" spans="2:12" s="891" customFormat="1" ht="18" customHeight="1">
      <c r="C32" s="1312"/>
      <c r="D32" s="1312"/>
      <c r="E32" s="1312"/>
      <c r="F32" s="1312"/>
      <c r="G32" s="1312"/>
      <c r="H32" s="1312"/>
      <c r="I32" s="1312"/>
      <c r="J32" s="1312"/>
      <c r="K32" s="429"/>
      <c r="L32" s="429"/>
    </row>
    <row r="33" spans="1:12" s="891" customFormat="1" ht="18" customHeight="1" thickBot="1">
      <c r="C33" s="1312"/>
      <c r="D33" s="1312"/>
      <c r="E33" s="1312"/>
      <c r="F33" s="1312"/>
      <c r="G33" s="1312"/>
      <c r="H33" s="1312"/>
      <c r="I33" s="1312"/>
      <c r="J33" s="1312"/>
      <c r="K33" s="429"/>
      <c r="L33" s="429"/>
    </row>
    <row r="34" spans="1:12" ht="13.5" customHeight="1">
      <c r="C34" s="1305"/>
      <c r="D34" s="1306"/>
      <c r="E34" s="1306"/>
      <c r="F34" s="1306"/>
      <c r="G34" s="1306"/>
      <c r="H34" s="1306"/>
      <c r="I34" s="1306"/>
      <c r="J34" s="1307"/>
    </row>
    <row r="35" spans="1:12" ht="67.5" customHeight="1" thickBot="1">
      <c r="C35" s="1308"/>
      <c r="D35" s="1309"/>
      <c r="E35" s="1309"/>
      <c r="F35" s="1309"/>
      <c r="G35" s="1309"/>
      <c r="H35" s="1309"/>
      <c r="I35" s="1309"/>
      <c r="J35" s="1310"/>
    </row>
    <row r="36" spans="1:12" ht="6" customHeight="1"/>
    <row r="38" spans="1:12" ht="9" customHeight="1">
      <c r="A38" s="456"/>
      <c r="F38" s="456"/>
      <c r="G38" s="456"/>
      <c r="H38" s="456"/>
      <c r="I38" s="456"/>
    </row>
  </sheetData>
  <mergeCells count="44">
    <mergeCell ref="C12:E15"/>
    <mergeCell ref="C34:J35"/>
    <mergeCell ref="I24:I25"/>
    <mergeCell ref="I26:I27"/>
    <mergeCell ref="C30:J33"/>
    <mergeCell ref="C24:E27"/>
    <mergeCell ref="C16:E19"/>
    <mergeCell ref="G16:G17"/>
    <mergeCell ref="H16:H17"/>
    <mergeCell ref="I16:I17"/>
    <mergeCell ref="G18:G19"/>
    <mergeCell ref="H18:H19"/>
    <mergeCell ref="I18:I19"/>
    <mergeCell ref="F12:F13"/>
    <mergeCell ref="G12:G13"/>
    <mergeCell ref="H12:H13"/>
    <mergeCell ref="I12:I13"/>
    <mergeCell ref="F14:F15"/>
    <mergeCell ref="G14:G15"/>
    <mergeCell ref="H14:H15"/>
    <mergeCell ref="I14:I15"/>
    <mergeCell ref="C10:E11"/>
    <mergeCell ref="F10:F11"/>
    <mergeCell ref="G10:G11"/>
    <mergeCell ref="B4:E4"/>
    <mergeCell ref="F4:H4"/>
    <mergeCell ref="B5:E5"/>
    <mergeCell ref="F5:H5"/>
    <mergeCell ref="C7:J9"/>
    <mergeCell ref="H10:H11"/>
    <mergeCell ref="I10:I11"/>
    <mergeCell ref="C20:E23"/>
    <mergeCell ref="H20:H21"/>
    <mergeCell ref="I20:I21"/>
    <mergeCell ref="H22:H23"/>
    <mergeCell ref="I22:I23"/>
    <mergeCell ref="J22:J23"/>
    <mergeCell ref="J24:J25"/>
    <mergeCell ref="J26:J27"/>
    <mergeCell ref="J12:J13"/>
    <mergeCell ref="J14:J15"/>
    <mergeCell ref="J16:J17"/>
    <mergeCell ref="J18:J19"/>
    <mergeCell ref="J20:J21"/>
  </mergeCells>
  <phoneticPr fontId="20"/>
  <dataValidations count="1">
    <dataValidation type="list" allowBlank="1" showInputMessage="1" showErrorMessage="1" sqref="J16 J20 J12 G12:I13 H16:I17 I20:I21 J24" xr:uid="{D3673F69-9511-499D-8F81-1E9EC3AB4931}">
      <formula1>"有,無,不明"</formula1>
    </dataValidation>
  </dataValidations>
  <pageMargins left="0.23622047244094491" right="0.35433070866141736" top="0.74803149606299213" bottom="0.74803149606299213" header="0.31496062992125984" footer="0.31496062992125984"/>
  <pageSetup paperSize="9" scale="77" orientation="portrait" r:id="rId1"/>
  <headerFooter>
    <oddHeader xml:space="preserve">&amp;R&amp;U開示版・非開示版&amp;U
※上記いずれかに丸をつけてください。
</oddHead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77F4E51D-C8D7-4A97-A77B-BE6A6C09F5C4}">
          <x14:formula1>
            <xm:f>コード!$B$178:$B$181</xm:f>
          </x14:formula1>
          <xm:sqref>J22 J26 I22:I23 H18:I19 G14:I15 J18 J14</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5">
    <pageSetUpPr fitToPage="1"/>
  </sheetPr>
  <dimension ref="A1:L17"/>
  <sheetViews>
    <sheetView showGridLines="0" zoomScaleNormal="100" zoomScaleSheetLayoutView="100" workbookViewId="0">
      <selection activeCell="P30" sqref="P30"/>
    </sheetView>
  </sheetViews>
  <sheetFormatPr defaultColWidth="9" defaultRowHeight="13.5" customHeight="1"/>
  <cols>
    <col min="1" max="1" width="2.375" style="94" customWidth="1"/>
    <col min="2" max="2" width="23.125" style="94" customWidth="1"/>
    <col min="3" max="3" width="8.875" style="94" customWidth="1"/>
    <col min="4" max="4" width="40.125" style="94" bestFit="1" customWidth="1"/>
    <col min="5" max="9" width="16.375" style="94" customWidth="1"/>
    <col min="10" max="10" width="15.125" style="95" bestFit="1" customWidth="1"/>
    <col min="11" max="11" width="49" style="94" bestFit="1" customWidth="1"/>
    <col min="12" max="12" width="1" style="94" customWidth="1"/>
    <col min="13" max="16384" width="9" style="94"/>
  </cols>
  <sheetData>
    <row r="1" spans="1:12" ht="30.6" customHeight="1">
      <c r="A1" s="101"/>
      <c r="B1" s="124" t="str">
        <f>コード!A1</f>
        <v>冷延鋼帯及び鋼板（輸入者）</v>
      </c>
    </row>
    <row r="2" spans="1:12" ht="21" customHeight="1">
      <c r="A2" s="105"/>
      <c r="B2" s="93" t="s">
        <v>36</v>
      </c>
      <c r="C2" s="93"/>
      <c r="D2" s="93"/>
      <c r="E2" s="93"/>
      <c r="F2" s="93"/>
    </row>
    <row r="3" spans="1:12" ht="14.25">
      <c r="B3" s="93" t="s">
        <v>634</v>
      </c>
      <c r="C3" s="93"/>
      <c r="D3" s="93"/>
      <c r="E3" s="93"/>
      <c r="F3" s="93"/>
    </row>
    <row r="4" spans="1:12" s="871" customFormat="1" ht="14.25">
      <c r="B4" s="872" t="s">
        <v>635</v>
      </c>
      <c r="C4" s="873"/>
      <c r="D4" s="872"/>
      <c r="E4" s="872"/>
      <c r="K4" s="874"/>
    </row>
    <row r="6" spans="1:12" ht="13.5" customHeight="1">
      <c r="B6" s="1335" t="s">
        <v>636</v>
      </c>
      <c r="C6" s="1335" t="s">
        <v>637</v>
      </c>
      <c r="D6" s="1335" t="s">
        <v>638</v>
      </c>
      <c r="E6" s="847"/>
      <c r="F6" s="632"/>
      <c r="G6" s="846"/>
      <c r="H6" s="846"/>
      <c r="I6" s="846"/>
      <c r="J6" s="1338" t="s">
        <v>639</v>
      </c>
      <c r="K6" s="1332" t="s">
        <v>640</v>
      </c>
    </row>
    <row r="7" spans="1:12" s="95" customFormat="1" ht="30.6" customHeight="1">
      <c r="B7" s="1336"/>
      <c r="C7" s="1336"/>
      <c r="D7" s="1336"/>
      <c r="E7" s="96" t="s">
        <v>641</v>
      </c>
      <c r="F7" s="96" t="s">
        <v>642</v>
      </c>
      <c r="G7" s="96" t="s">
        <v>643</v>
      </c>
      <c r="H7" s="96" t="s">
        <v>644</v>
      </c>
      <c r="I7" s="96" t="s">
        <v>645</v>
      </c>
      <c r="J7" s="1336"/>
      <c r="K7" s="1333"/>
    </row>
    <row r="8" spans="1:12" s="95" customFormat="1" ht="30.6" customHeight="1">
      <c r="B8" s="1337"/>
      <c r="C8" s="1337"/>
      <c r="D8" s="1337"/>
      <c r="E8" s="605" t="s">
        <v>646</v>
      </c>
      <c r="F8" s="605" t="s">
        <v>647</v>
      </c>
      <c r="G8" s="605" t="s">
        <v>648</v>
      </c>
      <c r="H8" s="605" t="s">
        <v>649</v>
      </c>
      <c r="I8" s="605" t="s">
        <v>650</v>
      </c>
      <c r="J8" s="1337"/>
      <c r="K8" s="1334"/>
    </row>
    <row r="9" spans="1:12" ht="31.5" customHeight="1">
      <c r="B9" s="1328" t="s">
        <v>651</v>
      </c>
      <c r="C9" s="98" t="s">
        <v>652</v>
      </c>
      <c r="D9" s="98" t="s">
        <v>653</v>
      </c>
      <c r="E9" s="206">
        <f>'B-1'!L22</f>
        <v>0</v>
      </c>
      <c r="F9" s="206">
        <f>'B-1'!M22</f>
        <v>0</v>
      </c>
      <c r="G9" s="206">
        <f>'B-1'!N22</f>
        <v>0</v>
      </c>
      <c r="H9" s="206">
        <f>'B-1'!O22</f>
        <v>0</v>
      </c>
      <c r="I9" s="206">
        <f>'B-1'!P22</f>
        <v>0</v>
      </c>
      <c r="J9" s="1322" t="str">
        <f>IF(SUM(E9,E10,F9,F10,G9,G10,H9,H10,I9,I10)&lt;&gt;0,IF(E9=E10,IF(F9=F10,IF(G9=G10,IF(G9=G10,IF(G9=G10,IF(H9=H10,IF(I9=I10,"整合","不整合"),"不整合"),"不整合"),"不整合"),"不整合"),"不整合"),"不整合"),"")</f>
        <v/>
      </c>
      <c r="K9" s="1330"/>
    </row>
    <row r="10" spans="1:12" ht="31.5" customHeight="1">
      <c r="B10" s="1329"/>
      <c r="C10" s="98" t="s">
        <v>654</v>
      </c>
      <c r="D10" s="98" t="s">
        <v>655</v>
      </c>
      <c r="E10" s="206">
        <f>'C-1'!N32</f>
        <v>0</v>
      </c>
      <c r="F10" s="206">
        <f>'C-1'!N46</f>
        <v>0</v>
      </c>
      <c r="G10" s="206">
        <f>'C-1'!N60</f>
        <v>0</v>
      </c>
      <c r="H10" s="206">
        <f>'C-1'!N74</f>
        <v>0</v>
      </c>
      <c r="I10" s="206">
        <f>'C-1'!N88</f>
        <v>0</v>
      </c>
      <c r="J10" s="1323"/>
      <c r="K10" s="1331"/>
    </row>
    <row r="11" spans="1:12" ht="31.5" customHeight="1">
      <c r="B11" s="1328" t="s">
        <v>656</v>
      </c>
      <c r="C11" s="98" t="s">
        <v>652</v>
      </c>
      <c r="D11" s="98" t="s">
        <v>657</v>
      </c>
      <c r="E11" s="206">
        <f>'B-1'!L49</f>
        <v>0</v>
      </c>
      <c r="F11" s="206">
        <f>'B-1'!M49</f>
        <v>0</v>
      </c>
      <c r="G11" s="206">
        <f>'B-1'!N49</f>
        <v>0</v>
      </c>
      <c r="H11" s="206">
        <f>'B-1'!O49</f>
        <v>0</v>
      </c>
      <c r="I11" s="206">
        <f>'B-1'!P49</f>
        <v>0</v>
      </c>
      <c r="J11" s="1322" t="str">
        <f>IF(SUM(E11,E12,F11,F12,G11,G12,H11,H12,I11,I12)&lt;&gt;0,IF(E11=E12,IF(F11=F12,IF(G11=G12,IF(G11=G12,IF(G11=G12,IF(H11=H12,IF(I11=I12,"整合","不整合"),"不整合"),"不整合"),"不整合"),"不整合"),"不整合"),"不整合"),"")</f>
        <v/>
      </c>
      <c r="K11" s="1330"/>
      <c r="L11" s="99"/>
    </row>
    <row r="12" spans="1:12" ht="31.5" customHeight="1">
      <c r="B12" s="1329"/>
      <c r="C12" s="98" t="s">
        <v>52</v>
      </c>
      <c r="D12" s="97" t="s">
        <v>658</v>
      </c>
      <c r="E12" s="206">
        <f>'C-1'!O32</f>
        <v>0</v>
      </c>
      <c r="F12" s="206">
        <f>'C-1'!O46</f>
        <v>0</v>
      </c>
      <c r="G12" s="206">
        <f>'C-1'!O60</f>
        <v>0</v>
      </c>
      <c r="H12" s="206">
        <f>'C-1'!O74</f>
        <v>0</v>
      </c>
      <c r="I12" s="206">
        <f>'C-1'!O88</f>
        <v>0</v>
      </c>
      <c r="J12" s="1323"/>
      <c r="K12" s="1331"/>
      <c r="L12" s="99"/>
    </row>
    <row r="13" spans="1:12" ht="31.5" customHeight="1">
      <c r="B13" s="1319" t="s">
        <v>659</v>
      </c>
      <c r="C13" s="98" t="s">
        <v>652</v>
      </c>
      <c r="D13" s="155" t="s">
        <v>660</v>
      </c>
      <c r="E13" s="404"/>
      <c r="F13" s="404"/>
      <c r="G13" s="404"/>
      <c r="H13" s="404"/>
      <c r="I13" s="577">
        <f>'B-1'!P13</f>
        <v>0</v>
      </c>
      <c r="J13" s="1322" t="str">
        <f>IF(SUM(I13,I14,I15)&gt;0,IF(I13=I14,IF(I14=I15,"整合","不整合"),"不整合"),"")</f>
        <v/>
      </c>
      <c r="K13" s="1325"/>
      <c r="L13" s="99"/>
    </row>
    <row r="14" spans="1:12" ht="31.5" customHeight="1">
      <c r="B14" s="1320"/>
      <c r="C14" s="98" t="s">
        <v>661</v>
      </c>
      <c r="D14" s="98" t="s">
        <v>662</v>
      </c>
      <c r="E14" s="207"/>
      <c r="F14" s="207"/>
      <c r="G14" s="207"/>
      <c r="H14" s="207"/>
      <c r="I14" s="578">
        <f>'D-1-2'!S25</f>
        <v>0</v>
      </c>
      <c r="J14" s="1323"/>
      <c r="K14" s="1326"/>
      <c r="L14" s="99"/>
    </row>
    <row r="15" spans="1:12" ht="31.5" customHeight="1">
      <c r="B15" s="1321"/>
      <c r="C15" s="98" t="s">
        <v>58</v>
      </c>
      <c r="D15" s="98" t="s">
        <v>663</v>
      </c>
      <c r="E15" s="208"/>
      <c r="F15" s="208"/>
      <c r="G15" s="208"/>
      <c r="H15" s="208"/>
      <c r="I15" s="578">
        <f>'D-2・D-３'!AS32</f>
        <v>0</v>
      </c>
      <c r="J15" s="1324"/>
      <c r="K15" s="1327"/>
      <c r="L15" s="99"/>
    </row>
    <row r="16" spans="1:12" ht="13.5" customHeight="1">
      <c r="L16" s="99"/>
    </row>
    <row r="17" spans="12:12" ht="13.5" customHeight="1">
      <c r="L17" s="99"/>
    </row>
  </sheetData>
  <mergeCells count="14">
    <mergeCell ref="B9:B10"/>
    <mergeCell ref="J9:J10"/>
    <mergeCell ref="K9:K10"/>
    <mergeCell ref="K6:K8"/>
    <mergeCell ref="B6:B8"/>
    <mergeCell ref="C6:C8"/>
    <mergeCell ref="D6:D8"/>
    <mergeCell ref="J6:J8"/>
    <mergeCell ref="B13:B15"/>
    <mergeCell ref="J13:J15"/>
    <mergeCell ref="K13:K15"/>
    <mergeCell ref="B11:B12"/>
    <mergeCell ref="J11:J12"/>
    <mergeCell ref="K11:K12"/>
  </mergeCells>
  <phoneticPr fontId="20"/>
  <printOptions gridLinesSet="0"/>
  <pageMargins left="0.23622047244094491" right="0.23622047244094491" top="0.74803149606299213" bottom="0.74803149606299213" header="0.31496062992125984" footer="0.31496062992125984"/>
  <pageSetup paperSize="9" scale="77" orientation="landscape" r:id="rId1"/>
  <headerFooter>
    <oddHeader xml:space="preserve">&amp;R&amp;U開示版・非開示版&amp;U
※上記いずれかに丸をつけてください。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F69B23-DB26-493C-AF02-8D958C40B582}">
  <sheetPr>
    <tabColor rgb="FFFFFF00"/>
    <pageSetUpPr fitToPage="1"/>
  </sheetPr>
  <dimension ref="A1:H239"/>
  <sheetViews>
    <sheetView topLeftCell="B216" zoomScaleNormal="100" workbookViewId="0">
      <selection activeCell="B15" sqref="B15"/>
    </sheetView>
  </sheetViews>
  <sheetFormatPr defaultColWidth="9" defaultRowHeight="18.75"/>
  <cols>
    <col min="1" max="1" width="3.375" style="639" customWidth="1"/>
    <col min="2" max="2" width="62.375" style="639" bestFit="1" customWidth="1"/>
    <col min="3" max="3" width="31.375" style="639" customWidth="1"/>
    <col min="4" max="4" width="39" style="639" customWidth="1"/>
    <col min="5" max="5" width="29.5" style="639" customWidth="1"/>
    <col min="6" max="6" width="25.625" style="639" customWidth="1"/>
    <col min="7" max="7" width="30.25" style="639" customWidth="1"/>
    <col min="8" max="8" width="10.875" style="639" customWidth="1"/>
    <col min="9" max="16384" width="9" style="639"/>
  </cols>
  <sheetData>
    <row r="1" spans="1:5" ht="24">
      <c r="A1" s="954" t="s">
        <v>757</v>
      </c>
    </row>
    <row r="2" spans="1:5" ht="19.5">
      <c r="A2" s="633" t="s">
        <v>664</v>
      </c>
    </row>
    <row r="4" spans="1:5">
      <c r="A4" s="635">
        <v>1</v>
      </c>
      <c r="B4" s="635" t="s">
        <v>665</v>
      </c>
      <c r="C4" s="639" t="s">
        <v>666</v>
      </c>
      <c r="D4" s="654"/>
      <c r="E4" s="654"/>
    </row>
    <row r="5" spans="1:5">
      <c r="A5" s="636"/>
      <c r="B5" s="870" t="s">
        <v>311</v>
      </c>
      <c r="D5" s="654"/>
      <c r="E5" s="654"/>
    </row>
    <row r="6" spans="1:5">
      <c r="A6" s="636"/>
      <c r="B6" s="870" t="s">
        <v>320</v>
      </c>
      <c r="D6" s="654"/>
      <c r="E6" s="654"/>
    </row>
    <row r="7" spans="1:5">
      <c r="A7" s="636"/>
      <c r="B7" s="870" t="s">
        <v>175</v>
      </c>
      <c r="D7" s="654"/>
      <c r="E7" s="654"/>
    </row>
    <row r="8" spans="1:5">
      <c r="A8" s="636"/>
      <c r="B8" s="869" t="s">
        <v>322</v>
      </c>
      <c r="D8" s="654"/>
      <c r="E8" s="654"/>
    </row>
    <row r="9" spans="1:5">
      <c r="A9" s="636"/>
      <c r="B9" s="869" t="s">
        <v>323</v>
      </c>
      <c r="D9" s="654"/>
      <c r="E9" s="654"/>
    </row>
    <row r="10" spans="1:5">
      <c r="A10" s="637"/>
      <c r="B10" s="634"/>
    </row>
    <row r="11" spans="1:5" s="924" customFormat="1">
      <c r="A11" s="927">
        <v>1</v>
      </c>
      <c r="B11" s="849" t="s">
        <v>863</v>
      </c>
      <c r="C11" s="654" t="s">
        <v>667</v>
      </c>
      <c r="D11" s="639" t="s">
        <v>661</v>
      </c>
      <c r="E11" s="639" t="s">
        <v>57</v>
      </c>
    </row>
    <row r="12" spans="1:5" s="924" customFormat="1">
      <c r="B12" s="655" t="s">
        <v>864</v>
      </c>
    </row>
    <row r="13" spans="1:5" s="924" customFormat="1">
      <c r="B13" s="655" t="s">
        <v>865</v>
      </c>
    </row>
    <row r="14" spans="1:5">
      <c r="A14" s="637"/>
      <c r="B14" s="634"/>
    </row>
    <row r="15" spans="1:5">
      <c r="A15" s="848">
        <f>A4+1</f>
        <v>2</v>
      </c>
      <c r="B15" s="849" t="s">
        <v>894</v>
      </c>
      <c r="C15" s="654" t="s">
        <v>667</v>
      </c>
      <c r="D15" s="639" t="s">
        <v>661</v>
      </c>
      <c r="E15" s="639" t="s">
        <v>57</v>
      </c>
    </row>
    <row r="16" spans="1:5">
      <c r="A16" s="654"/>
      <c r="B16" s="655" t="s">
        <v>669</v>
      </c>
      <c r="C16" s="654"/>
    </row>
    <row r="17" spans="1:5">
      <c r="A17" s="654"/>
      <c r="B17" s="656" t="s">
        <v>670</v>
      </c>
      <c r="C17" s="654"/>
    </row>
    <row r="18" spans="1:5">
      <c r="A18" s="654"/>
      <c r="B18" s="659"/>
      <c r="C18" s="654"/>
    </row>
    <row r="19" spans="1:5">
      <c r="A19" s="848">
        <f>A15+1</f>
        <v>3</v>
      </c>
      <c r="B19" s="850" t="s">
        <v>866</v>
      </c>
      <c r="C19" s="654" t="s">
        <v>667</v>
      </c>
      <c r="D19" s="639" t="s">
        <v>661</v>
      </c>
      <c r="E19" s="639" t="s">
        <v>57</v>
      </c>
    </row>
    <row r="20" spans="1:5">
      <c r="A20" s="851"/>
      <c r="B20" s="655" t="s">
        <v>816</v>
      </c>
      <c r="C20" s="654"/>
    </row>
    <row r="21" spans="1:5">
      <c r="A21" s="851"/>
      <c r="B21" s="655" t="s">
        <v>817</v>
      </c>
      <c r="C21" s="654"/>
    </row>
    <row r="22" spans="1:5">
      <c r="A22" s="851"/>
      <c r="B22" s="655" t="s">
        <v>818</v>
      </c>
      <c r="C22" s="654"/>
    </row>
    <row r="23" spans="1:5">
      <c r="A23" s="851"/>
      <c r="B23" s="655" t="s">
        <v>819</v>
      </c>
      <c r="C23" s="654"/>
    </row>
    <row r="24" spans="1:5">
      <c r="A24" s="851"/>
      <c r="B24" s="655" t="s">
        <v>671</v>
      </c>
      <c r="C24" s="654"/>
    </row>
    <row r="25" spans="1:5">
      <c r="A25" s="851"/>
      <c r="B25" s="655" t="s">
        <v>891</v>
      </c>
      <c r="C25" s="654"/>
    </row>
    <row r="26" spans="1:5">
      <c r="A26" s="851"/>
      <c r="B26" s="655" t="s">
        <v>892</v>
      </c>
      <c r="C26" s="654"/>
    </row>
    <row r="27" spans="1:5">
      <c r="A27" s="851"/>
      <c r="B27" s="655" t="s">
        <v>893</v>
      </c>
    </row>
    <row r="28" spans="1:5">
      <c r="A28" s="851"/>
      <c r="B28" s="852"/>
      <c r="C28" s="654"/>
    </row>
    <row r="29" spans="1:5">
      <c r="A29" s="853">
        <f>A19+1</f>
        <v>4</v>
      </c>
      <c r="B29" s="850" t="s">
        <v>867</v>
      </c>
      <c r="C29" s="654"/>
    </row>
    <row r="30" spans="1:5">
      <c r="A30" s="654"/>
      <c r="B30" s="655" t="s">
        <v>820</v>
      </c>
      <c r="C30" s="654"/>
    </row>
    <row r="31" spans="1:5">
      <c r="A31" s="654"/>
      <c r="B31" s="655" t="s">
        <v>821</v>
      </c>
      <c r="C31" s="654"/>
    </row>
    <row r="32" spans="1:5">
      <c r="A32" s="654"/>
      <c r="B32" s="655" t="s">
        <v>822</v>
      </c>
      <c r="C32" s="654"/>
    </row>
    <row r="33" spans="1:3">
      <c r="A33" s="654"/>
      <c r="B33" s="655" t="s">
        <v>823</v>
      </c>
      <c r="C33" s="654"/>
    </row>
    <row r="34" spans="1:3">
      <c r="A34" s="654"/>
      <c r="B34" s="655" t="s">
        <v>824</v>
      </c>
      <c r="C34" s="654"/>
    </row>
    <row r="35" spans="1:3">
      <c r="A35" s="654"/>
      <c r="B35" s="655" t="s">
        <v>825</v>
      </c>
      <c r="C35" s="654"/>
    </row>
    <row r="36" spans="1:3">
      <c r="A36" s="654"/>
      <c r="B36" s="655" t="s">
        <v>826</v>
      </c>
      <c r="C36" s="654"/>
    </row>
    <row r="37" spans="1:3">
      <c r="A37" s="654"/>
      <c r="B37" s="655" t="s">
        <v>827</v>
      </c>
      <c r="C37" s="654"/>
    </row>
    <row r="38" spans="1:3">
      <c r="A38" s="654"/>
      <c r="B38" s="655" t="s">
        <v>828</v>
      </c>
      <c r="C38" s="654"/>
    </row>
    <row r="39" spans="1:3">
      <c r="A39" s="654"/>
      <c r="B39" s="655" t="s">
        <v>829</v>
      </c>
      <c r="C39" s="654"/>
    </row>
    <row r="40" spans="1:3">
      <c r="A40" s="654"/>
      <c r="B40" s="655" t="s">
        <v>830</v>
      </c>
      <c r="C40" s="654"/>
    </row>
    <row r="41" spans="1:3">
      <c r="A41" s="654"/>
      <c r="B41" s="655" t="s">
        <v>831</v>
      </c>
      <c r="C41" s="654"/>
    </row>
    <row r="42" spans="1:3">
      <c r="A42" s="654"/>
      <c r="B42" s="655" t="s">
        <v>832</v>
      </c>
      <c r="C42" s="654"/>
    </row>
    <row r="43" spans="1:3">
      <c r="A43" s="654"/>
      <c r="B43" s="655" t="s">
        <v>833</v>
      </c>
      <c r="C43" s="654"/>
    </row>
    <row r="44" spans="1:3">
      <c r="A44" s="654"/>
      <c r="B44" s="655" t="s">
        <v>834</v>
      </c>
      <c r="C44" s="654"/>
    </row>
    <row r="45" spans="1:3">
      <c r="A45" s="654"/>
      <c r="B45" s="655" t="s">
        <v>835</v>
      </c>
      <c r="C45" s="654"/>
    </row>
    <row r="46" spans="1:3">
      <c r="A46" s="654"/>
      <c r="B46" s="655" t="s">
        <v>836</v>
      </c>
      <c r="C46" s="654"/>
    </row>
    <row r="47" spans="1:3">
      <c r="A47" s="654"/>
      <c r="B47" s="655" t="s">
        <v>837</v>
      </c>
      <c r="C47" s="654"/>
    </row>
    <row r="48" spans="1:3">
      <c r="A48" s="654"/>
      <c r="B48" s="655" t="s">
        <v>838</v>
      </c>
      <c r="C48" s="654"/>
    </row>
    <row r="49" spans="1:5">
      <c r="A49" s="654"/>
      <c r="B49" s="655" t="s">
        <v>839</v>
      </c>
      <c r="C49" s="654"/>
    </row>
    <row r="50" spans="1:5">
      <c r="A50" s="654"/>
      <c r="B50" s="655" t="s">
        <v>840</v>
      </c>
      <c r="C50" s="654"/>
    </row>
    <row r="51" spans="1:5">
      <c r="A51" s="654"/>
      <c r="B51" s="655" t="s">
        <v>841</v>
      </c>
      <c r="C51" s="654"/>
    </row>
    <row r="52" spans="1:5">
      <c r="A52" s="654"/>
      <c r="B52" s="655" t="s">
        <v>842</v>
      </c>
      <c r="C52" s="654"/>
    </row>
    <row r="53" spans="1:5">
      <c r="A53" s="654"/>
      <c r="B53" s="655" t="s">
        <v>919</v>
      </c>
      <c r="C53" s="654"/>
    </row>
    <row r="54" spans="1:5">
      <c r="A54" s="654"/>
      <c r="B54" s="655" t="s">
        <v>920</v>
      </c>
      <c r="C54" s="654"/>
    </row>
    <row r="55" spans="1:5">
      <c r="A55" s="654"/>
      <c r="B55" s="922"/>
      <c r="C55" s="654"/>
    </row>
    <row r="56" spans="1:5">
      <c r="A56" s="853">
        <f>A19+1</f>
        <v>4</v>
      </c>
      <c r="B56" s="850" t="s">
        <v>868</v>
      </c>
      <c r="C56" s="654" t="s">
        <v>667</v>
      </c>
      <c r="D56" s="639" t="s">
        <v>661</v>
      </c>
      <c r="E56" s="639" t="s">
        <v>57</v>
      </c>
    </row>
    <row r="57" spans="1:5">
      <c r="A57" s="654"/>
      <c r="B57" s="656" t="s">
        <v>672</v>
      </c>
      <c r="C57" s="654"/>
    </row>
    <row r="58" spans="1:5">
      <c r="A58" s="654"/>
      <c r="B58" s="656" t="s">
        <v>895</v>
      </c>
      <c r="C58" s="654"/>
    </row>
    <row r="59" spans="1:5">
      <c r="A59" s="654"/>
      <c r="B59" s="656" t="s">
        <v>674</v>
      </c>
      <c r="C59" s="654"/>
    </row>
    <row r="60" spans="1:5">
      <c r="A60" s="654"/>
      <c r="B60" s="659"/>
      <c r="C60" s="654"/>
    </row>
    <row r="61" spans="1:5">
      <c r="A61" s="853">
        <f>A56+1</f>
        <v>5</v>
      </c>
      <c r="B61" s="849" t="s">
        <v>869</v>
      </c>
      <c r="C61" s="654" t="s">
        <v>667</v>
      </c>
      <c r="D61" s="639" t="s">
        <v>661</v>
      </c>
      <c r="E61" s="639" t="s">
        <v>57</v>
      </c>
    </row>
    <row r="62" spans="1:5">
      <c r="A62" s="654"/>
      <c r="B62" s="656" t="s">
        <v>675</v>
      </c>
      <c r="C62" s="654"/>
    </row>
    <row r="63" spans="1:5">
      <c r="A63" s="654"/>
      <c r="B63" s="656" t="s">
        <v>676</v>
      </c>
      <c r="C63" s="654"/>
    </row>
    <row r="64" spans="1:5">
      <c r="A64" s="654"/>
      <c r="B64" s="659"/>
      <c r="C64" s="654"/>
    </row>
    <row r="65" spans="1:6">
      <c r="A65" s="853">
        <f>A61+1</f>
        <v>6</v>
      </c>
      <c r="B65" s="849" t="s">
        <v>870</v>
      </c>
      <c r="C65" s="654" t="s">
        <v>667</v>
      </c>
      <c r="D65" s="639" t="s">
        <v>661</v>
      </c>
      <c r="E65" s="639" t="s">
        <v>57</v>
      </c>
      <c r="F65" s="639" t="s">
        <v>677</v>
      </c>
    </row>
    <row r="66" spans="1:6">
      <c r="A66" s="634"/>
      <c r="B66" s="869" t="s">
        <v>843</v>
      </c>
      <c r="C66" s="654"/>
    </row>
    <row r="67" spans="1:6">
      <c r="A67" s="634"/>
      <c r="B67" s="869" t="s">
        <v>844</v>
      </c>
      <c r="C67" s="654"/>
    </row>
    <row r="68" spans="1:6">
      <c r="A68" s="634"/>
      <c r="B68" s="869" t="s">
        <v>845</v>
      </c>
      <c r="C68" s="654"/>
    </row>
    <row r="69" spans="1:6">
      <c r="A69" s="634"/>
      <c r="B69" s="869" t="s">
        <v>846</v>
      </c>
      <c r="C69" s="654"/>
      <c r="D69" s="654"/>
      <c r="E69" s="654"/>
    </row>
    <row r="70" spans="1:6">
      <c r="A70" s="634"/>
      <c r="B70" s="869" t="s">
        <v>847</v>
      </c>
      <c r="D70" s="654"/>
      <c r="E70" s="654"/>
    </row>
    <row r="71" spans="1:6">
      <c r="A71" s="634"/>
      <c r="B71" s="869" t="s">
        <v>848</v>
      </c>
      <c r="D71" s="654"/>
      <c r="E71" s="654"/>
    </row>
    <row r="72" spans="1:6">
      <c r="A72" s="634"/>
      <c r="B72" s="869" t="s">
        <v>849</v>
      </c>
      <c r="D72" s="654"/>
      <c r="E72" s="654"/>
    </row>
    <row r="73" spans="1:6">
      <c r="A73" s="634"/>
      <c r="B73" s="869" t="s">
        <v>850</v>
      </c>
      <c r="D73" s="654"/>
      <c r="E73" s="654"/>
    </row>
    <row r="74" spans="1:6">
      <c r="A74" s="634"/>
      <c r="B74" s="869" t="s">
        <v>851</v>
      </c>
      <c r="D74" s="654"/>
      <c r="E74" s="654"/>
    </row>
    <row r="75" spans="1:6">
      <c r="A75" s="634"/>
      <c r="B75" s="869" t="s">
        <v>852</v>
      </c>
      <c r="D75" s="654"/>
      <c r="E75" s="654"/>
    </row>
    <row r="76" spans="1:6">
      <c r="A76" s="634"/>
      <c r="B76" s="869" t="s">
        <v>853</v>
      </c>
      <c r="D76" s="654"/>
      <c r="E76" s="654"/>
    </row>
    <row r="77" spans="1:6">
      <c r="A77" s="634"/>
      <c r="B77" s="869" t="s">
        <v>854</v>
      </c>
      <c r="D77" s="654"/>
      <c r="E77" s="654"/>
    </row>
    <row r="78" spans="1:6">
      <c r="A78" s="634"/>
      <c r="B78" s="869" t="s">
        <v>855</v>
      </c>
      <c r="D78" s="654"/>
      <c r="E78" s="654"/>
    </row>
    <row r="79" spans="1:6">
      <c r="A79" s="634"/>
      <c r="B79" s="923"/>
      <c r="D79" s="654"/>
      <c r="E79" s="654"/>
    </row>
    <row r="80" spans="1:6">
      <c r="A80" s="853">
        <f>A65+1</f>
        <v>7</v>
      </c>
      <c r="B80" s="635" t="s">
        <v>871</v>
      </c>
      <c r="D80" s="654"/>
      <c r="E80" s="654"/>
    </row>
    <row r="81" spans="1:5">
      <c r="A81" s="636"/>
      <c r="B81" s="869" t="s">
        <v>856</v>
      </c>
      <c r="D81" s="654"/>
      <c r="E81" s="654"/>
    </row>
    <row r="82" spans="1:5">
      <c r="A82" s="636"/>
      <c r="B82" s="869" t="s">
        <v>857</v>
      </c>
      <c r="D82" s="654"/>
      <c r="E82" s="654"/>
    </row>
    <row r="83" spans="1:5">
      <c r="A83" s="636"/>
      <c r="B83" s="869" t="s">
        <v>858</v>
      </c>
      <c r="D83" s="654"/>
      <c r="E83" s="654"/>
    </row>
    <row r="84" spans="1:5">
      <c r="A84" s="636"/>
      <c r="B84" s="869" t="s">
        <v>859</v>
      </c>
      <c r="D84" s="654"/>
      <c r="E84" s="654"/>
    </row>
    <row r="85" spans="1:5">
      <c r="A85" s="637"/>
      <c r="B85" s="634"/>
    </row>
    <row r="86" spans="1:5">
      <c r="A86" s="853">
        <f>A80+1</f>
        <v>8</v>
      </c>
      <c r="B86" s="849" t="s">
        <v>872</v>
      </c>
      <c r="C86" s="654" t="s">
        <v>667</v>
      </c>
      <c r="D86" s="639" t="s">
        <v>661</v>
      </c>
      <c r="E86" s="639" t="s">
        <v>57</v>
      </c>
    </row>
    <row r="87" spans="1:5">
      <c r="A87" s="654"/>
      <c r="B87" s="656" t="s">
        <v>860</v>
      </c>
    </row>
    <row r="88" spans="1:5">
      <c r="A88" s="654"/>
      <c r="B88" s="657" t="s">
        <v>861</v>
      </c>
    </row>
    <row r="89" spans="1:5">
      <c r="A89" s="654"/>
      <c r="B89" s="656" t="s">
        <v>862</v>
      </c>
    </row>
    <row r="90" spans="1:5">
      <c r="A90" s="637"/>
      <c r="B90" s="634"/>
    </row>
    <row r="91" spans="1:5">
      <c r="A91" s="853">
        <f>A86+1</f>
        <v>9</v>
      </c>
      <c r="B91" s="849" t="s">
        <v>873</v>
      </c>
      <c r="C91" s="654" t="s">
        <v>667</v>
      </c>
      <c r="D91" s="639" t="s">
        <v>661</v>
      </c>
      <c r="E91" s="639" t="s">
        <v>57</v>
      </c>
    </row>
    <row r="92" spans="1:5">
      <c r="A92" s="654"/>
      <c r="B92" s="656" t="s">
        <v>874</v>
      </c>
    </row>
    <row r="93" spans="1:5">
      <c r="A93" s="654"/>
      <c r="B93" s="657" t="s">
        <v>875</v>
      </c>
    </row>
    <row r="94" spans="1:5">
      <c r="A94" s="654"/>
      <c r="B94" s="657" t="s">
        <v>896</v>
      </c>
    </row>
    <row r="95" spans="1:5">
      <c r="A95" s="654"/>
      <c r="B95" s="656" t="s">
        <v>897</v>
      </c>
    </row>
    <row r="96" spans="1:5">
      <c r="A96" s="926"/>
      <c r="B96" s="925"/>
    </row>
    <row r="97" spans="1:5">
      <c r="A97" s="853">
        <f>A91+1</f>
        <v>10</v>
      </c>
      <c r="B97" s="849" t="s">
        <v>876</v>
      </c>
      <c r="C97" s="654" t="s">
        <v>667</v>
      </c>
      <c r="D97" s="639" t="s">
        <v>661</v>
      </c>
      <c r="E97" s="639" t="s">
        <v>57</v>
      </c>
    </row>
    <row r="98" spans="1:5">
      <c r="A98" s="654"/>
      <c r="B98" s="656" t="s">
        <v>682</v>
      </c>
    </row>
    <row r="99" spans="1:5">
      <c r="A99" s="654"/>
      <c r="B99" s="656" t="s">
        <v>684</v>
      </c>
    </row>
    <row r="100" spans="1:5">
      <c r="A100" s="637"/>
      <c r="B100" s="634"/>
    </row>
    <row r="101" spans="1:5">
      <c r="A101" s="635">
        <f>A97+1</f>
        <v>11</v>
      </c>
      <c r="B101" s="635" t="s">
        <v>668</v>
      </c>
      <c r="C101" s="639" t="s">
        <v>677</v>
      </c>
    </row>
    <row r="102" spans="1:5">
      <c r="A102" s="636"/>
      <c r="B102" s="955" t="s">
        <v>912</v>
      </c>
      <c r="C102" s="654"/>
    </row>
    <row r="103" spans="1:5">
      <c r="A103" s="636"/>
      <c r="B103" s="955" t="s">
        <v>913</v>
      </c>
      <c r="C103" s="654"/>
    </row>
    <row r="104" spans="1:5">
      <c r="A104" s="636"/>
      <c r="B104" s="955" t="s">
        <v>914</v>
      </c>
      <c r="C104" s="654"/>
      <c r="D104" s="654"/>
      <c r="E104" s="654"/>
    </row>
    <row r="105" spans="1:5">
      <c r="A105" s="636"/>
      <c r="B105" s="638"/>
      <c r="D105" s="654"/>
      <c r="E105" s="654"/>
    </row>
    <row r="106" spans="1:5">
      <c r="A106" s="640">
        <f>A101+1</f>
        <v>12</v>
      </c>
      <c r="B106" s="635" t="s">
        <v>673</v>
      </c>
      <c r="C106" s="639" t="s">
        <v>677</v>
      </c>
      <c r="D106" s="654"/>
      <c r="E106" s="654"/>
    </row>
    <row r="107" spans="1:5">
      <c r="A107" s="634"/>
      <c r="B107" s="644" t="s">
        <v>758</v>
      </c>
      <c r="D107" s="654"/>
      <c r="E107" s="654"/>
    </row>
    <row r="108" spans="1:5">
      <c r="A108" s="634"/>
      <c r="B108" s="644" t="s">
        <v>759</v>
      </c>
      <c r="D108" s="654"/>
      <c r="E108" s="654"/>
    </row>
    <row r="109" spans="1:5">
      <c r="A109" s="634"/>
      <c r="B109" s="644" t="s">
        <v>760</v>
      </c>
      <c r="D109" s="654"/>
      <c r="E109" s="654"/>
    </row>
    <row r="110" spans="1:5">
      <c r="A110" s="634"/>
      <c r="B110" s="644" t="s">
        <v>761</v>
      </c>
      <c r="D110" s="654"/>
      <c r="E110" s="654"/>
    </row>
    <row r="111" spans="1:5">
      <c r="A111" s="634"/>
      <c r="B111" s="644" t="s">
        <v>762</v>
      </c>
      <c r="D111" s="654"/>
      <c r="E111" s="654"/>
    </row>
    <row r="112" spans="1:5">
      <c r="A112" s="634"/>
      <c r="B112" s="644" t="s">
        <v>763</v>
      </c>
      <c r="D112" s="654"/>
      <c r="E112" s="654"/>
    </row>
    <row r="113" spans="1:5">
      <c r="A113" s="634"/>
      <c r="B113" s="644" t="s">
        <v>764</v>
      </c>
      <c r="D113" s="654"/>
      <c r="E113" s="654"/>
    </row>
    <row r="114" spans="1:5">
      <c r="A114" s="634"/>
      <c r="B114" s="644" t="s">
        <v>765</v>
      </c>
      <c r="D114" s="654"/>
      <c r="E114" s="654"/>
    </row>
    <row r="115" spans="1:5">
      <c r="A115" s="634"/>
      <c r="B115" s="644" t="s">
        <v>766</v>
      </c>
      <c r="D115" s="654"/>
      <c r="E115" s="654"/>
    </row>
    <row r="116" spans="1:5">
      <c r="A116" s="634"/>
      <c r="B116" s="644" t="s">
        <v>767</v>
      </c>
      <c r="D116" s="654"/>
      <c r="E116" s="654"/>
    </row>
    <row r="117" spans="1:5">
      <c r="A117" s="634"/>
      <c r="B117" s="644" t="s">
        <v>768</v>
      </c>
      <c r="D117" s="654"/>
      <c r="E117" s="654"/>
    </row>
    <row r="118" spans="1:5">
      <c r="A118" s="634"/>
      <c r="B118" s="644" t="s">
        <v>769</v>
      </c>
      <c r="D118" s="654"/>
      <c r="E118" s="654"/>
    </row>
    <row r="119" spans="1:5">
      <c r="A119" s="634"/>
      <c r="B119" s="644" t="s">
        <v>770</v>
      </c>
      <c r="D119" s="654"/>
      <c r="E119" s="654"/>
    </row>
    <row r="120" spans="1:5">
      <c r="A120" s="634"/>
      <c r="B120" s="644" t="s">
        <v>915</v>
      </c>
      <c r="D120" s="654"/>
      <c r="E120" s="654"/>
    </row>
    <row r="121" spans="1:5">
      <c r="A121" s="634"/>
      <c r="B121" s="641"/>
      <c r="D121" s="654"/>
      <c r="E121" s="654"/>
    </row>
    <row r="122" spans="1:5">
      <c r="A122" s="640">
        <v>12</v>
      </c>
      <c r="B122" s="640" t="s">
        <v>678</v>
      </c>
      <c r="C122" s="639" t="s">
        <v>677</v>
      </c>
      <c r="D122" s="654"/>
      <c r="E122" s="654"/>
    </row>
    <row r="123" spans="1:5">
      <c r="A123" s="634"/>
      <c r="B123" s="952" t="s">
        <v>318</v>
      </c>
      <c r="D123" s="654"/>
      <c r="E123" s="654"/>
    </row>
    <row r="124" spans="1:5">
      <c r="A124" s="634"/>
      <c r="B124" s="953" t="s">
        <v>679</v>
      </c>
      <c r="D124" s="654"/>
      <c r="E124" s="654"/>
    </row>
    <row r="125" spans="1:5">
      <c r="A125" s="634"/>
      <c r="B125" s="953" t="s">
        <v>680</v>
      </c>
      <c r="D125" s="654"/>
      <c r="E125" s="654"/>
    </row>
    <row r="126" spans="1:5">
      <c r="A126" s="634"/>
      <c r="B126" s="953" t="s">
        <v>681</v>
      </c>
      <c r="D126" s="654"/>
      <c r="E126" s="654"/>
    </row>
    <row r="127" spans="1:5">
      <c r="A127" s="634"/>
      <c r="B127" s="953" t="s">
        <v>683</v>
      </c>
      <c r="D127" s="654"/>
      <c r="E127" s="654"/>
    </row>
    <row r="128" spans="1:5">
      <c r="A128" s="634"/>
      <c r="B128" s="953" t="s">
        <v>685</v>
      </c>
      <c r="D128" s="654"/>
      <c r="E128" s="654"/>
    </row>
    <row r="129" spans="1:8">
      <c r="A129" s="634"/>
      <c r="B129" s="953" t="s">
        <v>916</v>
      </c>
      <c r="D129" s="654"/>
      <c r="E129" s="654"/>
    </row>
    <row r="130" spans="1:8">
      <c r="A130" s="634"/>
      <c r="B130" s="642"/>
      <c r="D130" s="654"/>
      <c r="E130" s="654"/>
    </row>
    <row r="131" spans="1:8" s="634" customFormat="1">
      <c r="A131" s="640">
        <v>13</v>
      </c>
      <c r="B131" s="643" t="s">
        <v>686</v>
      </c>
      <c r="C131" s="639" t="s">
        <v>706</v>
      </c>
      <c r="D131" s="639" t="s">
        <v>58</v>
      </c>
      <c r="E131" s="639"/>
      <c r="F131" s="639"/>
      <c r="G131" s="639"/>
      <c r="H131" s="639"/>
    </row>
    <row r="132" spans="1:8">
      <c r="A132" s="634"/>
      <c r="B132" s="663" t="s">
        <v>687</v>
      </c>
    </row>
    <row r="133" spans="1:8">
      <c r="A133" s="634"/>
      <c r="B133" s="644" t="s">
        <v>688</v>
      </c>
    </row>
    <row r="134" spans="1:8" s="654" customFormat="1">
      <c r="A134" s="634"/>
      <c r="B134" s="658"/>
      <c r="C134" s="639"/>
      <c r="D134" s="639"/>
      <c r="E134" s="639"/>
      <c r="F134" s="639"/>
      <c r="G134" s="639"/>
      <c r="H134" s="639"/>
    </row>
    <row r="135" spans="1:8" s="654" customFormat="1">
      <c r="A135" s="645">
        <v>14</v>
      </c>
      <c r="B135" s="646" t="s">
        <v>689</v>
      </c>
      <c r="C135" s="639" t="s">
        <v>706</v>
      </c>
      <c r="D135" s="639"/>
      <c r="E135" s="639"/>
      <c r="F135" s="639"/>
      <c r="G135" s="639"/>
      <c r="H135" s="639"/>
    </row>
    <row r="136" spans="1:8" s="654" customFormat="1">
      <c r="A136" s="647"/>
      <c r="B136" s="648" t="s">
        <v>690</v>
      </c>
      <c r="C136" s="639"/>
      <c r="D136" s="639"/>
      <c r="E136" s="639"/>
      <c r="F136" s="639"/>
      <c r="G136" s="639"/>
      <c r="H136" s="639"/>
    </row>
    <row r="137" spans="1:8" s="654" customFormat="1">
      <c r="A137" s="647"/>
      <c r="B137" s="649" t="s">
        <v>691</v>
      </c>
      <c r="C137" s="639"/>
      <c r="D137" s="639"/>
      <c r="E137" s="639"/>
      <c r="F137" s="639"/>
      <c r="G137" s="639"/>
      <c r="H137" s="639"/>
    </row>
    <row r="138" spans="1:8" s="654" customFormat="1">
      <c r="A138" s="647"/>
      <c r="B138" s="649" t="s">
        <v>692</v>
      </c>
      <c r="C138" s="639"/>
      <c r="D138" s="639"/>
      <c r="E138" s="639"/>
      <c r="F138" s="639"/>
      <c r="G138" s="639"/>
      <c r="H138" s="639"/>
    </row>
    <row r="139" spans="1:8" s="654" customFormat="1">
      <c r="A139" s="647"/>
      <c r="B139" s="649" t="s">
        <v>693</v>
      </c>
      <c r="C139" s="639"/>
      <c r="D139" s="639"/>
      <c r="E139" s="639"/>
      <c r="F139" s="639"/>
      <c r="G139" s="639"/>
      <c r="H139" s="639"/>
    </row>
    <row r="140" spans="1:8" s="654" customFormat="1">
      <c r="A140" s="647"/>
      <c r="B140" s="649" t="s">
        <v>694</v>
      </c>
      <c r="C140" s="639"/>
      <c r="D140" s="639"/>
      <c r="E140" s="639"/>
      <c r="F140" s="639"/>
      <c r="G140" s="639"/>
      <c r="H140" s="639"/>
    </row>
    <row r="141" spans="1:8" s="654" customFormat="1">
      <c r="A141" s="647"/>
      <c r="B141" s="649" t="s">
        <v>695</v>
      </c>
      <c r="C141" s="639"/>
      <c r="D141" s="639"/>
      <c r="E141" s="639"/>
      <c r="F141" s="639"/>
      <c r="G141" s="639"/>
      <c r="H141" s="639"/>
    </row>
    <row r="142" spans="1:8" s="654" customFormat="1">
      <c r="A142" s="647"/>
      <c r="B142" s="649" t="s">
        <v>696</v>
      </c>
      <c r="C142" s="639"/>
      <c r="D142" s="639"/>
      <c r="E142" s="639"/>
      <c r="F142" s="639"/>
      <c r="G142" s="639"/>
      <c r="H142" s="639"/>
    </row>
    <row r="143" spans="1:8" s="654" customFormat="1">
      <c r="A143" s="647"/>
      <c r="B143" s="649" t="s">
        <v>697</v>
      </c>
      <c r="C143" s="639"/>
      <c r="D143" s="639"/>
      <c r="E143" s="639"/>
      <c r="F143" s="639"/>
      <c r="G143" s="639"/>
      <c r="H143" s="639"/>
    </row>
    <row r="144" spans="1:8" s="654" customFormat="1">
      <c r="A144" s="634"/>
      <c r="B144" s="639"/>
      <c r="C144" s="639"/>
      <c r="D144" s="639"/>
      <c r="E144" s="639"/>
      <c r="F144" s="639"/>
      <c r="G144" s="639"/>
      <c r="H144" s="639"/>
    </row>
    <row r="145" spans="1:8">
      <c r="A145" s="640">
        <v>15</v>
      </c>
      <c r="B145" s="650" t="s">
        <v>698</v>
      </c>
      <c r="C145" s="639" t="s">
        <v>706</v>
      </c>
    </row>
    <row r="146" spans="1:8">
      <c r="A146" s="634"/>
      <c r="B146" s="648" t="s">
        <v>106</v>
      </c>
    </row>
    <row r="147" spans="1:8">
      <c r="A147" s="634"/>
      <c r="B147" s="648" t="s">
        <v>116</v>
      </c>
    </row>
    <row r="148" spans="1:8">
      <c r="A148" s="634"/>
      <c r="B148" s="649" t="s">
        <v>113</v>
      </c>
    </row>
    <row r="149" spans="1:8">
      <c r="A149" s="634"/>
    </row>
    <row r="150" spans="1:8">
      <c r="A150" s="651">
        <v>16</v>
      </c>
      <c r="B150" s="650" t="s">
        <v>699</v>
      </c>
      <c r="C150" s="639" t="s">
        <v>677</v>
      </c>
      <c r="D150" s="654"/>
      <c r="E150" s="654"/>
    </row>
    <row r="151" spans="1:8">
      <c r="A151" s="634"/>
      <c r="B151" s="649" t="s">
        <v>111</v>
      </c>
      <c r="D151" s="654"/>
      <c r="E151" s="654"/>
    </row>
    <row r="152" spans="1:8">
      <c r="A152" s="634"/>
      <c r="B152" s="649" t="s">
        <v>108</v>
      </c>
      <c r="D152" s="654"/>
      <c r="E152" s="654"/>
    </row>
    <row r="153" spans="1:8">
      <c r="A153" s="634"/>
      <c r="D153" s="654"/>
      <c r="E153" s="654"/>
    </row>
    <row r="154" spans="1:8">
      <c r="A154" s="640">
        <v>17</v>
      </c>
      <c r="B154" s="650" t="s">
        <v>700</v>
      </c>
      <c r="C154" s="639" t="s">
        <v>677</v>
      </c>
      <c r="D154" s="654"/>
      <c r="E154" s="654"/>
    </row>
    <row r="155" spans="1:8">
      <c r="A155" s="634"/>
      <c r="B155" s="648" t="s">
        <v>701</v>
      </c>
      <c r="D155" s="654"/>
      <c r="E155" s="654"/>
    </row>
    <row r="156" spans="1:8">
      <c r="A156" s="634"/>
      <c r="B156" s="649" t="s">
        <v>702</v>
      </c>
      <c r="D156" s="654"/>
      <c r="E156" s="654"/>
    </row>
    <row r="157" spans="1:8">
      <c r="A157" s="634"/>
      <c r="B157" s="649" t="s">
        <v>117</v>
      </c>
      <c r="D157" s="654"/>
      <c r="E157" s="654"/>
      <c r="F157" s="1339"/>
      <c r="G157" s="1339"/>
      <c r="H157" s="1339"/>
    </row>
    <row r="158" spans="1:8">
      <c r="A158" s="634"/>
      <c r="C158" s="654"/>
    </row>
    <row r="159" spans="1:8">
      <c r="A159" s="640">
        <v>18</v>
      </c>
      <c r="B159" s="652" t="s">
        <v>703</v>
      </c>
      <c r="C159" s="639" t="s">
        <v>677</v>
      </c>
      <c r="D159" s="654" t="s">
        <v>713</v>
      </c>
      <c r="E159" s="654"/>
    </row>
    <row r="160" spans="1:8">
      <c r="A160" s="634"/>
      <c r="B160" s="644" t="s">
        <v>704</v>
      </c>
      <c r="D160" s="654"/>
      <c r="E160" s="654"/>
      <c r="F160" s="1339"/>
      <c r="G160" s="1339"/>
      <c r="H160" s="1339"/>
    </row>
    <row r="161" spans="1:8">
      <c r="A161" s="634"/>
      <c r="B161" s="644" t="s">
        <v>317</v>
      </c>
      <c r="D161" s="654"/>
      <c r="E161" s="654"/>
    </row>
    <row r="162" spans="1:8">
      <c r="A162" s="634"/>
      <c r="B162" s="649" t="s">
        <v>566</v>
      </c>
      <c r="D162" s="654"/>
      <c r="E162" s="654"/>
    </row>
    <row r="163" spans="1:8" s="654" customFormat="1">
      <c r="A163" s="634"/>
      <c r="B163" s="649" t="s">
        <v>567</v>
      </c>
      <c r="C163" s="639"/>
      <c r="F163" s="639"/>
      <c r="G163" s="639"/>
      <c r="H163" s="639"/>
    </row>
    <row r="164" spans="1:8" s="654" customFormat="1">
      <c r="A164" s="634"/>
      <c r="B164" s="649" t="s">
        <v>568</v>
      </c>
      <c r="C164" s="639"/>
      <c r="F164" s="639"/>
      <c r="G164" s="639"/>
      <c r="H164" s="639"/>
    </row>
    <row r="165" spans="1:8" s="654" customFormat="1">
      <c r="A165" s="634"/>
      <c r="B165" s="649" t="s">
        <v>705</v>
      </c>
      <c r="C165" s="639"/>
      <c r="F165" s="1339"/>
      <c r="G165" s="1339"/>
      <c r="H165" s="1339"/>
    </row>
    <row r="166" spans="1:8" s="654" customFormat="1">
      <c r="A166" s="634"/>
      <c r="B166" s="639"/>
      <c r="C166" s="639"/>
      <c r="F166" s="639"/>
      <c r="G166" s="639"/>
      <c r="H166" s="639"/>
    </row>
    <row r="167" spans="1:8" s="654" customFormat="1">
      <c r="A167" s="645">
        <v>19</v>
      </c>
      <c r="B167" s="650" t="s">
        <v>905</v>
      </c>
      <c r="C167" s="650" t="s">
        <v>906</v>
      </c>
      <c r="D167" s="650" t="s">
        <v>907</v>
      </c>
      <c r="E167" s="650" t="s">
        <v>908</v>
      </c>
      <c r="F167" s="650" t="s">
        <v>909</v>
      </c>
      <c r="G167" s="650" t="s">
        <v>910</v>
      </c>
      <c r="H167" s="639" t="s">
        <v>719</v>
      </c>
    </row>
    <row r="168" spans="1:8" s="654" customFormat="1">
      <c r="A168" s="634"/>
      <c r="B168" s="653" t="s">
        <v>900</v>
      </c>
      <c r="C168" s="653" t="s">
        <v>900</v>
      </c>
      <c r="D168" s="653" t="s">
        <v>900</v>
      </c>
      <c r="E168" s="653" t="s">
        <v>900</v>
      </c>
      <c r="F168" s="653" t="s">
        <v>900</v>
      </c>
      <c r="G168" s="653" t="s">
        <v>900</v>
      </c>
    </row>
    <row r="169" spans="1:8" s="654" customFormat="1">
      <c r="A169" s="634"/>
      <c r="B169" s="653" t="s">
        <v>911</v>
      </c>
      <c r="C169" s="653" t="s">
        <v>901</v>
      </c>
      <c r="D169" s="653" t="s">
        <v>911</v>
      </c>
      <c r="E169" s="653" t="s">
        <v>911</v>
      </c>
      <c r="F169" s="653" t="s">
        <v>911</v>
      </c>
      <c r="G169" s="653" t="s">
        <v>911</v>
      </c>
    </row>
    <row r="170" spans="1:8">
      <c r="A170" s="634"/>
      <c r="B170" s="653" t="s">
        <v>901</v>
      </c>
      <c r="C170" s="653" t="s">
        <v>902</v>
      </c>
      <c r="D170" s="653" t="s">
        <v>902</v>
      </c>
      <c r="E170" s="653" t="s">
        <v>901</v>
      </c>
      <c r="F170" s="653" t="s">
        <v>901</v>
      </c>
      <c r="G170" s="653" t="s">
        <v>901</v>
      </c>
      <c r="H170" s="654"/>
    </row>
    <row r="171" spans="1:8" s="654" customFormat="1">
      <c r="A171" s="634"/>
      <c r="B171" s="653" t="s">
        <v>902</v>
      </c>
      <c r="C171" s="653" t="s">
        <v>903</v>
      </c>
      <c r="D171" s="653" t="s">
        <v>903</v>
      </c>
      <c r="E171" s="653" t="s">
        <v>903</v>
      </c>
      <c r="F171" s="653" t="s">
        <v>902</v>
      </c>
      <c r="G171" s="653" t="s">
        <v>902</v>
      </c>
    </row>
    <row r="172" spans="1:8" s="654" customFormat="1">
      <c r="A172" s="634"/>
      <c r="B172" s="653" t="s">
        <v>903</v>
      </c>
      <c r="C172" s="653" t="s">
        <v>904</v>
      </c>
      <c r="D172" s="653" t="s">
        <v>904</v>
      </c>
      <c r="E172" s="653" t="s">
        <v>904</v>
      </c>
      <c r="F172" s="653" t="s">
        <v>904</v>
      </c>
      <c r="G172" s="653" t="s">
        <v>903</v>
      </c>
      <c r="H172" s="639"/>
    </row>
    <row r="173" spans="1:8" s="654" customFormat="1">
      <c r="A173" s="634"/>
      <c r="B173" s="653" t="s">
        <v>904</v>
      </c>
      <c r="C173" s="653" t="s">
        <v>688</v>
      </c>
      <c r="D173" s="653" t="s">
        <v>688</v>
      </c>
      <c r="E173" s="653" t="s">
        <v>688</v>
      </c>
      <c r="F173" s="653" t="s">
        <v>688</v>
      </c>
      <c r="G173" s="653" t="s">
        <v>688</v>
      </c>
      <c r="H173" s="639"/>
    </row>
    <row r="174" spans="1:8" s="654" customFormat="1">
      <c r="A174" s="634"/>
      <c r="B174" s="653" t="s">
        <v>688</v>
      </c>
      <c r="C174" s="653" t="s">
        <v>707</v>
      </c>
      <c r="D174" s="653" t="s">
        <v>707</v>
      </c>
      <c r="E174" s="653" t="s">
        <v>707</v>
      </c>
      <c r="F174" s="653" t="s">
        <v>707</v>
      </c>
      <c r="G174" s="653" t="s">
        <v>707</v>
      </c>
      <c r="H174" s="639"/>
    </row>
    <row r="175" spans="1:8" s="654" customFormat="1">
      <c r="A175" s="634"/>
      <c r="B175" s="653" t="s">
        <v>707</v>
      </c>
      <c r="C175" s="951"/>
      <c r="D175" s="639"/>
      <c r="E175" s="639"/>
      <c r="F175" s="639"/>
      <c r="G175" s="639"/>
      <c r="H175" s="639"/>
    </row>
    <row r="176" spans="1:8" s="654" customFormat="1">
      <c r="A176" s="639"/>
      <c r="B176" s="639"/>
    </row>
    <row r="177" spans="1:8" s="654" customFormat="1">
      <c r="A177" s="853">
        <f>A183+1</f>
        <v>22</v>
      </c>
      <c r="B177" s="650" t="s">
        <v>708</v>
      </c>
      <c r="C177" s="639" t="s">
        <v>720</v>
      </c>
      <c r="D177" s="639"/>
      <c r="E177" s="639"/>
    </row>
    <row r="178" spans="1:8" s="654" customFormat="1">
      <c r="A178" s="639"/>
      <c r="B178" s="649" t="s">
        <v>709</v>
      </c>
      <c r="C178" s="639"/>
      <c r="D178" s="639"/>
      <c r="E178" s="639"/>
    </row>
    <row r="179" spans="1:8" s="654" customFormat="1">
      <c r="A179" s="639"/>
      <c r="B179" s="649" t="s">
        <v>710</v>
      </c>
      <c r="C179" s="639"/>
      <c r="D179" s="639"/>
      <c r="E179" s="639"/>
    </row>
    <row r="180" spans="1:8" s="654" customFormat="1">
      <c r="A180" s="639"/>
      <c r="B180" s="649" t="s">
        <v>711</v>
      </c>
      <c r="C180" s="639"/>
      <c r="D180" s="639"/>
      <c r="E180" s="639"/>
    </row>
    <row r="181" spans="1:8" s="654" customFormat="1">
      <c r="A181" s="639"/>
      <c r="B181" s="649" t="s">
        <v>712</v>
      </c>
      <c r="C181" s="639"/>
      <c r="D181" s="639"/>
      <c r="E181" s="639"/>
    </row>
    <row r="182" spans="1:8" s="654" customFormat="1">
      <c r="A182" s="639"/>
      <c r="B182" s="639"/>
      <c r="C182" s="639"/>
      <c r="D182" s="639"/>
      <c r="E182" s="639"/>
    </row>
    <row r="183" spans="1:8" s="654" customFormat="1">
      <c r="A183" s="853">
        <f>A219+1</f>
        <v>21</v>
      </c>
      <c r="B183" s="650" t="s">
        <v>714</v>
      </c>
      <c r="C183" s="639" t="s">
        <v>721</v>
      </c>
      <c r="D183" s="639"/>
      <c r="E183" s="639"/>
    </row>
    <row r="184" spans="1:8" s="654" customFormat="1">
      <c r="A184" s="639"/>
      <c r="B184" s="653" t="s">
        <v>715</v>
      </c>
      <c r="C184" s="639"/>
      <c r="D184" s="639"/>
      <c r="E184" s="639"/>
    </row>
    <row r="185" spans="1:8" s="654" customFormat="1">
      <c r="A185" s="639"/>
      <c r="B185" s="653" t="s">
        <v>716</v>
      </c>
      <c r="C185" s="639"/>
      <c r="D185" s="639"/>
      <c r="E185" s="639"/>
      <c r="F185" s="639"/>
      <c r="G185" s="639"/>
      <c r="H185" s="639"/>
    </row>
    <row r="186" spans="1:8" s="654" customFormat="1">
      <c r="A186" s="639"/>
      <c r="B186" s="653" t="s">
        <v>717</v>
      </c>
      <c r="C186" s="639"/>
      <c r="D186" s="639"/>
      <c r="E186" s="639"/>
      <c r="F186" s="639"/>
      <c r="G186" s="639"/>
      <c r="H186" s="639"/>
    </row>
    <row r="187" spans="1:8" s="654" customFormat="1">
      <c r="A187" s="639"/>
      <c r="B187" s="653" t="s">
        <v>718</v>
      </c>
      <c r="C187" s="639"/>
      <c r="D187" s="639"/>
      <c r="E187" s="639"/>
      <c r="F187" s="639"/>
      <c r="G187" s="639"/>
      <c r="H187" s="639"/>
    </row>
    <row r="188" spans="1:8" s="654" customFormat="1">
      <c r="A188" s="639"/>
      <c r="B188" s="639"/>
      <c r="C188" s="639"/>
      <c r="D188" s="639"/>
      <c r="E188" s="639"/>
      <c r="F188" s="639"/>
      <c r="G188" s="639"/>
      <c r="H188" s="639"/>
    </row>
    <row r="189" spans="1:8" s="654" customFormat="1">
      <c r="A189" s="853">
        <v>22</v>
      </c>
      <c r="B189" s="850" t="s">
        <v>722</v>
      </c>
      <c r="C189" s="654" t="s">
        <v>661</v>
      </c>
      <c r="D189" s="639" t="s">
        <v>719</v>
      </c>
      <c r="E189" s="639"/>
    </row>
    <row r="190" spans="1:8" s="654" customFormat="1">
      <c r="B190" s="660" t="s">
        <v>723</v>
      </c>
      <c r="D190" s="639"/>
      <c r="E190" s="639"/>
    </row>
    <row r="191" spans="1:8" s="654" customFormat="1">
      <c r="B191" s="660" t="s">
        <v>724</v>
      </c>
      <c r="D191" s="639"/>
      <c r="E191" s="639"/>
    </row>
    <row r="192" spans="1:8" s="654" customFormat="1">
      <c r="B192" s="660" t="s">
        <v>725</v>
      </c>
      <c r="C192" s="639"/>
      <c r="D192" s="639"/>
      <c r="E192" s="639"/>
    </row>
    <row r="193" spans="1:8" s="654" customFormat="1">
      <c r="B193" s="660" t="s">
        <v>726</v>
      </c>
      <c r="C193" s="639"/>
      <c r="D193" s="639"/>
      <c r="E193" s="639"/>
      <c r="F193" s="639"/>
      <c r="G193" s="639"/>
      <c r="H193" s="639"/>
    </row>
    <row r="194" spans="1:8" s="654" customFormat="1">
      <c r="B194" s="660" t="s">
        <v>727</v>
      </c>
      <c r="C194" s="639"/>
      <c r="D194" s="639"/>
      <c r="E194" s="639"/>
    </row>
    <row r="195" spans="1:8" s="654" customFormat="1">
      <c r="B195" s="660" t="s">
        <v>728</v>
      </c>
      <c r="C195" s="639"/>
      <c r="D195" s="639"/>
      <c r="E195" s="639"/>
    </row>
    <row r="196" spans="1:8" s="654" customFormat="1">
      <c r="B196" s="661" t="s">
        <v>729</v>
      </c>
      <c r="C196" s="639"/>
      <c r="D196" s="639"/>
      <c r="E196" s="639"/>
    </row>
    <row r="197" spans="1:8" s="654" customFormat="1">
      <c r="A197" s="639"/>
      <c r="B197" s="639"/>
      <c r="C197" s="639"/>
      <c r="D197" s="639"/>
      <c r="E197" s="639"/>
    </row>
    <row r="198" spans="1:8" s="654" customFormat="1">
      <c r="A198" s="853">
        <f>A189+1</f>
        <v>23</v>
      </c>
      <c r="B198" s="650" t="s">
        <v>730</v>
      </c>
      <c r="C198" s="639" t="s">
        <v>661</v>
      </c>
      <c r="D198" s="639" t="s">
        <v>719</v>
      </c>
      <c r="E198" s="639"/>
    </row>
    <row r="199" spans="1:8" s="654" customFormat="1">
      <c r="A199" s="639"/>
      <c r="B199" s="649" t="s">
        <v>731</v>
      </c>
      <c r="C199" s="639"/>
      <c r="D199" s="639"/>
      <c r="E199" s="639"/>
    </row>
    <row r="200" spans="1:8" s="654" customFormat="1">
      <c r="A200" s="639"/>
      <c r="B200" s="649" t="s">
        <v>732</v>
      </c>
      <c r="C200" s="639"/>
      <c r="D200" s="639"/>
      <c r="E200" s="639"/>
    </row>
    <row r="201" spans="1:8" s="654" customFormat="1">
      <c r="A201" s="639"/>
      <c r="B201" s="649" t="s">
        <v>733</v>
      </c>
      <c r="C201" s="639"/>
      <c r="D201" s="639"/>
      <c r="E201" s="639"/>
    </row>
    <row r="202" spans="1:8">
      <c r="B202" s="649" t="s">
        <v>734</v>
      </c>
    </row>
    <row r="203" spans="1:8">
      <c r="B203" s="649" t="s">
        <v>735</v>
      </c>
    </row>
    <row r="204" spans="1:8">
      <c r="B204" s="649" t="s">
        <v>736</v>
      </c>
    </row>
    <row r="205" spans="1:8">
      <c r="B205" s="649" t="s">
        <v>737</v>
      </c>
    </row>
    <row r="206" spans="1:8">
      <c r="B206" s="649" t="s">
        <v>738</v>
      </c>
    </row>
    <row r="207" spans="1:8">
      <c r="B207" s="649" t="s">
        <v>739</v>
      </c>
    </row>
    <row r="208" spans="1:8">
      <c r="B208" s="649" t="s">
        <v>740</v>
      </c>
    </row>
    <row r="209" spans="1:3">
      <c r="B209" s="649" t="s">
        <v>741</v>
      </c>
    </row>
    <row r="210" spans="1:3">
      <c r="B210" s="649" t="s">
        <v>742</v>
      </c>
    </row>
    <row r="211" spans="1:3">
      <c r="B211" s="649" t="s">
        <v>743</v>
      </c>
    </row>
    <row r="212" spans="1:3">
      <c r="B212" s="649" t="s">
        <v>744</v>
      </c>
    </row>
    <row r="213" spans="1:3">
      <c r="B213" s="649" t="s">
        <v>745</v>
      </c>
    </row>
    <row r="214" spans="1:3">
      <c r="A214" s="654"/>
      <c r="B214" s="654"/>
      <c r="C214" s="654"/>
    </row>
    <row r="215" spans="1:3">
      <c r="A215" s="853">
        <f>A198+1</f>
        <v>24</v>
      </c>
      <c r="B215" s="858" t="s">
        <v>746</v>
      </c>
      <c r="C215" s="639" t="s">
        <v>58</v>
      </c>
    </row>
    <row r="216" spans="1:3">
      <c r="A216" s="654"/>
      <c r="B216" s="661" t="s">
        <v>747</v>
      </c>
    </row>
    <row r="217" spans="1:3">
      <c r="A217" s="654"/>
      <c r="B217" s="661" t="s">
        <v>748</v>
      </c>
    </row>
    <row r="218" spans="1:3">
      <c r="A218" s="859"/>
      <c r="B218" s="859"/>
    </row>
    <row r="219" spans="1:3">
      <c r="A219" s="853">
        <f>A167+1</f>
        <v>20</v>
      </c>
      <c r="B219" s="640" t="s">
        <v>749</v>
      </c>
      <c r="C219" s="639" t="s">
        <v>719</v>
      </c>
    </row>
    <row r="220" spans="1:3">
      <c r="B220" s="644" t="s">
        <v>750</v>
      </c>
    </row>
    <row r="221" spans="1:3">
      <c r="B221" s="644" t="s">
        <v>751</v>
      </c>
    </row>
    <row r="222" spans="1:3">
      <c r="B222" s="644" t="s">
        <v>752</v>
      </c>
    </row>
    <row r="223" spans="1:3">
      <c r="B223" s="644" t="s">
        <v>753</v>
      </c>
    </row>
    <row r="224" spans="1:3">
      <c r="B224" s="644" t="s">
        <v>754</v>
      </c>
      <c r="C224" s="654"/>
    </row>
    <row r="225" spans="2:3">
      <c r="B225" s="644" t="s">
        <v>755</v>
      </c>
      <c r="C225" s="654"/>
    </row>
    <row r="226" spans="2:3">
      <c r="B226" s="644" t="s">
        <v>756</v>
      </c>
      <c r="C226" s="654"/>
    </row>
    <row r="227" spans="2:3">
      <c r="B227" s="634"/>
    </row>
    <row r="239" spans="2:3">
      <c r="B239" s="662"/>
    </row>
  </sheetData>
  <sheetProtection formatCells="0"/>
  <mergeCells count="3">
    <mergeCell ref="F165:H165"/>
    <mergeCell ref="F157:H157"/>
    <mergeCell ref="F160:H160"/>
  </mergeCells>
  <phoneticPr fontId="20"/>
  <pageMargins left="0.23622047244094491" right="0.23622047244094491" top="0.74803149606299213" bottom="0.74803149606299213" header="0.31496062992125984" footer="0.31496062992125984"/>
  <pageSetup paperSize="9" scale="23" orientation="portrait" r:id="rId1"/>
  <headerFooter>
    <oddHeader xml:space="preserve">&amp;R&amp;U開示版・非開示版&amp;U
※上記いずれかに丸をつけてください。
</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3B1A102A0E1C345AF33BE9FB9169C0E" ma:contentTypeVersion="22" ma:contentTypeDescription="新しいドキュメントを作成します。" ma:contentTypeScope="" ma:versionID="4067e06c8a598ac722ef64943d0f5c95">
  <xsd:schema xmlns:xsd="http://www.w3.org/2001/XMLSchema" xmlns:xs="http://www.w3.org/2001/XMLSchema" xmlns:p="http://schemas.microsoft.com/office/2006/metadata/properties" xmlns:ns2="c25ba33c-0671-483e-b48b-3627be61ec8b" xmlns:ns3="a34d2b9f-f143-4c13-8edd-fbca52ac91ef" targetNamespace="http://schemas.microsoft.com/office/2006/metadata/properties" ma:root="true" ma:fieldsID="c949becc4c8aa6c09f33286e85ce5e1e" ns2:_="" ns3:_="">
    <xsd:import namespace="c25ba33c-0671-483e-b48b-3627be61ec8b"/>
    <xsd:import namespace="a34d2b9f-f143-4c13-8edd-fbca52ac91ef"/>
    <xsd:element name="properties">
      <xsd:complexType>
        <xsd:sequence>
          <xsd:element name="documentManagement">
            <xsd:complexType>
              <xsd:all>
                <xsd:element ref="ns2:_x4f5c__x696d_" minOccurs="0"/>
                <xsd:element ref="ns2:_x78ba__x8a8d__x72b6__x6cc1_" minOccurs="0"/>
                <xsd:element ref="ns2:_x5099__x8003_" minOccurs="0"/>
                <xsd:element ref="ns2:Thumbnail"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element ref="ns2:_x5bfe__x5fdc__x72b6__x6cc1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5ba33c-0671-483e-b48b-3627be61ec8b" elementFormDefault="qualified">
    <xsd:import namespace="http://schemas.microsoft.com/office/2006/documentManagement/types"/>
    <xsd:import namespace="http://schemas.microsoft.com/office/infopath/2007/PartnerControls"/>
    <xsd:element name="_x4f5c__x696d_" ma:index="3" nillable="true" ma:displayName="作業完了" ma:default="0" ma:format="Dropdown" ma:internalName="_x4f5c__x696d_" ma:readOnly="false">
      <xsd:simpleType>
        <xsd:restriction base="dms:Boolean"/>
      </xsd:simpleType>
    </xsd:element>
    <xsd:element name="_x78ba__x8a8d__x72b6__x6cc1_" ma:index="4" nillable="true" ma:displayName="作業・確認状況" ma:description="必要なものにのみ付ける" ma:format="RadioButtons" ma:internalName="_x78ba__x8a8d__x72b6__x6cc1_" ma:readOnly="false">
      <xsd:simpleType>
        <xsd:restriction base="dms:Choice">
          <xsd:enumeration value="作業中"/>
          <xsd:enumeration value="班内確認中"/>
          <xsd:enumeration value="関係課合議中"/>
          <xsd:enumeration value="修正中"/>
          <xsd:enumeration value="済"/>
          <xsd:enumeration value="作業不要"/>
        </xsd:restriction>
      </xsd:simpleType>
    </xsd:element>
    <xsd:element name="_x5099__x8003_" ma:index="5" nillable="true" ma:displayName="備考" ma:description="備考欄" ma:format="Dropdown" ma:internalName="_x5099__x8003_" ma:readOnly="false">
      <xsd:simpleType>
        <xsd:restriction base="dms:Text">
          <xsd:maxLength value="255"/>
        </xsd:restriction>
      </xsd:simpleType>
    </xsd:element>
    <xsd:element name="Thumbnail" ma:index="6" nillable="true" ma:displayName="Thumbnail" ma:internalName="Thumbnail" ma:readOnly="false">
      <xsd:simpleType>
        <xsd:restriction base="dms:Unknown"/>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hidden="true" ma:internalName="MediaServiceOCR" ma:readOnly="true">
      <xsd:simpleType>
        <xsd:restriction base="dms:Note"/>
      </xsd:simpleType>
    </xsd:element>
    <xsd:element name="MediaServiceLocation" ma:index="20" nillable="true" ma:displayName="Location" ma:description="" ma:hidden="true"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bfe__x5fdc__x72b6__x6cc1_" ma:index="22" nillable="true" ma:displayName="対応状況" ma:default="0" ma:format="Dropdown" ma:hidden="true" ma:internalName="_x5bfe__x5fdc__x72b6__x6cc1_" ma:readOnly="fals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34d2b9f-f143-4c13-8edd-fbca52ac91e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2d394b73-3ce7-4fe1-8e53-73b9af96c86e}" ma:internalName="TaxCatchAll" ma:readOnly="false" ma:showField="CatchAllData" ma:web="a34d2b9f-f143-4c13-8edd-fbca52ac91e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コンテンツ タイプ"/>
        <xsd:element ref="dc:title" minOccurs="0" maxOccurs="1" ma:index="1"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a34d2b9f-f143-4c13-8edd-fbca52ac91ef" xsi:nil="true"/>
    <lcf76f155ced4ddcb4097134ff3c332f xmlns="c25ba33c-0671-483e-b48b-3627be61ec8b">
      <Terms xmlns="http://schemas.microsoft.com/office/infopath/2007/PartnerControls"/>
    </lcf76f155ced4ddcb4097134ff3c332f>
    <_x78ba__x8a8d__x72b6__x6cc1_ xmlns="c25ba33c-0671-483e-b48b-3627be61ec8b" xsi:nil="true"/>
    <_x5bfe__x5fdc__x72b6__x6cc1_ xmlns="c25ba33c-0671-483e-b48b-3627be61ec8b">false</_x5bfe__x5fdc__x72b6__x6cc1_>
    <Thumbnail xmlns="c25ba33c-0671-483e-b48b-3627be61ec8b" xsi:nil="true"/>
    <_x5099__x8003_ xmlns="c25ba33c-0671-483e-b48b-3627be61ec8b" xsi:nil="true"/>
    <_x4f5c__x696d_ xmlns="c25ba33c-0671-483e-b48b-3627be61ec8b">false</_x4f5c__x696d_>
  </documentManagement>
</p:properties>
</file>

<file path=customXml/itemProps1.xml><?xml version="1.0" encoding="utf-8"?>
<ds:datastoreItem xmlns:ds="http://schemas.openxmlformats.org/officeDocument/2006/customXml" ds:itemID="{68ED8C2A-5AA0-41EC-9F84-51CC92F678AE}">
  <ds:schemaRefs>
    <ds:schemaRef ds:uri="http://schemas.microsoft.com/sharepoint/v3/contenttype/forms"/>
  </ds:schemaRefs>
</ds:datastoreItem>
</file>

<file path=customXml/itemProps2.xml><?xml version="1.0" encoding="utf-8"?>
<ds:datastoreItem xmlns:ds="http://schemas.openxmlformats.org/officeDocument/2006/customXml" ds:itemID="{154AE86C-E11D-41DC-990E-A65F9D2D30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25ba33c-0671-483e-b48b-3627be61ec8b"/>
    <ds:schemaRef ds:uri="a34d2b9f-f143-4c13-8edd-fbca52ac91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B766EED-C9C7-48CD-B768-811A4C1C8F65}">
  <ds:schemaRefs>
    <ds:schemaRef ds:uri="http://purl.org/dc/terms/"/>
    <ds:schemaRef ds:uri="http://schemas.microsoft.com/office/infopath/2007/PartnerControls"/>
    <ds:schemaRef ds:uri="http://purl.org/dc/elements/1.1/"/>
    <ds:schemaRef ds:uri="http://schemas.openxmlformats.org/package/2006/metadata/core-properties"/>
    <ds:schemaRef ds:uri="http://schemas.microsoft.com/office/2006/metadata/properties"/>
    <ds:schemaRef ds:uri="http://schemas.microsoft.com/office/2006/documentManagement/types"/>
    <ds:schemaRef ds:uri="http://purl.org/dc/dcmitype/"/>
    <ds:schemaRef ds:uri="a34d2b9f-f143-4c13-8edd-fbca52ac91ef"/>
    <ds:schemaRef ds:uri="c25ba33c-0671-483e-b48b-3627be61ec8b"/>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25</vt:i4>
      </vt:variant>
      <vt:variant>
        <vt:lpstr>名前付き一覧</vt:lpstr>
      </vt:variant>
      <vt:variant>
        <vt:i4>36</vt:i4>
      </vt:variant>
    </vt:vector>
  </HeadingPairs>
  <TitlesOfParts>
    <vt:vector size="61" baseType="lpstr">
      <vt:lpstr>開示版説明</vt:lpstr>
      <vt:lpstr>様式一覧表</vt:lpstr>
      <vt:lpstr>添付資料一覧表</vt:lpstr>
      <vt:lpstr>A-4-2</vt:lpstr>
      <vt:lpstr>A-5-1</vt:lpstr>
      <vt:lpstr>A-6</vt:lpstr>
      <vt:lpstr>B-1</vt:lpstr>
      <vt:lpstr>B-1 (開示版)</vt:lpstr>
      <vt:lpstr>C-1</vt:lpstr>
      <vt:lpstr>品種コード表</vt:lpstr>
      <vt:lpstr>C-1 (開示版)</vt:lpstr>
      <vt:lpstr>C-5</vt:lpstr>
      <vt:lpstr>D-1-2</vt:lpstr>
      <vt:lpstr>D-1-2 (開示版)</vt:lpstr>
      <vt:lpstr>D-1-3</vt:lpstr>
      <vt:lpstr>D-1-7</vt:lpstr>
      <vt:lpstr>D-2・D-３</vt:lpstr>
      <vt:lpstr>D-2・D-３ (開示版)</vt:lpstr>
      <vt:lpstr>E-1</vt:lpstr>
      <vt:lpstr>E-2</vt:lpstr>
      <vt:lpstr>E-3</vt:lpstr>
      <vt:lpstr>E-4-1</vt:lpstr>
      <vt:lpstr>E-4-2</vt:lpstr>
      <vt:lpstr>回答整合性チェック</vt:lpstr>
      <vt:lpstr>コード</vt:lpstr>
      <vt:lpstr>品種コード表!_Hlk193753630</vt:lpstr>
      <vt:lpstr>'A-4-2'!Print_Area</vt:lpstr>
      <vt:lpstr>'A-5-1'!Print_Area</vt:lpstr>
      <vt:lpstr>'A-6'!Print_Area</vt:lpstr>
      <vt:lpstr>'B-1'!Print_Area</vt:lpstr>
      <vt:lpstr>'B-1 (開示版)'!Print_Area</vt:lpstr>
      <vt:lpstr>'C-1'!Print_Area</vt:lpstr>
      <vt:lpstr>'C-1 (開示版)'!Print_Area</vt:lpstr>
      <vt:lpstr>'C-5'!Print_Area</vt:lpstr>
      <vt:lpstr>'D-1-2'!Print_Area</vt:lpstr>
      <vt:lpstr>'D-1-2 (開示版)'!Print_Area</vt:lpstr>
      <vt:lpstr>'D-1-3'!Print_Area</vt:lpstr>
      <vt:lpstr>'D-1-7'!Print_Area</vt:lpstr>
      <vt:lpstr>'D-2・D-３ (開示版)'!Print_Area</vt:lpstr>
      <vt:lpstr>'E-1'!Print_Area</vt:lpstr>
      <vt:lpstr>'E-2'!Print_Area</vt:lpstr>
      <vt:lpstr>'E-3'!Print_Area</vt:lpstr>
      <vt:lpstr>'E-4-1'!Print_Area</vt:lpstr>
      <vt:lpstr>'E-4-2'!Print_Area</vt:lpstr>
      <vt:lpstr>回答整合性チェック!Print_Area</vt:lpstr>
      <vt:lpstr>開示版説明!Print_Area</vt:lpstr>
      <vt:lpstr>添付資料一覧表!Print_Area</vt:lpstr>
      <vt:lpstr>品種コード表!Print_Area</vt:lpstr>
      <vt:lpstr>様式一覧表!Print_Area</vt:lpstr>
      <vt:lpstr>'A-5-1'!Print_Titles</vt:lpstr>
      <vt:lpstr>'C-1'!Print_Titles</vt:lpstr>
      <vt:lpstr>'C-1 (開示版)'!Print_Titles</vt:lpstr>
      <vt:lpstr>添付資料一覧表!Print_Titles</vt:lpstr>
      <vt:lpstr>コード!企業間関連状況</vt:lpstr>
      <vt:lpstr>コード!受渡し条件コード</vt:lpstr>
      <vt:lpstr>コード!売買契約の適用期間</vt:lpstr>
      <vt:lpstr>コード!販売価格の設定方法</vt:lpstr>
      <vt:lpstr>コード!販売先の属性</vt:lpstr>
      <vt:lpstr>コード!販売先業種B</vt:lpstr>
      <vt:lpstr>コード!販売先業種C</vt:lpstr>
      <vt:lpstr>品種コード⑤_製造工程</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2025-08-08T05:17:34Z</dcterms:created>
  <dcterms:modified xsi:type="dcterms:W3CDTF">2026-05-26T07:16:45Z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0x010100E3B1A102A0E1C345AF33BE9FB9169C0E</vt:lpwstr>
  </property>
  <property fmtid="{D5CDD505-2E9C-101B-9397-08002B2CF9AE}" pid="3" name="MediaServiceImageTags">
    <vt:lpwstr/>
  </property>
</Properties>
</file>