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https://metijapan.sharepoint.com/sites/mROOM_240600038/Shared Documents/17_1_貿易管理部/22_貿易審査課 特殊関税等調査室/65_個別：冷延/15_確認票・当初質問状/44_作業用（質問状）/03_本邦生産者/260525_セット版/"/>
    </mc:Choice>
  </mc:AlternateContent>
  <xr:revisionPtr revIDLastSave="321" documentId="11_D3502F6577D7E48E824A2FC1EAEBB4909F8FC788" xr6:coauthVersionLast="47" xr6:coauthVersionMax="47" xr10:uidLastSave="{0B9D89E1-6A58-43BC-BB37-B971FFAE6DDD}"/>
  <bookViews>
    <workbookView xWindow="28680" yWindow="-120" windowWidth="29040" windowHeight="15720" tabRatio="913" activeTab="1" xr2:uid="{00000000-000D-0000-FFFF-FFFF00000000}"/>
  </bookViews>
  <sheets>
    <sheet name="開示版説明" sheetId="42" r:id="rId1"/>
    <sheet name="様式一覧表" sheetId="41" r:id="rId2"/>
    <sheet name="添付資料一覧表" sheetId="31" r:id="rId3"/>
    <sheet name="A-3-2" sheetId="3" r:id="rId4"/>
    <sheet name="A-9" sheetId="78" r:id="rId5"/>
    <sheet name="A-10" sheetId="6" r:id="rId6"/>
    <sheet name="B-1" sheetId="92" r:id="rId7"/>
    <sheet name="B-1 (開示版)" sheetId="95" r:id="rId8"/>
    <sheet name="B-1入力例" sheetId="118" r:id="rId9"/>
    <sheet name="C-1" sheetId="93" r:id="rId10"/>
    <sheet name="C-1 (開示版)" sheetId="102" r:id="rId11"/>
    <sheet name="品種コード表" sheetId="119" r:id="rId12"/>
    <sheet name="C-2" sheetId="9" r:id="rId13"/>
    <sheet name="D-1" sheetId="36" r:id="rId14"/>
    <sheet name="D-2" sheetId="66" r:id="rId15"/>
    <sheet name="D-3" sheetId="67" r:id="rId16"/>
    <sheet name="D-4-1" sheetId="68" r:id="rId17"/>
    <sheet name="D-4-2" sheetId="69" r:id="rId18"/>
    <sheet name="E-2-2" sheetId="57" r:id="rId19"/>
    <sheet name="E-2-2 (開示版)" sheetId="114" r:id="rId20"/>
    <sheet name="E-2-3-1" sheetId="18" r:id="rId21"/>
    <sheet name="E-2-4" sheetId="53" r:id="rId22"/>
    <sheet name="E-2-4 (開示版)" sheetId="115" r:id="rId23"/>
    <sheet name="E-3-2・E-3-4" sheetId="51" r:id="rId24"/>
    <sheet name="E-3-2・E-3-4 (開示版)" sheetId="116" r:id="rId25"/>
    <sheet name="E-4-1・E-4-2・E-4-3" sheetId="49" r:id="rId26"/>
    <sheet name="E-4-1・E-4-2・E-4-3 (開示版)" sheetId="99" r:id="rId27"/>
    <sheet name="E-5" sheetId="47" r:id="rId28"/>
    <sheet name="E-5 (開示版)" sheetId="100" r:id="rId29"/>
    <sheet name="回答整合性チェック" sheetId="77" r:id="rId30"/>
    <sheet name="コード " sheetId="24" r:id="rId31"/>
  </sheets>
  <definedNames>
    <definedName name="_xlnm._FilterDatabase" localSheetId="9" hidden="1">'C-1'!$B$19:$AC$59</definedName>
    <definedName name="_xlnm._FilterDatabase" localSheetId="10" hidden="1">'C-1 (開示版)'!$B$19:$AC$59</definedName>
    <definedName name="_xlnm._FilterDatabase" localSheetId="14" hidden="1">'D-2'!$C$6:$K$8</definedName>
    <definedName name="_Hlk193753630" localSheetId="11">品種コード表!$F$2</definedName>
    <definedName name="AS2DocOpenMode" hidden="1">"AS2DocumentEdit"</definedName>
    <definedName name="B" localSheetId="6">#REF!</definedName>
    <definedName name="B" localSheetId="7">#REF!</definedName>
    <definedName name="B" localSheetId="8">#REF!</definedName>
    <definedName name="B" localSheetId="1">#REF!</definedName>
    <definedName name="B">#REF!</definedName>
    <definedName name="_xlnm.Print_Area" localSheetId="5">'A-10'!$A$1:$M$28</definedName>
    <definedName name="_xlnm.Print_Area" localSheetId="3">'A-3-2'!$A$1:$AL$103</definedName>
    <definedName name="_xlnm.Print_Area" localSheetId="4">'A-9'!$A$1:$M$32</definedName>
    <definedName name="_xlnm.Print_Area" localSheetId="6">'B-1'!$A$1:$P$116</definedName>
    <definedName name="_xlnm.Print_Area" localSheetId="7">'B-1 (開示版)'!$A$1:$P$116</definedName>
    <definedName name="_xlnm.Print_Area" localSheetId="9">'C-1'!$A$1:$AE$60</definedName>
    <definedName name="_xlnm.Print_Area" localSheetId="10">'C-1 (開示版)'!$A$1:$AE$60</definedName>
    <definedName name="_xlnm.Print_Area" localSheetId="12">'C-2'!$A$1:$H$30</definedName>
    <definedName name="_xlnm.Print_Area" localSheetId="13">'D-1'!$A$1:$H$18</definedName>
    <definedName name="_xlnm.Print_Area" localSheetId="14">'D-2'!$A$1:$K$20</definedName>
    <definedName name="_xlnm.Print_Area" localSheetId="15">'D-3'!$A$1:$O$20</definedName>
    <definedName name="_xlnm.Print_Area" localSheetId="16">'D-4-1'!$A$1:$J$105</definedName>
    <definedName name="_xlnm.Print_Area" localSheetId="17">'D-4-2'!$A$1:$K$38</definedName>
    <definedName name="_xlnm.Print_Area" localSheetId="18">'E-2-2'!$A$1:$R$67</definedName>
    <definedName name="_xlnm.Print_Area" localSheetId="19">'E-2-2 (開示版)'!$A$1:$R$67</definedName>
    <definedName name="_xlnm.Print_Area" localSheetId="20">'E-2-3-1'!$A$1:$G$48</definedName>
    <definedName name="_xlnm.Print_Area" localSheetId="21">'E-2-4'!$A$1:$K$218</definedName>
    <definedName name="_xlnm.Print_Area" localSheetId="22">'E-2-4 (開示版)'!$A$1:$K$218</definedName>
    <definedName name="_xlnm.Print_Area" localSheetId="23">'E-3-2・E-3-4'!$A$1:$J$41</definedName>
    <definedName name="_xlnm.Print_Area" localSheetId="24">'E-3-2・E-3-4 (開示版)'!$A$1:$J$41</definedName>
    <definedName name="_xlnm.Print_Area" localSheetId="25">'E-4-1・E-4-2・E-4-3'!$A$1:$H$32</definedName>
    <definedName name="_xlnm.Print_Area" localSheetId="26">'E-4-1・E-4-2・E-4-3 (開示版)'!$A$1:$H$32</definedName>
    <definedName name="_xlnm.Print_Area" localSheetId="27">'E-5'!$A$1:$G$15</definedName>
    <definedName name="_xlnm.Print_Area" localSheetId="28">'E-5 (開示版)'!$A$1:$G$15</definedName>
    <definedName name="_xlnm.Print_Area" localSheetId="30">'コード '!$A$1:$C$131</definedName>
    <definedName name="_xlnm.Print_Area" localSheetId="29">回答整合性チェック!$A$1:$M$31</definedName>
    <definedName name="_xlnm.Print_Area" localSheetId="2">添付資料一覧表!$A$1:$G$46</definedName>
    <definedName name="_xlnm.Print_Area" localSheetId="11">品種コード表!$A$1:$F$16</definedName>
    <definedName name="_xlnm.Print_Area" localSheetId="1">様式一覧表!$A$1:$F$30</definedName>
    <definedName name="_xlnm.Print_Titles" localSheetId="9">'C-1'!$18:$18</definedName>
    <definedName name="_xlnm.Print_Titles" localSheetId="10">'C-1 (開示版)'!$18:$18</definedName>
    <definedName name="Z_13FD1D10_2469_42A0_A704_BD255CD422A6_.wvu.PrintArea" localSheetId="13" hidden="1">'D-1'!$A$1:$K$18</definedName>
    <definedName name="Z_13FD1D10_2469_42A0_A704_BD255CD422A6_.wvu.PrintArea" localSheetId="2" hidden="1">添付資料一覧表!$A$1:$G$46</definedName>
    <definedName name="Z_1504F329_AB5C_4FAC_B493_A14A1386EC10_.wvu.PrintArea" localSheetId="3" hidden="1">'A-3-2'!$A$2:$AK$103</definedName>
    <definedName name="Z_1504F329_AB5C_4FAC_B493_A14A1386EC10_.wvu.PrintArea" localSheetId="9" hidden="1">'C-1'!$F$2:$AE$59</definedName>
    <definedName name="Z_1504F329_AB5C_4FAC_B493_A14A1386EC10_.wvu.PrintArea" localSheetId="10" hidden="1">'C-1 (開示版)'!$F$2:$AE$59</definedName>
    <definedName name="Z_1504F329_AB5C_4FAC_B493_A14A1386EC10_.wvu.PrintArea" localSheetId="12" hidden="1">'C-2'!$A$2:$K$6</definedName>
    <definedName name="Z_24539078_2A03_4EAA_AF4E_839BFCC67DEA_.wvu.PrintArea" localSheetId="13" hidden="1">'D-1'!$A$1:$K$18</definedName>
    <definedName name="Z_24539078_2A03_4EAA_AF4E_839BFCC67DEA_.wvu.PrintArea" localSheetId="2" hidden="1">添付資料一覧表!$A$1:$G$46</definedName>
    <definedName name="Z_39FAE530_04E4_41B4_B056_C42D7923BDE9_.wvu.PrintArea" localSheetId="6" hidden="1">'B-1'!$A$3:$T$71</definedName>
    <definedName name="Z_39FAE530_04E4_41B4_B056_C42D7923BDE9_.wvu.PrintArea" localSheetId="7" hidden="1">'B-1 (開示版)'!$A$3:$S$71</definedName>
    <definedName name="Z_39FAE530_04E4_41B4_B056_C42D7923BDE9_.wvu.PrintArea" localSheetId="9" hidden="1">'C-1'!$F$2:$AE$59</definedName>
    <definedName name="Z_39FAE530_04E4_41B4_B056_C42D7923BDE9_.wvu.PrintArea" localSheetId="10" hidden="1">'C-1 (開示版)'!$F$2:$AE$59</definedName>
    <definedName name="Z_39FAE530_04E4_41B4_B056_C42D7923BDE9_.wvu.PrintArea" localSheetId="18" hidden="1">'E-2-2'!$B$2:$W$64</definedName>
    <definedName name="Z_39FAE530_04E4_41B4_B056_C42D7923BDE9_.wvu.PrintArea" localSheetId="19" hidden="1">'E-2-2 (開示版)'!$B$2:$W$64</definedName>
    <definedName name="Z_39FAE530_04E4_41B4_B056_C42D7923BDE9_.wvu.PrintTitles" localSheetId="18" hidden="1">'E-2-2'!$C:$E,'E-2-2'!$2:$2</definedName>
    <definedName name="Z_39FAE530_04E4_41B4_B056_C42D7923BDE9_.wvu.PrintTitles" localSheetId="19" hidden="1">'E-2-2 (開示版)'!$C:$E,'E-2-2 (開示版)'!$2:$2</definedName>
    <definedName name="Z_39FAE530_04E4_41B4_B056_C42D7923BDE9_.wvu.Rows" localSheetId="14" hidden="1">'D-2'!#REF!</definedName>
    <definedName name="Z_39FAE530_04E4_41B4_B056_C42D7923BDE9_.wvu.Rows" localSheetId="15" hidden="1">'D-3'!#REF!</definedName>
    <definedName name="Z_49925816_2882_4E57_A2C0_20B352399309_.wvu.PrintArea" localSheetId="3" hidden="1">'A-3-2'!$A$2:$AK$103</definedName>
    <definedName name="Z_49925816_2882_4E57_A2C0_20B352399309_.wvu.PrintArea" localSheetId="12" hidden="1">'C-2'!$A$2:$K$6</definedName>
    <definedName name="Z_574DE07D_82FF_4E62_AA61_FB7A22DCF43D_.wvu.PrintArea" localSheetId="6" hidden="1">'B-1'!$B$3:$T$59</definedName>
    <definedName name="Z_574DE07D_82FF_4E62_AA61_FB7A22DCF43D_.wvu.PrintArea" localSheetId="7" hidden="1">'B-1 (開示版)'!$B$3:$S$59</definedName>
    <definedName name="Z_574DE07D_82FF_4E62_AA61_FB7A22DCF43D_.wvu.PrintArea" localSheetId="18" hidden="1">'E-2-2'!$B$2:$R$58</definedName>
    <definedName name="Z_574DE07D_82FF_4E62_AA61_FB7A22DCF43D_.wvu.PrintArea" localSheetId="19" hidden="1">'E-2-2 (開示版)'!$B$2:$R$58</definedName>
    <definedName name="Z_574DE07D_82FF_4E62_AA61_FB7A22DCF43D_.wvu.PrintArea" localSheetId="25" hidden="1">'E-4-1・E-4-2・E-4-3'!$A$16:$G$32</definedName>
    <definedName name="Z_574DE07D_82FF_4E62_AA61_FB7A22DCF43D_.wvu.PrintArea" localSheetId="26" hidden="1">'E-4-1・E-4-2・E-4-3 (開示版)'!$A$16:$G$32</definedName>
    <definedName name="Z_574DE07D_82FF_4E62_AA61_FB7A22DCF43D_.wvu.PrintArea" localSheetId="27" hidden="1">'E-5'!$B$2:$F$11</definedName>
    <definedName name="Z_574DE07D_82FF_4E62_AA61_FB7A22DCF43D_.wvu.PrintArea" localSheetId="28" hidden="1">'E-5 (開示版)'!$B$2:$F$11</definedName>
    <definedName name="Z_90D3DB20_7C09_4F29_BFCA_93B165595650_.wvu.PrintArea" localSheetId="12" hidden="1">'C-2'!#REF!</definedName>
    <definedName name="Z_90D3DB20_7C09_4F29_BFCA_93B165595650_.wvu.PrintArea" localSheetId="16" hidden="1">'D-4-1'!$A$5:$I$103</definedName>
    <definedName name="Z_A53189A8_0C4A_4682_B25B_902B0CFC08F3_.wvu.PrintArea" localSheetId="6" hidden="1">'B-1'!$B$3:$T$59</definedName>
    <definedName name="Z_A53189A8_0C4A_4682_B25B_902B0CFC08F3_.wvu.PrintArea" localSheetId="7" hidden="1">'B-1 (開示版)'!$B$3:$S$59</definedName>
    <definedName name="Z_A53189A8_0C4A_4682_B25B_902B0CFC08F3_.wvu.PrintArea" localSheetId="18" hidden="1">'E-2-2'!$B$2:$R$58</definedName>
    <definedName name="Z_A53189A8_0C4A_4682_B25B_902B0CFC08F3_.wvu.PrintArea" localSheetId="19" hidden="1">'E-2-2 (開示版)'!$B$2:$R$58</definedName>
    <definedName name="Z_A53189A8_0C4A_4682_B25B_902B0CFC08F3_.wvu.PrintArea" localSheetId="25" hidden="1">'E-4-1・E-4-2・E-4-3'!$A$16:$G$32</definedName>
    <definedName name="Z_A53189A8_0C4A_4682_B25B_902B0CFC08F3_.wvu.PrintArea" localSheetId="26" hidden="1">'E-4-1・E-4-2・E-4-3 (開示版)'!$A$16:$G$32</definedName>
    <definedName name="Z_A53189A8_0C4A_4682_B25B_902B0CFC08F3_.wvu.PrintArea" localSheetId="27" hidden="1">'E-5'!$B$2:$F$11</definedName>
    <definedName name="Z_A53189A8_0C4A_4682_B25B_902B0CFC08F3_.wvu.PrintArea" localSheetId="28" hidden="1">'E-5 (開示版)'!$B$2:$F$11</definedName>
    <definedName name="Z_C900F248_123A_4346_886B_60A52881D8DE_.wvu.PrintArea" localSheetId="6" hidden="1">'B-1'!$A$3:$P$71</definedName>
    <definedName name="Z_C900F248_123A_4346_886B_60A52881D8DE_.wvu.PrintArea" localSheetId="7" hidden="1">'B-1 (開示版)'!$A$3:$O$71</definedName>
    <definedName name="Z_C900F248_123A_4346_886B_60A52881D8DE_.wvu.PrintArea" localSheetId="18" hidden="1">'E-2-2'!$A$2:$K$67</definedName>
    <definedName name="Z_C900F248_123A_4346_886B_60A52881D8DE_.wvu.PrintArea" localSheetId="19" hidden="1">'E-2-2 (開示版)'!$A$2:$K$67</definedName>
    <definedName name="Z_E17DBE7D_226B_4E47_98B8_D8C082851355_.wvu.PrintArea" localSheetId="6" hidden="1">'B-1'!$A$3:$P$71</definedName>
    <definedName name="Z_E17DBE7D_226B_4E47_98B8_D8C082851355_.wvu.PrintArea" localSheetId="7" hidden="1">'B-1 (開示版)'!$A$3:$O$71</definedName>
    <definedName name="Z_E17DBE7D_226B_4E47_98B8_D8C082851355_.wvu.PrintArea" localSheetId="18" hidden="1">'E-2-2'!$A$2:$K$67</definedName>
    <definedName name="Z_E17DBE7D_226B_4E47_98B8_D8C082851355_.wvu.PrintArea" localSheetId="19" hidden="1">'E-2-2 (開示版)'!$A$2:$K$67</definedName>
    <definedName name="貨物の原産国種別" localSheetId="6">#REF!</definedName>
    <definedName name="貨物の原産国種別" localSheetId="7">#REF!</definedName>
    <definedName name="貨物の原産国種別" localSheetId="8">#REF!</definedName>
    <definedName name="貨物の原産国種別" localSheetId="1">#REF!</definedName>
    <definedName name="貨物の原産国種別">#REF!</definedName>
    <definedName name="貨物の原産国種別２" localSheetId="6">#REF!</definedName>
    <definedName name="貨物の原産国種別２" localSheetId="7">#REF!</definedName>
    <definedName name="貨物の原産国種別２" localSheetId="8">#REF!</definedName>
    <definedName name="貨物の原産国種別２" localSheetId="1">#REF!</definedName>
    <definedName name="貨物の原産国種別２">#REF!</definedName>
    <definedName name="原材料コード" localSheetId="6">#REF!</definedName>
    <definedName name="原材料コード" localSheetId="7">#REF!</definedName>
    <definedName name="原材料コード" localSheetId="8">#REF!</definedName>
    <definedName name="原材料コード" localSheetId="17">#REF!</definedName>
    <definedName name="原材料コード" localSheetId="29">#REF!</definedName>
    <definedName name="原材料コード" localSheetId="2">#REF!</definedName>
    <definedName name="原材料コード" localSheetId="1">#REF!</definedName>
    <definedName name="原材料コード">#REF!</definedName>
    <definedName name="原産国コード" localSheetId="6">#REF!</definedName>
    <definedName name="原産国コード" localSheetId="7">#REF!</definedName>
    <definedName name="原産国コード" localSheetId="8">#REF!</definedName>
    <definedName name="原産国コード" localSheetId="1">#REF!</definedName>
    <definedName name="原産国コード">#REF!</definedName>
    <definedName name="受渡し条件コード" localSheetId="6">#REF!</definedName>
    <definedName name="受渡し条件コード" localSheetId="7">#REF!</definedName>
    <definedName name="受渡し条件コード" localSheetId="8">#REF!</definedName>
    <definedName name="受渡し条件コード" localSheetId="17">#REF!</definedName>
    <definedName name="受渡し条件コード" localSheetId="29">#REF!</definedName>
    <definedName name="受渡し条件コード" localSheetId="2">#REF!</definedName>
    <definedName name="受渡し条件コード" localSheetId="1">#REF!</definedName>
    <definedName name="受渡し条件コード">#REF!</definedName>
    <definedName name="代替可能性" localSheetId="6">#REF!</definedName>
    <definedName name="代替可能性" localSheetId="7">#REF!</definedName>
    <definedName name="代替可能性" localSheetId="8">#REF!</definedName>
    <definedName name="代替可能性" localSheetId="1">#REF!</definedName>
    <definedName name="代替可能性">#REF!</definedName>
    <definedName name="調査対象期間" localSheetId="6">#REF!</definedName>
    <definedName name="調査対象期間" localSheetId="7">#REF!</definedName>
    <definedName name="調査対象期間" localSheetId="8">#REF!</definedName>
    <definedName name="調査対象期間" localSheetId="1">#REF!</definedName>
    <definedName name="調査対象期間">#REF!</definedName>
    <definedName name="販売先業種B" localSheetId="6">#REF!</definedName>
    <definedName name="販売先業種B" localSheetId="7">#REF!</definedName>
    <definedName name="販売先業種B" localSheetId="8">#REF!</definedName>
    <definedName name="販売先業種B" localSheetId="1">#REF!</definedName>
    <definedName name="販売先業種B">#REF!</definedName>
    <definedName name="販売先業種C" localSheetId="6">#REF!</definedName>
    <definedName name="販売先業種C" localSheetId="7">#REF!</definedName>
    <definedName name="販売先業種C" localSheetId="8">#REF!</definedName>
    <definedName name="販売先業種C" localSheetId="1">#REF!</definedName>
    <definedName name="販売先業種C">#REF!</definedName>
    <definedName name="販売先業種D" localSheetId="6">#REF!</definedName>
    <definedName name="販売先業種D" localSheetId="7">#REF!</definedName>
    <definedName name="販売先業種D" localSheetId="8">#REF!</definedName>
    <definedName name="販売先業種D" localSheetId="1">#REF!</definedName>
    <definedName name="販売先業種D">#REF!</definedName>
    <definedName name="販売先業種G" localSheetId="6">#REF!</definedName>
    <definedName name="販売先業種G" localSheetId="7">#REF!</definedName>
    <definedName name="販売先業種G" localSheetId="8">#REF!</definedName>
    <definedName name="販売先業種G" localSheetId="1">#REF!</definedName>
    <definedName name="販売先業種G">#REF!</definedName>
    <definedName name="品種コード" localSheetId="6">#REF!</definedName>
    <definedName name="品種コード" localSheetId="7">#REF!</definedName>
    <definedName name="品種コード" localSheetId="8">#REF!</definedName>
    <definedName name="品種コード" localSheetId="17">#REF!</definedName>
    <definedName name="品種コード" localSheetId="20">#REF!</definedName>
    <definedName name="品種コード" localSheetId="29">#REF!</definedName>
    <definedName name="品種コード" localSheetId="2">#REF!</definedName>
    <definedName name="品種コード" localSheetId="1">#REF!</definedName>
    <definedName name="品種コード">#REF!</definedName>
    <definedName name="品種コード⑤_製造工程" localSheetId="6">#REF!</definedName>
    <definedName name="品種コード⑤_製造工程" localSheetId="7">#REF!</definedName>
    <definedName name="品種コード⑤_製造工程" localSheetId="8">#REF!</definedName>
    <definedName name="品種コード⑤_製造工程">#REF!</definedName>
    <definedName name="補助金等の種類" localSheetId="6">#REF!</definedName>
    <definedName name="補助金等の種類" localSheetId="7">#REF!</definedName>
    <definedName name="補助金等の種類" localSheetId="8">#REF!</definedName>
    <definedName name="補助金等の種類" localSheetId="1">#REF!</definedName>
    <definedName name="補助金等の種類">#REF!</definedName>
    <definedName name="法人の所有形態" localSheetId="6">#REF!</definedName>
    <definedName name="法人の所有形態" localSheetId="7">#REF!</definedName>
    <definedName name="法人の所有形態" localSheetId="8">#REF!</definedName>
    <definedName name="法人の所有形態" localSheetId="1">#REF!</definedName>
    <definedName name="法人の所有形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6" i="51" l="1"/>
  <c r="E212" i="53"/>
  <c r="V129" i="118" l="1"/>
  <c r="V128" i="118"/>
  <c r="V126" i="118"/>
  <c r="V123" i="118" s="1"/>
  <c r="V119" i="118"/>
  <c r="V115" i="118"/>
  <c r="V113" i="118" s="1"/>
  <c r="V110" i="118"/>
  <c r="V109" i="118"/>
  <c r="AE95" i="118"/>
  <c r="V95" i="118"/>
  <c r="AE94" i="118"/>
  <c r="V94" i="118"/>
  <c r="V92" i="118"/>
  <c r="V89" i="118" s="1"/>
  <c r="AE90" i="118"/>
  <c r="AE89" i="118"/>
  <c r="AE85" i="118"/>
  <c r="V85" i="118"/>
  <c r="V84" i="118"/>
  <c r="AE81" i="118"/>
  <c r="AE79" i="118" s="1"/>
  <c r="V81" i="118"/>
  <c r="V79" i="118" s="1"/>
  <c r="AE77" i="118"/>
  <c r="AE76" i="118"/>
  <c r="V76" i="118"/>
  <c r="AE61" i="118"/>
  <c r="V61" i="118"/>
  <c r="AE60" i="118"/>
  <c r="V60" i="118"/>
  <c r="V58" i="118"/>
  <c r="V55" i="118" s="1"/>
  <c r="AE56" i="118"/>
  <c r="AE55" i="118" s="1"/>
  <c r="V54" i="118"/>
  <c r="AE52" i="118"/>
  <c r="AE51" i="118"/>
  <c r="V51" i="118"/>
  <c r="V50" i="118"/>
  <c r="AE47" i="118"/>
  <c r="AE45" i="118" s="1"/>
  <c r="V47" i="118"/>
  <c r="V45" i="118" s="1"/>
  <c r="AE43" i="118"/>
  <c r="AE42" i="118" s="1"/>
  <c r="V42" i="118"/>
  <c r="AE41" i="118"/>
  <c r="V41" i="118"/>
  <c r="V29" i="118"/>
  <c r="V28" i="118"/>
  <c r="V26" i="118"/>
  <c r="V23" i="118"/>
  <c r="V19" i="118"/>
  <c r="V15" i="118"/>
  <c r="V13" i="118" s="1"/>
  <c r="V10" i="118"/>
  <c r="V9" i="118"/>
  <c r="V96" i="118" l="1"/>
  <c r="AE96" i="118"/>
  <c r="V30" i="118"/>
  <c r="V130" i="118"/>
  <c r="AE62" i="118"/>
  <c r="V62" i="118"/>
  <c r="G22" i="77" l="1"/>
  <c r="H22" i="77"/>
  <c r="I22" i="77"/>
  <c r="J22" i="77"/>
  <c r="V87" i="102" l="1"/>
  <c r="U87" i="102"/>
  <c r="T87" i="102"/>
  <c r="S87" i="102"/>
  <c r="R87" i="102"/>
  <c r="P87" i="102"/>
  <c r="O87" i="102"/>
  <c r="N87" i="102"/>
  <c r="M87" i="102"/>
  <c r="L87" i="102"/>
  <c r="K87" i="102"/>
  <c r="J87" i="102"/>
  <c r="I87" i="102"/>
  <c r="H87" i="102"/>
  <c r="G87" i="102"/>
  <c r="F87" i="102"/>
  <c r="E87" i="102"/>
  <c r="D87" i="102"/>
  <c r="B87" i="102"/>
  <c r="V86" i="102"/>
  <c r="U86" i="102"/>
  <c r="T86" i="102"/>
  <c r="S86" i="102"/>
  <c r="R86" i="102"/>
  <c r="P86" i="102"/>
  <c r="O86" i="102"/>
  <c r="N86" i="102"/>
  <c r="M86" i="102"/>
  <c r="L86" i="102"/>
  <c r="K86" i="102"/>
  <c r="J86" i="102"/>
  <c r="I86" i="102"/>
  <c r="H86" i="102"/>
  <c r="G86" i="102"/>
  <c r="F86" i="102"/>
  <c r="E86" i="102"/>
  <c r="D86" i="102"/>
  <c r="B86" i="102"/>
  <c r="V85" i="102"/>
  <c r="U85" i="102"/>
  <c r="T85" i="102"/>
  <c r="S85" i="102"/>
  <c r="R85" i="102"/>
  <c r="P85" i="102"/>
  <c r="O85" i="102"/>
  <c r="N85" i="102"/>
  <c r="M85" i="102"/>
  <c r="L85" i="102"/>
  <c r="K85" i="102"/>
  <c r="J85" i="102"/>
  <c r="I85" i="102"/>
  <c r="H85" i="102"/>
  <c r="G85" i="102"/>
  <c r="F85" i="102"/>
  <c r="E85" i="102"/>
  <c r="D85" i="102"/>
  <c r="B85" i="102"/>
  <c r="V84" i="102"/>
  <c r="U84" i="102"/>
  <c r="T84" i="102"/>
  <c r="S84" i="102"/>
  <c r="R84" i="102"/>
  <c r="P84" i="102"/>
  <c r="O84" i="102"/>
  <c r="N84" i="102"/>
  <c r="M84" i="102"/>
  <c r="L84" i="102"/>
  <c r="K84" i="102"/>
  <c r="J84" i="102"/>
  <c r="I84" i="102"/>
  <c r="H84" i="102"/>
  <c r="G84" i="102"/>
  <c r="F84" i="102"/>
  <c r="E84" i="102"/>
  <c r="D84" i="102"/>
  <c r="B84" i="102"/>
  <c r="V83" i="102"/>
  <c r="U83" i="102"/>
  <c r="T83" i="102"/>
  <c r="S83" i="102"/>
  <c r="R83" i="102"/>
  <c r="P83" i="102"/>
  <c r="O83" i="102"/>
  <c r="N83" i="102"/>
  <c r="M83" i="102"/>
  <c r="L83" i="102"/>
  <c r="K83" i="102"/>
  <c r="J83" i="102"/>
  <c r="I83" i="102"/>
  <c r="H83" i="102"/>
  <c r="G83" i="102"/>
  <c r="F83" i="102"/>
  <c r="E83" i="102"/>
  <c r="D83" i="102"/>
  <c r="B83" i="102"/>
  <c r="V82" i="102"/>
  <c r="U82" i="102"/>
  <c r="T82" i="102"/>
  <c r="S82" i="102"/>
  <c r="R82" i="102"/>
  <c r="P82" i="102"/>
  <c r="O82" i="102"/>
  <c r="N82" i="102"/>
  <c r="M82" i="102"/>
  <c r="L82" i="102"/>
  <c r="K82" i="102"/>
  <c r="J82" i="102"/>
  <c r="I82" i="102"/>
  <c r="H82" i="102"/>
  <c r="G82" i="102"/>
  <c r="F82" i="102"/>
  <c r="E82" i="102"/>
  <c r="D82" i="102"/>
  <c r="B82" i="102"/>
  <c r="V81" i="102"/>
  <c r="U81" i="102"/>
  <c r="T81" i="102"/>
  <c r="S81" i="102"/>
  <c r="R81" i="102"/>
  <c r="P81" i="102"/>
  <c r="O81" i="102"/>
  <c r="N81" i="102"/>
  <c r="M81" i="102"/>
  <c r="L81" i="102"/>
  <c r="K81" i="102"/>
  <c r="J81" i="102"/>
  <c r="I81" i="102"/>
  <c r="H81" i="102"/>
  <c r="G81" i="102"/>
  <c r="F81" i="102"/>
  <c r="E81" i="102"/>
  <c r="D81" i="102"/>
  <c r="B81" i="102"/>
  <c r="V80" i="102"/>
  <c r="U80" i="102"/>
  <c r="T80" i="102"/>
  <c r="S80" i="102"/>
  <c r="R80" i="102"/>
  <c r="P80" i="102"/>
  <c r="O80" i="102"/>
  <c r="N80" i="102"/>
  <c r="M80" i="102"/>
  <c r="L80" i="102"/>
  <c r="K80" i="102"/>
  <c r="J80" i="102"/>
  <c r="I80" i="102"/>
  <c r="H80" i="102"/>
  <c r="G80" i="102"/>
  <c r="F80" i="102"/>
  <c r="E80" i="102"/>
  <c r="D80" i="102"/>
  <c r="B80" i="102"/>
  <c r="V79" i="102"/>
  <c r="U79" i="102"/>
  <c r="T79" i="102"/>
  <c r="S79" i="102"/>
  <c r="R79" i="102"/>
  <c r="P79" i="102"/>
  <c r="O79" i="102"/>
  <c r="N79" i="102"/>
  <c r="M79" i="102"/>
  <c r="L79" i="102"/>
  <c r="K79" i="102"/>
  <c r="J79" i="102"/>
  <c r="I79" i="102"/>
  <c r="H79" i="102"/>
  <c r="G79" i="102"/>
  <c r="F79" i="102"/>
  <c r="E79" i="102"/>
  <c r="D79" i="102"/>
  <c r="C79" i="102"/>
  <c r="B79" i="102"/>
  <c r="V78" i="102"/>
  <c r="U78" i="102"/>
  <c r="T78" i="102"/>
  <c r="S78" i="102"/>
  <c r="R78" i="102"/>
  <c r="P78" i="102"/>
  <c r="O78" i="102"/>
  <c r="N78" i="102"/>
  <c r="M78" i="102"/>
  <c r="L78" i="102"/>
  <c r="K78" i="102"/>
  <c r="J78" i="102"/>
  <c r="I78" i="102"/>
  <c r="H78" i="102"/>
  <c r="G78" i="102"/>
  <c r="F78" i="102"/>
  <c r="E78" i="102"/>
  <c r="D78" i="102"/>
  <c r="B78" i="102"/>
  <c r="V77" i="102"/>
  <c r="U77" i="102"/>
  <c r="T77" i="102"/>
  <c r="S77" i="102"/>
  <c r="R77" i="102"/>
  <c r="P77" i="102"/>
  <c r="O77" i="102"/>
  <c r="N77" i="102"/>
  <c r="M77" i="102"/>
  <c r="L77" i="102"/>
  <c r="K77" i="102"/>
  <c r="J77" i="102"/>
  <c r="I77" i="102"/>
  <c r="H77" i="102"/>
  <c r="G77" i="102"/>
  <c r="F77" i="102"/>
  <c r="E77" i="102"/>
  <c r="D77" i="102"/>
  <c r="B77" i="102"/>
  <c r="V76" i="102"/>
  <c r="U76" i="102"/>
  <c r="T76" i="102"/>
  <c r="S76" i="102"/>
  <c r="R76" i="102"/>
  <c r="P76" i="102"/>
  <c r="O76" i="102"/>
  <c r="N76" i="102"/>
  <c r="M76" i="102"/>
  <c r="L76" i="102"/>
  <c r="K76" i="102"/>
  <c r="J76" i="102"/>
  <c r="I76" i="102"/>
  <c r="H76" i="102"/>
  <c r="G76" i="102"/>
  <c r="F76" i="102"/>
  <c r="E76" i="102"/>
  <c r="D76" i="102"/>
  <c r="B76" i="102"/>
  <c r="V75" i="102"/>
  <c r="U75" i="102"/>
  <c r="T75" i="102"/>
  <c r="S75" i="102"/>
  <c r="R75" i="102"/>
  <c r="O75" i="102"/>
  <c r="N75" i="102"/>
  <c r="M75" i="102"/>
  <c r="L75" i="102"/>
  <c r="K75" i="102"/>
  <c r="J75" i="102"/>
  <c r="I75" i="102"/>
  <c r="H75" i="102"/>
  <c r="G75" i="102"/>
  <c r="F75" i="102"/>
  <c r="E75" i="102"/>
  <c r="D75" i="102"/>
  <c r="B75" i="102"/>
  <c r="V88" i="93"/>
  <c r="V88" i="102" s="1"/>
  <c r="U88" i="93"/>
  <c r="U88" i="102" s="1"/>
  <c r="T88" i="93"/>
  <c r="T88" i="102" s="1"/>
  <c r="S88" i="93"/>
  <c r="S88" i="102" s="1"/>
  <c r="R88" i="93"/>
  <c r="R88" i="102" s="1"/>
  <c r="O88" i="93"/>
  <c r="N88" i="93"/>
  <c r="AD87" i="93"/>
  <c r="AD87" i="102" s="1"/>
  <c r="AB87" i="93"/>
  <c r="AB87" i="102" s="1"/>
  <c r="AA87" i="93"/>
  <c r="AA87" i="102" s="1"/>
  <c r="Z87" i="93"/>
  <c r="Z87" i="102" s="1"/>
  <c r="Y87" i="93"/>
  <c r="Y87" i="102" s="1"/>
  <c r="X87" i="93"/>
  <c r="X87" i="102" s="1"/>
  <c r="W87" i="93"/>
  <c r="W87" i="102" s="1"/>
  <c r="Q87" i="93"/>
  <c r="C87" i="93"/>
  <c r="C87" i="102" s="1"/>
  <c r="AD86" i="93"/>
  <c r="AD86" i="102" s="1"/>
  <c r="AB86" i="93"/>
  <c r="AB86" i="102" s="1"/>
  <c r="AA86" i="93"/>
  <c r="AA86" i="102" s="1"/>
  <c r="Z86" i="93"/>
  <c r="Z86" i="102" s="1"/>
  <c r="Y86" i="93"/>
  <c r="Y86" i="102" s="1"/>
  <c r="X86" i="93"/>
  <c r="X86" i="102" s="1"/>
  <c r="W86" i="93"/>
  <c r="W86" i="102" s="1"/>
  <c r="Q86" i="93"/>
  <c r="Q86" i="102" s="1"/>
  <c r="C86" i="93"/>
  <c r="C86" i="102" s="1"/>
  <c r="AD85" i="93"/>
  <c r="AD85" i="102" s="1"/>
  <c r="AB85" i="93"/>
  <c r="AB85" i="102" s="1"/>
  <c r="AA85" i="93"/>
  <c r="AA85" i="102" s="1"/>
  <c r="Z85" i="93"/>
  <c r="Z85" i="102" s="1"/>
  <c r="Y85" i="93"/>
  <c r="Y85" i="102" s="1"/>
  <c r="X85" i="93"/>
  <c r="X85" i="102" s="1"/>
  <c r="W85" i="93"/>
  <c r="W85" i="102" s="1"/>
  <c r="Q85" i="93"/>
  <c r="Q85" i="102" s="1"/>
  <c r="C85" i="93"/>
  <c r="C85" i="102" s="1"/>
  <c r="AD84" i="93"/>
  <c r="AD84" i="102" s="1"/>
  <c r="AB84" i="93"/>
  <c r="AB84" i="102" s="1"/>
  <c r="AA84" i="93"/>
  <c r="AA84" i="102" s="1"/>
  <c r="Z84" i="93"/>
  <c r="Z84" i="102" s="1"/>
  <c r="Y84" i="93"/>
  <c r="Y84" i="102" s="1"/>
  <c r="X84" i="93"/>
  <c r="X84" i="102" s="1"/>
  <c r="W84" i="93"/>
  <c r="W84" i="102" s="1"/>
  <c r="Q84" i="93"/>
  <c r="Q84" i="102" s="1"/>
  <c r="C84" i="93"/>
  <c r="C84" i="102" s="1"/>
  <c r="AD83" i="93"/>
  <c r="AD83" i="102" s="1"/>
  <c r="AB83" i="93"/>
  <c r="AB83" i="102" s="1"/>
  <c r="AA83" i="93"/>
  <c r="AA83" i="102" s="1"/>
  <c r="Z83" i="93"/>
  <c r="Z83" i="102" s="1"/>
  <c r="Y83" i="93"/>
  <c r="Y83" i="102" s="1"/>
  <c r="X83" i="93"/>
  <c r="X83" i="102" s="1"/>
  <c r="W83" i="93"/>
  <c r="W83" i="102" s="1"/>
  <c r="Q83" i="93"/>
  <c r="Q83" i="102" s="1"/>
  <c r="C83" i="93"/>
  <c r="C83" i="102" s="1"/>
  <c r="AD82" i="93"/>
  <c r="AD82" i="102" s="1"/>
  <c r="AB82" i="93"/>
  <c r="AB82" i="102" s="1"/>
  <c r="AA82" i="93"/>
  <c r="AA82" i="102" s="1"/>
  <c r="Z82" i="93"/>
  <c r="Z82" i="102" s="1"/>
  <c r="Y82" i="93"/>
  <c r="Y82" i="102" s="1"/>
  <c r="X82" i="93"/>
  <c r="X82" i="102" s="1"/>
  <c r="W82" i="93"/>
  <c r="W82" i="102" s="1"/>
  <c r="Q82" i="93"/>
  <c r="C82" i="93"/>
  <c r="C82" i="102" s="1"/>
  <c r="AD81" i="93"/>
  <c r="AD81" i="102" s="1"/>
  <c r="AB81" i="93"/>
  <c r="AB81" i="102" s="1"/>
  <c r="AA81" i="93"/>
  <c r="AA81" i="102" s="1"/>
  <c r="Z81" i="93"/>
  <c r="Z81" i="102" s="1"/>
  <c r="Y81" i="93"/>
  <c r="Y81" i="102" s="1"/>
  <c r="X81" i="93"/>
  <c r="X81" i="102" s="1"/>
  <c r="W81" i="93"/>
  <c r="W81" i="102" s="1"/>
  <c r="Q81" i="93"/>
  <c r="C81" i="93"/>
  <c r="C81" i="102" s="1"/>
  <c r="AD80" i="93"/>
  <c r="AD80" i="102" s="1"/>
  <c r="AB80" i="93"/>
  <c r="AB80" i="102" s="1"/>
  <c r="AA80" i="93"/>
  <c r="AA80" i="102" s="1"/>
  <c r="Z80" i="93"/>
  <c r="Z80" i="102" s="1"/>
  <c r="Y80" i="93"/>
  <c r="Y80" i="102" s="1"/>
  <c r="X80" i="93"/>
  <c r="X80" i="102" s="1"/>
  <c r="W80" i="93"/>
  <c r="W80" i="102" s="1"/>
  <c r="Q80" i="93"/>
  <c r="Q80" i="102" s="1"/>
  <c r="C80" i="93"/>
  <c r="C80" i="102" s="1"/>
  <c r="AD79" i="93"/>
  <c r="AD79" i="102" s="1"/>
  <c r="AB79" i="93"/>
  <c r="AB79" i="102" s="1"/>
  <c r="AA79" i="93"/>
  <c r="AA79" i="102" s="1"/>
  <c r="Z79" i="93"/>
  <c r="Z79" i="102" s="1"/>
  <c r="Y79" i="93"/>
  <c r="Y79" i="102" s="1"/>
  <c r="X79" i="93"/>
  <c r="X79" i="102" s="1"/>
  <c r="W79" i="93"/>
  <c r="W79" i="102" s="1"/>
  <c r="Q79" i="93"/>
  <c r="Q79" i="102" s="1"/>
  <c r="C79" i="93"/>
  <c r="AD78" i="93"/>
  <c r="AD78" i="102" s="1"/>
  <c r="AB78" i="93"/>
  <c r="AB78" i="102" s="1"/>
  <c r="AA78" i="93"/>
  <c r="AA78" i="102" s="1"/>
  <c r="Z78" i="93"/>
  <c r="Z78" i="102" s="1"/>
  <c r="Y78" i="93"/>
  <c r="Y78" i="102" s="1"/>
  <c r="X78" i="93"/>
  <c r="X78" i="102" s="1"/>
  <c r="W78" i="93"/>
  <c r="W78" i="102" s="1"/>
  <c r="Q78" i="93"/>
  <c r="Q78" i="102" s="1"/>
  <c r="C78" i="93"/>
  <c r="C78" i="102" s="1"/>
  <c r="AD77" i="93"/>
  <c r="AD77" i="102" s="1"/>
  <c r="AB77" i="93"/>
  <c r="AB77" i="102" s="1"/>
  <c r="AA77" i="93"/>
  <c r="AA77" i="102" s="1"/>
  <c r="Z77" i="93"/>
  <c r="Z77" i="102" s="1"/>
  <c r="Y77" i="93"/>
  <c r="Y77" i="102" s="1"/>
  <c r="X77" i="93"/>
  <c r="X77" i="102" s="1"/>
  <c r="W77" i="93"/>
  <c r="W77" i="102" s="1"/>
  <c r="Q77" i="93"/>
  <c r="C77" i="93"/>
  <c r="C77" i="102" s="1"/>
  <c r="AD76" i="93"/>
  <c r="AD76" i="102" s="1"/>
  <c r="AB76" i="93"/>
  <c r="AB76" i="102" s="1"/>
  <c r="AA76" i="93"/>
  <c r="AA76" i="102" s="1"/>
  <c r="Z76" i="93"/>
  <c r="Z76" i="102" s="1"/>
  <c r="Y76" i="93"/>
  <c r="Y76" i="102" s="1"/>
  <c r="X76" i="93"/>
  <c r="X76" i="102" s="1"/>
  <c r="W76" i="93"/>
  <c r="W76" i="102" s="1"/>
  <c r="Q76" i="93"/>
  <c r="Q76" i="102" s="1"/>
  <c r="C76" i="93"/>
  <c r="C76" i="102" s="1"/>
  <c r="AD75" i="93"/>
  <c r="AD75" i="102" s="1"/>
  <c r="AB75" i="93"/>
  <c r="AB75" i="102" s="1"/>
  <c r="AA75" i="93"/>
  <c r="AA75" i="102" s="1"/>
  <c r="Z75" i="93"/>
  <c r="Z75" i="102" s="1"/>
  <c r="Y75" i="93"/>
  <c r="Y75" i="102" s="1"/>
  <c r="X75" i="93"/>
  <c r="X75" i="102" s="1"/>
  <c r="W75" i="93"/>
  <c r="W75" i="102" s="1"/>
  <c r="Q75" i="93"/>
  <c r="C75" i="93"/>
  <c r="C75" i="102" s="1"/>
  <c r="J27" i="77"/>
  <c r="I27" i="77"/>
  <c r="J19" i="77"/>
  <c r="I19" i="77"/>
  <c r="J18" i="77"/>
  <c r="I18" i="77"/>
  <c r="J16" i="77"/>
  <c r="I16" i="77"/>
  <c r="J14" i="77"/>
  <c r="I14" i="77"/>
  <c r="R62" i="114"/>
  <c r="Q62" i="114"/>
  <c r="P62" i="114"/>
  <c r="O62" i="114"/>
  <c r="N62" i="114"/>
  <c r="R61" i="114"/>
  <c r="Q61" i="114"/>
  <c r="P61" i="114"/>
  <c r="O61" i="114"/>
  <c r="N61" i="114"/>
  <c r="R60" i="114"/>
  <c r="Q60" i="114"/>
  <c r="P60" i="114"/>
  <c r="O60" i="114"/>
  <c r="N60" i="114"/>
  <c r="R59" i="114"/>
  <c r="Q59" i="114"/>
  <c r="P59" i="114"/>
  <c r="O59" i="114"/>
  <c r="N59" i="114"/>
  <c r="Z88" i="93" l="1"/>
  <c r="Z88" i="102" s="1"/>
  <c r="O88" i="102"/>
  <c r="J13" i="77"/>
  <c r="AC80" i="93"/>
  <c r="AC80" i="102" s="1"/>
  <c r="AC86" i="93"/>
  <c r="AC86" i="102" s="1"/>
  <c r="AC75" i="93"/>
  <c r="AC75" i="102" s="1"/>
  <c r="AC87" i="93"/>
  <c r="AC87" i="102" s="1"/>
  <c r="X88" i="93"/>
  <c r="X88" i="102" s="1"/>
  <c r="AC82" i="93"/>
  <c r="AC82" i="102" s="1"/>
  <c r="AC84" i="93"/>
  <c r="AC84" i="102" s="1"/>
  <c r="AC81" i="93"/>
  <c r="AC81" i="102" s="1"/>
  <c r="AC77" i="93"/>
  <c r="AC77" i="102" s="1"/>
  <c r="Q81" i="102"/>
  <c r="Y88" i="93"/>
  <c r="Y88" i="102" s="1"/>
  <c r="J11" i="77"/>
  <c r="AC79" i="93"/>
  <c r="AC79" i="102" s="1"/>
  <c r="AC85" i="93"/>
  <c r="AC85" i="102" s="1"/>
  <c r="Q88" i="93"/>
  <c r="AD88" i="93"/>
  <c r="AD88" i="102" s="1"/>
  <c r="Q77" i="102"/>
  <c r="AB88" i="93"/>
  <c r="AB88" i="102" s="1"/>
  <c r="AC78" i="93"/>
  <c r="AC78" i="102" s="1"/>
  <c r="Q82" i="102"/>
  <c r="AA88" i="93"/>
  <c r="AA88" i="102" s="1"/>
  <c r="AC83" i="93"/>
  <c r="AC83" i="102" s="1"/>
  <c r="Q75" i="102"/>
  <c r="Q87" i="102"/>
  <c r="W88" i="93"/>
  <c r="W88" i="102" s="1"/>
  <c r="N88" i="102"/>
  <c r="AC76" i="93"/>
  <c r="AC76" i="102" s="1"/>
  <c r="Q88" i="102" l="1"/>
  <c r="AC88" i="93"/>
  <c r="AC88" i="102" s="1"/>
  <c r="R47" i="57" l="1"/>
  <c r="Q47" i="57"/>
  <c r="P47" i="57"/>
  <c r="P47" i="114" s="1"/>
  <c r="O47" i="57"/>
  <c r="O47" i="114" s="1"/>
  <c r="N47" i="57"/>
  <c r="N47" i="114" s="1"/>
  <c r="M47" i="57"/>
  <c r="L47" i="57"/>
  <c r="K47" i="57"/>
  <c r="J47" i="57"/>
  <c r="I47" i="57"/>
  <c r="M47" i="114" s="1"/>
  <c r="C11" i="100"/>
  <c r="C10" i="100"/>
  <c r="C9" i="100"/>
  <c r="C8" i="100"/>
  <c r="C7" i="100"/>
  <c r="D7" i="100"/>
  <c r="D8" i="100"/>
  <c r="D9" i="100"/>
  <c r="D10" i="100"/>
  <c r="D11" i="100"/>
  <c r="E7" i="100"/>
  <c r="E8" i="100"/>
  <c r="E9" i="100"/>
  <c r="E10" i="100"/>
  <c r="E11" i="100"/>
  <c r="F7" i="100"/>
  <c r="F8" i="100"/>
  <c r="F9" i="100"/>
  <c r="F10" i="100"/>
  <c r="C30" i="99"/>
  <c r="C29" i="99"/>
  <c r="C28" i="99"/>
  <c r="C27" i="99"/>
  <c r="C26" i="99"/>
  <c r="C21" i="99"/>
  <c r="C20" i="99"/>
  <c r="C19" i="99"/>
  <c r="C18" i="99"/>
  <c r="C17" i="99"/>
  <c r="C12" i="99"/>
  <c r="C11" i="99"/>
  <c r="C10" i="99"/>
  <c r="C9" i="99"/>
  <c r="C8" i="99"/>
  <c r="E26" i="116"/>
  <c r="I24" i="116"/>
  <c r="H24" i="116"/>
  <c r="G24" i="116"/>
  <c r="F24" i="116"/>
  <c r="E24" i="116"/>
  <c r="I23" i="116"/>
  <c r="H23" i="116"/>
  <c r="G23" i="116"/>
  <c r="F23" i="116"/>
  <c r="E23" i="116"/>
  <c r="I22" i="116"/>
  <c r="H22" i="116"/>
  <c r="G22" i="116"/>
  <c r="F22" i="116"/>
  <c r="E22" i="116"/>
  <c r="I18" i="116"/>
  <c r="H18" i="116"/>
  <c r="G18" i="116"/>
  <c r="F18" i="116"/>
  <c r="E18" i="116"/>
  <c r="I17" i="116"/>
  <c r="H17" i="116"/>
  <c r="G17" i="116"/>
  <c r="F17" i="116"/>
  <c r="E17" i="116"/>
  <c r="I16" i="116"/>
  <c r="H16" i="116"/>
  <c r="G16" i="116"/>
  <c r="F16" i="116"/>
  <c r="E16" i="116"/>
  <c r="I15" i="116"/>
  <c r="H15" i="116"/>
  <c r="G15" i="116"/>
  <c r="F15" i="116"/>
  <c r="E15" i="116"/>
  <c r="I14" i="116"/>
  <c r="H14" i="116"/>
  <c r="G14" i="116"/>
  <c r="F14" i="116"/>
  <c r="E14" i="116"/>
  <c r="I13" i="116"/>
  <c r="H13" i="116"/>
  <c r="G13" i="116"/>
  <c r="F13" i="116"/>
  <c r="E13" i="116"/>
  <c r="I12" i="116"/>
  <c r="H12" i="116"/>
  <c r="G12" i="116"/>
  <c r="F12" i="116"/>
  <c r="E12" i="116"/>
  <c r="I11" i="116"/>
  <c r="H11" i="116"/>
  <c r="G11" i="116"/>
  <c r="F11" i="116"/>
  <c r="E11" i="116"/>
  <c r="I10" i="116"/>
  <c r="H10" i="116"/>
  <c r="G10" i="116"/>
  <c r="F10" i="116"/>
  <c r="E10" i="116"/>
  <c r="E5" i="116"/>
  <c r="B1" i="116"/>
  <c r="E4" i="115"/>
  <c r="E4" i="53"/>
  <c r="C186" i="115"/>
  <c r="C176" i="115"/>
  <c r="C166" i="115"/>
  <c r="C86" i="115"/>
  <c r="C76" i="115"/>
  <c r="C66" i="115"/>
  <c r="C56" i="115"/>
  <c r="C46" i="115"/>
  <c r="C36" i="115"/>
  <c r="C26" i="115"/>
  <c r="C16" i="115"/>
  <c r="C6" i="115"/>
  <c r="I212" i="115"/>
  <c r="H212" i="115"/>
  <c r="E212" i="115"/>
  <c r="I211" i="115"/>
  <c r="H211" i="115"/>
  <c r="G211" i="115"/>
  <c r="F211" i="115"/>
  <c r="E211" i="115"/>
  <c r="I210" i="115"/>
  <c r="H210" i="115"/>
  <c r="G210" i="115"/>
  <c r="F210" i="115"/>
  <c r="E210" i="115"/>
  <c r="I209" i="115"/>
  <c r="H209" i="115"/>
  <c r="G209" i="115"/>
  <c r="F209" i="115"/>
  <c r="E209" i="115"/>
  <c r="I208" i="115"/>
  <c r="H208" i="115"/>
  <c r="G208" i="115"/>
  <c r="F208" i="115"/>
  <c r="E208" i="115"/>
  <c r="I207" i="115"/>
  <c r="H207" i="115"/>
  <c r="G207" i="115"/>
  <c r="F207" i="115"/>
  <c r="E207" i="115"/>
  <c r="G202" i="115"/>
  <c r="F202" i="115"/>
  <c r="E202" i="115"/>
  <c r="I201" i="115"/>
  <c r="H201" i="115"/>
  <c r="G201" i="115"/>
  <c r="F201" i="115"/>
  <c r="E201" i="115"/>
  <c r="I200" i="115"/>
  <c r="H200" i="115"/>
  <c r="G200" i="115"/>
  <c r="F200" i="115"/>
  <c r="E200" i="115"/>
  <c r="I199" i="115"/>
  <c r="H199" i="115"/>
  <c r="G199" i="115"/>
  <c r="F199" i="115"/>
  <c r="E199" i="115"/>
  <c r="I194" i="115"/>
  <c r="H194" i="115"/>
  <c r="G194" i="115"/>
  <c r="F194" i="115"/>
  <c r="E194" i="115"/>
  <c r="I193" i="115"/>
  <c r="H193" i="115"/>
  <c r="G193" i="115"/>
  <c r="F193" i="115"/>
  <c r="E193" i="115"/>
  <c r="I192" i="115"/>
  <c r="H192" i="115"/>
  <c r="G192" i="115"/>
  <c r="F192" i="115"/>
  <c r="E192" i="115"/>
  <c r="I191" i="115"/>
  <c r="H191" i="115"/>
  <c r="G191" i="115"/>
  <c r="F191" i="115"/>
  <c r="E191" i="115"/>
  <c r="I190" i="115"/>
  <c r="H190" i="115"/>
  <c r="G190" i="115"/>
  <c r="F190" i="115"/>
  <c r="E190" i="115"/>
  <c r="I189" i="115"/>
  <c r="H189" i="115"/>
  <c r="G189" i="115"/>
  <c r="F189" i="115"/>
  <c r="E189" i="115"/>
  <c r="F184" i="115"/>
  <c r="E184" i="115"/>
  <c r="I183" i="115"/>
  <c r="H183" i="115"/>
  <c r="G183" i="115"/>
  <c r="F183" i="115"/>
  <c r="E183" i="115"/>
  <c r="I182" i="115"/>
  <c r="H182" i="115"/>
  <c r="G182" i="115"/>
  <c r="F182" i="115"/>
  <c r="E182" i="115"/>
  <c r="I181" i="115"/>
  <c r="H181" i="115"/>
  <c r="G181" i="115"/>
  <c r="F181" i="115"/>
  <c r="E181" i="115"/>
  <c r="I180" i="115"/>
  <c r="H180" i="115"/>
  <c r="G180" i="115"/>
  <c r="F180" i="115"/>
  <c r="E180" i="115"/>
  <c r="I179" i="115"/>
  <c r="H179" i="115"/>
  <c r="G179" i="115"/>
  <c r="F179" i="115"/>
  <c r="E179" i="115"/>
  <c r="E174" i="115"/>
  <c r="I173" i="115"/>
  <c r="H173" i="115"/>
  <c r="G173" i="115"/>
  <c r="F173" i="115"/>
  <c r="E173" i="115"/>
  <c r="I172" i="115"/>
  <c r="H172" i="115"/>
  <c r="G172" i="115"/>
  <c r="F172" i="115"/>
  <c r="E172" i="115"/>
  <c r="I171" i="115"/>
  <c r="H171" i="115"/>
  <c r="G171" i="115"/>
  <c r="F171" i="115"/>
  <c r="E171" i="115"/>
  <c r="I170" i="115"/>
  <c r="H170" i="115"/>
  <c r="G170" i="115"/>
  <c r="F170" i="115"/>
  <c r="E170" i="115"/>
  <c r="I169" i="115"/>
  <c r="H169" i="115"/>
  <c r="G169" i="115"/>
  <c r="F169" i="115"/>
  <c r="E169" i="115"/>
  <c r="F164" i="115"/>
  <c r="E164" i="115"/>
  <c r="I163" i="115"/>
  <c r="H163" i="115"/>
  <c r="G163" i="115"/>
  <c r="F163" i="115"/>
  <c r="E163" i="115"/>
  <c r="I162" i="115"/>
  <c r="H162" i="115"/>
  <c r="G162" i="115"/>
  <c r="F162" i="115"/>
  <c r="E162" i="115"/>
  <c r="I161" i="115"/>
  <c r="H161" i="115"/>
  <c r="G161" i="115"/>
  <c r="F161" i="115"/>
  <c r="E161" i="115"/>
  <c r="I160" i="115"/>
  <c r="H160" i="115"/>
  <c r="G160" i="115"/>
  <c r="F160" i="115"/>
  <c r="E160" i="115"/>
  <c r="I159" i="115"/>
  <c r="H159" i="115"/>
  <c r="G159" i="115"/>
  <c r="F159" i="115"/>
  <c r="E159" i="115"/>
  <c r="E154" i="115"/>
  <c r="I153" i="115"/>
  <c r="H153" i="115"/>
  <c r="G153" i="115"/>
  <c r="F153" i="115"/>
  <c r="E153" i="115"/>
  <c r="I152" i="115"/>
  <c r="H152" i="115"/>
  <c r="G152" i="115"/>
  <c r="F152" i="115"/>
  <c r="E152" i="115"/>
  <c r="I151" i="115"/>
  <c r="H151" i="115"/>
  <c r="G151" i="115"/>
  <c r="F151" i="115"/>
  <c r="E151" i="115"/>
  <c r="I150" i="115"/>
  <c r="H150" i="115"/>
  <c r="G150" i="115"/>
  <c r="F150" i="115"/>
  <c r="E150" i="115"/>
  <c r="I149" i="115"/>
  <c r="H149" i="115"/>
  <c r="G149" i="115"/>
  <c r="F149" i="115"/>
  <c r="E149" i="115"/>
  <c r="F144" i="115"/>
  <c r="E144" i="115"/>
  <c r="I143" i="115"/>
  <c r="H143" i="115"/>
  <c r="G143" i="115"/>
  <c r="F143" i="115"/>
  <c r="E143" i="115"/>
  <c r="I142" i="115"/>
  <c r="H142" i="115"/>
  <c r="G142" i="115"/>
  <c r="F142" i="115"/>
  <c r="E142" i="115"/>
  <c r="I141" i="115"/>
  <c r="H141" i="115"/>
  <c r="G141" i="115"/>
  <c r="F141" i="115"/>
  <c r="E141" i="115"/>
  <c r="I140" i="115"/>
  <c r="H140" i="115"/>
  <c r="G140" i="115"/>
  <c r="F140" i="115"/>
  <c r="E140" i="115"/>
  <c r="I139" i="115"/>
  <c r="H139" i="115"/>
  <c r="G139" i="115"/>
  <c r="F139" i="115"/>
  <c r="E139" i="115"/>
  <c r="I133" i="115"/>
  <c r="H133" i="115"/>
  <c r="G133" i="115"/>
  <c r="F133" i="115"/>
  <c r="E133" i="115"/>
  <c r="I132" i="115"/>
  <c r="H132" i="115"/>
  <c r="G132" i="115"/>
  <c r="F132" i="115"/>
  <c r="E132" i="115"/>
  <c r="I131" i="115"/>
  <c r="H131" i="115"/>
  <c r="G131" i="115"/>
  <c r="F131" i="115"/>
  <c r="E131" i="115"/>
  <c r="I130" i="115"/>
  <c r="H130" i="115"/>
  <c r="G130" i="115"/>
  <c r="F130" i="115"/>
  <c r="E130" i="115"/>
  <c r="I129" i="115"/>
  <c r="H129" i="115"/>
  <c r="G129" i="115"/>
  <c r="F129" i="115"/>
  <c r="E129" i="115"/>
  <c r="H124" i="115"/>
  <c r="G124" i="115"/>
  <c r="F124" i="115"/>
  <c r="E124" i="115"/>
  <c r="I123" i="115"/>
  <c r="H123" i="115"/>
  <c r="G123" i="115"/>
  <c r="F123" i="115"/>
  <c r="E123" i="115"/>
  <c r="I122" i="115"/>
  <c r="H122" i="115"/>
  <c r="G122" i="115"/>
  <c r="F122" i="115"/>
  <c r="E122" i="115"/>
  <c r="I121" i="115"/>
  <c r="H121" i="115"/>
  <c r="G121" i="115"/>
  <c r="F121" i="115"/>
  <c r="E121" i="115"/>
  <c r="I120" i="115"/>
  <c r="H120" i="115"/>
  <c r="G120" i="115"/>
  <c r="F120" i="115"/>
  <c r="E120" i="115"/>
  <c r="I119" i="115"/>
  <c r="H119" i="115"/>
  <c r="G119" i="115"/>
  <c r="F119" i="115"/>
  <c r="E119" i="115"/>
  <c r="I113" i="115"/>
  <c r="H113" i="115"/>
  <c r="G113" i="115"/>
  <c r="F113" i="115"/>
  <c r="E113" i="115"/>
  <c r="I112" i="115"/>
  <c r="H112" i="115"/>
  <c r="G112" i="115"/>
  <c r="F112" i="115"/>
  <c r="E112" i="115"/>
  <c r="I111" i="115"/>
  <c r="H111" i="115"/>
  <c r="G111" i="115"/>
  <c r="F111" i="115"/>
  <c r="E111" i="115"/>
  <c r="I110" i="115"/>
  <c r="H110" i="115"/>
  <c r="G110" i="115"/>
  <c r="F110" i="115"/>
  <c r="E110" i="115"/>
  <c r="I109" i="115"/>
  <c r="H109" i="115"/>
  <c r="G109" i="115"/>
  <c r="F109" i="115"/>
  <c r="E109" i="115"/>
  <c r="F104" i="115"/>
  <c r="E104" i="115"/>
  <c r="I103" i="115"/>
  <c r="H103" i="115"/>
  <c r="G103" i="115"/>
  <c r="F103" i="115"/>
  <c r="E103" i="115"/>
  <c r="I102" i="115"/>
  <c r="H102" i="115"/>
  <c r="G102" i="115"/>
  <c r="F102" i="115"/>
  <c r="E102" i="115"/>
  <c r="I101" i="115"/>
  <c r="H101" i="115"/>
  <c r="G101" i="115"/>
  <c r="F101" i="115"/>
  <c r="E101" i="115"/>
  <c r="I100" i="115"/>
  <c r="H100" i="115"/>
  <c r="G100" i="115"/>
  <c r="F100" i="115"/>
  <c r="E100" i="115"/>
  <c r="I99" i="115"/>
  <c r="H99" i="115"/>
  <c r="G99" i="115"/>
  <c r="F99" i="115"/>
  <c r="E99" i="115"/>
  <c r="E94" i="115"/>
  <c r="I93" i="115"/>
  <c r="H93" i="115"/>
  <c r="G93" i="115"/>
  <c r="F93" i="115"/>
  <c r="E93" i="115"/>
  <c r="I92" i="115"/>
  <c r="H92" i="115"/>
  <c r="G92" i="115"/>
  <c r="F92" i="115"/>
  <c r="E92" i="115"/>
  <c r="I91" i="115"/>
  <c r="H91" i="115"/>
  <c r="G91" i="115"/>
  <c r="F91" i="115"/>
  <c r="E91" i="115"/>
  <c r="I90" i="115"/>
  <c r="H90" i="115"/>
  <c r="G90" i="115"/>
  <c r="F90" i="115"/>
  <c r="E90" i="115"/>
  <c r="I89" i="115"/>
  <c r="H89" i="115"/>
  <c r="G89" i="115"/>
  <c r="F89" i="115"/>
  <c r="E89" i="115"/>
  <c r="I83" i="115"/>
  <c r="H83" i="115"/>
  <c r="G83" i="115"/>
  <c r="F83" i="115"/>
  <c r="E83" i="115"/>
  <c r="I82" i="115"/>
  <c r="H82" i="115"/>
  <c r="G82" i="115"/>
  <c r="F82" i="115"/>
  <c r="E82" i="115"/>
  <c r="I81" i="115"/>
  <c r="H81" i="115"/>
  <c r="G81" i="115"/>
  <c r="F81" i="115"/>
  <c r="E81" i="115"/>
  <c r="I80" i="115"/>
  <c r="H80" i="115"/>
  <c r="G80" i="115"/>
  <c r="F80" i="115"/>
  <c r="E80" i="115"/>
  <c r="I79" i="115"/>
  <c r="H79" i="115"/>
  <c r="G79" i="115"/>
  <c r="F79" i="115"/>
  <c r="E79" i="115"/>
  <c r="E74" i="115"/>
  <c r="I73" i="115"/>
  <c r="H73" i="115"/>
  <c r="G73" i="115"/>
  <c r="F73" i="115"/>
  <c r="E73" i="115"/>
  <c r="I72" i="115"/>
  <c r="H72" i="115"/>
  <c r="G72" i="115"/>
  <c r="F72" i="115"/>
  <c r="E72" i="115"/>
  <c r="I71" i="115"/>
  <c r="H71" i="115"/>
  <c r="G71" i="115"/>
  <c r="F71" i="115"/>
  <c r="E71" i="115"/>
  <c r="I70" i="115"/>
  <c r="H70" i="115"/>
  <c r="G70" i="115"/>
  <c r="F70" i="115"/>
  <c r="E70" i="115"/>
  <c r="I69" i="115"/>
  <c r="H69" i="115"/>
  <c r="G69" i="115"/>
  <c r="F69" i="115"/>
  <c r="E69" i="115"/>
  <c r="F64" i="115"/>
  <c r="E64" i="115"/>
  <c r="I63" i="115"/>
  <c r="H63" i="115"/>
  <c r="G63" i="115"/>
  <c r="F63" i="115"/>
  <c r="E63" i="115"/>
  <c r="I62" i="115"/>
  <c r="H62" i="115"/>
  <c r="G62" i="115"/>
  <c r="F62" i="115"/>
  <c r="E62" i="115"/>
  <c r="I61" i="115"/>
  <c r="H61" i="115"/>
  <c r="G61" i="115"/>
  <c r="F61" i="115"/>
  <c r="E61" i="115"/>
  <c r="I60" i="115"/>
  <c r="H60" i="115"/>
  <c r="G60" i="115"/>
  <c r="F60" i="115"/>
  <c r="E60" i="115"/>
  <c r="I59" i="115"/>
  <c r="H59" i="115"/>
  <c r="G59" i="115"/>
  <c r="F59" i="115"/>
  <c r="E59" i="115"/>
  <c r="E54" i="115"/>
  <c r="I53" i="115"/>
  <c r="H53" i="115"/>
  <c r="G53" i="115"/>
  <c r="F53" i="115"/>
  <c r="E53" i="115"/>
  <c r="I52" i="115"/>
  <c r="H52" i="115"/>
  <c r="G52" i="115"/>
  <c r="F52" i="115"/>
  <c r="E52" i="115"/>
  <c r="I51" i="115"/>
  <c r="H51" i="115"/>
  <c r="G51" i="115"/>
  <c r="F51" i="115"/>
  <c r="E51" i="115"/>
  <c r="I50" i="115"/>
  <c r="H50" i="115"/>
  <c r="G50" i="115"/>
  <c r="F50" i="115"/>
  <c r="E50" i="115"/>
  <c r="I49" i="115"/>
  <c r="H49" i="115"/>
  <c r="G49" i="115"/>
  <c r="F49" i="115"/>
  <c r="E49" i="115"/>
  <c r="H44" i="115"/>
  <c r="F44" i="115"/>
  <c r="E44" i="115"/>
  <c r="I43" i="115"/>
  <c r="H43" i="115"/>
  <c r="G43" i="115"/>
  <c r="F43" i="115"/>
  <c r="E43" i="115"/>
  <c r="I42" i="115"/>
  <c r="H42" i="115"/>
  <c r="G42" i="115"/>
  <c r="F42" i="115"/>
  <c r="E42" i="115"/>
  <c r="I41" i="115"/>
  <c r="H41" i="115"/>
  <c r="G41" i="115"/>
  <c r="F41" i="115"/>
  <c r="E41" i="115"/>
  <c r="I40" i="115"/>
  <c r="H40" i="115"/>
  <c r="G40" i="115"/>
  <c r="F40" i="115"/>
  <c r="E40" i="115"/>
  <c r="I39" i="115"/>
  <c r="H39" i="115"/>
  <c r="G39" i="115"/>
  <c r="F39" i="115"/>
  <c r="E39" i="115"/>
  <c r="E34" i="115"/>
  <c r="I33" i="115"/>
  <c r="H33" i="115"/>
  <c r="G33" i="115"/>
  <c r="F33" i="115"/>
  <c r="E33" i="115"/>
  <c r="I32" i="115"/>
  <c r="H32" i="115"/>
  <c r="G32" i="115"/>
  <c r="F32" i="115"/>
  <c r="E32" i="115"/>
  <c r="I31" i="115"/>
  <c r="H31" i="115"/>
  <c r="G31" i="115"/>
  <c r="F31" i="115"/>
  <c r="E31" i="115"/>
  <c r="I30" i="115"/>
  <c r="H30" i="115"/>
  <c r="G30" i="115"/>
  <c r="F30" i="115"/>
  <c r="E30" i="115"/>
  <c r="I29" i="115"/>
  <c r="H29" i="115"/>
  <c r="G29" i="115"/>
  <c r="F29" i="115"/>
  <c r="E29" i="115"/>
  <c r="F24" i="115"/>
  <c r="E24" i="115"/>
  <c r="I23" i="115"/>
  <c r="H23" i="115"/>
  <c r="G23" i="115"/>
  <c r="F23" i="115"/>
  <c r="E23" i="115"/>
  <c r="I22" i="115"/>
  <c r="H22" i="115"/>
  <c r="G22" i="115"/>
  <c r="F22" i="115"/>
  <c r="E22" i="115"/>
  <c r="I21" i="115"/>
  <c r="H21" i="115"/>
  <c r="G21" i="115"/>
  <c r="F21" i="115"/>
  <c r="E21" i="115"/>
  <c r="I20" i="115"/>
  <c r="H20" i="115"/>
  <c r="G20" i="115"/>
  <c r="F20" i="115"/>
  <c r="E20" i="115"/>
  <c r="I19" i="115"/>
  <c r="H19" i="115"/>
  <c r="G19" i="115"/>
  <c r="F19" i="115"/>
  <c r="E19" i="115"/>
  <c r="I13" i="115"/>
  <c r="H13" i="115"/>
  <c r="G13" i="115"/>
  <c r="F13" i="115"/>
  <c r="E13" i="115"/>
  <c r="I12" i="115"/>
  <c r="H12" i="115"/>
  <c r="G12" i="115"/>
  <c r="F12" i="115"/>
  <c r="E12" i="115"/>
  <c r="I11" i="115"/>
  <c r="H11" i="115"/>
  <c r="G11" i="115"/>
  <c r="F11" i="115"/>
  <c r="E11" i="115"/>
  <c r="I10" i="115"/>
  <c r="H10" i="115"/>
  <c r="G10" i="115"/>
  <c r="F10" i="115"/>
  <c r="E10" i="115"/>
  <c r="I9" i="115"/>
  <c r="H9" i="115"/>
  <c r="G9" i="115"/>
  <c r="F9" i="115"/>
  <c r="E9" i="115"/>
  <c r="B1" i="115"/>
  <c r="E202" i="53"/>
  <c r="F202" i="53"/>
  <c r="G202" i="53"/>
  <c r="H202" i="53"/>
  <c r="H202" i="115" s="1"/>
  <c r="I202" i="53"/>
  <c r="I202" i="115" s="1"/>
  <c r="I212" i="53"/>
  <c r="H212" i="53"/>
  <c r="G212" i="53"/>
  <c r="G212" i="115" s="1"/>
  <c r="F212" i="53"/>
  <c r="F212" i="115" s="1"/>
  <c r="I184" i="53"/>
  <c r="I184" i="115" s="1"/>
  <c r="H184" i="53"/>
  <c r="H184" i="115" s="1"/>
  <c r="G184" i="53"/>
  <c r="G184" i="115" s="1"/>
  <c r="F184" i="53"/>
  <c r="E184" i="53"/>
  <c r="I174" i="53"/>
  <c r="I174" i="115" s="1"/>
  <c r="H174" i="53"/>
  <c r="H174" i="115" s="1"/>
  <c r="G174" i="53"/>
  <c r="G174" i="115" s="1"/>
  <c r="F174" i="53"/>
  <c r="F174" i="115" s="1"/>
  <c r="E174" i="53"/>
  <c r="I164" i="53"/>
  <c r="H164" i="53"/>
  <c r="G164" i="53"/>
  <c r="G164" i="115" s="1"/>
  <c r="F164" i="53"/>
  <c r="E164" i="53"/>
  <c r="I164" i="115" s="1"/>
  <c r="I154" i="53"/>
  <c r="I154" i="115" s="1"/>
  <c r="H154" i="53"/>
  <c r="H154" i="115" s="1"/>
  <c r="G154" i="53"/>
  <c r="G154" i="115" s="1"/>
  <c r="F154" i="53"/>
  <c r="F154" i="115" s="1"/>
  <c r="E154" i="53"/>
  <c r="I144" i="53"/>
  <c r="H144" i="53"/>
  <c r="G144" i="53"/>
  <c r="F144" i="53"/>
  <c r="E144" i="53"/>
  <c r="I144" i="115" s="1"/>
  <c r="I134" i="53"/>
  <c r="I134" i="115" s="1"/>
  <c r="H134" i="53"/>
  <c r="H134" i="115" s="1"/>
  <c r="G134" i="53"/>
  <c r="G134" i="115" s="1"/>
  <c r="F134" i="53"/>
  <c r="F134" i="115" s="1"/>
  <c r="E134" i="53"/>
  <c r="E134" i="115" s="1"/>
  <c r="I124" i="53"/>
  <c r="I124" i="115" s="1"/>
  <c r="H124" i="53"/>
  <c r="G124" i="53"/>
  <c r="F124" i="53"/>
  <c r="E124" i="53"/>
  <c r="I114" i="53"/>
  <c r="I114" i="115" s="1"/>
  <c r="H114" i="53"/>
  <c r="H114" i="115" s="1"/>
  <c r="G114" i="53"/>
  <c r="G114" i="115" s="1"/>
  <c r="F114" i="53"/>
  <c r="F114" i="115" s="1"/>
  <c r="E114" i="53"/>
  <c r="E114" i="115" s="1"/>
  <c r="I104" i="53"/>
  <c r="I104" i="115" s="1"/>
  <c r="H104" i="53"/>
  <c r="H104" i="115" s="1"/>
  <c r="G104" i="53"/>
  <c r="G104" i="115" s="1"/>
  <c r="F104" i="53"/>
  <c r="E104" i="53"/>
  <c r="I94" i="53"/>
  <c r="I94" i="115" s="1"/>
  <c r="H94" i="53"/>
  <c r="H94" i="115" s="1"/>
  <c r="G94" i="53"/>
  <c r="G94" i="115" s="1"/>
  <c r="F94" i="53"/>
  <c r="F94" i="115" s="1"/>
  <c r="E94" i="53"/>
  <c r="I84" i="53"/>
  <c r="I84" i="115" s="1"/>
  <c r="H84" i="53"/>
  <c r="H84" i="115" s="1"/>
  <c r="G84" i="53"/>
  <c r="G84" i="115" s="1"/>
  <c r="F84" i="53"/>
  <c r="F84" i="115" s="1"/>
  <c r="E84" i="53"/>
  <c r="E84" i="115" s="1"/>
  <c r="I74" i="53"/>
  <c r="I74" i="115" s="1"/>
  <c r="H74" i="53"/>
  <c r="H74" i="115" s="1"/>
  <c r="G74" i="53"/>
  <c r="G74" i="115" s="1"/>
  <c r="F74" i="53"/>
  <c r="F74" i="115" s="1"/>
  <c r="E74" i="53"/>
  <c r="I64" i="53"/>
  <c r="I64" i="115" s="1"/>
  <c r="H64" i="53"/>
  <c r="G64" i="53"/>
  <c r="F64" i="53"/>
  <c r="E64" i="53"/>
  <c r="H64" i="115" s="1"/>
  <c r="I54" i="53"/>
  <c r="I54" i="115" s="1"/>
  <c r="H54" i="53"/>
  <c r="H54" i="115" s="1"/>
  <c r="G54" i="53"/>
  <c r="G54" i="115" s="1"/>
  <c r="F54" i="53"/>
  <c r="F54" i="115" s="1"/>
  <c r="E54" i="53"/>
  <c r="I44" i="53"/>
  <c r="H44" i="53"/>
  <c r="G44" i="53"/>
  <c r="G44" i="115" s="1"/>
  <c r="F44" i="53"/>
  <c r="E44" i="53"/>
  <c r="I44" i="115" s="1"/>
  <c r="I34" i="53"/>
  <c r="I34" i="115" s="1"/>
  <c r="H34" i="53"/>
  <c r="H34" i="115" s="1"/>
  <c r="G34" i="53"/>
  <c r="G34" i="115" s="1"/>
  <c r="F34" i="53"/>
  <c r="F34" i="115" s="1"/>
  <c r="E34" i="53"/>
  <c r="I24" i="53"/>
  <c r="H24" i="53"/>
  <c r="G24" i="53"/>
  <c r="F24" i="53"/>
  <c r="E24" i="53"/>
  <c r="I24" i="115" s="1"/>
  <c r="I14" i="53"/>
  <c r="H14" i="53"/>
  <c r="G14" i="53"/>
  <c r="F14" i="53"/>
  <c r="E14" i="53"/>
  <c r="F43" i="114"/>
  <c r="F42" i="114"/>
  <c r="F41" i="114"/>
  <c r="F40" i="114"/>
  <c r="F39" i="114"/>
  <c r="F27" i="114"/>
  <c r="F26" i="114"/>
  <c r="F25" i="114"/>
  <c r="F24" i="114"/>
  <c r="F23" i="114"/>
  <c r="F22" i="114"/>
  <c r="F21" i="114"/>
  <c r="R52" i="114"/>
  <c r="Q52" i="114"/>
  <c r="P52" i="114"/>
  <c r="O52" i="114"/>
  <c r="N52" i="114"/>
  <c r="R57" i="114"/>
  <c r="Q57" i="114"/>
  <c r="P57" i="114"/>
  <c r="O57" i="114"/>
  <c r="N57" i="114"/>
  <c r="R56" i="114"/>
  <c r="Q56" i="114"/>
  <c r="P56" i="114"/>
  <c r="O56" i="114"/>
  <c r="N56" i="114"/>
  <c r="R54" i="114"/>
  <c r="Q54" i="114"/>
  <c r="P54" i="114"/>
  <c r="O54" i="114"/>
  <c r="N54" i="114"/>
  <c r="R48" i="114"/>
  <c r="Q48" i="114"/>
  <c r="P48" i="114"/>
  <c r="O48" i="114"/>
  <c r="N48" i="114"/>
  <c r="R45" i="114"/>
  <c r="Q45" i="114"/>
  <c r="P45" i="114"/>
  <c r="O45" i="114"/>
  <c r="N45" i="114"/>
  <c r="R44" i="114"/>
  <c r="Q44" i="114"/>
  <c r="P44" i="114"/>
  <c r="O44" i="114"/>
  <c r="N44" i="114"/>
  <c r="R43" i="114"/>
  <c r="Q43" i="114"/>
  <c r="P43" i="114"/>
  <c r="O43" i="114"/>
  <c r="N43" i="114"/>
  <c r="R42" i="114"/>
  <c r="Q42" i="114"/>
  <c r="P42" i="114"/>
  <c r="O42" i="114"/>
  <c r="N42" i="114"/>
  <c r="R41" i="114"/>
  <c r="Q41" i="114"/>
  <c r="P41" i="114"/>
  <c r="O41" i="114"/>
  <c r="N41" i="114"/>
  <c r="R40" i="114"/>
  <c r="Q40" i="114"/>
  <c r="P40" i="114"/>
  <c r="O40" i="114"/>
  <c r="N40" i="114"/>
  <c r="R39" i="114"/>
  <c r="Q39" i="114"/>
  <c r="P39" i="114"/>
  <c r="O39" i="114"/>
  <c r="N39" i="114"/>
  <c r="R38" i="114"/>
  <c r="Q38" i="114"/>
  <c r="P38" i="114"/>
  <c r="O38" i="114"/>
  <c r="N38" i="114"/>
  <c r="R37" i="114"/>
  <c r="Q37" i="114"/>
  <c r="P37" i="114"/>
  <c r="O37" i="114"/>
  <c r="N37" i="114"/>
  <c r="R36" i="114"/>
  <c r="Q36" i="114"/>
  <c r="P36" i="114"/>
  <c r="O36" i="114"/>
  <c r="N36" i="114"/>
  <c r="R35" i="114"/>
  <c r="Q35" i="114"/>
  <c r="P35" i="114"/>
  <c r="O35" i="114"/>
  <c r="N35" i="114"/>
  <c r="R33" i="114"/>
  <c r="Q33" i="114"/>
  <c r="P33" i="114"/>
  <c r="O33" i="114"/>
  <c r="N33" i="114"/>
  <c r="R32" i="114"/>
  <c r="Q32" i="114"/>
  <c r="P32" i="114"/>
  <c r="O32" i="114"/>
  <c r="N32" i="114"/>
  <c r="R31" i="114"/>
  <c r="Q31" i="114"/>
  <c r="P31" i="114"/>
  <c r="O31" i="114"/>
  <c r="N31" i="114"/>
  <c r="R29" i="114"/>
  <c r="Q29" i="114"/>
  <c r="P29" i="114"/>
  <c r="O29" i="114"/>
  <c r="N29" i="114"/>
  <c r="R28" i="114"/>
  <c r="Q28" i="114"/>
  <c r="P28" i="114"/>
  <c r="O28" i="114"/>
  <c r="N28" i="114"/>
  <c r="R27" i="114"/>
  <c r="Q27" i="114"/>
  <c r="P27" i="114"/>
  <c r="O27" i="114"/>
  <c r="N27" i="114"/>
  <c r="R26" i="114"/>
  <c r="Q26" i="114"/>
  <c r="P26" i="114"/>
  <c r="O26" i="114"/>
  <c r="N26" i="114"/>
  <c r="R25" i="114"/>
  <c r="Q25" i="114"/>
  <c r="P25" i="114"/>
  <c r="O25" i="114"/>
  <c r="N25" i="114"/>
  <c r="R24" i="114"/>
  <c r="Q24" i="114"/>
  <c r="P24" i="114"/>
  <c r="O24" i="114"/>
  <c r="N24" i="114"/>
  <c r="R23" i="114"/>
  <c r="Q23" i="114"/>
  <c r="P23" i="114"/>
  <c r="O23" i="114"/>
  <c r="N23" i="114"/>
  <c r="R22" i="114"/>
  <c r="Q22" i="114"/>
  <c r="P22" i="114"/>
  <c r="O22" i="114"/>
  <c r="N22" i="114"/>
  <c r="R21" i="114"/>
  <c r="Q21" i="114"/>
  <c r="P21" i="114"/>
  <c r="O21" i="114"/>
  <c r="N21" i="114"/>
  <c r="R20" i="114"/>
  <c r="Q20" i="114"/>
  <c r="P20" i="114"/>
  <c r="O20" i="114"/>
  <c r="N20" i="114"/>
  <c r="R19" i="114"/>
  <c r="Q19" i="114"/>
  <c r="P19" i="114"/>
  <c r="O19" i="114"/>
  <c r="N19" i="114"/>
  <c r="R18" i="114"/>
  <c r="Q18" i="114"/>
  <c r="P18" i="114"/>
  <c r="O18" i="114"/>
  <c r="N18" i="114"/>
  <c r="R17" i="114"/>
  <c r="Q17" i="114"/>
  <c r="P17" i="114"/>
  <c r="O17" i="114"/>
  <c r="N17" i="114"/>
  <c r="R16" i="114"/>
  <c r="Q16" i="114"/>
  <c r="P16" i="114"/>
  <c r="O16" i="114"/>
  <c r="N16" i="114"/>
  <c r="R15" i="114"/>
  <c r="Q15" i="114"/>
  <c r="P15" i="114"/>
  <c r="O15" i="114"/>
  <c r="N15" i="114"/>
  <c r="R14" i="114"/>
  <c r="Q14" i="114"/>
  <c r="P14" i="114"/>
  <c r="O14" i="114"/>
  <c r="N14" i="114"/>
  <c r="R13" i="114"/>
  <c r="Q13" i="114"/>
  <c r="P13" i="114"/>
  <c r="O13" i="114"/>
  <c r="N13" i="114"/>
  <c r="R12" i="114"/>
  <c r="Q12" i="114"/>
  <c r="P12" i="114"/>
  <c r="O12" i="114"/>
  <c r="N12" i="114"/>
  <c r="M62" i="114"/>
  <c r="L62" i="114"/>
  <c r="K62" i="114"/>
  <c r="J62" i="114"/>
  <c r="I62" i="114"/>
  <c r="M61" i="114"/>
  <c r="L61" i="114"/>
  <c r="K61" i="114"/>
  <c r="J61" i="114"/>
  <c r="I61" i="114"/>
  <c r="M60" i="114"/>
  <c r="L60" i="114"/>
  <c r="K60" i="114"/>
  <c r="J60" i="114"/>
  <c r="I60" i="114"/>
  <c r="M59" i="114"/>
  <c r="L59" i="114"/>
  <c r="K59" i="114"/>
  <c r="J59" i="114"/>
  <c r="I59" i="114"/>
  <c r="M57" i="114"/>
  <c r="L57" i="114"/>
  <c r="K57" i="114"/>
  <c r="J57" i="114"/>
  <c r="I57" i="114"/>
  <c r="M56" i="114"/>
  <c r="L56" i="114"/>
  <c r="K56" i="114"/>
  <c r="J56" i="114"/>
  <c r="I56" i="114"/>
  <c r="M54" i="114"/>
  <c r="L54" i="114"/>
  <c r="K54" i="114"/>
  <c r="J54" i="114"/>
  <c r="I54" i="114"/>
  <c r="M52" i="114"/>
  <c r="L52" i="114"/>
  <c r="K52" i="114"/>
  <c r="J52" i="114"/>
  <c r="I52" i="114"/>
  <c r="M48" i="114"/>
  <c r="L48" i="114"/>
  <c r="K48" i="114"/>
  <c r="J48" i="114"/>
  <c r="I48" i="114"/>
  <c r="M45" i="114"/>
  <c r="L45" i="114"/>
  <c r="K45" i="114"/>
  <c r="J45" i="114"/>
  <c r="I45" i="114"/>
  <c r="M44" i="114"/>
  <c r="L44" i="114"/>
  <c r="K44" i="114"/>
  <c r="J44" i="114"/>
  <c r="I44" i="114"/>
  <c r="M43" i="114"/>
  <c r="L43" i="114"/>
  <c r="K43" i="114"/>
  <c r="J43" i="114"/>
  <c r="I43" i="114"/>
  <c r="M42" i="114"/>
  <c r="L42" i="114"/>
  <c r="K42" i="114"/>
  <c r="J42" i="114"/>
  <c r="I42" i="114"/>
  <c r="M41" i="114"/>
  <c r="L41" i="114"/>
  <c r="K41" i="114"/>
  <c r="J41" i="114"/>
  <c r="I41" i="114"/>
  <c r="M40" i="114"/>
  <c r="L40" i="114"/>
  <c r="K40" i="114"/>
  <c r="J40" i="114"/>
  <c r="I40" i="114"/>
  <c r="M39" i="114"/>
  <c r="L39" i="114"/>
  <c r="K39" i="114"/>
  <c r="J39" i="114"/>
  <c r="I39" i="114"/>
  <c r="M38" i="114"/>
  <c r="L38" i="114"/>
  <c r="K38" i="114"/>
  <c r="J38" i="114"/>
  <c r="I38" i="114"/>
  <c r="M37" i="114"/>
  <c r="L37" i="114"/>
  <c r="K37" i="114"/>
  <c r="J37" i="114"/>
  <c r="I37" i="114"/>
  <c r="M36" i="114"/>
  <c r="L36" i="114"/>
  <c r="K36" i="114"/>
  <c r="J36" i="114"/>
  <c r="I36" i="114"/>
  <c r="M35" i="114"/>
  <c r="L35" i="114"/>
  <c r="K35" i="114"/>
  <c r="J35" i="114"/>
  <c r="I35" i="114"/>
  <c r="M33" i="114"/>
  <c r="L33" i="114"/>
  <c r="K33" i="114"/>
  <c r="J33" i="114"/>
  <c r="I33" i="114"/>
  <c r="M32" i="114"/>
  <c r="L32" i="114"/>
  <c r="K32" i="114"/>
  <c r="J32" i="114"/>
  <c r="I32" i="114"/>
  <c r="M31" i="114"/>
  <c r="L31" i="114"/>
  <c r="K31" i="114"/>
  <c r="J31" i="114"/>
  <c r="I31" i="114"/>
  <c r="M29" i="114"/>
  <c r="L29" i="114"/>
  <c r="K29" i="114"/>
  <c r="J29" i="114"/>
  <c r="I29" i="114"/>
  <c r="M28" i="114"/>
  <c r="L28" i="114"/>
  <c r="K28" i="114"/>
  <c r="J28" i="114"/>
  <c r="I28" i="114"/>
  <c r="M27" i="114"/>
  <c r="L27" i="114"/>
  <c r="K27" i="114"/>
  <c r="J27" i="114"/>
  <c r="I27" i="114"/>
  <c r="M26" i="114"/>
  <c r="L26" i="114"/>
  <c r="K26" i="114"/>
  <c r="J26" i="114"/>
  <c r="I26" i="114"/>
  <c r="M25" i="114"/>
  <c r="L25" i="114"/>
  <c r="K25" i="114"/>
  <c r="J25" i="114"/>
  <c r="I25" i="114"/>
  <c r="M24" i="114"/>
  <c r="L24" i="114"/>
  <c r="K24" i="114"/>
  <c r="J24" i="114"/>
  <c r="I24" i="114"/>
  <c r="M23" i="114"/>
  <c r="L23" i="114"/>
  <c r="K23" i="114"/>
  <c r="J23" i="114"/>
  <c r="I23" i="114"/>
  <c r="M22" i="114"/>
  <c r="L22" i="114"/>
  <c r="K22" i="114"/>
  <c r="J22" i="114"/>
  <c r="I22" i="114"/>
  <c r="M21" i="114"/>
  <c r="L21" i="114"/>
  <c r="K21" i="114"/>
  <c r="J21" i="114"/>
  <c r="I21" i="114"/>
  <c r="M20" i="114"/>
  <c r="L20" i="114"/>
  <c r="K20" i="114"/>
  <c r="J20" i="114"/>
  <c r="I20" i="114"/>
  <c r="M19" i="114"/>
  <c r="L19" i="114"/>
  <c r="K19" i="114"/>
  <c r="J19" i="114"/>
  <c r="I19" i="114"/>
  <c r="M18" i="114"/>
  <c r="L18" i="114"/>
  <c r="K18" i="114"/>
  <c r="J18" i="114"/>
  <c r="I18" i="114"/>
  <c r="M17" i="114"/>
  <c r="L17" i="114"/>
  <c r="K17" i="114"/>
  <c r="J17" i="114"/>
  <c r="I17" i="114"/>
  <c r="M16" i="114"/>
  <c r="L16" i="114"/>
  <c r="K16" i="114"/>
  <c r="J16" i="114"/>
  <c r="I16" i="114"/>
  <c r="M15" i="114"/>
  <c r="L15" i="114"/>
  <c r="K15" i="114"/>
  <c r="J15" i="114"/>
  <c r="I15" i="114"/>
  <c r="M14" i="114"/>
  <c r="L14" i="114"/>
  <c r="K14" i="114"/>
  <c r="J14" i="114"/>
  <c r="I14" i="114"/>
  <c r="M13" i="114"/>
  <c r="L13" i="114"/>
  <c r="K13" i="114"/>
  <c r="J13" i="114"/>
  <c r="I13" i="114"/>
  <c r="M12" i="114"/>
  <c r="L12" i="114"/>
  <c r="K12" i="114"/>
  <c r="J12" i="114"/>
  <c r="I12" i="114"/>
  <c r="N8" i="57"/>
  <c r="N8" i="114" s="1"/>
  <c r="O8" i="57"/>
  <c r="P8" i="57"/>
  <c r="P8" i="114" s="1"/>
  <c r="Q8" i="57"/>
  <c r="R8" i="57"/>
  <c r="G3" i="114"/>
  <c r="B1" i="114"/>
  <c r="Q47" i="114" l="1"/>
  <c r="F23" i="77"/>
  <c r="R47" i="114"/>
  <c r="G23" i="77"/>
  <c r="G24" i="115"/>
  <c r="G64" i="115"/>
  <c r="G144" i="115"/>
  <c r="H23" i="77"/>
  <c r="H24" i="115"/>
  <c r="H144" i="115"/>
  <c r="H164" i="115"/>
  <c r="I23" i="77"/>
  <c r="J23" i="77"/>
  <c r="E14" i="115"/>
  <c r="F14" i="115"/>
  <c r="G14" i="115"/>
  <c r="H14" i="115"/>
  <c r="I14" i="115"/>
  <c r="O8" i="114"/>
  <c r="R8" i="114"/>
  <c r="Q8" i="114"/>
  <c r="K47" i="114"/>
  <c r="J47" i="114"/>
  <c r="L47" i="114"/>
  <c r="I47" i="114"/>
  <c r="N50" i="114"/>
  <c r="P116" i="95"/>
  <c r="O116" i="95"/>
  <c r="P115" i="95"/>
  <c r="O115" i="95"/>
  <c r="P114" i="95"/>
  <c r="O114" i="95"/>
  <c r="P111" i="95"/>
  <c r="O111" i="95"/>
  <c r="P110" i="95"/>
  <c r="O110" i="95"/>
  <c r="P109" i="95"/>
  <c r="O109" i="95"/>
  <c r="P108" i="95"/>
  <c r="O108" i="95"/>
  <c r="P104" i="95"/>
  <c r="O104" i="95"/>
  <c r="P103" i="95"/>
  <c r="O103" i="95"/>
  <c r="P102" i="95"/>
  <c r="O102" i="95"/>
  <c r="P99" i="95"/>
  <c r="O99" i="95"/>
  <c r="P98" i="95"/>
  <c r="O98" i="95"/>
  <c r="P97" i="95"/>
  <c r="O97" i="95"/>
  <c r="P96" i="95"/>
  <c r="O96" i="95"/>
  <c r="Q73" i="93"/>
  <c r="Q72" i="93"/>
  <c r="Q71" i="93"/>
  <c r="Q70" i="93"/>
  <c r="Q69" i="93"/>
  <c r="Q68" i="93"/>
  <c r="Q67" i="93"/>
  <c r="Q66" i="93"/>
  <c r="Q65" i="93"/>
  <c r="Q64" i="93"/>
  <c r="Q63" i="93"/>
  <c r="F49" i="102"/>
  <c r="G49" i="102"/>
  <c r="H49" i="102"/>
  <c r="I49" i="102"/>
  <c r="J49" i="102"/>
  <c r="K49" i="102"/>
  <c r="L49" i="102"/>
  <c r="M49" i="102"/>
  <c r="F50" i="102"/>
  <c r="G50" i="102"/>
  <c r="H50" i="102"/>
  <c r="I50" i="102"/>
  <c r="J50" i="102"/>
  <c r="K50" i="102"/>
  <c r="L50" i="102"/>
  <c r="M50" i="102"/>
  <c r="F51" i="102"/>
  <c r="G51" i="102"/>
  <c r="H51" i="102"/>
  <c r="I51" i="102"/>
  <c r="J51" i="102"/>
  <c r="K51" i="102"/>
  <c r="L51" i="102"/>
  <c r="M51" i="102"/>
  <c r="F52" i="102"/>
  <c r="G52" i="102"/>
  <c r="H52" i="102"/>
  <c r="I52" i="102"/>
  <c r="J52" i="102"/>
  <c r="K52" i="102"/>
  <c r="L52" i="102"/>
  <c r="M52" i="102"/>
  <c r="F53" i="102"/>
  <c r="G53" i="102"/>
  <c r="H53" i="102"/>
  <c r="I53" i="102"/>
  <c r="J53" i="102"/>
  <c r="K53" i="102"/>
  <c r="L53" i="102"/>
  <c r="M53" i="102"/>
  <c r="F54" i="102"/>
  <c r="G54" i="102"/>
  <c r="H54" i="102"/>
  <c r="I54" i="102"/>
  <c r="J54" i="102"/>
  <c r="K54" i="102"/>
  <c r="L54" i="102"/>
  <c r="M54" i="102"/>
  <c r="F55" i="102"/>
  <c r="G55" i="102"/>
  <c r="H55" i="102"/>
  <c r="I55" i="102"/>
  <c r="J55" i="102"/>
  <c r="K55" i="102"/>
  <c r="L55" i="102"/>
  <c r="M55" i="102"/>
  <c r="F56" i="102"/>
  <c r="G56" i="102"/>
  <c r="H56" i="102"/>
  <c r="I56" i="102"/>
  <c r="J56" i="102"/>
  <c r="K56" i="102"/>
  <c r="L56" i="102"/>
  <c r="M56" i="102"/>
  <c r="F57" i="102"/>
  <c r="G57" i="102"/>
  <c r="H57" i="102"/>
  <c r="I57" i="102"/>
  <c r="J57" i="102"/>
  <c r="K57" i="102"/>
  <c r="L57" i="102"/>
  <c r="M57" i="102"/>
  <c r="F58" i="102"/>
  <c r="G58" i="102"/>
  <c r="H58" i="102"/>
  <c r="I58" i="102"/>
  <c r="J58" i="102"/>
  <c r="K58" i="102"/>
  <c r="L58" i="102"/>
  <c r="M58" i="102"/>
  <c r="F59" i="102"/>
  <c r="G59" i="102"/>
  <c r="H59" i="102"/>
  <c r="I59" i="102"/>
  <c r="J59" i="102"/>
  <c r="K59" i="102"/>
  <c r="L59" i="102"/>
  <c r="M59" i="102"/>
  <c r="B73" i="102"/>
  <c r="B72" i="102"/>
  <c r="B71" i="102"/>
  <c r="B70" i="102"/>
  <c r="B69" i="102"/>
  <c r="B68" i="102"/>
  <c r="B67" i="102"/>
  <c r="B66" i="102"/>
  <c r="B65" i="102"/>
  <c r="B64" i="102"/>
  <c r="B63" i="102"/>
  <c r="B62" i="102"/>
  <c r="V73" i="102"/>
  <c r="U73" i="102"/>
  <c r="T73" i="102"/>
  <c r="S73" i="102"/>
  <c r="R73" i="102"/>
  <c r="P73" i="102"/>
  <c r="O73" i="102"/>
  <c r="N73" i="102"/>
  <c r="M73" i="102"/>
  <c r="L73" i="102"/>
  <c r="K73" i="102"/>
  <c r="J73" i="102"/>
  <c r="I73" i="102"/>
  <c r="H73" i="102"/>
  <c r="G73" i="102"/>
  <c r="F73" i="102"/>
  <c r="E73" i="102"/>
  <c r="D73" i="102"/>
  <c r="V72" i="102"/>
  <c r="U72" i="102"/>
  <c r="T72" i="102"/>
  <c r="S72" i="102"/>
  <c r="R72" i="102"/>
  <c r="P72" i="102"/>
  <c r="O72" i="102"/>
  <c r="N72" i="102"/>
  <c r="M72" i="102"/>
  <c r="L72" i="102"/>
  <c r="K72" i="102"/>
  <c r="J72" i="102"/>
  <c r="I72" i="102"/>
  <c r="H72" i="102"/>
  <c r="G72" i="102"/>
  <c r="F72" i="102"/>
  <c r="E72" i="102"/>
  <c r="D72" i="102"/>
  <c r="V71" i="102"/>
  <c r="U71" i="102"/>
  <c r="T71" i="102"/>
  <c r="S71" i="102"/>
  <c r="R71" i="102"/>
  <c r="Q71" i="102"/>
  <c r="P71" i="102"/>
  <c r="O71" i="102"/>
  <c r="N71" i="102"/>
  <c r="M71" i="102"/>
  <c r="L71" i="102"/>
  <c r="K71" i="102"/>
  <c r="J71" i="102"/>
  <c r="I71" i="102"/>
  <c r="H71" i="102"/>
  <c r="G71" i="102"/>
  <c r="F71" i="102"/>
  <c r="E71" i="102"/>
  <c r="D71" i="102"/>
  <c r="V70" i="102"/>
  <c r="U70" i="102"/>
  <c r="T70" i="102"/>
  <c r="S70" i="102"/>
  <c r="R70" i="102"/>
  <c r="P70" i="102"/>
  <c r="O70" i="102"/>
  <c r="N70" i="102"/>
  <c r="M70" i="102"/>
  <c r="L70" i="102"/>
  <c r="K70" i="102"/>
  <c r="J70" i="102"/>
  <c r="I70" i="102"/>
  <c r="H70" i="102"/>
  <c r="G70" i="102"/>
  <c r="F70" i="102"/>
  <c r="E70" i="102"/>
  <c r="D70" i="102"/>
  <c r="V69" i="102"/>
  <c r="U69" i="102"/>
  <c r="T69" i="102"/>
  <c r="S69" i="102"/>
  <c r="R69" i="102"/>
  <c r="P69" i="102"/>
  <c r="O69" i="102"/>
  <c r="N69" i="102"/>
  <c r="M69" i="102"/>
  <c r="L69" i="102"/>
  <c r="K69" i="102"/>
  <c r="J69" i="102"/>
  <c r="I69" i="102"/>
  <c r="H69" i="102"/>
  <c r="G69" i="102"/>
  <c r="F69" i="102"/>
  <c r="E69" i="102"/>
  <c r="D69" i="102"/>
  <c r="V68" i="102"/>
  <c r="U68" i="102"/>
  <c r="T68" i="102"/>
  <c r="S68" i="102"/>
  <c r="R68" i="102"/>
  <c r="Q68" i="102"/>
  <c r="P68" i="102"/>
  <c r="O68" i="102"/>
  <c r="N68" i="102"/>
  <c r="M68" i="102"/>
  <c r="L68" i="102"/>
  <c r="K68" i="102"/>
  <c r="J68" i="102"/>
  <c r="I68" i="102"/>
  <c r="H68" i="102"/>
  <c r="G68" i="102"/>
  <c r="F68" i="102"/>
  <c r="E68" i="102"/>
  <c r="D68" i="102"/>
  <c r="V67" i="102"/>
  <c r="U67" i="102"/>
  <c r="T67" i="102"/>
  <c r="S67" i="102"/>
  <c r="R67" i="102"/>
  <c r="Q67" i="102"/>
  <c r="P67" i="102"/>
  <c r="O67" i="102"/>
  <c r="N67" i="102"/>
  <c r="M67" i="102"/>
  <c r="L67" i="102"/>
  <c r="K67" i="102"/>
  <c r="J67" i="102"/>
  <c r="I67" i="102"/>
  <c r="H67" i="102"/>
  <c r="G67" i="102"/>
  <c r="F67" i="102"/>
  <c r="E67" i="102"/>
  <c r="D67" i="102"/>
  <c r="V66" i="102"/>
  <c r="U66" i="102"/>
  <c r="T66" i="102"/>
  <c r="S66" i="102"/>
  <c r="R66" i="102"/>
  <c r="P66" i="102"/>
  <c r="O66" i="102"/>
  <c r="N66" i="102"/>
  <c r="M66" i="102"/>
  <c r="L66" i="102"/>
  <c r="K66" i="102"/>
  <c r="J66" i="102"/>
  <c r="I66" i="102"/>
  <c r="H66" i="102"/>
  <c r="G66" i="102"/>
  <c r="F66" i="102"/>
  <c r="E66" i="102"/>
  <c r="D66" i="102"/>
  <c r="V65" i="102"/>
  <c r="U65" i="102"/>
  <c r="T65" i="102"/>
  <c r="S65" i="102"/>
  <c r="R65" i="102"/>
  <c r="P65" i="102"/>
  <c r="O65" i="102"/>
  <c r="N65" i="102"/>
  <c r="M65" i="102"/>
  <c r="L65" i="102"/>
  <c r="K65" i="102"/>
  <c r="J65" i="102"/>
  <c r="I65" i="102"/>
  <c r="H65" i="102"/>
  <c r="G65" i="102"/>
  <c r="F65" i="102"/>
  <c r="E65" i="102"/>
  <c r="D65" i="102"/>
  <c r="V64" i="102"/>
  <c r="U64" i="102"/>
  <c r="T64" i="102"/>
  <c r="S64" i="102"/>
  <c r="R64" i="102"/>
  <c r="P64" i="102"/>
  <c r="O64" i="102"/>
  <c r="N64" i="102"/>
  <c r="M64" i="102"/>
  <c r="L64" i="102"/>
  <c r="K64" i="102"/>
  <c r="J64" i="102"/>
  <c r="I64" i="102"/>
  <c r="H64" i="102"/>
  <c r="G64" i="102"/>
  <c r="F64" i="102"/>
  <c r="E64" i="102"/>
  <c r="D64" i="102"/>
  <c r="V63" i="102"/>
  <c r="U63" i="102"/>
  <c r="T63" i="102"/>
  <c r="S63" i="102"/>
  <c r="R63" i="102"/>
  <c r="P63" i="102"/>
  <c r="O63" i="102"/>
  <c r="N63" i="102"/>
  <c r="M63" i="102"/>
  <c r="L63" i="102"/>
  <c r="K63" i="102"/>
  <c r="J63" i="102"/>
  <c r="I63" i="102"/>
  <c r="H63" i="102"/>
  <c r="G63" i="102"/>
  <c r="F63" i="102"/>
  <c r="E63" i="102"/>
  <c r="D63" i="102"/>
  <c r="V62" i="102"/>
  <c r="U62" i="102"/>
  <c r="T62" i="102"/>
  <c r="S62" i="102"/>
  <c r="R62" i="102"/>
  <c r="P62" i="102"/>
  <c r="O62" i="102"/>
  <c r="N62" i="102"/>
  <c r="M62" i="102"/>
  <c r="L62" i="102"/>
  <c r="K62" i="102"/>
  <c r="J62" i="102"/>
  <c r="I62" i="102"/>
  <c r="H62" i="102"/>
  <c r="G62" i="102"/>
  <c r="F62" i="102"/>
  <c r="E62" i="102"/>
  <c r="D62" i="102"/>
  <c r="V61" i="102"/>
  <c r="U61" i="102"/>
  <c r="T61" i="102"/>
  <c r="S61" i="102"/>
  <c r="R61" i="102"/>
  <c r="O61" i="102"/>
  <c r="N61" i="102"/>
  <c r="M61" i="102"/>
  <c r="L61" i="102"/>
  <c r="K61" i="102"/>
  <c r="J61" i="102"/>
  <c r="I61" i="102"/>
  <c r="H61" i="102"/>
  <c r="G61" i="102"/>
  <c r="F61" i="102"/>
  <c r="E61" i="102"/>
  <c r="D61" i="102"/>
  <c r="B61" i="102"/>
  <c r="V74" i="93"/>
  <c r="V74" i="102" s="1"/>
  <c r="U74" i="93"/>
  <c r="U74" i="102" s="1"/>
  <c r="T74" i="93"/>
  <c r="S74" i="93"/>
  <c r="S74" i="102" s="1"/>
  <c r="R74" i="93"/>
  <c r="O74" i="93"/>
  <c r="N74" i="93"/>
  <c r="I11" i="77" s="1"/>
  <c r="AD73" i="93"/>
  <c r="AD73" i="102" s="1"/>
  <c r="AB73" i="93"/>
  <c r="AB73" i="102" s="1"/>
  <c r="AA73" i="93"/>
  <c r="AA73" i="102" s="1"/>
  <c r="Z73" i="93"/>
  <c r="Z73" i="102" s="1"/>
  <c r="Y73" i="93"/>
  <c r="Y73" i="102" s="1"/>
  <c r="X73" i="93"/>
  <c r="X73" i="102" s="1"/>
  <c r="W73" i="93"/>
  <c r="W73" i="102" s="1"/>
  <c r="C73" i="93"/>
  <c r="C73" i="102" s="1"/>
  <c r="AD72" i="93"/>
  <c r="AD72" i="102" s="1"/>
  <c r="AB72" i="93"/>
  <c r="AB72" i="102" s="1"/>
  <c r="AA72" i="93"/>
  <c r="AA72" i="102" s="1"/>
  <c r="Z72" i="93"/>
  <c r="Z72" i="102" s="1"/>
  <c r="Y72" i="93"/>
  <c r="Y72" i="102" s="1"/>
  <c r="X72" i="93"/>
  <c r="X72" i="102" s="1"/>
  <c r="W72" i="93"/>
  <c r="W72" i="102" s="1"/>
  <c r="Q72" i="102"/>
  <c r="C72" i="93"/>
  <c r="C72" i="102" s="1"/>
  <c r="AD71" i="93"/>
  <c r="AD71" i="102" s="1"/>
  <c r="AB71" i="93"/>
  <c r="AB71" i="102" s="1"/>
  <c r="AA71" i="93"/>
  <c r="AA71" i="102" s="1"/>
  <c r="Z71" i="93"/>
  <c r="Z71" i="102" s="1"/>
  <c r="Y71" i="93"/>
  <c r="Y71" i="102" s="1"/>
  <c r="X71" i="93"/>
  <c r="X71" i="102" s="1"/>
  <c r="W71" i="93"/>
  <c r="W71" i="102" s="1"/>
  <c r="C71" i="93"/>
  <c r="C71" i="102" s="1"/>
  <c r="AD70" i="93"/>
  <c r="AD70" i="102" s="1"/>
  <c r="AB70" i="93"/>
  <c r="AB70" i="102" s="1"/>
  <c r="AA70" i="93"/>
  <c r="AA70" i="102" s="1"/>
  <c r="Z70" i="93"/>
  <c r="Z70" i="102" s="1"/>
  <c r="Y70" i="93"/>
  <c r="Y70" i="102" s="1"/>
  <c r="X70" i="93"/>
  <c r="X70" i="102" s="1"/>
  <c r="W70" i="93"/>
  <c r="W70" i="102" s="1"/>
  <c r="C70" i="93"/>
  <c r="C70" i="102" s="1"/>
  <c r="AD69" i="93"/>
  <c r="AD69" i="102" s="1"/>
  <c r="AB69" i="93"/>
  <c r="AB69" i="102" s="1"/>
  <c r="AA69" i="93"/>
  <c r="AA69" i="102" s="1"/>
  <c r="Z69" i="93"/>
  <c r="Z69" i="102" s="1"/>
  <c r="Y69" i="93"/>
  <c r="Y69" i="102" s="1"/>
  <c r="X69" i="93"/>
  <c r="X69" i="102" s="1"/>
  <c r="W69" i="93"/>
  <c r="W69" i="102" s="1"/>
  <c r="Q69" i="102"/>
  <c r="C69" i="93"/>
  <c r="C69" i="102" s="1"/>
  <c r="AD68" i="93"/>
  <c r="AD68" i="102" s="1"/>
  <c r="AB68" i="93"/>
  <c r="AB68" i="102" s="1"/>
  <c r="AA68" i="93"/>
  <c r="AA68" i="102" s="1"/>
  <c r="Z68" i="93"/>
  <c r="Z68" i="102" s="1"/>
  <c r="Y68" i="93"/>
  <c r="Y68" i="102" s="1"/>
  <c r="X68" i="93"/>
  <c r="X68" i="102" s="1"/>
  <c r="W68" i="93"/>
  <c r="W68" i="102" s="1"/>
  <c r="C68" i="93"/>
  <c r="C68" i="102" s="1"/>
  <c r="AD67" i="93"/>
  <c r="AD67" i="102" s="1"/>
  <c r="AB67" i="93"/>
  <c r="AB67" i="102" s="1"/>
  <c r="AA67" i="93"/>
  <c r="AA67" i="102" s="1"/>
  <c r="Z67" i="93"/>
  <c r="Z67" i="102" s="1"/>
  <c r="Y67" i="93"/>
  <c r="Y67" i="102" s="1"/>
  <c r="X67" i="93"/>
  <c r="X67" i="102" s="1"/>
  <c r="W67" i="93"/>
  <c r="W67" i="102" s="1"/>
  <c r="C67" i="93"/>
  <c r="C67" i="102" s="1"/>
  <c r="AD66" i="93"/>
  <c r="AD66" i="102" s="1"/>
  <c r="AB66" i="93"/>
  <c r="AB66" i="102" s="1"/>
  <c r="AA66" i="93"/>
  <c r="AA66" i="102" s="1"/>
  <c r="Z66" i="93"/>
  <c r="Z66" i="102" s="1"/>
  <c r="Y66" i="93"/>
  <c r="Y66" i="102" s="1"/>
  <c r="X66" i="93"/>
  <c r="X66" i="102" s="1"/>
  <c r="W66" i="93"/>
  <c r="W66" i="102" s="1"/>
  <c r="Q66" i="102"/>
  <c r="C66" i="93"/>
  <c r="C66" i="102" s="1"/>
  <c r="AD65" i="93"/>
  <c r="AD65" i="102" s="1"/>
  <c r="AB65" i="93"/>
  <c r="AB65" i="102" s="1"/>
  <c r="AA65" i="93"/>
  <c r="AA65" i="102" s="1"/>
  <c r="Z65" i="93"/>
  <c r="Z65" i="102" s="1"/>
  <c r="Y65" i="93"/>
  <c r="Y65" i="102" s="1"/>
  <c r="X65" i="93"/>
  <c r="X65" i="102" s="1"/>
  <c r="W65" i="93"/>
  <c r="W65" i="102" s="1"/>
  <c r="Q65" i="102"/>
  <c r="C65" i="93"/>
  <c r="C65" i="102" s="1"/>
  <c r="AD64" i="93"/>
  <c r="AD64" i="102" s="1"/>
  <c r="AB64" i="93"/>
  <c r="AB64" i="102" s="1"/>
  <c r="AA64" i="93"/>
  <c r="AA64" i="102" s="1"/>
  <c r="Z64" i="93"/>
  <c r="Z64" i="102" s="1"/>
  <c r="Y64" i="93"/>
  <c r="Y64" i="102" s="1"/>
  <c r="X64" i="93"/>
  <c r="X64" i="102" s="1"/>
  <c r="W64" i="93"/>
  <c r="W64" i="102" s="1"/>
  <c r="Q64" i="102"/>
  <c r="C64" i="93"/>
  <c r="C64" i="102" s="1"/>
  <c r="AD63" i="93"/>
  <c r="AD63" i="102" s="1"/>
  <c r="AB63" i="93"/>
  <c r="AB63" i="102" s="1"/>
  <c r="AA63" i="93"/>
  <c r="AA63" i="102" s="1"/>
  <c r="Z63" i="93"/>
  <c r="Z63" i="102" s="1"/>
  <c r="Y63" i="93"/>
  <c r="Y63" i="102" s="1"/>
  <c r="X63" i="93"/>
  <c r="X63" i="102" s="1"/>
  <c r="W63" i="93"/>
  <c r="W63" i="102" s="1"/>
  <c r="C63" i="93"/>
  <c r="C63" i="102" s="1"/>
  <c r="AD62" i="93"/>
  <c r="AD62" i="102" s="1"/>
  <c r="AB62" i="93"/>
  <c r="AB62" i="102" s="1"/>
  <c r="AA62" i="93"/>
  <c r="AA62" i="102" s="1"/>
  <c r="Z62" i="93"/>
  <c r="Z62" i="102" s="1"/>
  <c r="Y62" i="93"/>
  <c r="Y62" i="102" s="1"/>
  <c r="X62" i="93"/>
  <c r="X62" i="102" s="1"/>
  <c r="W62" i="93"/>
  <c r="W62" i="102" s="1"/>
  <c r="Q62" i="93"/>
  <c r="Q62" i="102" s="1"/>
  <c r="C62" i="93"/>
  <c r="C62" i="102" s="1"/>
  <c r="AD61" i="93"/>
  <c r="AD61" i="102" s="1"/>
  <c r="AB61" i="93"/>
  <c r="AB61" i="102" s="1"/>
  <c r="AA61" i="93"/>
  <c r="AA61" i="102" s="1"/>
  <c r="Z61" i="93"/>
  <c r="Z61" i="102" s="1"/>
  <c r="Y61" i="93"/>
  <c r="Y61" i="102" s="1"/>
  <c r="X61" i="93"/>
  <c r="X61" i="102" s="1"/>
  <c r="W61" i="93"/>
  <c r="W61" i="102" s="1"/>
  <c r="Q61" i="93"/>
  <c r="C61" i="93"/>
  <c r="C61" i="102" s="1"/>
  <c r="AC65" i="93" l="1"/>
  <c r="AC65" i="102" s="1"/>
  <c r="AC68" i="93"/>
  <c r="AC68" i="102" s="1"/>
  <c r="AC70" i="93"/>
  <c r="AC70" i="102" s="1"/>
  <c r="O74" i="102"/>
  <c r="I13" i="77"/>
  <c r="AC71" i="93"/>
  <c r="AC71" i="102" s="1"/>
  <c r="AC73" i="93"/>
  <c r="AC73" i="102" s="1"/>
  <c r="O50" i="114"/>
  <c r="M50" i="114"/>
  <c r="K50" i="114"/>
  <c r="L50" i="114"/>
  <c r="J50" i="114"/>
  <c r="I50" i="114"/>
  <c r="P50" i="114"/>
  <c r="Q50" i="114"/>
  <c r="R50" i="114"/>
  <c r="AC61" i="93"/>
  <c r="AC61" i="102" s="1"/>
  <c r="Y74" i="93"/>
  <c r="Y74" i="102" s="1"/>
  <c r="AC63" i="93"/>
  <c r="AC63" i="102" s="1"/>
  <c r="AC67" i="93"/>
  <c r="AC67" i="102" s="1"/>
  <c r="X74" i="93"/>
  <c r="X74" i="102" s="1"/>
  <c r="AB74" i="93"/>
  <c r="AB74" i="102" s="1"/>
  <c r="R74" i="102"/>
  <c r="W74" i="93"/>
  <c r="W74" i="102" s="1"/>
  <c r="Z74" i="93"/>
  <c r="Z74" i="102" s="1"/>
  <c r="N74" i="102"/>
  <c r="AC62" i="93"/>
  <c r="AC62" i="102" s="1"/>
  <c r="AC72" i="93"/>
  <c r="AC72" i="102" s="1"/>
  <c r="T74" i="102"/>
  <c r="Q74" i="93"/>
  <c r="AC66" i="93"/>
  <c r="AC66" i="102" s="1"/>
  <c r="AA74" i="93"/>
  <c r="AA74" i="102" s="1"/>
  <c r="AD74" i="93"/>
  <c r="AD74" i="102" s="1"/>
  <c r="Q70" i="102"/>
  <c r="AC64" i="93"/>
  <c r="AC64" i="102" s="1"/>
  <c r="Q63" i="102"/>
  <c r="AC69" i="93"/>
  <c r="AC69" i="102" s="1"/>
  <c r="Q61" i="102"/>
  <c r="Q73" i="102"/>
  <c r="Q74" i="102" l="1"/>
  <c r="AC74" i="93"/>
  <c r="AC74" i="102" s="1"/>
  <c r="P68" i="95" l="1"/>
  <c r="P67" i="95"/>
  <c r="P66" i="95"/>
  <c r="P59" i="95"/>
  <c r="P57" i="95"/>
  <c r="P56" i="95"/>
  <c r="P55" i="95"/>
  <c r="P54" i="95"/>
  <c r="P53" i="95"/>
  <c r="P51" i="95"/>
  <c r="P50" i="95"/>
  <c r="P49" i="95"/>
  <c r="P47" i="95"/>
  <c r="P46" i="95"/>
  <c r="P45" i="95"/>
  <c r="P43" i="95"/>
  <c r="P42" i="95"/>
  <c r="P41" i="95"/>
  <c r="P39" i="95"/>
  <c r="P37" i="95"/>
  <c r="P36" i="95"/>
  <c r="P34" i="95"/>
  <c r="P31" i="95"/>
  <c r="P29" i="95"/>
  <c r="P28" i="95"/>
  <c r="P27" i="95"/>
  <c r="P26" i="95"/>
  <c r="P24" i="95"/>
  <c r="P23" i="95"/>
  <c r="P22" i="95"/>
  <c r="P20" i="95"/>
  <c r="P19" i="95"/>
  <c r="P18" i="95"/>
  <c r="P16" i="95"/>
  <c r="P14" i="95"/>
  <c r="P13" i="95"/>
  <c r="P11" i="95"/>
  <c r="P8" i="95"/>
  <c r="P64" i="95"/>
  <c r="P63" i="95"/>
  <c r="P62" i="95"/>
  <c r="O68" i="95"/>
  <c r="N68" i="95"/>
  <c r="M68" i="95"/>
  <c r="L68" i="95"/>
  <c r="O67" i="95"/>
  <c r="N67" i="95"/>
  <c r="M67" i="95"/>
  <c r="L67" i="95"/>
  <c r="O66" i="95"/>
  <c r="N66" i="95"/>
  <c r="M66" i="95"/>
  <c r="L66" i="95"/>
  <c r="O59" i="95"/>
  <c r="N59" i="95"/>
  <c r="M59" i="95"/>
  <c r="L59" i="95"/>
  <c r="O57" i="95"/>
  <c r="N57" i="95"/>
  <c r="M57" i="95"/>
  <c r="L57" i="95"/>
  <c r="O56" i="95"/>
  <c r="N56" i="95"/>
  <c r="M56" i="95"/>
  <c r="L56" i="95"/>
  <c r="O55" i="95"/>
  <c r="N55" i="95"/>
  <c r="M55" i="95"/>
  <c r="L55" i="95"/>
  <c r="O54" i="95"/>
  <c r="N54" i="95"/>
  <c r="M54" i="95"/>
  <c r="L54" i="95"/>
  <c r="O53" i="95"/>
  <c r="N53" i="95"/>
  <c r="M53" i="95"/>
  <c r="L53" i="95"/>
  <c r="O51" i="95"/>
  <c r="N51" i="95"/>
  <c r="M51" i="95"/>
  <c r="L51" i="95"/>
  <c r="O50" i="95"/>
  <c r="N50" i="95"/>
  <c r="M50" i="95"/>
  <c r="L50" i="95"/>
  <c r="O49" i="95"/>
  <c r="N49" i="95"/>
  <c r="M49" i="95"/>
  <c r="L49" i="95"/>
  <c r="O47" i="95"/>
  <c r="N47" i="95"/>
  <c r="M47" i="95"/>
  <c r="L47" i="95"/>
  <c r="O46" i="95"/>
  <c r="N46" i="95"/>
  <c r="M46" i="95"/>
  <c r="L46" i="95"/>
  <c r="O45" i="95"/>
  <c r="N45" i="95"/>
  <c r="M45" i="95"/>
  <c r="L45" i="95"/>
  <c r="O43" i="95"/>
  <c r="N43" i="95"/>
  <c r="M43" i="95"/>
  <c r="L43" i="95"/>
  <c r="O42" i="95"/>
  <c r="N42" i="95"/>
  <c r="M42" i="95"/>
  <c r="L42" i="95"/>
  <c r="O41" i="95"/>
  <c r="N41" i="95"/>
  <c r="M41" i="95"/>
  <c r="L41" i="95"/>
  <c r="O39" i="95"/>
  <c r="N39" i="95"/>
  <c r="M39" i="95"/>
  <c r="L39" i="95"/>
  <c r="O37" i="95"/>
  <c r="N37" i="95"/>
  <c r="M37" i="95"/>
  <c r="L37" i="95"/>
  <c r="O36" i="95"/>
  <c r="N36" i="95"/>
  <c r="M36" i="95"/>
  <c r="L36" i="95"/>
  <c r="O34" i="95"/>
  <c r="N34" i="95"/>
  <c r="M34" i="95"/>
  <c r="L34" i="95"/>
  <c r="M33" i="95"/>
  <c r="L33" i="95"/>
  <c r="O31" i="95"/>
  <c r="N31" i="95"/>
  <c r="M31" i="95"/>
  <c r="L31" i="95"/>
  <c r="O29" i="95"/>
  <c r="N29" i="95"/>
  <c r="M29" i="95"/>
  <c r="L29" i="95"/>
  <c r="O28" i="95"/>
  <c r="N28" i="95"/>
  <c r="M28" i="95"/>
  <c r="L28" i="95"/>
  <c r="O27" i="95"/>
  <c r="N27" i="95"/>
  <c r="M27" i="95"/>
  <c r="L27" i="95"/>
  <c r="O26" i="95"/>
  <c r="N26" i="95"/>
  <c r="M26" i="95"/>
  <c r="L26" i="95"/>
  <c r="O24" i="95"/>
  <c r="N24" i="95"/>
  <c r="M24" i="95"/>
  <c r="L24" i="95"/>
  <c r="O23" i="95"/>
  <c r="N23" i="95"/>
  <c r="M23" i="95"/>
  <c r="L23" i="95"/>
  <c r="O22" i="95"/>
  <c r="N22" i="95"/>
  <c r="M22" i="95"/>
  <c r="L22" i="95"/>
  <c r="O20" i="95"/>
  <c r="N20" i="95"/>
  <c r="M20" i="95"/>
  <c r="L20" i="95"/>
  <c r="O19" i="95"/>
  <c r="N19" i="95"/>
  <c r="M19" i="95"/>
  <c r="L19" i="95"/>
  <c r="O18" i="95"/>
  <c r="N18" i="95"/>
  <c r="M18" i="95"/>
  <c r="L18" i="95"/>
  <c r="O16" i="95"/>
  <c r="N16" i="95"/>
  <c r="M16" i="95"/>
  <c r="L16" i="95"/>
  <c r="O14" i="95"/>
  <c r="N14" i="95"/>
  <c r="M14" i="95"/>
  <c r="L14" i="95"/>
  <c r="O13" i="95"/>
  <c r="N13" i="95"/>
  <c r="M13" i="95"/>
  <c r="L13" i="95"/>
  <c r="O11" i="95"/>
  <c r="N11" i="95"/>
  <c r="M11" i="95"/>
  <c r="L11" i="95"/>
  <c r="M10" i="95"/>
  <c r="L10" i="95"/>
  <c r="O8" i="95"/>
  <c r="N8" i="95"/>
  <c r="M8" i="95"/>
  <c r="L8" i="95"/>
  <c r="O64" i="95" l="1"/>
  <c r="O63" i="95"/>
  <c r="O62" i="95"/>
  <c r="R7" i="57" l="1"/>
  <c r="Q7" i="57"/>
  <c r="P7" i="57"/>
  <c r="O7" i="57"/>
  <c r="N7" i="57"/>
  <c r="N7" i="114" s="1"/>
  <c r="M9" i="57"/>
  <c r="L9" i="57"/>
  <c r="K9" i="57"/>
  <c r="J9" i="57"/>
  <c r="M8" i="57"/>
  <c r="L8" i="57"/>
  <c r="K8" i="57"/>
  <c r="J8" i="57"/>
  <c r="I9" i="57"/>
  <c r="I9" i="114" s="1"/>
  <c r="I8" i="57"/>
  <c r="I8" i="114" s="1"/>
  <c r="R55" i="57"/>
  <c r="Q55" i="57"/>
  <c r="P55" i="57"/>
  <c r="O55" i="57"/>
  <c r="O55" i="114" s="1"/>
  <c r="N55" i="57"/>
  <c r="N55" i="114" s="1"/>
  <c r="R34" i="57"/>
  <c r="R34" i="114" s="1"/>
  <c r="Q34" i="57"/>
  <c r="Q34" i="114" s="1"/>
  <c r="P34" i="57"/>
  <c r="P34" i="114" s="1"/>
  <c r="O34" i="57"/>
  <c r="O34" i="114" s="1"/>
  <c r="N34" i="57"/>
  <c r="N34" i="114" s="1"/>
  <c r="R30" i="57"/>
  <c r="Q30" i="57"/>
  <c r="P30" i="57"/>
  <c r="O30" i="57"/>
  <c r="O30" i="114" s="1"/>
  <c r="N30" i="57"/>
  <c r="N30" i="114" s="1"/>
  <c r="R11" i="57"/>
  <c r="Q11" i="57"/>
  <c r="Q11" i="114" s="1"/>
  <c r="P11" i="57"/>
  <c r="O11" i="57"/>
  <c r="O11" i="114" s="1"/>
  <c r="N11" i="57"/>
  <c r="N11" i="114" s="1"/>
  <c r="M55" i="57"/>
  <c r="L55" i="57"/>
  <c r="M34" i="57"/>
  <c r="L34" i="57"/>
  <c r="M30" i="57"/>
  <c r="L30" i="57"/>
  <c r="M11" i="57"/>
  <c r="L11" i="57"/>
  <c r="P113" i="92"/>
  <c r="P113" i="95" s="1"/>
  <c r="O113" i="92"/>
  <c r="O113" i="95" s="1"/>
  <c r="P107" i="92"/>
  <c r="O107" i="92"/>
  <c r="P101" i="92"/>
  <c r="O101" i="92"/>
  <c r="P95" i="92"/>
  <c r="O95" i="92"/>
  <c r="P71" i="92"/>
  <c r="O71" i="92"/>
  <c r="P70" i="92"/>
  <c r="O70" i="92"/>
  <c r="P69" i="92"/>
  <c r="O69" i="92"/>
  <c r="P58" i="92"/>
  <c r="O58" i="92"/>
  <c r="P52" i="92"/>
  <c r="J12" i="77" s="1"/>
  <c r="O52" i="92"/>
  <c r="I12" i="77" s="1"/>
  <c r="P48" i="92"/>
  <c r="O48" i="92"/>
  <c r="P44" i="92"/>
  <c r="O44" i="92"/>
  <c r="P40" i="92"/>
  <c r="O40" i="92"/>
  <c r="O38" i="92" s="1"/>
  <c r="P35" i="92"/>
  <c r="O35" i="92"/>
  <c r="P30" i="92"/>
  <c r="O30" i="92"/>
  <c r="P25" i="92"/>
  <c r="J10" i="77" s="1"/>
  <c r="O25" i="92"/>
  <c r="P21" i="92"/>
  <c r="O21" i="92"/>
  <c r="P17" i="92"/>
  <c r="O17" i="92"/>
  <c r="P12" i="92"/>
  <c r="O12" i="92"/>
  <c r="P9" i="92"/>
  <c r="O9" i="92"/>
  <c r="E5" i="51"/>
  <c r="H26" i="51"/>
  <c r="H26" i="116" s="1"/>
  <c r="G26" i="51"/>
  <c r="G26" i="116" s="1"/>
  <c r="D4" i="18"/>
  <c r="Q59" i="93"/>
  <c r="Q58" i="93"/>
  <c r="Q57" i="93"/>
  <c r="Q56" i="93"/>
  <c r="Q55" i="93"/>
  <c r="Q54" i="93"/>
  <c r="Q53" i="93"/>
  <c r="Q52" i="93"/>
  <c r="Q51" i="93"/>
  <c r="Q50" i="93"/>
  <c r="Q49" i="93"/>
  <c r="Q48" i="93"/>
  <c r="Q47" i="93"/>
  <c r="Q45" i="93"/>
  <c r="Q44" i="93"/>
  <c r="Q43" i="93"/>
  <c r="Q42" i="93"/>
  <c r="Q41" i="93"/>
  <c r="Q40" i="93"/>
  <c r="Q39" i="93"/>
  <c r="Q38" i="93"/>
  <c r="Q37" i="93"/>
  <c r="Q36" i="93"/>
  <c r="Q35" i="93"/>
  <c r="Q34" i="93"/>
  <c r="Q33" i="93"/>
  <c r="Q31" i="93"/>
  <c r="Q30" i="93"/>
  <c r="Q29" i="93"/>
  <c r="Q28" i="93"/>
  <c r="Q27" i="93"/>
  <c r="Q26" i="93"/>
  <c r="Q25" i="93"/>
  <c r="Q24" i="93"/>
  <c r="Q23" i="93"/>
  <c r="Q22" i="93"/>
  <c r="Q21" i="93"/>
  <c r="Q20" i="93"/>
  <c r="N113" i="92"/>
  <c r="M113" i="92"/>
  <c r="L113" i="92"/>
  <c r="N107" i="92"/>
  <c r="M107" i="92"/>
  <c r="L107" i="92"/>
  <c r="N101" i="92"/>
  <c r="M101" i="92"/>
  <c r="L101" i="92"/>
  <c r="N95" i="92"/>
  <c r="M95" i="92"/>
  <c r="L95" i="92"/>
  <c r="O101" i="95" l="1"/>
  <c r="P55" i="114"/>
  <c r="R55" i="114"/>
  <c r="Q55" i="114"/>
  <c r="Q30" i="114"/>
  <c r="R30" i="114"/>
  <c r="P30" i="114"/>
  <c r="P11" i="114"/>
  <c r="R11" i="114"/>
  <c r="J8" i="114"/>
  <c r="P95" i="95"/>
  <c r="P101" i="95"/>
  <c r="K7" i="57"/>
  <c r="K8" i="114"/>
  <c r="I10" i="77"/>
  <c r="O107" i="95"/>
  <c r="L7" i="57"/>
  <c r="L8" i="114"/>
  <c r="P107" i="95"/>
  <c r="M7" i="57"/>
  <c r="M8" i="114"/>
  <c r="J9" i="114"/>
  <c r="K9" i="114"/>
  <c r="L9" i="114"/>
  <c r="M9" i="114"/>
  <c r="O15" i="92"/>
  <c r="O32" i="92" s="1"/>
  <c r="P15" i="92"/>
  <c r="O7" i="114"/>
  <c r="O95" i="95"/>
  <c r="P7" i="114"/>
  <c r="Q7" i="114"/>
  <c r="R7" i="114"/>
  <c r="O46" i="57"/>
  <c r="J7" i="57"/>
  <c r="P38" i="92"/>
  <c r="P60" i="92"/>
  <c r="O60" i="92"/>
  <c r="P32" i="92"/>
  <c r="I7" i="57"/>
  <c r="I7" i="114" s="1"/>
  <c r="M46" i="57"/>
  <c r="N46" i="57"/>
  <c r="P46" i="57"/>
  <c r="Q46" i="57"/>
  <c r="R46" i="57"/>
  <c r="L46" i="57"/>
  <c r="B1" i="78"/>
  <c r="N49" i="57" l="1"/>
  <c r="N46" i="114"/>
  <c r="O49" i="57"/>
  <c r="O46" i="114"/>
  <c r="R49" i="57"/>
  <c r="R10" i="57" s="1"/>
  <c r="R46" i="114"/>
  <c r="Q49" i="57"/>
  <c r="Q10" i="57" s="1"/>
  <c r="Q46" i="114"/>
  <c r="P49" i="57"/>
  <c r="P10" i="57" s="1"/>
  <c r="P46" i="114"/>
  <c r="J7" i="114"/>
  <c r="I15" i="77"/>
  <c r="L7" i="114"/>
  <c r="K7" i="114"/>
  <c r="J15" i="77"/>
  <c r="M7" i="114"/>
  <c r="N10" i="57"/>
  <c r="N49" i="114"/>
  <c r="Q49" i="114"/>
  <c r="O10" i="57"/>
  <c r="O49" i="114"/>
  <c r="M49" i="57"/>
  <c r="J28" i="77" s="1"/>
  <c r="L49" i="57"/>
  <c r="I28" i="77" s="1"/>
  <c r="AB59" i="93"/>
  <c r="AB58" i="93"/>
  <c r="AB57" i="93"/>
  <c r="AB56" i="93"/>
  <c r="AB55" i="93"/>
  <c r="AB54" i="93"/>
  <c r="AB53" i="93"/>
  <c r="AB52" i="93"/>
  <c r="AB51" i="93"/>
  <c r="AB50" i="93"/>
  <c r="AB49" i="93"/>
  <c r="AB48" i="93"/>
  <c r="AB47" i="93"/>
  <c r="AB45" i="93"/>
  <c r="AB44" i="93"/>
  <c r="AB43" i="93"/>
  <c r="AB42" i="93"/>
  <c r="AB41" i="93"/>
  <c r="AB40" i="93"/>
  <c r="AB39" i="93"/>
  <c r="AB38" i="93"/>
  <c r="AB37" i="93"/>
  <c r="AB36" i="93"/>
  <c r="AB35" i="93"/>
  <c r="AB34" i="93"/>
  <c r="AB33" i="93"/>
  <c r="AB31" i="93"/>
  <c r="AB30" i="93"/>
  <c r="AB29" i="93"/>
  <c r="AB28" i="93"/>
  <c r="AB27" i="93"/>
  <c r="AB26" i="93"/>
  <c r="AB25" i="93"/>
  <c r="AB24" i="93"/>
  <c r="AB23" i="93"/>
  <c r="AB22" i="93"/>
  <c r="AB21" i="93"/>
  <c r="AB20" i="93"/>
  <c r="AB19" i="93"/>
  <c r="P49" i="114" l="1"/>
  <c r="R49" i="114"/>
  <c r="R51" i="57"/>
  <c r="R10" i="114"/>
  <c r="P51" i="57"/>
  <c r="P10" i="114"/>
  <c r="Q51" i="57"/>
  <c r="Q10" i="114"/>
  <c r="O51" i="57"/>
  <c r="O10" i="114"/>
  <c r="N51" i="57"/>
  <c r="N10" i="114"/>
  <c r="L10" i="57"/>
  <c r="I17" i="77" s="1"/>
  <c r="M10" i="57"/>
  <c r="J17" i="77" s="1"/>
  <c r="AD59" i="93"/>
  <c r="AD58" i="93"/>
  <c r="AD57" i="93"/>
  <c r="AD56" i="93"/>
  <c r="AD55" i="93"/>
  <c r="AD54" i="93"/>
  <c r="AD53" i="93"/>
  <c r="AD52" i="93"/>
  <c r="AD51" i="93"/>
  <c r="AD50" i="93"/>
  <c r="AD49" i="93"/>
  <c r="AD48" i="93"/>
  <c r="AD47" i="93"/>
  <c r="AD45" i="93"/>
  <c r="AD44" i="93"/>
  <c r="AD43" i="93"/>
  <c r="AD42" i="93"/>
  <c r="AD41" i="93"/>
  <c r="AD40" i="93"/>
  <c r="AD39" i="93"/>
  <c r="AD38" i="93"/>
  <c r="AD37" i="93"/>
  <c r="AD36" i="93"/>
  <c r="AD35" i="93"/>
  <c r="AD34" i="93"/>
  <c r="AD33" i="93"/>
  <c r="AD31" i="93"/>
  <c r="AD30" i="93"/>
  <c r="AD29" i="93"/>
  <c r="AD28" i="93"/>
  <c r="AD27" i="93"/>
  <c r="AD26" i="93"/>
  <c r="AD25" i="93"/>
  <c r="AD24" i="93"/>
  <c r="AD23" i="93"/>
  <c r="AD22" i="93"/>
  <c r="AD21" i="93"/>
  <c r="AD20" i="93"/>
  <c r="AD19" i="93"/>
  <c r="Z31" i="93"/>
  <c r="Z31" i="102" s="1"/>
  <c r="Z33" i="93"/>
  <c r="Z33" i="102" s="1"/>
  <c r="Z34" i="93"/>
  <c r="Z34" i="102" s="1"/>
  <c r="Z35" i="93"/>
  <c r="Z35" i="102" s="1"/>
  <c r="Z36" i="93"/>
  <c r="Z36" i="102" s="1"/>
  <c r="Z37" i="93"/>
  <c r="Z37" i="102" s="1"/>
  <c r="Z38" i="93"/>
  <c r="Z38" i="102" s="1"/>
  <c r="Z39" i="93"/>
  <c r="Z39" i="102" s="1"/>
  <c r="Z40" i="93"/>
  <c r="Z40" i="102" s="1"/>
  <c r="Z41" i="93"/>
  <c r="Z42" i="93"/>
  <c r="Z42" i="102" s="1"/>
  <c r="Z43" i="93"/>
  <c r="Z43" i="102" s="1"/>
  <c r="Z44" i="93"/>
  <c r="Z44" i="102" s="1"/>
  <c r="Z45" i="93"/>
  <c r="Z45" i="102" s="1"/>
  <c r="Z47" i="93"/>
  <c r="Z48" i="93"/>
  <c r="Z49" i="93"/>
  <c r="Z49" i="102" s="1"/>
  <c r="Z50" i="93"/>
  <c r="Z50" i="102" s="1"/>
  <c r="Z51" i="93"/>
  <c r="Z51" i="102" s="1"/>
  <c r="Z52" i="93"/>
  <c r="Z52" i="102" s="1"/>
  <c r="Z53" i="93"/>
  <c r="Z53" i="102" s="1"/>
  <c r="Z54" i="93"/>
  <c r="Z54" i="102" s="1"/>
  <c r="Z55" i="93"/>
  <c r="Z55" i="102" s="1"/>
  <c r="Z56" i="93"/>
  <c r="Z56" i="102" s="1"/>
  <c r="Z57" i="93"/>
  <c r="Z57" i="102" s="1"/>
  <c r="Z58" i="93"/>
  <c r="Z58" i="102" s="1"/>
  <c r="Z59" i="93"/>
  <c r="Z20" i="93"/>
  <c r="Z20" i="102" s="1"/>
  <c r="Z21" i="93"/>
  <c r="Z21" i="102" s="1"/>
  <c r="Z22" i="93"/>
  <c r="Z22" i="102" s="1"/>
  <c r="Z23" i="93"/>
  <c r="Z23" i="102" s="1"/>
  <c r="Z24" i="93"/>
  <c r="Z24" i="102" s="1"/>
  <c r="Z25" i="93"/>
  <c r="Z25" i="102" s="1"/>
  <c r="Z26" i="93"/>
  <c r="Z26" i="102" s="1"/>
  <c r="Z27" i="93"/>
  <c r="Z27" i="102" s="1"/>
  <c r="Z28" i="93"/>
  <c r="Z28" i="102" s="1"/>
  <c r="Z29" i="93"/>
  <c r="Z29" i="102" s="1"/>
  <c r="Z30" i="93"/>
  <c r="Z30" i="102" s="1"/>
  <c r="AA19" i="93"/>
  <c r="Z19" i="93"/>
  <c r="Z19" i="102" s="1"/>
  <c r="Y19" i="93"/>
  <c r="Z59" i="102"/>
  <c r="Z48" i="102"/>
  <c r="Z47" i="102"/>
  <c r="Z41" i="102"/>
  <c r="U59" i="102"/>
  <c r="U58" i="102"/>
  <c r="U57" i="102"/>
  <c r="U56" i="102"/>
  <c r="U55" i="102"/>
  <c r="U54" i="102"/>
  <c r="U53" i="102"/>
  <c r="U52" i="102"/>
  <c r="U51" i="102"/>
  <c r="U50" i="102"/>
  <c r="U49" i="102"/>
  <c r="U48" i="102"/>
  <c r="U47" i="102"/>
  <c r="U45" i="102"/>
  <c r="U44" i="102"/>
  <c r="U43" i="102"/>
  <c r="U42" i="102"/>
  <c r="U41" i="102"/>
  <c r="U40" i="102"/>
  <c r="U39" i="102"/>
  <c r="U38" i="102"/>
  <c r="U37" i="102"/>
  <c r="U36" i="102"/>
  <c r="U35" i="102"/>
  <c r="U34" i="102"/>
  <c r="U33" i="102"/>
  <c r="U31" i="102"/>
  <c r="U30" i="102"/>
  <c r="U29" i="102"/>
  <c r="U28" i="102"/>
  <c r="U27" i="102"/>
  <c r="U26" i="102"/>
  <c r="U25" i="102"/>
  <c r="U24" i="102"/>
  <c r="U23" i="102"/>
  <c r="U22" i="102"/>
  <c r="U21" i="102"/>
  <c r="U20" i="102"/>
  <c r="U19" i="102"/>
  <c r="U60" i="93"/>
  <c r="U60" i="102" s="1"/>
  <c r="U46" i="93"/>
  <c r="U46" i="102" s="1"/>
  <c r="U32" i="93"/>
  <c r="U32" i="102" s="1"/>
  <c r="O53" i="57" l="1"/>
  <c r="O51" i="114"/>
  <c r="Q53" i="57"/>
  <c r="Q51" i="114"/>
  <c r="N53" i="57"/>
  <c r="N51" i="114"/>
  <c r="P53" i="57"/>
  <c r="P51" i="114"/>
  <c r="R53" i="57"/>
  <c r="R51" i="114"/>
  <c r="M51" i="57"/>
  <c r="L51" i="57"/>
  <c r="N58" i="57" l="1"/>
  <c r="N58" i="114" s="1"/>
  <c r="N53" i="114"/>
  <c r="Q58" i="57"/>
  <c r="Q58" i="114" s="1"/>
  <c r="Q53" i="114"/>
  <c r="R58" i="57"/>
  <c r="R58" i="114" s="1"/>
  <c r="R53" i="114"/>
  <c r="P58" i="57"/>
  <c r="P58" i="114" s="1"/>
  <c r="P53" i="114"/>
  <c r="O58" i="57"/>
  <c r="O58" i="114" s="1"/>
  <c r="O53" i="114"/>
  <c r="L53" i="57"/>
  <c r="I20" i="77" s="1"/>
  <c r="M53" i="57"/>
  <c r="H16" i="77"/>
  <c r="G16" i="77"/>
  <c r="F16" i="77"/>
  <c r="H44" i="95"/>
  <c r="H42" i="95"/>
  <c r="H41" i="95"/>
  <c r="H19" i="95"/>
  <c r="H18" i="95"/>
  <c r="E59" i="102"/>
  <c r="D59" i="102"/>
  <c r="B59" i="102"/>
  <c r="E58" i="102"/>
  <c r="D58" i="102"/>
  <c r="B58" i="102"/>
  <c r="E57" i="102"/>
  <c r="D57" i="102"/>
  <c r="B57" i="102"/>
  <c r="E56" i="102"/>
  <c r="D56" i="102"/>
  <c r="B56" i="102"/>
  <c r="E55" i="102"/>
  <c r="D55" i="102"/>
  <c r="B55" i="102"/>
  <c r="E54" i="102"/>
  <c r="D54" i="102"/>
  <c r="B54" i="102"/>
  <c r="E53" i="102"/>
  <c r="D53" i="102"/>
  <c r="B53" i="102"/>
  <c r="E52" i="102"/>
  <c r="D52" i="102"/>
  <c r="B52" i="102"/>
  <c r="E51" i="102"/>
  <c r="D51" i="102"/>
  <c r="B51" i="102"/>
  <c r="E50" i="102"/>
  <c r="D50" i="102"/>
  <c r="B50" i="102"/>
  <c r="E49" i="102"/>
  <c r="D49" i="102"/>
  <c r="B49" i="102"/>
  <c r="L48" i="102"/>
  <c r="K48" i="102"/>
  <c r="J48" i="102"/>
  <c r="I48" i="102"/>
  <c r="H48" i="102"/>
  <c r="G48" i="102"/>
  <c r="F48" i="102"/>
  <c r="E48" i="102"/>
  <c r="D48" i="102"/>
  <c r="B48" i="102"/>
  <c r="M47" i="102"/>
  <c r="L47" i="102"/>
  <c r="K47" i="102"/>
  <c r="J47" i="102"/>
  <c r="I47" i="102"/>
  <c r="H47" i="102"/>
  <c r="G47" i="102"/>
  <c r="F47" i="102"/>
  <c r="E47" i="102"/>
  <c r="D47" i="102"/>
  <c r="B47" i="102"/>
  <c r="M45" i="102"/>
  <c r="L45" i="102"/>
  <c r="K45" i="102"/>
  <c r="J45" i="102"/>
  <c r="I45" i="102"/>
  <c r="H45" i="102"/>
  <c r="G45" i="102"/>
  <c r="F45" i="102"/>
  <c r="E45" i="102"/>
  <c r="D45" i="102"/>
  <c r="B45" i="102"/>
  <c r="M44" i="102"/>
  <c r="L44" i="102"/>
  <c r="K44" i="102"/>
  <c r="J44" i="102"/>
  <c r="I44" i="102"/>
  <c r="H44" i="102"/>
  <c r="G44" i="102"/>
  <c r="F44" i="102"/>
  <c r="E44" i="102"/>
  <c r="D44" i="102"/>
  <c r="B44" i="102"/>
  <c r="M43" i="102"/>
  <c r="L43" i="102"/>
  <c r="K43" i="102"/>
  <c r="J43" i="102"/>
  <c r="I43" i="102"/>
  <c r="H43" i="102"/>
  <c r="G43" i="102"/>
  <c r="F43" i="102"/>
  <c r="E43" i="102"/>
  <c r="D43" i="102"/>
  <c r="B43" i="102"/>
  <c r="M42" i="102"/>
  <c r="L42" i="102"/>
  <c r="K42" i="102"/>
  <c r="J42" i="102"/>
  <c r="I42" i="102"/>
  <c r="H42" i="102"/>
  <c r="G42" i="102"/>
  <c r="F42" i="102"/>
  <c r="E42" i="102"/>
  <c r="D42" i="102"/>
  <c r="B42" i="102"/>
  <c r="M41" i="102"/>
  <c r="L41" i="102"/>
  <c r="K41" i="102"/>
  <c r="J41" i="102"/>
  <c r="I41" i="102"/>
  <c r="H41" i="102"/>
  <c r="G41" i="102"/>
  <c r="F41" i="102"/>
  <c r="E41" i="102"/>
  <c r="D41" i="102"/>
  <c r="B41" i="102"/>
  <c r="M40" i="102"/>
  <c r="L40" i="102"/>
  <c r="K40" i="102"/>
  <c r="J40" i="102"/>
  <c r="I40" i="102"/>
  <c r="H40" i="102"/>
  <c r="G40" i="102"/>
  <c r="F40" i="102"/>
  <c r="E40" i="102"/>
  <c r="D40" i="102"/>
  <c r="B40" i="102"/>
  <c r="M39" i="102"/>
  <c r="L39" i="102"/>
  <c r="K39" i="102"/>
  <c r="J39" i="102"/>
  <c r="I39" i="102"/>
  <c r="H39" i="102"/>
  <c r="G39" i="102"/>
  <c r="F39" i="102"/>
  <c r="E39" i="102"/>
  <c r="D39" i="102"/>
  <c r="B39" i="102"/>
  <c r="M38" i="102"/>
  <c r="L38" i="102"/>
  <c r="K38" i="102"/>
  <c r="J38" i="102"/>
  <c r="I38" i="102"/>
  <c r="H38" i="102"/>
  <c r="G38" i="102"/>
  <c r="F38" i="102"/>
  <c r="E38" i="102"/>
  <c r="D38" i="102"/>
  <c r="B38" i="102"/>
  <c r="M37" i="102"/>
  <c r="L37" i="102"/>
  <c r="K37" i="102"/>
  <c r="J37" i="102"/>
  <c r="I37" i="102"/>
  <c r="H37" i="102"/>
  <c r="G37" i="102"/>
  <c r="F37" i="102"/>
  <c r="E37" i="102"/>
  <c r="D37" i="102"/>
  <c r="B37" i="102"/>
  <c r="M36" i="102"/>
  <c r="L36" i="102"/>
  <c r="K36" i="102"/>
  <c r="J36" i="102"/>
  <c r="I36" i="102"/>
  <c r="H36" i="102"/>
  <c r="G36" i="102"/>
  <c r="F36" i="102"/>
  <c r="E36" i="102"/>
  <c r="D36" i="102"/>
  <c r="B36" i="102"/>
  <c r="M35" i="102"/>
  <c r="L35" i="102"/>
  <c r="K35" i="102"/>
  <c r="J35" i="102"/>
  <c r="I35" i="102"/>
  <c r="H35" i="102"/>
  <c r="G35" i="102"/>
  <c r="F35" i="102"/>
  <c r="E35" i="102"/>
  <c r="D35" i="102"/>
  <c r="B35" i="102"/>
  <c r="M34" i="102"/>
  <c r="L34" i="102"/>
  <c r="K34" i="102"/>
  <c r="J34" i="102"/>
  <c r="I34" i="102"/>
  <c r="H34" i="102"/>
  <c r="G34" i="102"/>
  <c r="F34" i="102"/>
  <c r="E34" i="102"/>
  <c r="D34" i="102"/>
  <c r="B34" i="102"/>
  <c r="M33" i="102"/>
  <c r="L33" i="102"/>
  <c r="K33" i="102"/>
  <c r="J33" i="102"/>
  <c r="I33" i="102"/>
  <c r="H33" i="102"/>
  <c r="G33" i="102"/>
  <c r="F33" i="102"/>
  <c r="E33" i="102"/>
  <c r="D33" i="102"/>
  <c r="B33" i="102"/>
  <c r="M31" i="102"/>
  <c r="L31" i="102"/>
  <c r="K31" i="102"/>
  <c r="J31" i="102"/>
  <c r="I31" i="102"/>
  <c r="H31" i="102"/>
  <c r="G31" i="102"/>
  <c r="F31" i="102"/>
  <c r="E31" i="102"/>
  <c r="D31" i="102"/>
  <c r="B31" i="102"/>
  <c r="M30" i="102"/>
  <c r="L30" i="102"/>
  <c r="K30" i="102"/>
  <c r="J30" i="102"/>
  <c r="I30" i="102"/>
  <c r="H30" i="102"/>
  <c r="G30" i="102"/>
  <c r="F30" i="102"/>
  <c r="E30" i="102"/>
  <c r="D30" i="102"/>
  <c r="B30" i="102"/>
  <c r="M29" i="102"/>
  <c r="L29" i="102"/>
  <c r="K29" i="102"/>
  <c r="J29" i="102"/>
  <c r="I29" i="102"/>
  <c r="H29" i="102"/>
  <c r="G29" i="102"/>
  <c r="F29" i="102"/>
  <c r="E29" i="102"/>
  <c r="D29" i="102"/>
  <c r="B29" i="102"/>
  <c r="M28" i="102"/>
  <c r="L28" i="102"/>
  <c r="K28" i="102"/>
  <c r="J28" i="102"/>
  <c r="I28" i="102"/>
  <c r="H28" i="102"/>
  <c r="G28" i="102"/>
  <c r="F28" i="102"/>
  <c r="E28" i="102"/>
  <c r="D28" i="102"/>
  <c r="B28" i="102"/>
  <c r="M27" i="102"/>
  <c r="L27" i="102"/>
  <c r="K27" i="102"/>
  <c r="J27" i="102"/>
  <c r="I27" i="102"/>
  <c r="H27" i="102"/>
  <c r="G27" i="102"/>
  <c r="F27" i="102"/>
  <c r="E27" i="102"/>
  <c r="D27" i="102"/>
  <c r="B27" i="102"/>
  <c r="M26" i="102"/>
  <c r="L26" i="102"/>
  <c r="K26" i="102"/>
  <c r="J26" i="102"/>
  <c r="I26" i="102"/>
  <c r="H26" i="102"/>
  <c r="G26" i="102"/>
  <c r="F26" i="102"/>
  <c r="E26" i="102"/>
  <c r="D26" i="102"/>
  <c r="B26" i="102"/>
  <c r="M25" i="102"/>
  <c r="L25" i="102"/>
  <c r="K25" i="102"/>
  <c r="J25" i="102"/>
  <c r="I25" i="102"/>
  <c r="H25" i="102"/>
  <c r="G25" i="102"/>
  <c r="F25" i="102"/>
  <c r="E25" i="102"/>
  <c r="D25" i="102"/>
  <c r="B25" i="102"/>
  <c r="M24" i="102"/>
  <c r="L24" i="102"/>
  <c r="K24" i="102"/>
  <c r="J24" i="102"/>
  <c r="I24" i="102"/>
  <c r="H24" i="102"/>
  <c r="G24" i="102"/>
  <c r="F24" i="102"/>
  <c r="E24" i="102"/>
  <c r="D24" i="102"/>
  <c r="B24" i="102"/>
  <c r="M23" i="102"/>
  <c r="L23" i="102"/>
  <c r="K23" i="102"/>
  <c r="J23" i="102"/>
  <c r="I23" i="102"/>
  <c r="H23" i="102"/>
  <c r="G23" i="102"/>
  <c r="F23" i="102"/>
  <c r="E23" i="102"/>
  <c r="D23" i="102"/>
  <c r="B23" i="102"/>
  <c r="M22" i="102"/>
  <c r="L22" i="102"/>
  <c r="K22" i="102"/>
  <c r="J22" i="102"/>
  <c r="I22" i="102"/>
  <c r="H22" i="102"/>
  <c r="G22" i="102"/>
  <c r="F22" i="102"/>
  <c r="E22" i="102"/>
  <c r="D22" i="102"/>
  <c r="B22" i="102"/>
  <c r="M21" i="102"/>
  <c r="L21" i="102"/>
  <c r="K21" i="102"/>
  <c r="J21" i="102"/>
  <c r="I21" i="102"/>
  <c r="H21" i="102"/>
  <c r="G21" i="102"/>
  <c r="F21" i="102"/>
  <c r="E21" i="102"/>
  <c r="D21" i="102"/>
  <c r="B21" i="102"/>
  <c r="L20" i="102"/>
  <c r="K20" i="102"/>
  <c r="J20" i="102"/>
  <c r="I20" i="102"/>
  <c r="H20" i="102"/>
  <c r="G20" i="102"/>
  <c r="F20" i="102"/>
  <c r="E20" i="102"/>
  <c r="D20" i="102"/>
  <c r="B20" i="102"/>
  <c r="M19" i="102"/>
  <c r="L19" i="102"/>
  <c r="K19" i="102"/>
  <c r="J19" i="102"/>
  <c r="I19" i="102"/>
  <c r="H19" i="102"/>
  <c r="G19" i="102"/>
  <c r="F19" i="102"/>
  <c r="E19" i="102"/>
  <c r="D19" i="102"/>
  <c r="B19" i="102"/>
  <c r="E21" i="99"/>
  <c r="D21" i="99"/>
  <c r="E20" i="99"/>
  <c r="D20" i="99"/>
  <c r="E19" i="99"/>
  <c r="D19" i="99"/>
  <c r="E18" i="99"/>
  <c r="D18" i="99"/>
  <c r="E17" i="99"/>
  <c r="D17" i="99"/>
  <c r="Q19" i="93"/>
  <c r="AA20" i="93"/>
  <c r="AA21" i="93"/>
  <c r="AA22" i="93"/>
  <c r="AA23" i="93"/>
  <c r="AA24" i="93"/>
  <c r="AA25" i="93"/>
  <c r="AA26" i="93"/>
  <c r="AA27" i="93"/>
  <c r="AA28" i="93"/>
  <c r="AA29" i="93"/>
  <c r="AA30" i="93"/>
  <c r="AA31" i="93"/>
  <c r="AA33" i="93"/>
  <c r="AA34" i="93"/>
  <c r="AA35" i="93"/>
  <c r="AA36" i="93"/>
  <c r="AA37" i="93"/>
  <c r="AA38" i="93"/>
  <c r="AA39" i="93"/>
  <c r="AA40" i="93"/>
  <c r="AA41" i="93"/>
  <c r="AA42" i="93"/>
  <c r="AA43" i="93"/>
  <c r="AA44" i="93"/>
  <c r="AA45" i="93"/>
  <c r="AA47" i="93"/>
  <c r="AA48" i="93"/>
  <c r="AA49" i="93"/>
  <c r="AA50" i="93"/>
  <c r="AA51" i="93"/>
  <c r="AA52" i="93"/>
  <c r="AA53" i="93"/>
  <c r="AA54" i="93"/>
  <c r="AA55" i="93"/>
  <c r="AA56" i="93"/>
  <c r="AA57" i="93"/>
  <c r="AA58" i="93"/>
  <c r="AA59" i="93"/>
  <c r="Y20" i="93"/>
  <c r="Y21" i="93"/>
  <c r="Y22" i="93"/>
  <c r="Y23" i="93"/>
  <c r="Y24" i="93"/>
  <c r="Y25" i="93"/>
  <c r="Y26" i="93"/>
  <c r="Y27" i="93"/>
  <c r="Y28" i="93"/>
  <c r="Y29" i="93"/>
  <c r="Y30" i="93"/>
  <c r="Y31" i="93"/>
  <c r="Y33" i="93"/>
  <c r="Y34" i="93"/>
  <c r="Y35" i="93"/>
  <c r="Y36" i="93"/>
  <c r="Y37" i="93"/>
  <c r="Y38" i="93"/>
  <c r="Y39" i="93"/>
  <c r="Y40" i="93"/>
  <c r="Y41" i="93"/>
  <c r="Y42" i="93"/>
  <c r="Y43" i="93"/>
  <c r="Y44" i="93"/>
  <c r="Y45" i="93"/>
  <c r="Y47" i="93"/>
  <c r="Y48" i="93"/>
  <c r="Y49" i="93"/>
  <c r="Y50" i="93"/>
  <c r="Y51" i="93"/>
  <c r="Y52" i="93"/>
  <c r="Y53" i="93"/>
  <c r="Y54" i="93"/>
  <c r="Y55" i="93"/>
  <c r="Y56" i="93"/>
  <c r="Y57" i="93"/>
  <c r="Y58" i="93"/>
  <c r="Y59" i="93"/>
  <c r="X20" i="93"/>
  <c r="X21" i="93"/>
  <c r="X22" i="93"/>
  <c r="X23" i="93"/>
  <c r="X24" i="93"/>
  <c r="X25" i="93"/>
  <c r="X26" i="93"/>
  <c r="X27" i="93"/>
  <c r="X28" i="93"/>
  <c r="X29" i="93"/>
  <c r="X30" i="93"/>
  <c r="X31" i="93"/>
  <c r="X33" i="93"/>
  <c r="X34" i="93"/>
  <c r="X35" i="93"/>
  <c r="X36" i="93"/>
  <c r="X37" i="93"/>
  <c r="X38" i="93"/>
  <c r="X39" i="93"/>
  <c r="X40" i="93"/>
  <c r="X41" i="93"/>
  <c r="X42" i="93"/>
  <c r="X43" i="93"/>
  <c r="X44" i="93"/>
  <c r="X45" i="93"/>
  <c r="X47" i="93"/>
  <c r="X48" i="93"/>
  <c r="X49" i="93"/>
  <c r="X50" i="93"/>
  <c r="X51" i="93"/>
  <c r="X52" i="93"/>
  <c r="X53" i="93"/>
  <c r="X54" i="93"/>
  <c r="X55" i="93"/>
  <c r="X56" i="93"/>
  <c r="X57" i="93"/>
  <c r="X58" i="93"/>
  <c r="X59" i="93"/>
  <c r="X19" i="93"/>
  <c r="W20" i="93"/>
  <c r="W21" i="93"/>
  <c r="W22" i="93"/>
  <c r="W23" i="93"/>
  <c r="W24" i="93"/>
  <c r="W25" i="93"/>
  <c r="W26" i="93"/>
  <c r="W27" i="93"/>
  <c r="W28" i="93"/>
  <c r="W29" i="93"/>
  <c r="W30" i="93"/>
  <c r="W31" i="93"/>
  <c r="W33" i="93"/>
  <c r="W34" i="93"/>
  <c r="W35" i="93"/>
  <c r="W36" i="93"/>
  <c r="W37" i="93"/>
  <c r="W38" i="93"/>
  <c r="W39" i="93"/>
  <c r="W40" i="93"/>
  <c r="W41" i="93"/>
  <c r="W42" i="93"/>
  <c r="W43" i="93"/>
  <c r="W44" i="93"/>
  <c r="W45" i="93"/>
  <c r="W47" i="93"/>
  <c r="W48" i="93"/>
  <c r="W49" i="93"/>
  <c r="W50" i="93"/>
  <c r="W51" i="93"/>
  <c r="W52" i="93"/>
  <c r="W53" i="93"/>
  <c r="W54" i="93"/>
  <c r="W55" i="93"/>
  <c r="W56" i="93"/>
  <c r="W57" i="93"/>
  <c r="W58" i="93"/>
  <c r="W59" i="93"/>
  <c r="W19" i="93"/>
  <c r="N59" i="102"/>
  <c r="N58" i="102"/>
  <c r="N57" i="102"/>
  <c r="N56" i="102"/>
  <c r="N55" i="102"/>
  <c r="N54" i="102"/>
  <c r="N53" i="102"/>
  <c r="N52" i="102"/>
  <c r="N51" i="102"/>
  <c r="N50" i="102"/>
  <c r="N49" i="102"/>
  <c r="N48" i="102"/>
  <c r="N47" i="102"/>
  <c r="N45" i="102"/>
  <c r="N44" i="102"/>
  <c r="N43" i="102"/>
  <c r="N42" i="102"/>
  <c r="N41" i="102"/>
  <c r="N40" i="102"/>
  <c r="N39" i="102"/>
  <c r="N38" i="102"/>
  <c r="N37" i="102"/>
  <c r="N36" i="102"/>
  <c r="N35" i="102"/>
  <c r="N34" i="102"/>
  <c r="N33" i="102"/>
  <c r="N20" i="102"/>
  <c r="N21" i="102"/>
  <c r="N22" i="102"/>
  <c r="N23" i="102"/>
  <c r="N24" i="102"/>
  <c r="N25" i="102"/>
  <c r="N26" i="102"/>
  <c r="N27" i="102"/>
  <c r="N28" i="102"/>
  <c r="N29" i="102"/>
  <c r="N30" i="102"/>
  <c r="N31" i="102"/>
  <c r="N19" i="102"/>
  <c r="N60" i="93"/>
  <c r="N46" i="93"/>
  <c r="N32" i="93"/>
  <c r="N116" i="95"/>
  <c r="N115" i="95"/>
  <c r="N114" i="95"/>
  <c r="N113" i="95"/>
  <c r="N111" i="95"/>
  <c r="N110" i="95"/>
  <c r="N109" i="95"/>
  <c r="N108" i="95"/>
  <c r="N107" i="95"/>
  <c r="N104" i="95"/>
  <c r="N103" i="95"/>
  <c r="N102" i="95"/>
  <c r="N101" i="95"/>
  <c r="N99" i="95"/>
  <c r="N98" i="95"/>
  <c r="N97" i="95"/>
  <c r="N96" i="95"/>
  <c r="N95" i="95"/>
  <c r="M116" i="95"/>
  <c r="M115" i="95"/>
  <c r="M114" i="95"/>
  <c r="M113" i="95"/>
  <c r="M111" i="95"/>
  <c r="M110" i="95"/>
  <c r="M109" i="95"/>
  <c r="M108" i="95"/>
  <c r="M107" i="95"/>
  <c r="M104" i="95"/>
  <c r="M103" i="95"/>
  <c r="M102" i="95"/>
  <c r="M101" i="95"/>
  <c r="M96" i="95"/>
  <c r="M97" i="95"/>
  <c r="M98" i="95"/>
  <c r="M99" i="95"/>
  <c r="M95" i="95"/>
  <c r="L116" i="95"/>
  <c r="L115" i="95"/>
  <c r="L114" i="95"/>
  <c r="L113" i="95"/>
  <c r="L111" i="95"/>
  <c r="L110" i="95"/>
  <c r="L109" i="95"/>
  <c r="L108" i="95"/>
  <c r="L107" i="95"/>
  <c r="L104" i="95"/>
  <c r="L103" i="95"/>
  <c r="L102" i="95"/>
  <c r="L101" i="95"/>
  <c r="L96" i="95"/>
  <c r="L97" i="95"/>
  <c r="L98" i="95"/>
  <c r="L99" i="95"/>
  <c r="L95" i="95"/>
  <c r="I9" i="51" l="1"/>
  <c r="J21" i="77" s="1"/>
  <c r="J20" i="77"/>
  <c r="M58" i="57"/>
  <c r="L58" i="57"/>
  <c r="H9" i="51"/>
  <c r="Z60" i="93"/>
  <c r="Z60" i="102" s="1"/>
  <c r="Z46" i="93"/>
  <c r="Z46" i="102" s="1"/>
  <c r="F11" i="77"/>
  <c r="Z32" i="93"/>
  <c r="Z32" i="102" s="1"/>
  <c r="AC19" i="93"/>
  <c r="N60" i="102"/>
  <c r="H11" i="77"/>
  <c r="N46" i="102"/>
  <c r="G11" i="77"/>
  <c r="N32" i="102"/>
  <c r="H19" i="51" l="1"/>
  <c r="H28" i="51" s="1"/>
  <c r="I21" i="77"/>
  <c r="C176" i="53"/>
  <c r="C166" i="53"/>
  <c r="C156" i="53"/>
  <c r="C156" i="115" s="1"/>
  <c r="C146" i="53"/>
  <c r="C146" i="115" s="1"/>
  <c r="C136" i="53"/>
  <c r="C136" i="115" s="1"/>
  <c r="C126" i="53"/>
  <c r="C126" i="115" s="1"/>
  <c r="C116" i="53"/>
  <c r="C116" i="115" s="1"/>
  <c r="C106" i="53"/>
  <c r="C106" i="115" s="1"/>
  <c r="C96" i="53"/>
  <c r="C96" i="115" s="1"/>
  <c r="C86" i="53"/>
  <c r="C76" i="53"/>
  <c r="C66" i="53"/>
  <c r="C56" i="53"/>
  <c r="C46" i="53"/>
  <c r="C36" i="53"/>
  <c r="C26" i="53"/>
  <c r="C16" i="53"/>
  <c r="C6" i="53"/>
  <c r="M48" i="102" l="1"/>
  <c r="M20" i="102"/>
  <c r="L25" i="92" l="1"/>
  <c r="L25" i="95" l="1"/>
  <c r="P25" i="95"/>
  <c r="O25" i="95"/>
  <c r="F10" i="77"/>
  <c r="B1" i="95"/>
  <c r="B1" i="92"/>
  <c r="G4" i="95"/>
  <c r="V59" i="102" l="1"/>
  <c r="T59" i="102"/>
  <c r="S59" i="102"/>
  <c r="R59" i="102"/>
  <c r="P59" i="102"/>
  <c r="O59" i="102"/>
  <c r="V58" i="102"/>
  <c r="T58" i="102"/>
  <c r="S58" i="102"/>
  <c r="R58" i="102"/>
  <c r="P58" i="102"/>
  <c r="O58" i="102"/>
  <c r="V57" i="102"/>
  <c r="T57" i="102"/>
  <c r="S57" i="102"/>
  <c r="R57" i="102"/>
  <c r="P57" i="102"/>
  <c r="O57" i="102"/>
  <c r="V56" i="102"/>
  <c r="T56" i="102"/>
  <c r="S56" i="102"/>
  <c r="R56" i="102"/>
  <c r="P56" i="102"/>
  <c r="O56" i="102"/>
  <c r="V55" i="102"/>
  <c r="T55" i="102"/>
  <c r="S55" i="102"/>
  <c r="R55" i="102"/>
  <c r="P55" i="102"/>
  <c r="O55" i="102"/>
  <c r="V54" i="102"/>
  <c r="T54" i="102"/>
  <c r="S54" i="102"/>
  <c r="R54" i="102"/>
  <c r="P54" i="102"/>
  <c r="O54" i="102"/>
  <c r="V53" i="102"/>
  <c r="T53" i="102"/>
  <c r="S53" i="102"/>
  <c r="R53" i="102"/>
  <c r="P53" i="102"/>
  <c r="O53" i="102"/>
  <c r="V52" i="102"/>
  <c r="T52" i="102"/>
  <c r="S52" i="102"/>
  <c r="R52" i="102"/>
  <c r="P52" i="102"/>
  <c r="O52" i="102"/>
  <c r="V51" i="102"/>
  <c r="T51" i="102"/>
  <c r="S51" i="102"/>
  <c r="R51" i="102"/>
  <c r="P51" i="102"/>
  <c r="O51" i="102"/>
  <c r="V50" i="102"/>
  <c r="T50" i="102"/>
  <c r="S50" i="102"/>
  <c r="R50" i="102"/>
  <c r="P50" i="102"/>
  <c r="O50" i="102"/>
  <c r="V49" i="102"/>
  <c r="T49" i="102"/>
  <c r="S49" i="102"/>
  <c r="R49" i="102"/>
  <c r="P49" i="102"/>
  <c r="O49" i="102"/>
  <c r="V48" i="102"/>
  <c r="T48" i="102"/>
  <c r="S48" i="102"/>
  <c r="R48" i="102"/>
  <c r="P48" i="102"/>
  <c r="O48" i="102"/>
  <c r="V47" i="102"/>
  <c r="T47" i="102"/>
  <c r="S47" i="102"/>
  <c r="R47" i="102"/>
  <c r="O47" i="102"/>
  <c r="V45" i="102"/>
  <c r="T45" i="102"/>
  <c r="S45" i="102"/>
  <c r="R45" i="102"/>
  <c r="P45" i="102"/>
  <c r="O45" i="102"/>
  <c r="V44" i="102"/>
  <c r="T44" i="102"/>
  <c r="S44" i="102"/>
  <c r="R44" i="102"/>
  <c r="P44" i="102"/>
  <c r="O44" i="102"/>
  <c r="V43" i="102"/>
  <c r="T43" i="102"/>
  <c r="S43" i="102"/>
  <c r="R43" i="102"/>
  <c r="P43" i="102"/>
  <c r="O43" i="102"/>
  <c r="V42" i="102"/>
  <c r="T42" i="102"/>
  <c r="S42" i="102"/>
  <c r="R42" i="102"/>
  <c r="P42" i="102"/>
  <c r="O42" i="102"/>
  <c r="V41" i="102"/>
  <c r="T41" i="102"/>
  <c r="S41" i="102"/>
  <c r="R41" i="102"/>
  <c r="P41" i="102"/>
  <c r="O41" i="102"/>
  <c r="V40" i="102"/>
  <c r="T40" i="102"/>
  <c r="S40" i="102"/>
  <c r="R40" i="102"/>
  <c r="P40" i="102"/>
  <c r="O40" i="102"/>
  <c r="V39" i="102"/>
  <c r="T39" i="102"/>
  <c r="S39" i="102"/>
  <c r="R39" i="102"/>
  <c r="P39" i="102"/>
  <c r="O39" i="102"/>
  <c r="V38" i="102"/>
  <c r="T38" i="102"/>
  <c r="S38" i="102"/>
  <c r="R38" i="102"/>
  <c r="P38" i="102"/>
  <c r="O38" i="102"/>
  <c r="V37" i="102"/>
  <c r="T37" i="102"/>
  <c r="S37" i="102"/>
  <c r="R37" i="102"/>
  <c r="P37" i="102"/>
  <c r="O37" i="102"/>
  <c r="V36" i="102"/>
  <c r="T36" i="102"/>
  <c r="S36" i="102"/>
  <c r="R36" i="102"/>
  <c r="P36" i="102"/>
  <c r="O36" i="102"/>
  <c r="V35" i="102"/>
  <c r="T35" i="102"/>
  <c r="S35" i="102"/>
  <c r="R35" i="102"/>
  <c r="P35" i="102"/>
  <c r="O35" i="102"/>
  <c r="V34" i="102"/>
  <c r="T34" i="102"/>
  <c r="S34" i="102"/>
  <c r="R34" i="102"/>
  <c r="P34" i="102"/>
  <c r="O34" i="102"/>
  <c r="V33" i="102"/>
  <c r="T33" i="102"/>
  <c r="S33" i="102"/>
  <c r="R33" i="102"/>
  <c r="O33" i="102"/>
  <c r="V31" i="102"/>
  <c r="T31" i="102"/>
  <c r="S31" i="102"/>
  <c r="R31" i="102"/>
  <c r="V30" i="102"/>
  <c r="T30" i="102"/>
  <c r="S30" i="102"/>
  <c r="R30" i="102"/>
  <c r="V29" i="102"/>
  <c r="T29" i="102"/>
  <c r="S29" i="102"/>
  <c r="R29" i="102"/>
  <c r="V28" i="102"/>
  <c r="T28" i="102"/>
  <c r="S28" i="102"/>
  <c r="R28" i="102"/>
  <c r="V27" i="102"/>
  <c r="T27" i="102"/>
  <c r="S27" i="102"/>
  <c r="R27" i="102"/>
  <c r="V26" i="102"/>
  <c r="T26" i="102"/>
  <c r="S26" i="102"/>
  <c r="R26" i="102"/>
  <c r="V25" i="102"/>
  <c r="T25" i="102"/>
  <c r="S25" i="102"/>
  <c r="R25" i="102"/>
  <c r="V24" i="102"/>
  <c r="T24" i="102"/>
  <c r="S24" i="102"/>
  <c r="R24" i="102"/>
  <c r="V23" i="102"/>
  <c r="T23" i="102"/>
  <c r="S23" i="102"/>
  <c r="R23" i="102"/>
  <c r="V22" i="102"/>
  <c r="T22" i="102"/>
  <c r="S22" i="102"/>
  <c r="R22" i="102"/>
  <c r="V21" i="102"/>
  <c r="T21" i="102"/>
  <c r="S21" i="102"/>
  <c r="R21" i="102"/>
  <c r="V20" i="102"/>
  <c r="T20" i="102"/>
  <c r="S20" i="102"/>
  <c r="R20" i="102"/>
  <c r="V19" i="102"/>
  <c r="T19" i="102"/>
  <c r="S19" i="102"/>
  <c r="R19" i="102"/>
  <c r="P31" i="102"/>
  <c r="P30" i="102"/>
  <c r="P29" i="102"/>
  <c r="P28" i="102"/>
  <c r="P27" i="102"/>
  <c r="P26" i="102"/>
  <c r="P25" i="102"/>
  <c r="P24" i="102"/>
  <c r="P23" i="102"/>
  <c r="P22" i="102"/>
  <c r="P21" i="102"/>
  <c r="P20" i="102"/>
  <c r="O31" i="102"/>
  <c r="O30" i="102"/>
  <c r="O29" i="102"/>
  <c r="O28" i="102"/>
  <c r="O27" i="102"/>
  <c r="O26" i="102"/>
  <c r="O25" i="102"/>
  <c r="O24" i="102"/>
  <c r="O23" i="102"/>
  <c r="O22" i="102"/>
  <c r="O21" i="102"/>
  <c r="O20" i="102"/>
  <c r="O19" i="102"/>
  <c r="D4" i="102" l="1"/>
  <c r="B1" i="102"/>
  <c r="E12" i="99" l="1"/>
  <c r="D12" i="99"/>
  <c r="E11" i="99"/>
  <c r="D11" i="99"/>
  <c r="E10" i="99"/>
  <c r="D10" i="99"/>
  <c r="E9" i="99"/>
  <c r="D9" i="99"/>
  <c r="E8" i="99"/>
  <c r="D8" i="99"/>
  <c r="H15" i="77" l="1"/>
  <c r="G15" i="77"/>
  <c r="F15" i="77"/>
  <c r="V60" i="93"/>
  <c r="T60" i="93"/>
  <c r="S60" i="93"/>
  <c r="R60" i="93"/>
  <c r="O60" i="93"/>
  <c r="Q60" i="93" s="1"/>
  <c r="F11" i="100"/>
  <c r="D3" i="100"/>
  <c r="B1" i="100"/>
  <c r="F30" i="99"/>
  <c r="D30" i="99"/>
  <c r="F29" i="99"/>
  <c r="D29" i="99"/>
  <c r="F28" i="99"/>
  <c r="D28" i="99"/>
  <c r="F27" i="99"/>
  <c r="D27" i="99"/>
  <c r="F26" i="99"/>
  <c r="D26" i="99"/>
  <c r="F12" i="99"/>
  <c r="F11" i="99"/>
  <c r="F10" i="99"/>
  <c r="F9" i="99"/>
  <c r="F8" i="99"/>
  <c r="D3" i="99"/>
  <c r="B1" i="99"/>
  <c r="AB60" i="93" l="1"/>
  <c r="AD60" i="93"/>
  <c r="AD60" i="102" s="1"/>
  <c r="R60" i="102"/>
  <c r="W60" i="93"/>
  <c r="W60" i="102" s="1"/>
  <c r="S60" i="102"/>
  <c r="X60" i="93"/>
  <c r="X60" i="102" s="1"/>
  <c r="T60" i="102"/>
  <c r="Y60" i="93"/>
  <c r="Y60" i="102" s="1"/>
  <c r="V60" i="102"/>
  <c r="AA60" i="93"/>
  <c r="AA60" i="102" s="1"/>
  <c r="O60" i="102"/>
  <c r="AB60" i="102"/>
  <c r="H13" i="77"/>
  <c r="Q60" i="102"/>
  <c r="AC60" i="93" l="1"/>
  <c r="AC60" i="102" s="1"/>
  <c r="N64" i="95" l="1"/>
  <c r="M64" i="95"/>
  <c r="L64" i="95"/>
  <c r="N63" i="95"/>
  <c r="M63" i="95"/>
  <c r="L63" i="95"/>
  <c r="N62" i="95"/>
  <c r="M62" i="95"/>
  <c r="L48" i="92"/>
  <c r="P48" i="95" s="1"/>
  <c r="L62" i="95"/>
  <c r="H14" i="77"/>
  <c r="G14" i="77"/>
  <c r="H27" i="77"/>
  <c r="G27" i="77"/>
  <c r="F27" i="77"/>
  <c r="N9" i="92"/>
  <c r="M9" i="92"/>
  <c r="L12" i="92"/>
  <c r="P12" i="95" s="1"/>
  <c r="M12" i="92"/>
  <c r="M12" i="95" s="1"/>
  <c r="N12" i="92"/>
  <c r="N12" i="95" s="1"/>
  <c r="L17" i="92"/>
  <c r="M17" i="92"/>
  <c r="N17" i="92"/>
  <c r="N17" i="95" s="1"/>
  <c r="L21" i="92"/>
  <c r="M21" i="92"/>
  <c r="N21" i="92"/>
  <c r="L30" i="92"/>
  <c r="M30" i="92"/>
  <c r="M30" i="95" s="1"/>
  <c r="N30" i="92"/>
  <c r="N30" i="95" s="1"/>
  <c r="L35" i="92"/>
  <c r="P35" i="95" s="1"/>
  <c r="M35" i="92"/>
  <c r="M35" i="95" s="1"/>
  <c r="N35" i="92"/>
  <c r="N35" i="95" s="1"/>
  <c r="L40" i="92"/>
  <c r="P40" i="95" s="1"/>
  <c r="M40" i="92"/>
  <c r="M40" i="95" s="1"/>
  <c r="N40" i="92"/>
  <c r="N40" i="95" s="1"/>
  <c r="L44" i="92"/>
  <c r="P44" i="95" s="1"/>
  <c r="M44" i="92"/>
  <c r="N44" i="92"/>
  <c r="M48" i="92"/>
  <c r="N48" i="92"/>
  <c r="L58" i="92"/>
  <c r="P58" i="95" s="1"/>
  <c r="M58" i="92"/>
  <c r="N58" i="92"/>
  <c r="L69" i="92"/>
  <c r="M69" i="92"/>
  <c r="N69" i="92"/>
  <c r="L21" i="95" l="1"/>
  <c r="P21" i="95"/>
  <c r="O21" i="95"/>
  <c r="L17" i="95"/>
  <c r="O17" i="95"/>
  <c r="P17" i="95"/>
  <c r="M17" i="95"/>
  <c r="M9" i="95"/>
  <c r="L30" i="95"/>
  <c r="P30" i="95"/>
  <c r="O30" i="95"/>
  <c r="N21" i="95"/>
  <c r="M21" i="95"/>
  <c r="M58" i="95"/>
  <c r="N58" i="95"/>
  <c r="N48" i="95"/>
  <c r="M48" i="95"/>
  <c r="N44" i="95"/>
  <c r="M44" i="95"/>
  <c r="P69" i="95"/>
  <c r="N69" i="95"/>
  <c r="M69" i="95"/>
  <c r="O69" i="95"/>
  <c r="L69" i="95"/>
  <c r="L58" i="95"/>
  <c r="O58" i="95"/>
  <c r="L48" i="95"/>
  <c r="O48" i="95"/>
  <c r="L44" i="95"/>
  <c r="O44" i="95"/>
  <c r="L40" i="95"/>
  <c r="O40" i="95"/>
  <c r="L35" i="95"/>
  <c r="O35" i="95"/>
  <c r="L12" i="95"/>
  <c r="O12" i="95"/>
  <c r="N38" i="92"/>
  <c r="L38" i="92"/>
  <c r="P38" i="95" s="1"/>
  <c r="M38" i="92"/>
  <c r="N15" i="92"/>
  <c r="M15" i="92"/>
  <c r="L15" i="92"/>
  <c r="L71" i="92"/>
  <c r="N70" i="92"/>
  <c r="L70" i="92"/>
  <c r="N25" i="92"/>
  <c r="M70" i="92"/>
  <c r="M25" i="92"/>
  <c r="F14" i="77"/>
  <c r="K14" i="77" s="1"/>
  <c r="N71" i="92"/>
  <c r="M71" i="92"/>
  <c r="L52" i="92"/>
  <c r="P52" i="95" s="1"/>
  <c r="M52" i="92"/>
  <c r="M52" i="95" s="1"/>
  <c r="N52" i="92"/>
  <c r="N52" i="95" s="1"/>
  <c r="L9" i="92"/>
  <c r="H10" i="77" l="1"/>
  <c r="N25" i="95"/>
  <c r="L9" i="95"/>
  <c r="P9" i="95"/>
  <c r="O9" i="95"/>
  <c r="L15" i="95"/>
  <c r="O15" i="95"/>
  <c r="P15" i="95"/>
  <c r="N9" i="95"/>
  <c r="M15" i="95"/>
  <c r="N15" i="95"/>
  <c r="G10" i="77"/>
  <c r="K10" i="77" s="1"/>
  <c r="M25" i="95"/>
  <c r="M38" i="95"/>
  <c r="P71" i="95"/>
  <c r="L71" i="95"/>
  <c r="O71" i="95"/>
  <c r="N71" i="95"/>
  <c r="M71" i="95"/>
  <c r="O70" i="95"/>
  <c r="L70" i="95"/>
  <c r="P70" i="95"/>
  <c r="N70" i="95"/>
  <c r="M70" i="95"/>
  <c r="L52" i="95"/>
  <c r="O52" i="95"/>
  <c r="N60" i="92"/>
  <c r="N38" i="95"/>
  <c r="L38" i="95"/>
  <c r="O38" i="95"/>
  <c r="L60" i="92"/>
  <c r="P60" i="95" s="1"/>
  <c r="H12" i="77"/>
  <c r="G12" i="77"/>
  <c r="F12" i="77"/>
  <c r="M60" i="92"/>
  <c r="M32" i="92"/>
  <c r="N32" i="92"/>
  <c r="M60" i="95" l="1"/>
  <c r="L60" i="95"/>
  <c r="O60" i="95"/>
  <c r="N60" i="95"/>
  <c r="L32" i="92"/>
  <c r="P32" i="95" s="1"/>
  <c r="L32" i="95" l="1"/>
  <c r="O32" i="95"/>
  <c r="M32" i="95"/>
  <c r="N32" i="95"/>
  <c r="AD59" i="102"/>
  <c r="AB59" i="102"/>
  <c r="AA59" i="102"/>
  <c r="Y59" i="102"/>
  <c r="X59" i="102"/>
  <c r="W59" i="102"/>
  <c r="Q59" i="102"/>
  <c r="C59" i="93"/>
  <c r="C59" i="102" s="1"/>
  <c r="AD58" i="102"/>
  <c r="AB58" i="102"/>
  <c r="AA58" i="102"/>
  <c r="Y58" i="102"/>
  <c r="X58" i="102"/>
  <c r="W58" i="102"/>
  <c r="Q58" i="102"/>
  <c r="C58" i="93"/>
  <c r="C58" i="102" s="1"/>
  <c r="AD57" i="102"/>
  <c r="AB57" i="102"/>
  <c r="AA57" i="102"/>
  <c r="Y57" i="102"/>
  <c r="X57" i="102"/>
  <c r="W57" i="102"/>
  <c r="Q57" i="102"/>
  <c r="C57" i="93"/>
  <c r="C57" i="102" s="1"/>
  <c r="AD56" i="102"/>
  <c r="AB56" i="102"/>
  <c r="AA56" i="102"/>
  <c r="Y56" i="102"/>
  <c r="X56" i="102"/>
  <c r="W56" i="102"/>
  <c r="Q56" i="102"/>
  <c r="C56" i="93"/>
  <c r="C56" i="102" s="1"/>
  <c r="AD55" i="102"/>
  <c r="AB55" i="102"/>
  <c r="AA55" i="102"/>
  <c r="Y55" i="102"/>
  <c r="X55" i="102"/>
  <c r="W55" i="102"/>
  <c r="Q55" i="102"/>
  <c r="C55" i="93"/>
  <c r="C55" i="102" s="1"/>
  <c r="AD54" i="102"/>
  <c r="AB54" i="102"/>
  <c r="AA54" i="102"/>
  <c r="Y54" i="102"/>
  <c r="X54" i="102"/>
  <c r="W54" i="102"/>
  <c r="Q54" i="102"/>
  <c r="C54" i="93"/>
  <c r="C54" i="102" s="1"/>
  <c r="AD53" i="102"/>
  <c r="AB53" i="102"/>
  <c r="AA53" i="102"/>
  <c r="Y53" i="102"/>
  <c r="X53" i="102"/>
  <c r="W53" i="102"/>
  <c r="Q53" i="102"/>
  <c r="C53" i="93"/>
  <c r="C53" i="102" s="1"/>
  <c r="AD52" i="102"/>
  <c r="AB52" i="102"/>
  <c r="AA52" i="102"/>
  <c r="Y52" i="102"/>
  <c r="X52" i="102"/>
  <c r="W52" i="102"/>
  <c r="Q52" i="102"/>
  <c r="C52" i="93"/>
  <c r="C52" i="102" s="1"/>
  <c r="AD51" i="102"/>
  <c r="AB51" i="102"/>
  <c r="AA51" i="102"/>
  <c r="Y51" i="102"/>
  <c r="X51" i="102"/>
  <c r="W51" i="102"/>
  <c r="Q51" i="102"/>
  <c r="C51" i="93"/>
  <c r="C51" i="102" s="1"/>
  <c r="AD50" i="102"/>
  <c r="AB50" i="102"/>
  <c r="AA50" i="102"/>
  <c r="Y50" i="102"/>
  <c r="X50" i="102"/>
  <c r="W50" i="102"/>
  <c r="Q50" i="102"/>
  <c r="C50" i="93"/>
  <c r="C50" i="102" s="1"/>
  <c r="AD49" i="102"/>
  <c r="AB49" i="102"/>
  <c r="AA49" i="102"/>
  <c r="Y49" i="102"/>
  <c r="X49" i="102"/>
  <c r="W49" i="102"/>
  <c r="Q49" i="102"/>
  <c r="C49" i="93"/>
  <c r="C49" i="102" s="1"/>
  <c r="AD48" i="102"/>
  <c r="AB48" i="102"/>
  <c r="AA48" i="102"/>
  <c r="Y48" i="102"/>
  <c r="X48" i="102"/>
  <c r="W48" i="102"/>
  <c r="Q48" i="102"/>
  <c r="C48" i="93"/>
  <c r="C48" i="102" s="1"/>
  <c r="AD47" i="102"/>
  <c r="AB47" i="102"/>
  <c r="AA47" i="102"/>
  <c r="Y47" i="102"/>
  <c r="X47" i="102"/>
  <c r="W47" i="102"/>
  <c r="Q47" i="102"/>
  <c r="C47" i="93"/>
  <c r="C47" i="102" s="1"/>
  <c r="V46" i="93"/>
  <c r="T46" i="93"/>
  <c r="S46" i="93"/>
  <c r="R46" i="93"/>
  <c r="O46" i="93"/>
  <c r="Q46" i="93" s="1"/>
  <c r="AD45" i="102"/>
  <c r="AB45" i="102"/>
  <c r="AA45" i="102"/>
  <c r="Y45" i="102"/>
  <c r="X45" i="102"/>
  <c r="W45" i="102"/>
  <c r="C45" i="93"/>
  <c r="C45" i="102" s="1"/>
  <c r="AD44" i="102"/>
  <c r="AB44" i="102"/>
  <c r="AA44" i="102"/>
  <c r="Y44" i="102"/>
  <c r="X44" i="102"/>
  <c r="W44" i="102"/>
  <c r="Q44" i="102"/>
  <c r="C44" i="93"/>
  <c r="C44" i="102" s="1"/>
  <c r="AD43" i="102"/>
  <c r="AB43" i="102"/>
  <c r="AA43" i="102"/>
  <c r="Y43" i="102"/>
  <c r="X43" i="102"/>
  <c r="W43" i="102"/>
  <c r="Q43" i="102"/>
  <c r="C43" i="93"/>
  <c r="C43" i="102" s="1"/>
  <c r="AD42" i="102"/>
  <c r="AB42" i="102"/>
  <c r="AA42" i="102"/>
  <c r="Y42" i="102"/>
  <c r="X42" i="102"/>
  <c r="W42" i="102"/>
  <c r="Q42" i="102"/>
  <c r="C42" i="93"/>
  <c r="C42" i="102" s="1"/>
  <c r="AD41" i="102"/>
  <c r="AB41" i="102"/>
  <c r="AA41" i="102"/>
  <c r="Y41" i="102"/>
  <c r="X41" i="102"/>
  <c r="W41" i="102"/>
  <c r="Q41" i="102"/>
  <c r="C41" i="93"/>
  <c r="C41" i="102" s="1"/>
  <c r="AD40" i="102"/>
  <c r="AB40" i="102"/>
  <c r="AA40" i="102"/>
  <c r="Y40" i="102"/>
  <c r="X40" i="102"/>
  <c r="W40" i="102"/>
  <c r="Q40" i="102"/>
  <c r="C40" i="93"/>
  <c r="C40" i="102" s="1"/>
  <c r="AD39" i="102"/>
  <c r="AB39" i="102"/>
  <c r="AA39" i="102"/>
  <c r="Y39" i="102"/>
  <c r="X39" i="102"/>
  <c r="W39" i="102"/>
  <c r="Q39" i="102"/>
  <c r="C39" i="93"/>
  <c r="C39" i="102" s="1"/>
  <c r="AD38" i="102"/>
  <c r="AB38" i="102"/>
  <c r="AA38" i="102"/>
  <c r="Y38" i="102"/>
  <c r="X38" i="102"/>
  <c r="W38" i="102"/>
  <c r="Q38" i="102"/>
  <c r="C38" i="93"/>
  <c r="C38" i="102" s="1"/>
  <c r="AD37" i="102"/>
  <c r="AB37" i="102"/>
  <c r="AA37" i="102"/>
  <c r="Y37" i="102"/>
  <c r="X37" i="102"/>
  <c r="W37" i="102"/>
  <c r="Q37" i="102"/>
  <c r="C37" i="93"/>
  <c r="C37" i="102" s="1"/>
  <c r="AD36" i="102"/>
  <c r="AB36" i="102"/>
  <c r="AA36" i="102"/>
  <c r="Y36" i="102"/>
  <c r="X36" i="102"/>
  <c r="W36" i="102"/>
  <c r="Q36" i="102"/>
  <c r="C36" i="93"/>
  <c r="C36" i="102" s="1"/>
  <c r="AD35" i="102"/>
  <c r="AB35" i="102"/>
  <c r="AA35" i="102"/>
  <c r="Y35" i="102"/>
  <c r="X35" i="102"/>
  <c r="W35" i="102"/>
  <c r="Q35" i="102"/>
  <c r="C35" i="93"/>
  <c r="C35" i="102" s="1"/>
  <c r="AD34" i="102"/>
  <c r="AB34" i="102"/>
  <c r="AA34" i="102"/>
  <c r="Y34" i="102"/>
  <c r="X34" i="102"/>
  <c r="W34" i="102"/>
  <c r="Q34" i="102"/>
  <c r="C34" i="93"/>
  <c r="C34" i="102" s="1"/>
  <c r="AD33" i="102"/>
  <c r="AB33" i="102"/>
  <c r="AA33" i="102"/>
  <c r="Y33" i="102"/>
  <c r="X33" i="102"/>
  <c r="W33" i="102"/>
  <c r="Q33" i="102"/>
  <c r="C33" i="93"/>
  <c r="C33" i="102" s="1"/>
  <c r="V32" i="93"/>
  <c r="T32" i="93"/>
  <c r="S32" i="93"/>
  <c r="R32" i="93"/>
  <c r="O32" i="93"/>
  <c r="Q32" i="93" s="1"/>
  <c r="AD31" i="102"/>
  <c r="AB31" i="102"/>
  <c r="AA31" i="102"/>
  <c r="Y31" i="102"/>
  <c r="X31" i="102"/>
  <c r="W31" i="102"/>
  <c r="Q31" i="102"/>
  <c r="C31" i="93"/>
  <c r="C31" i="102" s="1"/>
  <c r="AD30" i="102"/>
  <c r="AB30" i="102"/>
  <c r="AA30" i="102"/>
  <c r="Y30" i="102"/>
  <c r="X30" i="102"/>
  <c r="W30" i="102"/>
  <c r="Q30" i="102"/>
  <c r="C30" i="93"/>
  <c r="C30" i="102" s="1"/>
  <c r="AD29" i="102"/>
  <c r="AB29" i="102"/>
  <c r="AA29" i="102"/>
  <c r="Y29" i="102"/>
  <c r="X29" i="102"/>
  <c r="W29" i="102"/>
  <c r="Q29" i="102"/>
  <c r="C29" i="93"/>
  <c r="C29" i="102" s="1"/>
  <c r="AD28" i="102"/>
  <c r="AB28" i="102"/>
  <c r="AA28" i="102"/>
  <c r="Y28" i="102"/>
  <c r="X28" i="102"/>
  <c r="W28" i="102"/>
  <c r="Q28" i="102"/>
  <c r="C28" i="93"/>
  <c r="C28" i="102" s="1"/>
  <c r="AD27" i="102"/>
  <c r="AB27" i="102"/>
  <c r="AA27" i="102"/>
  <c r="Y27" i="102"/>
  <c r="X27" i="102"/>
  <c r="W27" i="102"/>
  <c r="Q27" i="102"/>
  <c r="C27" i="93"/>
  <c r="C27" i="102" s="1"/>
  <c r="AD26" i="102"/>
  <c r="AB26" i="102"/>
  <c r="AA26" i="102"/>
  <c r="Y26" i="102"/>
  <c r="X26" i="102"/>
  <c r="W26" i="102"/>
  <c r="Q26" i="102"/>
  <c r="C26" i="93"/>
  <c r="C26" i="102" s="1"/>
  <c r="AD25" i="102"/>
  <c r="AB25" i="102"/>
  <c r="AA25" i="102"/>
  <c r="Y25" i="102"/>
  <c r="X25" i="102"/>
  <c r="W25" i="102"/>
  <c r="Q25" i="102"/>
  <c r="C25" i="93"/>
  <c r="C25" i="102" s="1"/>
  <c r="AD24" i="102"/>
  <c r="AB24" i="102"/>
  <c r="AA24" i="102"/>
  <c r="Y24" i="102"/>
  <c r="X24" i="102"/>
  <c r="W24" i="102"/>
  <c r="Q24" i="102"/>
  <c r="C24" i="93"/>
  <c r="C24" i="102" s="1"/>
  <c r="AD23" i="102"/>
  <c r="AB23" i="102"/>
  <c r="AA23" i="102"/>
  <c r="Y23" i="102"/>
  <c r="X23" i="102"/>
  <c r="W23" i="102"/>
  <c r="Q23" i="102"/>
  <c r="C23" i="93"/>
  <c r="C23" i="102" s="1"/>
  <c r="AD22" i="102"/>
  <c r="AB22" i="102"/>
  <c r="AA22" i="102"/>
  <c r="Y22" i="102"/>
  <c r="X22" i="102"/>
  <c r="W22" i="102"/>
  <c r="Q22" i="102"/>
  <c r="C22" i="93"/>
  <c r="C22" i="102" s="1"/>
  <c r="AD21" i="102"/>
  <c r="AB21" i="102"/>
  <c r="AA21" i="102"/>
  <c r="Y21" i="102"/>
  <c r="X21" i="102"/>
  <c r="W21" i="102"/>
  <c r="Q21" i="102"/>
  <c r="C21" i="93"/>
  <c r="C21" i="102" s="1"/>
  <c r="AD20" i="102"/>
  <c r="AB20" i="102"/>
  <c r="AA20" i="102"/>
  <c r="Y20" i="102"/>
  <c r="X20" i="102"/>
  <c r="W20" i="102"/>
  <c r="Q20" i="102"/>
  <c r="C20" i="93"/>
  <c r="C20" i="102" s="1"/>
  <c r="AD19" i="102"/>
  <c r="AB19" i="102"/>
  <c r="AA19" i="102"/>
  <c r="Y19" i="102"/>
  <c r="X19" i="102"/>
  <c r="W19" i="102"/>
  <c r="Q19" i="102"/>
  <c r="C19" i="93"/>
  <c r="C19" i="102" s="1"/>
  <c r="D4" i="93"/>
  <c r="B1" i="93"/>
  <c r="G4" i="92"/>
  <c r="AB46" i="93" l="1"/>
  <c r="AB32" i="93"/>
  <c r="AB32" i="102" s="1"/>
  <c r="AD46" i="93"/>
  <c r="AD46" i="102" s="1"/>
  <c r="AD32" i="93"/>
  <c r="AD32" i="102" s="1"/>
  <c r="V46" i="102"/>
  <c r="AA46" i="93"/>
  <c r="T46" i="102"/>
  <c r="Y46" i="93"/>
  <c r="Y46" i="102" s="1"/>
  <c r="R46" i="102"/>
  <c r="AB46" i="102"/>
  <c r="W46" i="93"/>
  <c r="W46" i="102" s="1"/>
  <c r="S46" i="102"/>
  <c r="X46" i="93"/>
  <c r="X46" i="102" s="1"/>
  <c r="V32" i="102"/>
  <c r="AA32" i="93"/>
  <c r="AA32" i="102" s="1"/>
  <c r="T32" i="102"/>
  <c r="Y32" i="93"/>
  <c r="Y32" i="102" s="1"/>
  <c r="R32" i="102"/>
  <c r="W32" i="93"/>
  <c r="W32" i="102" s="1"/>
  <c r="S32" i="102"/>
  <c r="X32" i="93"/>
  <c r="X32" i="102" s="1"/>
  <c r="AC45" i="93"/>
  <c r="AC45" i="102" s="1"/>
  <c r="Q45" i="102"/>
  <c r="G13" i="77"/>
  <c r="O46" i="102"/>
  <c r="F13" i="77"/>
  <c r="O32" i="102"/>
  <c r="AC54" i="93"/>
  <c r="AC54" i="102" s="1"/>
  <c r="AC57" i="93"/>
  <c r="AC57" i="102" s="1"/>
  <c r="AC29" i="93"/>
  <c r="AC29" i="102" s="1"/>
  <c r="AC49" i="93"/>
  <c r="AC49" i="102" s="1"/>
  <c r="AC41" i="93"/>
  <c r="AC41" i="102" s="1"/>
  <c r="AC52" i="93"/>
  <c r="AC52" i="102" s="1"/>
  <c r="AC30" i="93"/>
  <c r="AC30" i="102" s="1"/>
  <c r="AC27" i="93"/>
  <c r="AC27" i="102" s="1"/>
  <c r="AC40" i="93"/>
  <c r="AC40" i="102" s="1"/>
  <c r="AC25" i="93"/>
  <c r="AC25" i="102" s="1"/>
  <c r="AC28" i="93"/>
  <c r="AC28" i="102" s="1"/>
  <c r="AC43" i="93"/>
  <c r="AC43" i="102" s="1"/>
  <c r="AC44" i="93"/>
  <c r="AC44" i="102" s="1"/>
  <c r="AC48" i="93"/>
  <c r="AC48" i="102" s="1"/>
  <c r="AC33" i="93"/>
  <c r="AC33" i="102" s="1"/>
  <c r="AC36" i="93"/>
  <c r="AC36" i="102" s="1"/>
  <c r="AC39" i="93"/>
  <c r="AC39" i="102" s="1"/>
  <c r="AC58" i="93"/>
  <c r="AC58" i="102" s="1"/>
  <c r="AC37" i="93"/>
  <c r="AC37" i="102" s="1"/>
  <c r="AA46" i="102"/>
  <c r="AC53" i="93"/>
  <c r="AC53" i="102" s="1"/>
  <c r="AC56" i="93"/>
  <c r="AC56" i="102" s="1"/>
  <c r="AC59" i="93"/>
  <c r="AC59" i="102" s="1"/>
  <c r="AC38" i="93"/>
  <c r="AC38" i="102" s="1"/>
  <c r="AC20" i="93"/>
  <c r="AC20" i="102" s="1"/>
  <c r="AC23" i="93"/>
  <c r="AC23" i="102" s="1"/>
  <c r="AC26" i="93"/>
  <c r="AC26" i="102" s="1"/>
  <c r="AC51" i="93"/>
  <c r="AC51" i="102" s="1"/>
  <c r="AC34" i="93"/>
  <c r="AC34" i="102" s="1"/>
  <c r="AC24" i="93"/>
  <c r="AC24" i="102" s="1"/>
  <c r="AC47" i="93"/>
  <c r="AC47" i="102" s="1"/>
  <c r="Q32" i="102"/>
  <c r="AC21" i="93"/>
  <c r="AC21" i="102" s="1"/>
  <c r="AC19" i="102"/>
  <c r="AC22" i="93"/>
  <c r="AC22" i="102" s="1"/>
  <c r="AC31" i="93"/>
  <c r="AC31" i="102" s="1"/>
  <c r="Q46" i="102"/>
  <c r="AC35" i="93"/>
  <c r="AC35" i="102" s="1"/>
  <c r="AC42" i="93"/>
  <c r="AC42" i="102" s="1"/>
  <c r="AC50" i="93"/>
  <c r="AC50" i="102" s="1"/>
  <c r="AC55" i="93"/>
  <c r="AC55" i="102" s="1"/>
  <c r="K12" i="77" l="1"/>
  <c r="AC32" i="93"/>
  <c r="AC32" i="102" s="1"/>
  <c r="AC46" i="93"/>
  <c r="AC46" i="102" s="1"/>
  <c r="E4" i="9" l="1"/>
  <c r="D4" i="78"/>
  <c r="F22" i="77" l="1"/>
  <c r="K22" i="77" s="1"/>
  <c r="H19" i="77"/>
  <c r="G19" i="77"/>
  <c r="F19" i="77"/>
  <c r="H18" i="77"/>
  <c r="G18" i="77"/>
  <c r="F18" i="77"/>
  <c r="K18" i="77" s="1"/>
  <c r="A1" i="77"/>
  <c r="F3" i="69" l="1"/>
  <c r="A1" i="69"/>
  <c r="F3" i="68"/>
  <c r="A1" i="68"/>
  <c r="E3" i="67"/>
  <c r="B1" i="67"/>
  <c r="E3" i="66"/>
  <c r="B1" i="66"/>
  <c r="D4" i="3" l="1"/>
  <c r="D5" i="31"/>
  <c r="G3" i="57" l="1"/>
  <c r="B1" i="57"/>
  <c r="I11" i="57"/>
  <c r="J11" i="57"/>
  <c r="J11" i="114" s="1"/>
  <c r="K11" i="57"/>
  <c r="K11" i="114" s="1"/>
  <c r="I30" i="57"/>
  <c r="J30" i="57"/>
  <c r="J30" i="114" s="1"/>
  <c r="K30" i="57"/>
  <c r="K30" i="114" s="1"/>
  <c r="I34" i="57"/>
  <c r="J34" i="57"/>
  <c r="J34" i="114" s="1"/>
  <c r="K34" i="57"/>
  <c r="K34" i="114" s="1"/>
  <c r="I55" i="57"/>
  <c r="J55" i="57"/>
  <c r="K55" i="57"/>
  <c r="I34" i="114" l="1"/>
  <c r="L34" i="114"/>
  <c r="M34" i="114"/>
  <c r="I30" i="114"/>
  <c r="M30" i="114"/>
  <c r="L30" i="114"/>
  <c r="I11" i="114"/>
  <c r="M11" i="114"/>
  <c r="L11" i="114"/>
  <c r="L55" i="114"/>
  <c r="M55" i="114"/>
  <c r="K55" i="114"/>
  <c r="J55" i="114"/>
  <c r="I55" i="114"/>
  <c r="I46" i="57"/>
  <c r="K46" i="57"/>
  <c r="J46" i="57"/>
  <c r="J46" i="114" l="1"/>
  <c r="K46" i="114"/>
  <c r="I46" i="114"/>
  <c r="M46" i="114"/>
  <c r="L46" i="114"/>
  <c r="K49" i="57"/>
  <c r="H28" i="77" s="1"/>
  <c r="I49" i="57"/>
  <c r="J49" i="57"/>
  <c r="B1" i="51"/>
  <c r="B1" i="53"/>
  <c r="F26" i="51"/>
  <c r="F26" i="116" s="1"/>
  <c r="I26" i="51"/>
  <c r="I26" i="116" s="1"/>
  <c r="D3" i="49"/>
  <c r="B1" i="49"/>
  <c r="J49" i="114" l="1"/>
  <c r="L49" i="114"/>
  <c r="K49" i="114"/>
  <c r="M49" i="114"/>
  <c r="I49" i="114"/>
  <c r="J10" i="57"/>
  <c r="I10" i="57"/>
  <c r="I51" i="57" s="1"/>
  <c r="K10" i="57"/>
  <c r="G28" i="77"/>
  <c r="F28" i="77"/>
  <c r="K27" i="77" s="1"/>
  <c r="J51" i="57"/>
  <c r="J51" i="114" l="1"/>
  <c r="I51" i="114"/>
  <c r="M51" i="114"/>
  <c r="L51" i="114"/>
  <c r="K10" i="114"/>
  <c r="J10" i="114"/>
  <c r="I10" i="114"/>
  <c r="M10" i="114"/>
  <c r="L10" i="114"/>
  <c r="F17" i="77"/>
  <c r="I53" i="57"/>
  <c r="E9" i="51" s="1"/>
  <c r="H17" i="77"/>
  <c r="K51" i="57"/>
  <c r="K51" i="114" s="1"/>
  <c r="G17" i="77"/>
  <c r="J53" i="57"/>
  <c r="K16" i="77" l="1"/>
  <c r="I58" i="57"/>
  <c r="L53" i="114"/>
  <c r="J53" i="114"/>
  <c r="I53" i="114"/>
  <c r="M53" i="114"/>
  <c r="F20" i="77"/>
  <c r="K53" i="57"/>
  <c r="K53" i="114" s="1"/>
  <c r="F9" i="51"/>
  <c r="J58" i="57"/>
  <c r="G20" i="77"/>
  <c r="H9" i="116" l="1"/>
  <c r="F9" i="116"/>
  <c r="E9" i="116"/>
  <c r="J58" i="114"/>
  <c r="I58" i="114"/>
  <c r="M58" i="114"/>
  <c r="L58" i="114"/>
  <c r="F21" i="77"/>
  <c r="E19" i="51"/>
  <c r="E28" i="51" s="1"/>
  <c r="G9" i="51"/>
  <c r="H20" i="77"/>
  <c r="K58" i="57"/>
  <c r="K58" i="114" s="1"/>
  <c r="I9" i="116"/>
  <c r="G21" i="77"/>
  <c r="F19" i="51"/>
  <c r="D3" i="47"/>
  <c r="B1" i="47"/>
  <c r="G19" i="51" l="1"/>
  <c r="G28" i="51" s="1"/>
  <c r="H21" i="77"/>
  <c r="K20" i="77" s="1"/>
  <c r="G9" i="116"/>
  <c r="H19" i="116"/>
  <c r="G19" i="116"/>
  <c r="E19" i="116"/>
  <c r="F19" i="116"/>
  <c r="I19" i="51"/>
  <c r="I19" i="116" s="1"/>
  <c r="F28" i="51"/>
  <c r="E3" i="36"/>
  <c r="E4" i="6"/>
  <c r="H28" i="116" l="1"/>
  <c r="G28" i="116"/>
  <c r="F28" i="116"/>
  <c r="E28" i="116"/>
  <c r="I28" i="51"/>
  <c r="I28" i="116" s="1"/>
  <c r="B3" i="41"/>
  <c r="B1" i="3" l="1"/>
  <c r="B1" i="36" l="1"/>
  <c r="B3" i="31"/>
  <c r="B1" i="6" l="1"/>
  <c r="B1" i="9" l="1"/>
  <c r="B1" i="18"/>
</calcChain>
</file>

<file path=xl/sharedStrings.xml><?xml version="1.0" encoding="utf-8"?>
<sst xmlns="http://schemas.openxmlformats.org/spreadsheetml/2006/main" count="3096" uniqueCount="892">
  <si>
    <t>非開示版及び開示版の様式（マイクロソフト・エクセル（MS Excel））による作成手順の例</t>
    <phoneticPr fontId="27"/>
  </si>
  <si>
    <r>
      <t>※同封した</t>
    </r>
    <r>
      <rPr>
        <u/>
        <sz val="10"/>
        <rFont val="ＭＳ Ｐゴシック"/>
        <family val="3"/>
        <charset val="128"/>
        <scheme val="major"/>
      </rPr>
      <t>「不当廉売関税の課税に関する調査への協力のお願い」【資料２－３】非開示版及び開示版作成の注意事項・手順等</t>
    </r>
    <r>
      <rPr>
        <sz val="10"/>
        <rFont val="ＭＳ Ｐゴシック"/>
        <family val="3"/>
        <charset val="128"/>
        <scheme val="major"/>
      </rPr>
      <t>参照</t>
    </r>
    <rPh sb="31" eb="33">
      <t>シリョウ</t>
    </rPh>
    <rPh sb="37" eb="41">
      <t>ヒカイジバン</t>
    </rPh>
    <rPh sb="41" eb="42">
      <t>オヨ</t>
    </rPh>
    <rPh sb="43" eb="46">
      <t>カイジバン</t>
    </rPh>
    <rPh sb="46" eb="48">
      <t>サクセイ</t>
    </rPh>
    <rPh sb="49" eb="53">
      <t>チュウイジコウ</t>
    </rPh>
    <rPh sb="54" eb="57">
      <t>テジュントウ</t>
    </rPh>
    <rPh sb="57" eb="59">
      <t>サンショウ</t>
    </rPh>
    <phoneticPr fontId="27"/>
  </si>
  <si>
    <r>
      <rPr>
        <b/>
        <u/>
        <sz val="11"/>
        <rFont val="ＭＳ Ｐゴシック"/>
        <family val="3"/>
        <charset val="128"/>
        <scheme val="major"/>
      </rPr>
      <t>・回答について秘密として取り扱うことを求める場合には、非開示版（当局参照用）及び開示版（閲覧用）の提出が必要です。</t>
    </r>
    <r>
      <rPr>
        <b/>
        <sz val="11"/>
        <rFont val="ＭＳ Ｐゴシック"/>
        <family val="3"/>
        <charset val="128"/>
        <scheme val="major"/>
      </rPr>
      <t xml:space="preserve">
・様式の作成に当たって、数値を秘密扱いとすることが予想されるものについては、数値の要約が自動入力される数式入りのエクセルシート（以下「開示版エクセルシート」という。）を予め用意しています。
・シート名に「（開示版）」と記載のあるものが開示版エクセルシートです。それ以外は非開示版です。
・以下の作成手順の例は、開示版エクセルシートにより要約を作成する場合に参照してください。</t>
    </r>
    <rPh sb="1" eb="3">
      <t>カイトウ</t>
    </rPh>
    <rPh sb="32" eb="34">
      <t>トウキョク</t>
    </rPh>
    <rPh sb="34" eb="36">
      <t>サンショウ</t>
    </rPh>
    <rPh sb="36" eb="37">
      <t>ヨウ</t>
    </rPh>
    <rPh sb="44" eb="47">
      <t>エツランヨウ</t>
    </rPh>
    <rPh sb="49" eb="51">
      <t>テイシュツ</t>
    </rPh>
    <rPh sb="52" eb="54">
      <t>ヒツヨウ</t>
    </rPh>
    <rPh sb="73" eb="75">
      <t>ヒミツ</t>
    </rPh>
    <rPh sb="75" eb="76">
      <t>アツカ</t>
    </rPh>
    <rPh sb="96" eb="98">
      <t>スウチ</t>
    </rPh>
    <rPh sb="101" eb="103">
      <t>ジドウ</t>
    </rPh>
    <rPh sb="103" eb="105">
      <t>ニュウリョク</t>
    </rPh>
    <rPh sb="157" eb="158">
      <t>メイ</t>
    </rPh>
    <rPh sb="161" eb="163">
      <t>カイジ</t>
    </rPh>
    <rPh sb="163" eb="164">
      <t>バン</t>
    </rPh>
    <rPh sb="167" eb="169">
      <t>キサイ</t>
    </rPh>
    <rPh sb="190" eb="192">
      <t>イガイ</t>
    </rPh>
    <rPh sb="193" eb="196">
      <t>ヒカイジ</t>
    </rPh>
    <rPh sb="196" eb="197">
      <t>バン</t>
    </rPh>
    <phoneticPr fontId="53"/>
  </si>
  <si>
    <r>
      <t>●</t>
    </r>
    <r>
      <rPr>
        <b/>
        <u/>
        <sz val="11"/>
        <rFont val="ＭＳ Ｐゴシック"/>
        <family val="3"/>
        <charset val="128"/>
        <scheme val="major"/>
      </rPr>
      <t>要約作成に係る留意点</t>
    </r>
  </si>
  <si>
    <r>
      <t>①</t>
    </r>
    <r>
      <rPr>
        <sz val="7"/>
        <rFont val="ＭＳ Ｐゴシック"/>
        <family val="3"/>
        <charset val="128"/>
        <scheme val="major"/>
      </rPr>
      <t xml:space="preserve">   </t>
    </r>
    <r>
      <rPr>
        <sz val="11"/>
        <rFont val="ＭＳ Ｐゴシック"/>
        <family val="3"/>
        <charset val="128"/>
        <scheme val="major"/>
      </rPr>
      <t>開示版エクセルシートは、数値入力用のエクセルシート（以下「非開示版エクセルシート」という。）と同じ電子ファイルに保存されています。開示版エクセルシートには、非開示版エクセルシートに数値を入力することにより、自動的に数値を要約（レンジ又は指数）する数式が入力されています。その</t>
    </r>
    <r>
      <rPr>
        <sz val="9"/>
        <rFont val="ＭＳ Ｐゴシック"/>
        <family val="3"/>
        <charset val="128"/>
        <scheme val="major"/>
      </rPr>
      <t> </t>
    </r>
    <r>
      <rPr>
        <sz val="11"/>
        <rFont val="ＭＳ Ｐゴシック"/>
        <family val="3"/>
        <charset val="128"/>
        <scheme val="major"/>
      </rPr>
      <t>ため、</t>
    </r>
    <r>
      <rPr>
        <b/>
        <u/>
        <sz val="11"/>
        <rFont val="ＭＳ Ｐゴシック"/>
        <family val="3"/>
        <charset val="128"/>
        <scheme val="major"/>
      </rPr>
      <t>要約の数式を使用されない場合又は要約内容が望ましくない場合は、適宜の要約を作成（直接入力）</t>
    </r>
    <r>
      <rPr>
        <sz val="11"/>
        <rFont val="ＭＳ Ｐゴシック"/>
        <family val="3"/>
        <charset val="128"/>
        <scheme val="major"/>
      </rPr>
      <t>してください。また、</t>
    </r>
    <r>
      <rPr>
        <b/>
        <u/>
        <sz val="11"/>
        <rFont val="ＭＳ Ｐゴシック"/>
        <family val="3"/>
        <charset val="128"/>
        <scheme val="major"/>
      </rPr>
      <t>秘密扱いを希望されない項目は、非開示版と同じ数値を記載（直接入力）</t>
    </r>
    <r>
      <rPr>
        <sz val="11"/>
        <rFont val="ＭＳ Ｐゴシック"/>
        <family val="3"/>
        <charset val="128"/>
        <scheme val="major"/>
      </rPr>
      <t>してください。</t>
    </r>
    <r>
      <rPr>
        <sz val="9"/>
        <rFont val="ＭＳ Ｐゴシック"/>
        <family val="3"/>
        <charset val="128"/>
        <scheme val="major"/>
      </rPr>
      <t>  </t>
    </r>
    <rPh sb="200" eb="202">
      <t>ヒミツ</t>
    </rPh>
    <rPh sb="202" eb="203">
      <t>アツカ</t>
    </rPh>
    <phoneticPr fontId="27"/>
  </si>
  <si>
    <r>
      <t>②  全ての項目に数値を入力した後、数値の要約が全て反映されていることを確認してください。</t>
    </r>
    <r>
      <rPr>
        <b/>
        <u/>
        <sz val="11"/>
        <rFont val="ＭＳ Ｐゴシック"/>
        <family val="3"/>
        <charset val="128"/>
        <scheme val="major"/>
      </rPr>
      <t>要約内容に問題なければ、要約をレンジとする場合は、開示版エクセルシート全体を値形式で貼り付け（シート全体をコピーし、同じシートに値として貼り付け）</t>
    </r>
    <r>
      <rPr>
        <sz val="11"/>
        <rFont val="ＭＳ Ｐゴシック"/>
        <family val="3"/>
        <charset val="128"/>
        <scheme val="major"/>
      </rPr>
      <t>してください。なお、回答データの数値を指数で表示する場合、一番左の期間の数値が「0」のとき開示版の計算結果がエラーとなりますので、最初に実績のある期間を【100】とする指数で算出するよう加工してください。</t>
    </r>
    <rPh sb="84" eb="86">
      <t>ケイシキ</t>
    </rPh>
    <phoneticPr fontId="27"/>
  </si>
  <si>
    <r>
      <t>③  開示版エクセルシートは、全ての非開示版エクセルシートに対して用意しているものではありません。そのため、開示版エクセルシートが用意されていない非開示版エクセルシートにおいて要約が必要な場合には、適宜開示版エクセルシートを作成してください。</t>
    </r>
    <r>
      <rPr>
        <b/>
        <u/>
        <sz val="11"/>
        <rFont val="ＭＳ Ｐゴシック"/>
        <family val="3"/>
        <charset val="128"/>
        <scheme val="major"/>
      </rPr>
      <t>作成した場合は、シート名の最後に（開示版）と記載</t>
    </r>
    <r>
      <rPr>
        <u/>
        <sz val="11"/>
        <rFont val="ＭＳ Ｐゴシック"/>
        <family val="3"/>
        <charset val="128"/>
        <scheme val="major"/>
      </rPr>
      <t>してください。</t>
    </r>
    <rPh sb="54" eb="57">
      <t>カイジバン</t>
    </rPh>
    <rPh sb="65" eb="67">
      <t>ヨウイ</t>
    </rPh>
    <rPh sb="73" eb="77">
      <t>ヒカイジバン</t>
    </rPh>
    <phoneticPr fontId="27"/>
  </si>
  <si>
    <r>
      <t>④  開示版エクセルシートにより要約を作成した場合、開示版のデータを提出する際は、</t>
    </r>
    <r>
      <rPr>
        <b/>
        <u/>
        <sz val="11"/>
        <rFont val="ＭＳ Ｐゴシック"/>
        <family val="3"/>
        <charset val="128"/>
        <scheme val="major"/>
      </rPr>
      <t>ＰＤＦ化したものと併せて、開示版エクセルシートも保存し提出</t>
    </r>
    <r>
      <rPr>
        <sz val="11"/>
        <rFont val="ＭＳ Ｐゴシック"/>
        <family val="3"/>
        <charset val="128"/>
        <scheme val="major"/>
      </rPr>
      <t>してください。なお、開示版エクセルシートの提出にあたっては、</t>
    </r>
    <r>
      <rPr>
        <b/>
        <u/>
        <sz val="11"/>
        <rFont val="ＭＳ Ｐゴシック"/>
        <family val="3"/>
        <charset val="128"/>
        <scheme val="major"/>
      </rPr>
      <t>非開示版エクセルシートと同じ電子ファイルとして保存し提出</t>
    </r>
    <r>
      <rPr>
        <sz val="11"/>
        <rFont val="ＭＳ Ｐゴシック"/>
        <family val="3"/>
        <charset val="128"/>
        <scheme val="major"/>
      </rPr>
      <t>してください。開示版エクセルシートを非開示版エクセルシートと分けて提出する必要はありません。</t>
    </r>
    <phoneticPr fontId="27"/>
  </si>
  <si>
    <t>⑤  ②により一度全体を値形式で貼り付けした後は、非開示版エクセルシートに数値を入力しても開示版エクセルシートには反映しませんので、非開示版エクセルシートを修正した場合は、開示版エクセルシートの該当セルを直接入力で必要な修正をしてください。</t>
    <rPh sb="13" eb="15">
      <t>ケイシキ</t>
    </rPh>
    <phoneticPr fontId="27"/>
  </si>
  <si>
    <t>⑥  非開示版エクセルシートにおいて、必要により行を追加した場合、開示版エクセルシートにおいても、該当行を合わせて追加してください。その場合、追加した行に数式が正しく反映しているか確認のうえ、開示版エクセルシートを作成してください。</t>
    <phoneticPr fontId="27"/>
  </si>
  <si>
    <t>（別添）　様式一覧表</t>
    <rPh sb="1" eb="3">
      <t>ベッテン</t>
    </rPh>
    <rPh sb="5" eb="7">
      <t>ヨウシキ</t>
    </rPh>
    <rPh sb="7" eb="9">
      <t>イチラン</t>
    </rPh>
    <rPh sb="9" eb="10">
      <t>ヒョウ</t>
    </rPh>
    <phoneticPr fontId="27"/>
  </si>
  <si>
    <t>企業名</t>
    <rPh sb="0" eb="2">
      <t>キギョウ</t>
    </rPh>
    <rPh sb="2" eb="3">
      <t>メイ</t>
    </rPh>
    <phoneticPr fontId="27"/>
  </si>
  <si>
    <t>〇〇株式会社</t>
    <rPh sb="2" eb="6">
      <t>カブシキガイシャ</t>
    </rPh>
    <phoneticPr fontId="27"/>
  </si>
  <si>
    <t>【提出にあたっての注意事項】</t>
    <rPh sb="1" eb="3">
      <t>テイシュツ</t>
    </rPh>
    <rPh sb="9" eb="11">
      <t>チュウイ</t>
    </rPh>
    <rPh sb="11" eb="13">
      <t>ジコウ</t>
    </rPh>
    <phoneticPr fontId="53"/>
  </si>
  <si>
    <r>
      <t>　紙媒体の提出に当たっては、</t>
    </r>
    <r>
      <rPr>
        <u/>
        <sz val="11"/>
        <color theme="1"/>
        <rFont val="ＭＳ Ｐゴシック"/>
        <family val="3"/>
        <charset val="128"/>
        <scheme val="minor"/>
      </rPr>
      <t>様式一覧表の後に、回答を記載した各様式を質問項目番号順に並べて提出</t>
    </r>
    <r>
      <rPr>
        <sz val="11"/>
        <color theme="1"/>
        <rFont val="ＭＳ Ｐゴシック"/>
        <family val="3"/>
        <charset val="128"/>
        <scheme val="minor"/>
      </rPr>
      <t>してください。</t>
    </r>
    <phoneticPr fontId="27"/>
  </si>
  <si>
    <t>通番</t>
    <rPh sb="0" eb="2">
      <t>ツウバン</t>
    </rPh>
    <phoneticPr fontId="27"/>
  </si>
  <si>
    <t>様式番号
（質問項目番号）</t>
    <rPh sb="0" eb="2">
      <t>ヨウシキ</t>
    </rPh>
    <rPh sb="2" eb="4">
      <t>バンゴウ</t>
    </rPh>
    <rPh sb="6" eb="8">
      <t>シツモン</t>
    </rPh>
    <rPh sb="8" eb="10">
      <t>コウモク</t>
    </rPh>
    <rPh sb="10" eb="12">
      <t>バンゴウ</t>
    </rPh>
    <phoneticPr fontId="27"/>
  </si>
  <si>
    <t>資料
ページ数</t>
    <rPh sb="0" eb="2">
      <t>シリョウ</t>
    </rPh>
    <rPh sb="6" eb="7">
      <t>スウ</t>
    </rPh>
    <phoneticPr fontId="27"/>
  </si>
  <si>
    <t>提出の有無</t>
    <rPh sb="0" eb="2">
      <t>テイシュツ</t>
    </rPh>
    <rPh sb="3" eb="5">
      <t>ウム</t>
    </rPh>
    <phoneticPr fontId="27"/>
  </si>
  <si>
    <t>（様式の提出が無い場合は、「提出なし」を選択してください。）</t>
    <rPh sb="20" eb="22">
      <t>センタク</t>
    </rPh>
    <phoneticPr fontId="27"/>
  </si>
  <si>
    <t>様式A-3-2</t>
    <rPh sb="0" eb="2">
      <t>ヨウシキ</t>
    </rPh>
    <phoneticPr fontId="27"/>
  </si>
  <si>
    <t>様式A-9-1・A-9-2・A-9-3</t>
    <rPh sb="0" eb="2">
      <t>ヨウシキ</t>
    </rPh>
    <phoneticPr fontId="51"/>
  </si>
  <si>
    <t>様式A-10</t>
    <rPh sb="0" eb="2">
      <t>ヨウシキ</t>
    </rPh>
    <phoneticPr fontId="51"/>
  </si>
  <si>
    <t>様式B-1</t>
    <rPh sb="0" eb="2">
      <t>ヨウシキ</t>
    </rPh>
    <phoneticPr fontId="51"/>
  </si>
  <si>
    <t>様式C-1</t>
    <rPh sb="0" eb="2">
      <t>ヨウシキ</t>
    </rPh>
    <phoneticPr fontId="51"/>
  </si>
  <si>
    <t>様式C-2</t>
    <rPh sb="0" eb="2">
      <t>ヨウシキ</t>
    </rPh>
    <phoneticPr fontId="51"/>
  </si>
  <si>
    <t>様式D-1-1・D-1-2・D-1-3</t>
    <rPh sb="0" eb="2">
      <t>ヨウシキ</t>
    </rPh>
    <phoneticPr fontId="53"/>
  </si>
  <si>
    <t>様式D-2-1・D-2-2</t>
    <rPh sb="0" eb="2">
      <t>ヨウシキ</t>
    </rPh>
    <phoneticPr fontId="53"/>
  </si>
  <si>
    <t>様式D-3-1・D-3-2</t>
    <rPh sb="0" eb="2">
      <t>ヨウシキ</t>
    </rPh>
    <phoneticPr fontId="27"/>
  </si>
  <si>
    <t>様式D-4-1</t>
    <rPh sb="0" eb="2">
      <t>ヨウシキ</t>
    </rPh>
    <phoneticPr fontId="53"/>
  </si>
  <si>
    <t>様式D-4-2-1・D-4-2-2</t>
    <rPh sb="0" eb="2">
      <t>ヨウシキ</t>
    </rPh>
    <phoneticPr fontId="53"/>
  </si>
  <si>
    <t>様式E-2-2</t>
    <rPh sb="0" eb="2">
      <t>ヨウシキ</t>
    </rPh>
    <phoneticPr fontId="53"/>
  </si>
  <si>
    <t>様式E-2-3-1</t>
    <rPh sb="0" eb="2">
      <t>ヨウシキ</t>
    </rPh>
    <phoneticPr fontId="27"/>
  </si>
  <si>
    <t>様式E-2-4</t>
    <rPh sb="0" eb="2">
      <t>ヨウシキ</t>
    </rPh>
    <phoneticPr fontId="27"/>
  </si>
  <si>
    <t>様式E-4-1・E-4-2・E-4-3</t>
    <rPh sb="0" eb="2">
      <t>ヨウシキ</t>
    </rPh>
    <phoneticPr fontId="27"/>
  </si>
  <si>
    <t>様式E-5</t>
    <rPh sb="0" eb="2">
      <t>ヨウシキ</t>
    </rPh>
    <phoneticPr fontId="27"/>
  </si>
  <si>
    <t>回答整合性チェックシート</t>
    <rPh sb="0" eb="2">
      <t>カイトウ</t>
    </rPh>
    <rPh sb="2" eb="5">
      <t>セイゴウセイ</t>
    </rPh>
    <phoneticPr fontId="27"/>
  </si>
  <si>
    <t>（別添）　添付資料一覧表</t>
    <rPh sb="1" eb="3">
      <t>ベッテン</t>
    </rPh>
    <rPh sb="5" eb="7">
      <t>テンプ</t>
    </rPh>
    <rPh sb="7" eb="9">
      <t>シリョウ</t>
    </rPh>
    <rPh sb="9" eb="11">
      <t>イチラン</t>
    </rPh>
    <rPh sb="11" eb="12">
      <t>ヒョウ</t>
    </rPh>
    <phoneticPr fontId="27"/>
  </si>
  <si>
    <t>【提出に当たっての注意事項】</t>
    <rPh sb="1" eb="3">
      <t>テイシュツ</t>
    </rPh>
    <rPh sb="4" eb="5">
      <t>ア</t>
    </rPh>
    <rPh sb="9" eb="11">
      <t>チュウイ</t>
    </rPh>
    <rPh sb="11" eb="13">
      <t>ジコウ</t>
    </rPh>
    <phoneticPr fontId="27"/>
  </si>
  <si>
    <r>
      <t>１．紙媒体の提出に当たっては、</t>
    </r>
    <r>
      <rPr>
        <u/>
        <sz val="11"/>
        <color rgb="FF000000"/>
        <rFont val="ＭＳ Ｐゴシック"/>
        <family val="3"/>
        <charset val="128"/>
      </rPr>
      <t>添付資料一覧表の後に、添付資料を質問項目番号順に並べて提出</t>
    </r>
    <r>
      <rPr>
        <sz val="11"/>
        <color rgb="FF000000"/>
        <rFont val="ＭＳ Ｐゴシック"/>
        <family val="3"/>
        <charset val="128"/>
      </rPr>
      <t>してください。</t>
    </r>
    <phoneticPr fontId="27"/>
  </si>
  <si>
    <r>
      <t>２．</t>
    </r>
    <r>
      <rPr>
        <u/>
        <sz val="11"/>
        <color rgb="FF000000"/>
        <rFont val="ＭＳ Ｐゴシック"/>
        <family val="3"/>
        <charset val="128"/>
      </rPr>
      <t>下記一覧表に記載のない質問項目番号については添付資料の提出が予定されていません。</t>
    </r>
    <r>
      <rPr>
        <sz val="11"/>
        <color rgb="FF000000"/>
        <rFont val="ＭＳ Ｐゴシック"/>
        <family val="3"/>
        <charset val="128"/>
      </rPr>
      <t>下記一覧表に記載のない質問項目番号について資料を提出することを望む場合には、</t>
    </r>
    <r>
      <rPr>
        <u/>
        <sz val="11"/>
        <color rgb="FF000000"/>
        <rFont val="ＭＳ Ｐゴシック"/>
        <family val="3"/>
        <charset val="128"/>
      </rPr>
      <t>別途、政令第10条第1項の規定に基づく「証拠」として提出</t>
    </r>
    <r>
      <rPr>
        <sz val="11"/>
        <color rgb="FF000000"/>
        <rFont val="ＭＳ Ｐゴシック"/>
        <family val="3"/>
        <charset val="128"/>
      </rPr>
      <t>してください。</t>
    </r>
    <phoneticPr fontId="27"/>
  </si>
  <si>
    <t>３．添付資料の提出に当たっては、資料の上部中央には下記添付資料一覧表に記載の通番を、右肩には質問項目番号を、それぞれ明記してください。 どの質問項目に対する添付資料であるか明示されていない場合、提出したことが認識されない場合があります。</t>
    <rPh sb="10" eb="11">
      <t>ア</t>
    </rPh>
    <phoneticPr fontId="27"/>
  </si>
  <si>
    <t>添付資料番号
（質問項目番号）</t>
    <rPh sb="0" eb="2">
      <t>テンプ</t>
    </rPh>
    <rPh sb="2" eb="4">
      <t>シリョウ</t>
    </rPh>
    <rPh sb="4" eb="6">
      <t>バンゴウ</t>
    </rPh>
    <rPh sb="8" eb="10">
      <t>シツモン</t>
    </rPh>
    <rPh sb="10" eb="12">
      <t>コウモク</t>
    </rPh>
    <rPh sb="12" eb="14">
      <t>バンゴウ</t>
    </rPh>
    <phoneticPr fontId="27"/>
  </si>
  <si>
    <t>添付資料名</t>
    <rPh sb="0" eb="2">
      <t>テンプ</t>
    </rPh>
    <rPh sb="2" eb="4">
      <t>シリョウ</t>
    </rPh>
    <rPh sb="4" eb="5">
      <t>メイ</t>
    </rPh>
    <phoneticPr fontId="27"/>
  </si>
  <si>
    <t>備考</t>
    <rPh sb="0" eb="2">
      <t>ビコウ</t>
    </rPh>
    <phoneticPr fontId="27"/>
  </si>
  <si>
    <r>
      <rPr>
        <u/>
        <sz val="9"/>
        <rFont val="ＭＳ Ｐゴシック"/>
        <family val="3"/>
        <charset val="128"/>
      </rPr>
      <t>（①資料の添付がない場合</t>
    </r>
    <r>
      <rPr>
        <sz val="9"/>
        <rFont val="ＭＳ Ｐゴシック"/>
        <family val="3"/>
        <charset val="128"/>
      </rPr>
      <t>は、「添付なし」</t>
    </r>
    <r>
      <rPr>
        <u/>
        <sz val="9"/>
        <rFont val="ＭＳ Ｐゴシック"/>
        <family val="3"/>
        <charset val="128"/>
      </rPr>
      <t>②申請書とともに提出している場合</t>
    </r>
    <r>
      <rPr>
        <sz val="9"/>
        <rFont val="ＭＳ Ｐゴシック"/>
        <family val="3"/>
        <charset val="128"/>
      </rPr>
      <t>は、「申請書とともに提出」と記載してください。）</t>
    </r>
    <rPh sb="21" eb="24">
      <t>シンセイショ</t>
    </rPh>
    <rPh sb="50" eb="52">
      <t>キサイ</t>
    </rPh>
    <phoneticPr fontId="27"/>
  </si>
  <si>
    <t>A-1</t>
    <phoneticPr fontId="27"/>
  </si>
  <si>
    <t>A-2</t>
    <phoneticPr fontId="27"/>
  </si>
  <si>
    <t>A-3-1</t>
    <phoneticPr fontId="27"/>
  </si>
  <si>
    <t>A-6-2-①</t>
    <phoneticPr fontId="27"/>
  </si>
  <si>
    <t>A-6-2-②</t>
    <phoneticPr fontId="27"/>
  </si>
  <si>
    <t>A-7</t>
    <phoneticPr fontId="27"/>
  </si>
  <si>
    <t>A-8</t>
    <phoneticPr fontId="27"/>
  </si>
  <si>
    <t>A-12</t>
    <phoneticPr fontId="51"/>
  </si>
  <si>
    <t>B-1-1-(1)</t>
    <phoneticPr fontId="51"/>
  </si>
  <si>
    <t>B-1-2</t>
    <phoneticPr fontId="27"/>
  </si>
  <si>
    <t>B-1-4-(3)</t>
    <phoneticPr fontId="51"/>
  </si>
  <si>
    <t>B-2-4</t>
    <phoneticPr fontId="27"/>
  </si>
  <si>
    <t>C-1</t>
    <phoneticPr fontId="51"/>
  </si>
  <si>
    <t>C-1-1</t>
    <phoneticPr fontId="51"/>
  </si>
  <si>
    <t>C-1-2</t>
    <phoneticPr fontId="27"/>
  </si>
  <si>
    <t>C-2</t>
    <phoneticPr fontId="27"/>
  </si>
  <si>
    <t xml:space="preserve">C-2-1 </t>
    <phoneticPr fontId="27"/>
  </si>
  <si>
    <t>C-3-3</t>
    <phoneticPr fontId="51"/>
  </si>
  <si>
    <t>C-4-3</t>
    <phoneticPr fontId="51"/>
  </si>
  <si>
    <t>C-5-2</t>
    <phoneticPr fontId="27"/>
  </si>
  <si>
    <t>D-5-2</t>
    <phoneticPr fontId="27"/>
  </si>
  <si>
    <t>E-1</t>
    <phoneticPr fontId="27"/>
  </si>
  <si>
    <t>E-2-2-①</t>
    <phoneticPr fontId="27"/>
  </si>
  <si>
    <t>E-2-2-②</t>
    <phoneticPr fontId="27"/>
  </si>
  <si>
    <t>E-2-3-2</t>
    <phoneticPr fontId="27"/>
  </si>
  <si>
    <t>E-2-5-2</t>
    <phoneticPr fontId="27"/>
  </si>
  <si>
    <t>E-3-2-①</t>
    <phoneticPr fontId="27"/>
  </si>
  <si>
    <t>E-3-2-②</t>
    <phoneticPr fontId="27"/>
  </si>
  <si>
    <t>E-4</t>
    <phoneticPr fontId="27"/>
  </si>
  <si>
    <t xml:space="preserve">E-5 </t>
    <phoneticPr fontId="27"/>
  </si>
  <si>
    <t>E-6-2</t>
    <phoneticPr fontId="27"/>
  </si>
  <si>
    <t>E-6-4</t>
    <phoneticPr fontId="27"/>
  </si>
  <si>
    <t>E-6-6</t>
    <phoneticPr fontId="27"/>
  </si>
  <si>
    <t>様式A-3-2　事業系統図</t>
    <rPh sb="0" eb="2">
      <t>ヨウシキ</t>
    </rPh>
    <rPh sb="8" eb="10">
      <t>ジギョウ</t>
    </rPh>
    <rPh sb="10" eb="13">
      <t>ケイトウズ</t>
    </rPh>
    <phoneticPr fontId="27"/>
  </si>
  <si>
    <t>本邦における貴社の本邦産同種の貨物に関する事業について回答してください。</t>
    <phoneticPr fontId="27"/>
  </si>
  <si>
    <t>（記入要領）
本邦産同種の貨物の製造及び販売等に関し、貴社の関連企業の位置づけ等につき、それぞれ対応する関連企業の企業名を下の青色セル内に記載してください。</t>
    <rPh sb="1" eb="3">
      <t>キニュウ</t>
    </rPh>
    <rPh sb="3" eb="5">
      <t>ヨウリョウ</t>
    </rPh>
    <rPh sb="7" eb="9">
      <t>ホンポウ</t>
    </rPh>
    <rPh sb="9" eb="10">
      <t>サ</t>
    </rPh>
    <rPh sb="10" eb="12">
      <t>ドウシュ</t>
    </rPh>
    <rPh sb="13" eb="15">
      <t>カモツ</t>
    </rPh>
    <rPh sb="64" eb="65">
      <t>イロ</t>
    </rPh>
    <phoneticPr fontId="27"/>
  </si>
  <si>
    <t>（注1）</t>
    <rPh sb="1" eb="2">
      <t>チュウ</t>
    </rPh>
    <phoneticPr fontId="27"/>
  </si>
  <si>
    <t>それぞれの項目の記載対象は、貴社の関連企業とし、非関連企業は記載しないでください。</t>
    <rPh sb="14" eb="16">
      <t>キシャ</t>
    </rPh>
    <rPh sb="17" eb="19">
      <t>カンレン</t>
    </rPh>
    <rPh sb="19" eb="21">
      <t>キギョウ</t>
    </rPh>
    <rPh sb="30" eb="32">
      <t>キサイ</t>
    </rPh>
    <phoneticPr fontId="27"/>
  </si>
  <si>
    <t>（注2）</t>
    <rPh sb="1" eb="2">
      <t>チュウ</t>
    </rPh>
    <phoneticPr fontId="27"/>
  </si>
  <si>
    <r>
      <t>貴社の状況に応じて、表を適宜修正してください。</t>
    </r>
    <r>
      <rPr>
        <b/>
        <u/>
        <sz val="11"/>
        <rFont val="ＭＳ Ｐゴシック"/>
        <family val="3"/>
        <charset val="128"/>
      </rPr>
      <t>該当する会社が存在しない場合は、「該当なし」と記載してください。</t>
    </r>
    <rPh sb="23" eb="25">
      <t>ガイトウ</t>
    </rPh>
    <rPh sb="27" eb="29">
      <t>カイシャ</t>
    </rPh>
    <rPh sb="30" eb="32">
      <t>ソンザイ</t>
    </rPh>
    <rPh sb="35" eb="37">
      <t>バアイ</t>
    </rPh>
    <rPh sb="40" eb="42">
      <t>ガイトウ</t>
    </rPh>
    <rPh sb="46" eb="48">
      <t>キサイ</t>
    </rPh>
    <phoneticPr fontId="27"/>
  </si>
  <si>
    <t>（注3）</t>
    <rPh sb="1" eb="2">
      <t>チュウ</t>
    </rPh>
    <phoneticPr fontId="27"/>
  </si>
  <si>
    <t>貴社が関連企業から調査対象貨物及び第三国産同種の貨物の輸入又は購入をしていた場合には、輸入又は購入に係る事業についても回答してください。</t>
    <phoneticPr fontId="27"/>
  </si>
  <si>
    <t>原材料</t>
    <rPh sb="0" eb="3">
      <t>ゲンザイリョウ</t>
    </rPh>
    <phoneticPr fontId="27"/>
  </si>
  <si>
    <t>貴社</t>
    <rPh sb="0" eb="1">
      <t>キ</t>
    </rPh>
    <rPh sb="1" eb="2">
      <t>シャ</t>
    </rPh>
    <phoneticPr fontId="27"/>
  </si>
  <si>
    <t>同種の貨物</t>
    <rPh sb="0" eb="2">
      <t>ドウシュ</t>
    </rPh>
    <rPh sb="3" eb="5">
      <t>カモツ</t>
    </rPh>
    <phoneticPr fontId="27"/>
  </si>
  <si>
    <t>鉄鉱石の供給者</t>
    <rPh sb="0" eb="3">
      <t>テッコウセキ</t>
    </rPh>
    <rPh sb="4" eb="6">
      <t>キョウキュウ</t>
    </rPh>
    <rPh sb="6" eb="7">
      <t>シャ</t>
    </rPh>
    <phoneticPr fontId="27"/>
  </si>
  <si>
    <t>産業上の使用者</t>
    <rPh sb="0" eb="2">
      <t>サンギョウ</t>
    </rPh>
    <rPh sb="2" eb="3">
      <t>ジョウ</t>
    </rPh>
    <rPh sb="4" eb="7">
      <t>シヨウシャ</t>
    </rPh>
    <phoneticPr fontId="27"/>
  </si>
  <si>
    <t>販売</t>
    <rPh sb="0" eb="2">
      <t>ハンバイ</t>
    </rPh>
    <phoneticPr fontId="27"/>
  </si>
  <si>
    <t>コークスの供給者</t>
    <rPh sb="5" eb="8">
      <t>キョウキュウシャ</t>
    </rPh>
    <phoneticPr fontId="27"/>
  </si>
  <si>
    <t>石炭の供給者</t>
    <rPh sb="0" eb="2">
      <t>セキタン</t>
    </rPh>
    <rPh sb="3" eb="6">
      <t>キョウキュウシャ</t>
    </rPh>
    <phoneticPr fontId="27"/>
  </si>
  <si>
    <t>合金鉄の供給者</t>
    <rPh sb="0" eb="3">
      <t>ゴウキンテツ</t>
    </rPh>
    <rPh sb="4" eb="6">
      <t>キョウキュウ</t>
    </rPh>
    <rPh sb="6" eb="7">
      <t>シャ</t>
    </rPh>
    <phoneticPr fontId="27"/>
  </si>
  <si>
    <t>商社</t>
    <rPh sb="0" eb="2">
      <t>ショウシャ</t>
    </rPh>
    <phoneticPr fontId="27"/>
  </si>
  <si>
    <t>その他</t>
    <rPh sb="2" eb="3">
      <t>タ</t>
    </rPh>
    <phoneticPr fontId="27"/>
  </si>
  <si>
    <t>（</t>
    <phoneticPr fontId="27"/>
  </si>
  <si>
    <t>）</t>
    <phoneticPr fontId="27"/>
  </si>
  <si>
    <t>副産物</t>
    <phoneticPr fontId="27"/>
  </si>
  <si>
    <t>購入又は輸入</t>
    <rPh sb="2" eb="3">
      <t>マタ</t>
    </rPh>
    <phoneticPr fontId="27"/>
  </si>
  <si>
    <t>調査対象貨物</t>
    <rPh sb="0" eb="2">
      <t>チョウサ</t>
    </rPh>
    <rPh sb="2" eb="4">
      <t>タイショウ</t>
    </rPh>
    <rPh sb="4" eb="6">
      <t>カモツ</t>
    </rPh>
    <phoneticPr fontId="27"/>
  </si>
  <si>
    <t>完成品（国外産）</t>
    <rPh sb="0" eb="3">
      <t>カンセイヒン</t>
    </rPh>
    <rPh sb="4" eb="7">
      <t>コクガイサン</t>
    </rPh>
    <rPh sb="6" eb="7">
      <t>サン</t>
    </rPh>
    <phoneticPr fontId="27"/>
  </si>
  <si>
    <r>
      <t>調査対象貨物</t>
    </r>
    <r>
      <rPr>
        <sz val="11"/>
        <rFont val="ＭＳ Ｐゴシック"/>
        <family val="3"/>
        <charset val="128"/>
      </rPr>
      <t>の生産者又は商社</t>
    </r>
    <rPh sb="0" eb="2">
      <t>チョウサ</t>
    </rPh>
    <rPh sb="2" eb="4">
      <t>タイショウ</t>
    </rPh>
    <rPh sb="4" eb="6">
      <t>カモツ</t>
    </rPh>
    <rPh sb="7" eb="10">
      <t>セイサンシャ</t>
    </rPh>
    <rPh sb="10" eb="11">
      <t>マタ</t>
    </rPh>
    <rPh sb="12" eb="14">
      <t>ショウシャ</t>
    </rPh>
    <phoneticPr fontId="27"/>
  </si>
  <si>
    <t>生産</t>
    <rPh sb="0" eb="2">
      <t>セイサン</t>
    </rPh>
    <phoneticPr fontId="27"/>
  </si>
  <si>
    <r>
      <t>第三国産同種の貨物</t>
    </r>
    <r>
      <rPr>
        <sz val="11"/>
        <rFont val="ＭＳ Ｐゴシック"/>
        <family val="3"/>
        <charset val="128"/>
      </rPr>
      <t>の生産者又は商社</t>
    </r>
    <rPh sb="0" eb="1">
      <t>ダイ</t>
    </rPh>
    <rPh sb="1" eb="3">
      <t>サンゴク</t>
    </rPh>
    <rPh sb="3" eb="4">
      <t>サン</t>
    </rPh>
    <rPh sb="4" eb="6">
      <t>ドウシュ</t>
    </rPh>
    <rPh sb="7" eb="9">
      <t>カモツ</t>
    </rPh>
    <rPh sb="10" eb="13">
      <t>セイサンシャ</t>
    </rPh>
    <rPh sb="13" eb="14">
      <t>マタ</t>
    </rPh>
    <rPh sb="15" eb="17">
      <t>ショウシャ</t>
    </rPh>
    <phoneticPr fontId="27"/>
  </si>
  <si>
    <t>委託</t>
    <rPh sb="0" eb="2">
      <t>イタク</t>
    </rPh>
    <phoneticPr fontId="27"/>
  </si>
  <si>
    <t>保管</t>
    <rPh sb="0" eb="2">
      <t>ホカン</t>
    </rPh>
    <phoneticPr fontId="27"/>
  </si>
  <si>
    <t>完成品（本邦産）</t>
    <rPh sb="0" eb="3">
      <t>カンセイヒン</t>
    </rPh>
    <rPh sb="4" eb="6">
      <t>ホンポウ</t>
    </rPh>
    <rPh sb="6" eb="7">
      <t>サン</t>
    </rPh>
    <phoneticPr fontId="27"/>
  </si>
  <si>
    <t>輸送</t>
    <rPh sb="0" eb="2">
      <t>ユソウ</t>
    </rPh>
    <phoneticPr fontId="27"/>
  </si>
  <si>
    <r>
      <t>本邦産同種の貨物</t>
    </r>
    <r>
      <rPr>
        <sz val="11"/>
        <rFont val="ＭＳ Ｐゴシック"/>
        <family val="3"/>
        <charset val="128"/>
      </rPr>
      <t>の生産者又は商社</t>
    </r>
    <rPh sb="0" eb="2">
      <t>ホンポウ</t>
    </rPh>
    <rPh sb="2" eb="3">
      <t>サン</t>
    </rPh>
    <rPh sb="3" eb="5">
      <t>ドウシュ</t>
    </rPh>
    <rPh sb="6" eb="8">
      <t>カモツ</t>
    </rPh>
    <rPh sb="9" eb="12">
      <t>セイサンシャ</t>
    </rPh>
    <rPh sb="12" eb="13">
      <t>マタ</t>
    </rPh>
    <rPh sb="14" eb="16">
      <t>ショウシャ</t>
    </rPh>
    <phoneticPr fontId="27"/>
  </si>
  <si>
    <t>購入</t>
    <rPh sb="0" eb="2">
      <t>コウニュウ</t>
    </rPh>
    <phoneticPr fontId="27"/>
  </si>
  <si>
    <t>（　　　　　　　　　　　　　）</t>
    <phoneticPr fontId="27"/>
  </si>
  <si>
    <t>A-9　取引状況</t>
    <rPh sb="4" eb="6">
      <t>トリヒキ</t>
    </rPh>
    <rPh sb="6" eb="8">
      <t>ジョウキョウ</t>
    </rPh>
    <phoneticPr fontId="27"/>
  </si>
  <si>
    <t>様式A-9-1　同種の貨物の国内委託生産先</t>
    <rPh sb="0" eb="2">
      <t>ヨウシキ</t>
    </rPh>
    <rPh sb="8" eb="10">
      <t>ドウシュ</t>
    </rPh>
    <rPh sb="11" eb="13">
      <t>カモツ</t>
    </rPh>
    <rPh sb="14" eb="16">
      <t>コクナイ</t>
    </rPh>
    <rPh sb="16" eb="18">
      <t>イタク</t>
    </rPh>
    <rPh sb="18" eb="20">
      <t>セイサン</t>
    </rPh>
    <rPh sb="20" eb="21">
      <t>サキ</t>
    </rPh>
    <phoneticPr fontId="27"/>
  </si>
  <si>
    <t>調査対象期間中に、貴社が国内企業に同種の貨物を委託生産した実績の有無を選択して下さい。また、「有」と回答した場合は、全ての相手先企業について、名称、所在地、関連企業／非関連企業の別、関連企業である場合には貴社との関係（株式関係、役員派遣、業務提携契約の有無等）、委託生産した貨物の品種並びに委託していた経緯及び事情を回答してください。</t>
    <rPh sb="140" eb="142">
      <t>ヒンシュ</t>
    </rPh>
    <phoneticPr fontId="27"/>
  </si>
  <si>
    <t>調査対象期間中の同種の貨物の国内委託生産の有無</t>
    <rPh sb="8" eb="10">
      <t>ドウシュ</t>
    </rPh>
    <rPh sb="11" eb="13">
      <t>カモツ</t>
    </rPh>
    <rPh sb="14" eb="16">
      <t>コクナイ</t>
    </rPh>
    <rPh sb="16" eb="18">
      <t>イタク</t>
    </rPh>
    <rPh sb="18" eb="20">
      <t>セイサン</t>
    </rPh>
    <rPh sb="21" eb="23">
      <t>ウム</t>
    </rPh>
    <phoneticPr fontId="27"/>
  </si>
  <si>
    <t>委託先の名称</t>
    <rPh sb="0" eb="2">
      <t>イタク</t>
    </rPh>
    <rPh sb="2" eb="3">
      <t>サキ</t>
    </rPh>
    <rPh sb="4" eb="6">
      <t>メイショウ</t>
    </rPh>
    <phoneticPr fontId="27"/>
  </si>
  <si>
    <t>所在地</t>
    <rPh sb="0" eb="3">
      <t>ショザイチ</t>
    </rPh>
    <phoneticPr fontId="27"/>
  </si>
  <si>
    <t>関連企業／
非関連企業</t>
    <rPh sb="0" eb="2">
      <t>カンレン</t>
    </rPh>
    <rPh sb="2" eb="4">
      <t>キギョウ</t>
    </rPh>
    <rPh sb="6" eb="7">
      <t>ヒ</t>
    </rPh>
    <rPh sb="7" eb="9">
      <t>カンレン</t>
    </rPh>
    <rPh sb="9" eb="11">
      <t>キギョウ</t>
    </rPh>
    <phoneticPr fontId="27"/>
  </si>
  <si>
    <t>（関連企業の場合）貴社との関係</t>
    <rPh sb="9" eb="11">
      <t>キシャ</t>
    </rPh>
    <rPh sb="13" eb="15">
      <t>カンケイ</t>
    </rPh>
    <phoneticPr fontId="27"/>
  </si>
  <si>
    <t>委託生産した貨物の品種</t>
    <rPh sb="0" eb="2">
      <t>イタク</t>
    </rPh>
    <rPh sb="2" eb="4">
      <t>セイサン</t>
    </rPh>
    <rPh sb="6" eb="8">
      <t>カモツ</t>
    </rPh>
    <rPh sb="9" eb="11">
      <t>ヒンシュ</t>
    </rPh>
    <rPh sb="10" eb="11">
      <t>セイヒン</t>
    </rPh>
    <phoneticPr fontId="27"/>
  </si>
  <si>
    <t>同種の貨物の委託生産の経緯及び事情</t>
    <rPh sb="0" eb="2">
      <t>ドウシュ</t>
    </rPh>
    <rPh sb="3" eb="5">
      <t>カモツ</t>
    </rPh>
    <rPh sb="6" eb="8">
      <t>イタク</t>
    </rPh>
    <rPh sb="8" eb="10">
      <t>セイサン</t>
    </rPh>
    <rPh sb="11" eb="13">
      <t>ケイイ</t>
    </rPh>
    <rPh sb="13" eb="14">
      <t>オヨ</t>
    </rPh>
    <rPh sb="15" eb="17">
      <t>ジジョウ</t>
    </rPh>
    <phoneticPr fontId="27"/>
  </si>
  <si>
    <t>株式所有／役員派遣／
業務提携契約／その他</t>
    <rPh sb="13" eb="15">
      <t>テイケイ</t>
    </rPh>
    <rPh sb="20" eb="21">
      <t>タ</t>
    </rPh>
    <phoneticPr fontId="27"/>
  </si>
  <si>
    <t>その他の場合の内容</t>
    <rPh sb="2" eb="3">
      <t>タ</t>
    </rPh>
    <rPh sb="4" eb="6">
      <t>バアイ</t>
    </rPh>
    <rPh sb="7" eb="9">
      <t>ナイヨウ</t>
    </rPh>
    <phoneticPr fontId="27"/>
  </si>
  <si>
    <t>様式A-9-2　調査対象貨物及び同種の貨物の輸入先</t>
    <rPh sb="22" eb="23">
      <t>ユ</t>
    </rPh>
    <phoneticPr fontId="27"/>
  </si>
  <si>
    <t>①調査対象期間中及び②課税申請日の直近6か月（令和7年（2025年）8月27日～令和8年（2026年）2月26日）に、貴社が調査対象貨物又は第三国産同種の貨物を輸入した実績の有無を選択してください。
また、①調査対象期間中に「有」と回答した場合は、全ての相手先企業について、名称、国名、関連企業／非関連企業の別、関連企業である場合には貴社との関係（株式関係、役員派遣、業務提携契約の有無等）、輸入した貨物の輸入先国、輸入した貨物の品種並びに輸入していた経緯及び事情を、以下に回答してください。</t>
    <phoneticPr fontId="27"/>
  </si>
  <si>
    <t>調査対象期間中の調査対象貨物又は第三国産同種の貨物の輸入の有無</t>
    <phoneticPr fontId="27"/>
  </si>
  <si>
    <t>②課税申請日の直近6か月（令和7年（2025年）8月27日～令和8年（2026年）2月26日）の輸入の有無</t>
    <rPh sb="48" eb="50">
      <t>ユニュウ</t>
    </rPh>
    <rPh sb="51" eb="53">
      <t>ウム</t>
    </rPh>
    <phoneticPr fontId="27"/>
  </si>
  <si>
    <t>輸入先の名称</t>
    <rPh sb="0" eb="2">
      <t>ユニュウ</t>
    </rPh>
    <rPh sb="2" eb="3">
      <t>サキ</t>
    </rPh>
    <rPh sb="4" eb="6">
      <t>メイショウ</t>
    </rPh>
    <phoneticPr fontId="27"/>
  </si>
  <si>
    <t>国名</t>
    <rPh sb="0" eb="1">
      <t>クニ</t>
    </rPh>
    <rPh sb="1" eb="2">
      <t>メイ</t>
    </rPh>
    <phoneticPr fontId="27"/>
  </si>
  <si>
    <t>輸入した貨物の輸入先国</t>
    <rPh sb="0" eb="2">
      <t>ユニュウ</t>
    </rPh>
    <rPh sb="4" eb="6">
      <t>カモツ</t>
    </rPh>
    <rPh sb="7" eb="10">
      <t>ユニュウサキ</t>
    </rPh>
    <rPh sb="10" eb="11">
      <t>コク</t>
    </rPh>
    <phoneticPr fontId="27"/>
  </si>
  <si>
    <t>輸入した貨物の品種</t>
    <rPh sb="0" eb="2">
      <t>ユニュウ</t>
    </rPh>
    <rPh sb="4" eb="6">
      <t>カモツ</t>
    </rPh>
    <phoneticPr fontId="27"/>
  </si>
  <si>
    <t>調査対象貨物又は同種の貨物の輸入の経緯及び事情</t>
    <rPh sb="0" eb="2">
      <t>チョウサ</t>
    </rPh>
    <rPh sb="2" eb="4">
      <t>タイショウ</t>
    </rPh>
    <rPh sb="4" eb="6">
      <t>カモツ</t>
    </rPh>
    <rPh sb="6" eb="7">
      <t>マタ</t>
    </rPh>
    <rPh sb="8" eb="10">
      <t>ドウシュ</t>
    </rPh>
    <rPh sb="11" eb="13">
      <t>カモツ</t>
    </rPh>
    <rPh sb="14" eb="16">
      <t>ユニュウ</t>
    </rPh>
    <rPh sb="17" eb="19">
      <t>ケイイ</t>
    </rPh>
    <rPh sb="19" eb="20">
      <t>オヨ</t>
    </rPh>
    <rPh sb="21" eb="23">
      <t>ジジョウ</t>
    </rPh>
    <phoneticPr fontId="27"/>
  </si>
  <si>
    <t>様式A-9-3　調査対象貨物及び同種の貨物の購入先</t>
    <rPh sb="14" eb="15">
      <t>オヨ</t>
    </rPh>
    <phoneticPr fontId="27"/>
  </si>
  <si>
    <t>調査対象期間中に、貴社が調査対象貨物、第三国産同種の貨物又は本邦産同種の貨物を本邦において購入した実績の有無を選択してください。また、「有」と回答した場合は、全ての相手先企業について、名称、所在地、関連企業／非関連企業の別、関連会社である場合には貴社との関係（株式関係、役員派遣、業務提携契約の有無等）、購入した貨物の輸入先国、購入した貨物の品種並びに購入していた経緯及び事情を回答してください。</t>
    <phoneticPr fontId="27"/>
  </si>
  <si>
    <t>調査対象期間中の調査対象貨物又は同種の貨物の購入の有無</t>
    <rPh sb="8" eb="10">
      <t>チョウサ</t>
    </rPh>
    <rPh sb="10" eb="12">
      <t>タイショウ</t>
    </rPh>
    <rPh sb="12" eb="14">
      <t>カモツ</t>
    </rPh>
    <rPh sb="14" eb="15">
      <t>マタ</t>
    </rPh>
    <rPh sb="16" eb="18">
      <t>ドウシュ</t>
    </rPh>
    <rPh sb="19" eb="21">
      <t>カモツ</t>
    </rPh>
    <rPh sb="22" eb="24">
      <t>コウニュウ</t>
    </rPh>
    <rPh sb="25" eb="27">
      <t>ウム</t>
    </rPh>
    <phoneticPr fontId="27"/>
  </si>
  <si>
    <t>購入先の名称</t>
    <rPh sb="0" eb="2">
      <t>コウニュウ</t>
    </rPh>
    <rPh sb="2" eb="3">
      <t>サキ</t>
    </rPh>
    <rPh sb="4" eb="6">
      <t>メイショウ</t>
    </rPh>
    <phoneticPr fontId="27"/>
  </si>
  <si>
    <t>購入した貨物の輸入先国
（本邦産同種の貨物の購入の場合には「本邦」と記載）</t>
    <rPh sb="0" eb="2">
      <t>コウニュウ</t>
    </rPh>
    <rPh sb="4" eb="6">
      <t>カモツ</t>
    </rPh>
    <rPh sb="7" eb="10">
      <t>ユニュウサキ</t>
    </rPh>
    <rPh sb="10" eb="11">
      <t>コク</t>
    </rPh>
    <rPh sb="13" eb="15">
      <t>ホンポウ</t>
    </rPh>
    <rPh sb="15" eb="16">
      <t>サン</t>
    </rPh>
    <rPh sb="16" eb="18">
      <t>ドウシュ</t>
    </rPh>
    <rPh sb="19" eb="21">
      <t>カモツ</t>
    </rPh>
    <rPh sb="22" eb="24">
      <t>コウニュウ</t>
    </rPh>
    <rPh sb="25" eb="27">
      <t>バアイ</t>
    </rPh>
    <rPh sb="30" eb="32">
      <t>ホンポウ</t>
    </rPh>
    <rPh sb="34" eb="36">
      <t>キサイ</t>
    </rPh>
    <phoneticPr fontId="27"/>
  </si>
  <si>
    <t>購入した貨物の品種</t>
    <rPh sb="0" eb="2">
      <t>コウニュウ</t>
    </rPh>
    <rPh sb="4" eb="6">
      <t>カモツ</t>
    </rPh>
    <phoneticPr fontId="27"/>
  </si>
  <si>
    <t>調査対象貨物又は同種の貨物の購入の経緯及び事情</t>
    <rPh sb="0" eb="2">
      <t>チョウサ</t>
    </rPh>
    <rPh sb="2" eb="4">
      <t>タイショウ</t>
    </rPh>
    <rPh sb="4" eb="6">
      <t>カモツ</t>
    </rPh>
    <rPh sb="6" eb="7">
      <t>マタ</t>
    </rPh>
    <rPh sb="8" eb="10">
      <t>ドウシュ</t>
    </rPh>
    <rPh sb="11" eb="13">
      <t>カモツ</t>
    </rPh>
    <rPh sb="14" eb="16">
      <t>コウニュウ</t>
    </rPh>
    <rPh sb="17" eb="19">
      <t>ケイイ</t>
    </rPh>
    <rPh sb="19" eb="20">
      <t>オヨ</t>
    </rPh>
    <rPh sb="21" eb="23">
      <t>ジジョウ</t>
    </rPh>
    <phoneticPr fontId="27"/>
  </si>
  <si>
    <t>様式A-10　流通経路</t>
    <rPh sb="0" eb="2">
      <t>ヨウシキ</t>
    </rPh>
    <rPh sb="7" eb="9">
      <t>リュウツウ</t>
    </rPh>
    <rPh sb="9" eb="11">
      <t>ケイロ</t>
    </rPh>
    <phoneticPr fontId="27"/>
  </si>
  <si>
    <r>
      <t>貴社が販売した本邦産同種の貨物について、貴社を出荷してから産業上の使用者に至るまでの</t>
    </r>
    <r>
      <rPr>
        <sz val="11"/>
        <rFont val="ＭＳ Ｐゴシック"/>
        <family val="3"/>
        <charset val="128"/>
      </rPr>
      <t>本邦市場における流通経路（商流）に介在する事業者を、一次販売先の事業者（商社及び産業上の使用者等）ごとに記載してください。</t>
    </r>
    <rPh sb="42" eb="44">
      <t>ホンポウ</t>
    </rPh>
    <rPh sb="80" eb="81">
      <t>オヨ</t>
    </rPh>
    <rPh sb="89" eb="90">
      <t>トウ</t>
    </rPh>
    <phoneticPr fontId="27"/>
  </si>
  <si>
    <t>（記入要領）
青色セルに事業者名を記載するとともに、橙色セルに関連企業／非関連企業の別を選択してください。</t>
    <rPh sb="1" eb="3">
      <t>キニュウ</t>
    </rPh>
    <rPh sb="3" eb="5">
      <t>ヨウリョウ</t>
    </rPh>
    <rPh sb="12" eb="15">
      <t>ジギョウシャ</t>
    </rPh>
    <rPh sb="15" eb="16">
      <t>メイ</t>
    </rPh>
    <rPh sb="17" eb="19">
      <t>キサイ</t>
    </rPh>
    <rPh sb="26" eb="28">
      <t>ダイダイイロ</t>
    </rPh>
    <rPh sb="31" eb="33">
      <t>カンレン</t>
    </rPh>
    <rPh sb="33" eb="35">
      <t>キギョウ</t>
    </rPh>
    <rPh sb="36" eb="37">
      <t>ヒ</t>
    </rPh>
    <rPh sb="37" eb="39">
      <t>カンレン</t>
    </rPh>
    <rPh sb="39" eb="41">
      <t>キギョウ</t>
    </rPh>
    <rPh sb="42" eb="43">
      <t>ベツ</t>
    </rPh>
    <rPh sb="44" eb="46">
      <t>センタク</t>
    </rPh>
    <phoneticPr fontId="27"/>
  </si>
  <si>
    <t>　</t>
    <phoneticPr fontId="27"/>
  </si>
  <si>
    <t>（注１）</t>
    <phoneticPr fontId="27"/>
  </si>
  <si>
    <r>
      <t>「</t>
    </r>
    <r>
      <rPr>
        <sz val="10"/>
        <rFont val="ＭＳ Ｐゴシック"/>
        <family val="3"/>
        <charset val="128"/>
      </rPr>
      <t>商社等」欄において、流通経路に商社等が複数（２社以上）介在する場合は、同欄を追加した上で記載してください。</t>
    </r>
    <rPh sb="1" eb="3">
      <t>ショウシャ</t>
    </rPh>
    <rPh sb="11" eb="13">
      <t>リュウツウ</t>
    </rPh>
    <rPh sb="13" eb="15">
      <t>ケイロ</t>
    </rPh>
    <rPh sb="28" eb="30">
      <t>カイザイ</t>
    </rPh>
    <phoneticPr fontId="27"/>
  </si>
  <si>
    <r>
      <t>（注</t>
    </r>
    <r>
      <rPr>
        <sz val="10"/>
        <rFont val="ＭＳ Ｐゴシック"/>
        <family val="3"/>
        <charset val="128"/>
      </rPr>
      <t>２）</t>
    </r>
    <rPh sb="1" eb="2">
      <t>チュウ</t>
    </rPh>
    <phoneticPr fontId="27"/>
  </si>
  <si>
    <r>
      <t>二次販売先以降の産業上の使用者については、代表的な企業名について記入してください。</t>
    </r>
    <r>
      <rPr>
        <sz val="10"/>
        <rFont val="ＭＳ Ｐゴシック"/>
        <family val="3"/>
        <charset val="128"/>
      </rPr>
      <t>企業名が不明である場合には「不明」と記載してください。</t>
    </r>
    <phoneticPr fontId="27"/>
  </si>
  <si>
    <t>商社等</t>
    <rPh sb="0" eb="2">
      <t>ショウシャ</t>
    </rPh>
    <rPh sb="2" eb="3">
      <t>トウ</t>
    </rPh>
    <phoneticPr fontId="27"/>
  </si>
  <si>
    <t>主な産業上の使用者</t>
    <rPh sb="0" eb="1">
      <t>オモ</t>
    </rPh>
    <rPh sb="2" eb="9">
      <t>サンギョウジョウ</t>
    </rPh>
    <phoneticPr fontId="27"/>
  </si>
  <si>
    <t>貴社</t>
    <phoneticPr fontId="27"/>
  </si>
  <si>
    <t>⇒</t>
    <phoneticPr fontId="27"/>
  </si>
  <si>
    <r>
      <t>記</t>
    </r>
    <r>
      <rPr>
        <sz val="11"/>
        <rFont val="ＭＳ Ｐゴシック"/>
        <family val="3"/>
        <charset val="128"/>
      </rPr>
      <t>載例</t>
    </r>
    <rPh sb="2" eb="3">
      <t>レイ</t>
    </rPh>
    <phoneticPr fontId="27"/>
  </si>
  <si>
    <t>×××株式会社</t>
    <rPh sb="3" eb="5">
      <t>カブシキ</t>
    </rPh>
    <rPh sb="5" eb="7">
      <t>カイシャ</t>
    </rPh>
    <phoneticPr fontId="27"/>
  </si>
  <si>
    <t>A：関連企業</t>
    <phoneticPr fontId="27"/>
  </si>
  <si>
    <t>-</t>
    <phoneticPr fontId="27"/>
  </si>
  <si>
    <t>×××生産株式会社</t>
    <rPh sb="3" eb="5">
      <t>セイサン</t>
    </rPh>
    <rPh sb="5" eb="7">
      <t>カブシキ</t>
    </rPh>
    <rPh sb="7" eb="9">
      <t>カイシャ</t>
    </rPh>
    <phoneticPr fontId="27"/>
  </si>
  <si>
    <t>×××商事株式会社</t>
    <rPh sb="3" eb="5">
      <t>ショウジ</t>
    </rPh>
    <rPh sb="5" eb="7">
      <t>カブシキ</t>
    </rPh>
    <rPh sb="7" eb="9">
      <t>カイシャ</t>
    </rPh>
    <phoneticPr fontId="27"/>
  </si>
  <si>
    <t>B：非関連企業</t>
    <phoneticPr fontId="27"/>
  </si>
  <si>
    <t>様式B-1　生産及び販売等の状況</t>
    <rPh sb="0" eb="2">
      <t>ヨウシキ</t>
    </rPh>
    <rPh sb="6" eb="8">
      <t>セイサン</t>
    </rPh>
    <rPh sb="8" eb="9">
      <t>オヨ</t>
    </rPh>
    <phoneticPr fontId="27"/>
  </si>
  <si>
    <t>（単位）数量：kg／金額：円</t>
    <rPh sb="13" eb="14">
      <t>エン</t>
    </rPh>
    <phoneticPr fontId="27"/>
  </si>
  <si>
    <t>令和2年度(2020年度)</t>
    <phoneticPr fontId="27"/>
  </si>
  <si>
    <t>令和3年度(2021年度)</t>
    <phoneticPr fontId="27"/>
  </si>
  <si>
    <t>令和4年度(2022年度)</t>
    <phoneticPr fontId="27"/>
  </si>
  <si>
    <t>令和5年度(2023年度)</t>
    <phoneticPr fontId="27"/>
  </si>
  <si>
    <t>令和6年度(2024年度)</t>
    <phoneticPr fontId="27"/>
  </si>
  <si>
    <t>令和7年度(2025年度)</t>
    <phoneticPr fontId="27"/>
  </si>
  <si>
    <t>１．生産能力（kg／年）及び稼働率</t>
    <rPh sb="2" eb="4">
      <t>セイサン</t>
    </rPh>
    <rPh sb="4" eb="6">
      <t>ノウリョク</t>
    </rPh>
    <rPh sb="10" eb="11">
      <t>ネン</t>
    </rPh>
    <rPh sb="12" eb="13">
      <t>オヨ</t>
    </rPh>
    <rPh sb="14" eb="17">
      <t>カドウリツ</t>
    </rPh>
    <phoneticPr fontId="27"/>
  </si>
  <si>
    <t>※他社から購入した冷延鋼帯（鋼板）をリロール又は加工（カット加工や表面仕上げ加工を含み、これらに限られない。）した場合、</t>
    <rPh sb="1" eb="3">
      <t>タシャ</t>
    </rPh>
    <rPh sb="5" eb="7">
      <t>コウニュウ</t>
    </rPh>
    <rPh sb="11" eb="13">
      <t>コウタイ</t>
    </rPh>
    <rPh sb="14" eb="16">
      <t>コウバン</t>
    </rPh>
    <rPh sb="22" eb="23">
      <t>マタ</t>
    </rPh>
    <rPh sb="24" eb="26">
      <t>カコウ</t>
    </rPh>
    <rPh sb="30" eb="32">
      <t>カコウ</t>
    </rPh>
    <rPh sb="33" eb="35">
      <t>ヒョウメン</t>
    </rPh>
    <rPh sb="35" eb="37">
      <t>シア</t>
    </rPh>
    <rPh sb="38" eb="40">
      <t>カコウ</t>
    </rPh>
    <rPh sb="41" eb="42">
      <t>フク</t>
    </rPh>
    <rPh sb="48" eb="49">
      <t>カギ</t>
    </rPh>
    <rPh sb="57" eb="59">
      <t>バアイ</t>
    </rPh>
    <phoneticPr fontId="27"/>
  </si>
  <si>
    <t>(1)</t>
    <phoneticPr fontId="27"/>
  </si>
  <si>
    <t>生産能力（kg／年）</t>
    <rPh sb="0" eb="2">
      <t>セイサン</t>
    </rPh>
    <rPh sb="2" eb="4">
      <t>ノウリョク</t>
    </rPh>
    <rPh sb="8" eb="9">
      <t>ネン</t>
    </rPh>
    <phoneticPr fontId="27"/>
  </si>
  <si>
    <t>　リロール又は加工前の冷延鋼帯（鋼板）についても調査対象産品となります。</t>
    <phoneticPr fontId="27"/>
  </si>
  <si>
    <t>(2)</t>
    <phoneticPr fontId="27"/>
  </si>
  <si>
    <t>稼働率（生産量／生産能力）</t>
    <rPh sb="0" eb="3">
      <t>カドウリツ</t>
    </rPh>
    <rPh sb="4" eb="7">
      <t>セイサンリョウ</t>
    </rPh>
    <rPh sb="8" eb="10">
      <t>セイサン</t>
    </rPh>
    <rPh sb="10" eb="12">
      <t>ノウリョク</t>
    </rPh>
    <phoneticPr fontId="27"/>
  </si>
  <si>
    <t>　下図流れ図の様式B-1該当項目にリロール又は加工前の冷延鋼帯（鋼板）についても記載をお願いします。</t>
    <rPh sb="1" eb="3">
      <t>カズ</t>
    </rPh>
    <rPh sb="3" eb="4">
      <t>ナガ</t>
    </rPh>
    <rPh sb="5" eb="6">
      <t>ズ</t>
    </rPh>
    <rPh sb="7" eb="9">
      <t>ヨウシキ</t>
    </rPh>
    <rPh sb="12" eb="16">
      <t>ガイトウコウモク</t>
    </rPh>
    <rPh sb="21" eb="22">
      <t>マタ</t>
    </rPh>
    <rPh sb="23" eb="25">
      <t>カコウ</t>
    </rPh>
    <rPh sb="25" eb="26">
      <t>マエ</t>
    </rPh>
    <rPh sb="27" eb="31">
      <t>レイエンコウタイ</t>
    </rPh>
    <rPh sb="32" eb="34">
      <t>コウハン</t>
    </rPh>
    <phoneticPr fontId="27"/>
  </si>
  <si>
    <t>２．数量（kg）</t>
    <rPh sb="2" eb="4">
      <t>スウリョウ</t>
    </rPh>
    <phoneticPr fontId="27"/>
  </si>
  <si>
    <t>　詳しい入力方法については「B-1入力例」シートをご参照ください。</t>
    <rPh sb="1" eb="2">
      <t>クワ</t>
    </rPh>
    <rPh sb="4" eb="8">
      <t>ニュウリョクホウホウ</t>
    </rPh>
    <rPh sb="17" eb="20">
      <t>ニュウリョクレイ</t>
    </rPh>
    <rPh sb="26" eb="28">
      <t>サンショウ</t>
    </rPh>
    <phoneticPr fontId="27"/>
  </si>
  <si>
    <t>生産量</t>
    <rPh sb="0" eb="2">
      <t>セイサン</t>
    </rPh>
    <rPh sb="2" eb="3">
      <t>リョウ</t>
    </rPh>
    <phoneticPr fontId="27"/>
  </si>
  <si>
    <t>(A)</t>
  </si>
  <si>
    <t>輸入量</t>
    <rPh sb="0" eb="2">
      <t>ユニュウ</t>
    </rPh>
    <rPh sb="2" eb="3">
      <t>リョウ</t>
    </rPh>
    <phoneticPr fontId="27"/>
  </si>
  <si>
    <t>(B) (=C+D)</t>
  </si>
  <si>
    <t>他社から冷延鋼帯又は冷延鋼板を購入又は輸入し、リロール又は加工（カット加工や表面仕上げ加工を含み、これらに限られない。）した場合の流れ図</t>
    <rPh sb="62" eb="64">
      <t>バアイ</t>
    </rPh>
    <rPh sb="65" eb="66">
      <t>ナガ</t>
    </rPh>
    <rPh sb="67" eb="68">
      <t>ズ</t>
    </rPh>
    <phoneticPr fontId="27"/>
  </si>
  <si>
    <t>うち調査対象貨物</t>
    <rPh sb="2" eb="4">
      <t>チョウサ</t>
    </rPh>
    <rPh sb="4" eb="6">
      <t>タイショウ</t>
    </rPh>
    <rPh sb="6" eb="8">
      <t>カモツ</t>
    </rPh>
    <phoneticPr fontId="27"/>
  </si>
  <si>
    <t>(C)</t>
  </si>
  <si>
    <t>うち第三国産同種の貨物</t>
    <rPh sb="2" eb="3">
      <t>ダイ</t>
    </rPh>
    <rPh sb="3" eb="4">
      <t>サン</t>
    </rPh>
    <rPh sb="4" eb="5">
      <t>コク</t>
    </rPh>
    <rPh sb="5" eb="6">
      <t>サン</t>
    </rPh>
    <rPh sb="6" eb="8">
      <t>ドウシュ</t>
    </rPh>
    <rPh sb="9" eb="11">
      <t>カモツ</t>
    </rPh>
    <phoneticPr fontId="27"/>
  </si>
  <si>
    <t>(D)</t>
  </si>
  <si>
    <t>(3)</t>
    <phoneticPr fontId="27"/>
  </si>
  <si>
    <t>購入量</t>
    <rPh sb="0" eb="2">
      <t>コウニュウ</t>
    </rPh>
    <rPh sb="2" eb="3">
      <t>リョウ</t>
    </rPh>
    <phoneticPr fontId="27"/>
  </si>
  <si>
    <t>(E) (=F+G+H)</t>
  </si>
  <si>
    <t>(F)</t>
  </si>
  <si>
    <t>(G) (=G-1+G-2)</t>
    <phoneticPr fontId="27"/>
  </si>
  <si>
    <t>うち第三国の国名</t>
    <rPh sb="2" eb="5">
      <t>ダイサンゴク</t>
    </rPh>
    <rPh sb="6" eb="8">
      <t>コクメイ</t>
    </rPh>
    <phoneticPr fontId="27"/>
  </si>
  <si>
    <t>（国名：</t>
    <phoneticPr fontId="27"/>
  </si>
  <si>
    <t>(G-1)</t>
  </si>
  <si>
    <t>(G-2)</t>
  </si>
  <si>
    <t>うち本邦産同種の貨物</t>
    <phoneticPr fontId="27"/>
  </si>
  <si>
    <t>(H)</t>
  </si>
  <si>
    <t>(4)</t>
    <phoneticPr fontId="27"/>
  </si>
  <si>
    <t>自家消費量</t>
    <rPh sb="0" eb="2">
      <t>ジカ</t>
    </rPh>
    <rPh sb="2" eb="4">
      <t>ショウヒ</t>
    </rPh>
    <rPh sb="4" eb="5">
      <t>リョウ</t>
    </rPh>
    <phoneticPr fontId="27"/>
  </si>
  <si>
    <t>(I) (=J+K+L)</t>
    <phoneticPr fontId="27"/>
  </si>
  <si>
    <t>(J)</t>
  </si>
  <si>
    <t>(K)</t>
  </si>
  <si>
    <t>(L)</t>
  </si>
  <si>
    <t>(5)</t>
    <phoneticPr fontId="27"/>
  </si>
  <si>
    <t>国内販売量</t>
    <rPh sb="0" eb="2">
      <t>コクナイ</t>
    </rPh>
    <rPh sb="2" eb="4">
      <t>ハンバイ</t>
    </rPh>
    <rPh sb="4" eb="5">
      <t>リョウ</t>
    </rPh>
    <phoneticPr fontId="27"/>
  </si>
  <si>
    <t>(M) (=N+O+P)</t>
  </si>
  <si>
    <t>(N)</t>
  </si>
  <si>
    <t>(O)</t>
  </si>
  <si>
    <t>(P)</t>
  </si>
  <si>
    <t>(6)</t>
    <phoneticPr fontId="27"/>
  </si>
  <si>
    <t>輸出量</t>
    <rPh sb="0" eb="2">
      <t>ユシュツ</t>
    </rPh>
    <rPh sb="2" eb="3">
      <t>リョウ</t>
    </rPh>
    <phoneticPr fontId="27"/>
  </si>
  <si>
    <t>(Q)</t>
  </si>
  <si>
    <t>(7)-1</t>
    <phoneticPr fontId="27"/>
  </si>
  <si>
    <t>期首在庫量</t>
    <rPh sb="0" eb="1">
      <t>キ</t>
    </rPh>
    <rPh sb="1" eb="2">
      <t>クビ</t>
    </rPh>
    <rPh sb="2" eb="4">
      <t>ザイコ</t>
    </rPh>
    <rPh sb="4" eb="5">
      <t>リョウ</t>
    </rPh>
    <phoneticPr fontId="27"/>
  </si>
  <si>
    <t>(R1)</t>
  </si>
  <si>
    <t>(7)-2</t>
    <phoneticPr fontId="27"/>
  </si>
  <si>
    <t xml:space="preserve">期末在庫量 </t>
    <rPh sb="0" eb="2">
      <t>キマツ</t>
    </rPh>
    <rPh sb="2" eb="4">
      <t>ザイコ</t>
    </rPh>
    <rPh sb="4" eb="5">
      <t>リョウ</t>
    </rPh>
    <phoneticPr fontId="27"/>
  </si>
  <si>
    <t>(R2)</t>
  </si>
  <si>
    <t>(8)</t>
    <phoneticPr fontId="27"/>
  </si>
  <si>
    <t>数量差異(R1+A+B+E)-(I+M+Q)-R2</t>
    <phoneticPr fontId="27"/>
  </si>
  <si>
    <t>３．金額（円・税抜き）</t>
    <phoneticPr fontId="27"/>
  </si>
  <si>
    <t>生産額</t>
    <rPh sb="0" eb="2">
      <t>セイサン</t>
    </rPh>
    <rPh sb="2" eb="3">
      <t>ガク</t>
    </rPh>
    <phoneticPr fontId="27"/>
  </si>
  <si>
    <t>(a)</t>
  </si>
  <si>
    <t>輸入額</t>
    <rPh sb="0" eb="2">
      <t>ユニュウ</t>
    </rPh>
    <rPh sb="2" eb="3">
      <t>ガク</t>
    </rPh>
    <phoneticPr fontId="27"/>
  </si>
  <si>
    <t>(b) (=c+d)</t>
  </si>
  <si>
    <t>(c)</t>
  </si>
  <si>
    <t>(d)</t>
  </si>
  <si>
    <t>購入額</t>
    <rPh sb="0" eb="2">
      <t>コウニュウ</t>
    </rPh>
    <rPh sb="2" eb="3">
      <t>ガク</t>
    </rPh>
    <phoneticPr fontId="27"/>
  </si>
  <si>
    <t>(e) (=f+g+h)</t>
    <phoneticPr fontId="27"/>
  </si>
  <si>
    <t>(f)</t>
  </si>
  <si>
    <t>(g) (=g-1+g-2)</t>
    <phoneticPr fontId="27"/>
  </si>
  <si>
    <t>(g-1)</t>
  </si>
  <si>
    <t>(g-2)</t>
  </si>
  <si>
    <t>(h)</t>
  </si>
  <si>
    <t>自家消費額　</t>
    <rPh sb="0" eb="2">
      <t>ジカ</t>
    </rPh>
    <rPh sb="2" eb="4">
      <t>ショウヒ</t>
    </rPh>
    <rPh sb="4" eb="5">
      <t>ガク</t>
    </rPh>
    <phoneticPr fontId="27"/>
  </si>
  <si>
    <t>　（計上方法：</t>
    <phoneticPr fontId="27"/>
  </si>
  <si>
    <t>(i) (=j+k+l)</t>
    <phoneticPr fontId="27"/>
  </si>
  <si>
    <t>(j)</t>
  </si>
  <si>
    <t>(k)</t>
  </si>
  <si>
    <t>(l)</t>
  </si>
  <si>
    <t>(5)-1</t>
    <phoneticPr fontId="27"/>
  </si>
  <si>
    <t>国内販売原価</t>
    <rPh sb="0" eb="2">
      <t>コクナイ</t>
    </rPh>
    <rPh sb="2" eb="4">
      <t>ハンバイ</t>
    </rPh>
    <rPh sb="4" eb="6">
      <t>ゲンカ</t>
    </rPh>
    <phoneticPr fontId="27"/>
  </si>
  <si>
    <t>(m)</t>
  </si>
  <si>
    <t xml:space="preserve">(m-1) </t>
  </si>
  <si>
    <t xml:space="preserve">(m-2) </t>
  </si>
  <si>
    <t xml:space="preserve">(m-3) </t>
  </si>
  <si>
    <t>(5)-2</t>
    <phoneticPr fontId="27"/>
  </si>
  <si>
    <t>国内販売額</t>
    <rPh sb="0" eb="2">
      <t>コクナイ</t>
    </rPh>
    <rPh sb="2" eb="4">
      <t>ハンバイ</t>
    </rPh>
    <rPh sb="4" eb="5">
      <t>ガク</t>
    </rPh>
    <phoneticPr fontId="27"/>
  </si>
  <si>
    <t>(m') (=n+o+p)</t>
  </si>
  <si>
    <t>(n)</t>
  </si>
  <si>
    <t>(o)</t>
  </si>
  <si>
    <t>(p)</t>
  </si>
  <si>
    <t>(6)-1</t>
    <phoneticPr fontId="27"/>
  </si>
  <si>
    <t>輸出原価</t>
    <rPh sb="0" eb="2">
      <t>ユシュツ</t>
    </rPh>
    <rPh sb="2" eb="4">
      <t>ゲンカ</t>
    </rPh>
    <phoneticPr fontId="27"/>
  </si>
  <si>
    <t>(q)</t>
  </si>
  <si>
    <t>(6)-2</t>
    <phoneticPr fontId="27"/>
  </si>
  <si>
    <t>輸出額</t>
    <rPh sb="0" eb="2">
      <t>ユシュツ</t>
    </rPh>
    <rPh sb="2" eb="3">
      <t>ガク</t>
    </rPh>
    <phoneticPr fontId="27"/>
  </si>
  <si>
    <t>(q-1)</t>
  </si>
  <si>
    <t>期首在庫額</t>
    <rPh sb="0" eb="1">
      <t>キ</t>
    </rPh>
    <rPh sb="1" eb="2">
      <t>クビ</t>
    </rPh>
    <rPh sb="2" eb="4">
      <t>ザイコ</t>
    </rPh>
    <rPh sb="4" eb="5">
      <t>ガク</t>
    </rPh>
    <phoneticPr fontId="27"/>
  </si>
  <si>
    <t>(r1)</t>
  </si>
  <si>
    <t>期末在庫額</t>
    <rPh sb="0" eb="2">
      <t>キマツ</t>
    </rPh>
    <rPh sb="2" eb="4">
      <t>ザイコ</t>
    </rPh>
    <rPh sb="4" eb="5">
      <t>ガク</t>
    </rPh>
    <phoneticPr fontId="27"/>
  </si>
  <si>
    <t>(r2)</t>
  </si>
  <si>
    <t>金額差異(r1+a+b+e)-(i+m+q)-r2</t>
    <rPh sb="0" eb="2">
      <t>キンガク</t>
    </rPh>
    <phoneticPr fontId="27"/>
  </si>
  <si>
    <t>４．数値等の説明</t>
    <rPh sb="2" eb="4">
      <t>スウチ</t>
    </rPh>
    <rPh sb="4" eb="5">
      <t>トウ</t>
    </rPh>
    <rPh sb="6" eb="8">
      <t>セツメイ</t>
    </rPh>
    <phoneticPr fontId="27"/>
  </si>
  <si>
    <t>数量差異及び金額差異の要因について
２．（８）及び３．（８）が「０」以外の場合、その発生要因を具体的に説明してください。</t>
    <rPh sb="0" eb="2">
      <t>スウリョウ</t>
    </rPh>
    <rPh sb="2" eb="4">
      <t>サイ</t>
    </rPh>
    <rPh sb="4" eb="5">
      <t>オヨ</t>
    </rPh>
    <rPh sb="6" eb="8">
      <t>キンガク</t>
    </rPh>
    <rPh sb="8" eb="10">
      <t>サイ</t>
    </rPh>
    <rPh sb="11" eb="13">
      <t>ヨウイン</t>
    </rPh>
    <phoneticPr fontId="27"/>
  </si>
  <si>
    <t>経営活動又は組織の変更
同種の貨物の生産に関し、貴社の経営活動又は組織を変更した場合には、変更内容及び変更の目的を説明してください。</t>
    <rPh sb="0" eb="2">
      <t>ケイエイ</t>
    </rPh>
    <rPh sb="2" eb="4">
      <t>カツドウ</t>
    </rPh>
    <rPh sb="4" eb="5">
      <t>マタ</t>
    </rPh>
    <rPh sb="6" eb="8">
      <t>ソシキ</t>
    </rPh>
    <rPh sb="9" eb="11">
      <t>ヘンコウ</t>
    </rPh>
    <rPh sb="12" eb="14">
      <t>ドウシュ</t>
    </rPh>
    <rPh sb="15" eb="17">
      <t>カモツ</t>
    </rPh>
    <rPh sb="18" eb="20">
      <t>セイサン</t>
    </rPh>
    <rPh sb="21" eb="22">
      <t>カン</t>
    </rPh>
    <rPh sb="24" eb="26">
      <t>キシャ</t>
    </rPh>
    <rPh sb="27" eb="29">
      <t>ケイエイ</t>
    </rPh>
    <rPh sb="29" eb="31">
      <t>カツドウ</t>
    </rPh>
    <rPh sb="31" eb="32">
      <t>マタ</t>
    </rPh>
    <rPh sb="33" eb="35">
      <t>ソシキ</t>
    </rPh>
    <rPh sb="36" eb="38">
      <t>ヘンコウ</t>
    </rPh>
    <rPh sb="40" eb="42">
      <t>バアイ</t>
    </rPh>
    <rPh sb="45" eb="47">
      <t>ヘンコウ</t>
    </rPh>
    <rPh sb="47" eb="49">
      <t>ナイヨウ</t>
    </rPh>
    <rPh sb="49" eb="50">
      <t>オヨ</t>
    </rPh>
    <rPh sb="51" eb="53">
      <t>ヘンコウ</t>
    </rPh>
    <rPh sb="54" eb="56">
      <t>モクテキ</t>
    </rPh>
    <rPh sb="57" eb="59">
      <t>セツメイ</t>
    </rPh>
    <phoneticPr fontId="27"/>
  </si>
  <si>
    <t>５．雇用、賃金及び生産性</t>
    <rPh sb="2" eb="4">
      <t>コヨウ</t>
    </rPh>
    <rPh sb="5" eb="7">
      <t>チンギン</t>
    </rPh>
    <rPh sb="7" eb="8">
      <t>オヨ</t>
    </rPh>
    <rPh sb="9" eb="12">
      <t>セイサンセイ</t>
    </rPh>
    <phoneticPr fontId="27"/>
  </si>
  <si>
    <t>平均雇用人数（人）</t>
    <rPh sb="0" eb="2">
      <t>ヘイキン</t>
    </rPh>
    <rPh sb="2" eb="4">
      <t>コヨウ</t>
    </rPh>
    <rPh sb="4" eb="6">
      <t>ニンズウ</t>
    </rPh>
    <rPh sb="7" eb="8">
      <t>ニン</t>
    </rPh>
    <phoneticPr fontId="27"/>
  </si>
  <si>
    <t>(s)</t>
  </si>
  <si>
    <t>(2)</t>
  </si>
  <si>
    <t>労働時間の合計（千時間）</t>
    <rPh sb="0" eb="2">
      <t>ロウドウ</t>
    </rPh>
    <rPh sb="2" eb="4">
      <t>ジカン</t>
    </rPh>
    <rPh sb="5" eb="7">
      <t>ゴウケイ</t>
    </rPh>
    <rPh sb="8" eb="9">
      <t>セン</t>
    </rPh>
    <rPh sb="9" eb="11">
      <t>ジカン</t>
    </rPh>
    <phoneticPr fontId="27"/>
  </si>
  <si>
    <t>(t)</t>
  </si>
  <si>
    <t>(3)</t>
  </si>
  <si>
    <t>賃金の合計（千円）</t>
    <rPh sb="0" eb="2">
      <t>チンギン</t>
    </rPh>
    <rPh sb="3" eb="5">
      <t>ゴウケイ</t>
    </rPh>
    <rPh sb="6" eb="8">
      <t>センエン</t>
    </rPh>
    <phoneticPr fontId="27"/>
  </si>
  <si>
    <t>(u)</t>
  </si>
  <si>
    <t>(4)</t>
  </si>
  <si>
    <t>一人当たりの賃金（千円／人）</t>
    <rPh sb="0" eb="3">
      <t>ヒトリア</t>
    </rPh>
    <rPh sb="6" eb="8">
      <t>チンギン</t>
    </rPh>
    <rPh sb="9" eb="11">
      <t>センエン</t>
    </rPh>
    <rPh sb="12" eb="13">
      <t>ニン</t>
    </rPh>
    <phoneticPr fontId="27"/>
  </si>
  <si>
    <t>(v) (=u/s)</t>
    <phoneticPr fontId="27"/>
  </si>
  <si>
    <t>一人当たりの生産性（kg/人）</t>
    <rPh sb="0" eb="3">
      <t>ヒトリア</t>
    </rPh>
    <rPh sb="6" eb="9">
      <t>セイサンセイ</t>
    </rPh>
    <rPh sb="13" eb="14">
      <t>ニン</t>
    </rPh>
    <phoneticPr fontId="27"/>
  </si>
  <si>
    <t>(w) (=A/s)</t>
    <phoneticPr fontId="27"/>
  </si>
  <si>
    <t>価値生産性（千円／人）</t>
    <rPh sb="0" eb="2">
      <t>カチ</t>
    </rPh>
    <rPh sb="2" eb="5">
      <t>セイサンセイ</t>
    </rPh>
    <rPh sb="6" eb="7">
      <t>セン</t>
    </rPh>
    <rPh sb="7" eb="8">
      <t>エン</t>
    </rPh>
    <rPh sb="9" eb="10">
      <t>ヒト</t>
    </rPh>
    <phoneticPr fontId="27"/>
  </si>
  <si>
    <t>(x) (=p/s)</t>
    <phoneticPr fontId="27"/>
  </si>
  <si>
    <t>（注1)</t>
    <phoneticPr fontId="27"/>
  </si>
  <si>
    <t>（注2)</t>
    <phoneticPr fontId="27"/>
  </si>
  <si>
    <t>3．金額は、(5)-2 国内販売額及び(6)-2 輸出額については「売価」で、その他（自家消費を除く）については「原価」で、回答してください。</t>
    <rPh sb="2" eb="4">
      <t>キンガク</t>
    </rPh>
    <rPh sb="12" eb="13">
      <t>コク</t>
    </rPh>
    <rPh sb="13" eb="14">
      <t>ナイ</t>
    </rPh>
    <rPh sb="14" eb="16">
      <t>ハンバイ</t>
    </rPh>
    <rPh sb="16" eb="17">
      <t>ガク</t>
    </rPh>
    <rPh sb="17" eb="18">
      <t>オヨ</t>
    </rPh>
    <rPh sb="25" eb="27">
      <t>ユシュツ</t>
    </rPh>
    <rPh sb="27" eb="28">
      <t>ガク</t>
    </rPh>
    <rPh sb="34" eb="36">
      <t>バイカ</t>
    </rPh>
    <rPh sb="41" eb="42">
      <t>タ</t>
    </rPh>
    <rPh sb="43" eb="45">
      <t>ジカ</t>
    </rPh>
    <rPh sb="45" eb="47">
      <t>ショウヒ</t>
    </rPh>
    <rPh sb="48" eb="49">
      <t>ノゾ</t>
    </rPh>
    <rPh sb="62" eb="64">
      <t>カイトウ</t>
    </rPh>
    <phoneticPr fontId="27"/>
  </si>
  <si>
    <t>（注3)</t>
    <phoneticPr fontId="27"/>
  </si>
  <si>
    <t xml:space="preserve">各項目において実績や回答が無い場合は、数値に係るものは「0」、その他は「該当無し」とし、空欄にはしないでください。 </t>
    <phoneticPr fontId="27"/>
  </si>
  <si>
    <t>（注4)</t>
    <phoneticPr fontId="27"/>
  </si>
  <si>
    <t>2.(2)輸入量、2.(3)購入量、2.(4)自家消費量、2.(5)国内販売量については、次の定義に従って回答してください。3.(2)輸入額、3.(3)購入額、3.(4)自家消費額、3.(5)-2国内販売額についても同様であり、「数量」を「金額」に読み替えて回答してください。</t>
    <phoneticPr fontId="27"/>
  </si>
  <si>
    <t>①2.(2)輸入量　　　  うち調査対象貨物　　　   　：　冷延鋼帯及び鋼板を韓国、台湾及び中国から輸入した数量</t>
    <rPh sb="40" eb="42">
      <t>カンコク</t>
    </rPh>
    <rPh sb="43" eb="45">
      <t>タイワン</t>
    </rPh>
    <rPh sb="47" eb="49">
      <t>チュウゴク</t>
    </rPh>
    <phoneticPr fontId="27"/>
  </si>
  <si>
    <t xml:space="preserve">                            うち第三国産同種の貨物　：　冷延鋼帯及び鋼板を第三国（韓国、台湾及び中国以外）から輸入した数量</t>
    <rPh sb="58" eb="60">
      <t>タイワン</t>
    </rPh>
    <phoneticPr fontId="27"/>
  </si>
  <si>
    <t>②2.(3)購入量　　　  うち調査対象貨物　　　   　：　韓国産、台湾産及び中国産の冷延鋼帯及び鋼板を国内で購入した数量</t>
    <rPh sb="31" eb="33">
      <t>カンコク</t>
    </rPh>
    <rPh sb="35" eb="37">
      <t>タイワン</t>
    </rPh>
    <rPh sb="37" eb="38">
      <t>サン</t>
    </rPh>
    <rPh sb="40" eb="42">
      <t>チュウゴク</t>
    </rPh>
    <phoneticPr fontId="27"/>
  </si>
  <si>
    <t xml:space="preserve">                            うち第三国産同種の貨物　：　第三国産（韓国産、台湾産及び中国産以外の海外産）の冷延鋼帯及び鋼板を国内で購入した数量　　</t>
    <rPh sb="47" eb="49">
      <t>カンコク</t>
    </rPh>
    <rPh sb="51" eb="53">
      <t>タイワン</t>
    </rPh>
    <rPh sb="53" eb="54">
      <t>サン</t>
    </rPh>
    <rPh sb="56" eb="58">
      <t>チュウゴク</t>
    </rPh>
    <phoneticPr fontId="27"/>
  </si>
  <si>
    <t xml:space="preserve">                            うち本邦産同種の貨物　 　：　国産の冷延鋼帯及び鋼板鋼板を国内で購入した数量</t>
    <rPh sb="48" eb="50">
      <t>コウタイ</t>
    </rPh>
    <rPh sb="50" eb="51">
      <t>オヨ</t>
    </rPh>
    <rPh sb="52" eb="54">
      <t>コウハン</t>
    </rPh>
    <phoneticPr fontId="27"/>
  </si>
  <si>
    <t>③2.(4)自家消費量　うち調査対象貨物　　　　   ：　韓国産、台湾産及び中国産の冷延鋼帯及び鋼板を自家消費した数量</t>
    <rPh sb="29" eb="31">
      <t>カンコク</t>
    </rPh>
    <rPh sb="33" eb="35">
      <t>タイワン</t>
    </rPh>
    <rPh sb="35" eb="36">
      <t>サン</t>
    </rPh>
    <rPh sb="38" eb="40">
      <t>チュウゴク</t>
    </rPh>
    <phoneticPr fontId="27"/>
  </si>
  <si>
    <t xml:space="preserve">                            うち第三国産同種の貨物　：　第三国産（韓国産、台湾産及び中国産以外の海外産）の冷延鋼帯及び鋼板を自家消費した数量</t>
    <rPh sb="47" eb="49">
      <t>カンコク</t>
    </rPh>
    <rPh sb="51" eb="53">
      <t>タイワン</t>
    </rPh>
    <rPh sb="53" eb="54">
      <t>サン</t>
    </rPh>
    <rPh sb="56" eb="58">
      <t>チュウゴク</t>
    </rPh>
    <phoneticPr fontId="27"/>
  </si>
  <si>
    <t xml:space="preserve">                            うち本邦産同種の貨物　　 ：　本邦産の冷延鋼帯及び鋼板を自家消費した数量</t>
    <rPh sb="43" eb="45">
      <t>ホンポウ</t>
    </rPh>
    <phoneticPr fontId="27"/>
  </si>
  <si>
    <t>④2.(5)国内販売量　うち調査対象貨物　　　　   ：　韓国産、台湾産及び中国産の冷延鋼帯及び鋼板を国内販売した数量</t>
    <rPh sb="29" eb="31">
      <t>カンコク</t>
    </rPh>
    <rPh sb="33" eb="35">
      <t>タイワン</t>
    </rPh>
    <rPh sb="35" eb="36">
      <t>サン</t>
    </rPh>
    <rPh sb="38" eb="40">
      <t>チュウゴク</t>
    </rPh>
    <phoneticPr fontId="27"/>
  </si>
  <si>
    <t xml:space="preserve">                            うち第三国産同種の貨物　：　第三国産（韓国産、台湾産及び中国産以外の海外産）の冷延鋼帯及び鋼板を国内販売した数量</t>
    <rPh sb="47" eb="49">
      <t>カンコク</t>
    </rPh>
    <rPh sb="51" eb="53">
      <t>タイワン</t>
    </rPh>
    <rPh sb="53" eb="54">
      <t>サン</t>
    </rPh>
    <rPh sb="56" eb="58">
      <t>チュウゴク</t>
    </rPh>
    <phoneticPr fontId="27"/>
  </si>
  <si>
    <t xml:space="preserve">                            うち本邦産同種の貨物　 　：　本邦産の冷延鋼帯及び鋼板を国内販売した数量</t>
    <rPh sb="43" eb="45">
      <t>ホンポウ</t>
    </rPh>
    <phoneticPr fontId="27"/>
  </si>
  <si>
    <t>（注5）</t>
    <rPh sb="1" eb="2">
      <t>チュウ</t>
    </rPh>
    <phoneticPr fontId="27"/>
  </si>
  <si>
    <t>について、それぞれ「うち本邦産同種の貨物」の内訳を記載してください。</t>
    <phoneticPr fontId="27"/>
  </si>
  <si>
    <t>うち本邦産同種の貨物</t>
    <rPh sb="2" eb="4">
      <t>ホンポウ</t>
    </rPh>
    <rPh sb="4" eb="5">
      <t>サン</t>
    </rPh>
    <rPh sb="5" eb="7">
      <t>ドウシュ</t>
    </rPh>
    <rPh sb="8" eb="10">
      <t>カモツ</t>
    </rPh>
    <phoneticPr fontId="27"/>
  </si>
  <si>
    <t>うち転売のために購入した分</t>
    <rPh sb="2" eb="4">
      <t>テンバイ</t>
    </rPh>
    <rPh sb="8" eb="10">
      <t>コウニュウ</t>
    </rPh>
    <rPh sb="12" eb="13">
      <t>ブン</t>
    </rPh>
    <phoneticPr fontId="27"/>
  </si>
  <si>
    <t>うち二次製品の製造のために購入した分</t>
    <rPh sb="2" eb="4">
      <t>ニジ</t>
    </rPh>
    <rPh sb="4" eb="6">
      <t>セイヒン</t>
    </rPh>
    <rPh sb="7" eb="9">
      <t>セイゾウ</t>
    </rPh>
    <rPh sb="13" eb="15">
      <t>コウニュウ</t>
    </rPh>
    <rPh sb="17" eb="18">
      <t>ブン</t>
    </rPh>
    <phoneticPr fontId="27"/>
  </si>
  <si>
    <t>うち研究開発のために購入した分</t>
    <rPh sb="2" eb="4">
      <t>ケンキュウ</t>
    </rPh>
    <rPh sb="4" eb="6">
      <t>カイハツ</t>
    </rPh>
    <rPh sb="10" eb="12">
      <t>コウニュウ</t>
    </rPh>
    <rPh sb="14" eb="15">
      <t>ブン</t>
    </rPh>
    <phoneticPr fontId="27"/>
  </si>
  <si>
    <t>⑷</t>
    <phoneticPr fontId="27"/>
  </si>
  <si>
    <t>自家消費量</t>
    <rPh sb="0" eb="2">
      <t>ジカ</t>
    </rPh>
    <rPh sb="2" eb="5">
      <t>ショウヒリョウ</t>
    </rPh>
    <phoneticPr fontId="27"/>
  </si>
  <si>
    <t>うち二次製品の製造のために使用した分</t>
    <rPh sb="2" eb="4">
      <t>ニジ</t>
    </rPh>
    <rPh sb="4" eb="6">
      <t>セイヒン</t>
    </rPh>
    <rPh sb="7" eb="9">
      <t>セイゾウ</t>
    </rPh>
    <rPh sb="13" eb="15">
      <t>シヨウ</t>
    </rPh>
    <rPh sb="17" eb="18">
      <t>ブン</t>
    </rPh>
    <phoneticPr fontId="27"/>
  </si>
  <si>
    <t>うち研究開発のために使用した分</t>
    <rPh sb="2" eb="4">
      <t>ケンキュウ</t>
    </rPh>
    <rPh sb="4" eb="6">
      <t>カイハツ</t>
    </rPh>
    <rPh sb="10" eb="12">
      <t>シヨウ</t>
    </rPh>
    <rPh sb="14" eb="15">
      <t>ブン</t>
    </rPh>
    <phoneticPr fontId="27"/>
  </si>
  <si>
    <t>自家消費額</t>
    <rPh sb="0" eb="2">
      <t>ジカ</t>
    </rPh>
    <rPh sb="2" eb="4">
      <t>ショウヒ</t>
    </rPh>
    <rPh sb="4" eb="5">
      <t>ガク</t>
    </rPh>
    <phoneticPr fontId="27"/>
  </si>
  <si>
    <t>【開示版】</t>
    <rPh sb="1" eb="4">
      <t>カイジバン</t>
    </rPh>
    <phoneticPr fontId="27"/>
  </si>
  <si>
    <t>様式B-1　生産及び販売等の状況　《入力例》</t>
    <rPh sb="0" eb="2">
      <t>ヨウシキ</t>
    </rPh>
    <rPh sb="6" eb="8">
      <t>セイサン</t>
    </rPh>
    <rPh sb="8" eb="9">
      <t>オヨ</t>
    </rPh>
    <rPh sb="10" eb="12">
      <t>ハンバイ</t>
    </rPh>
    <rPh sb="12" eb="13">
      <t>トウ</t>
    </rPh>
    <rPh sb="14" eb="16">
      <t>ジョウキョウ</t>
    </rPh>
    <rPh sb="18" eb="21">
      <t>ニュウリョクレイ</t>
    </rPh>
    <phoneticPr fontId="51"/>
  </si>
  <si>
    <t>１．原材料（鉄鉱石等）から冷延鋼帯又は冷延鋼板を製造</t>
    <rPh sb="6" eb="10">
      <t>テッコウセキトウ</t>
    </rPh>
    <phoneticPr fontId="51"/>
  </si>
  <si>
    <t>（流れ図）</t>
    <rPh sb="1" eb="2">
      <t>ナガ</t>
    </rPh>
    <rPh sb="3" eb="4">
      <t>ズ</t>
    </rPh>
    <phoneticPr fontId="51"/>
  </si>
  <si>
    <t>①　原材料から冷延鋼帯又は冷延鋼板を製造し、国内販売した場合の入力例</t>
    <rPh sb="2" eb="5">
      <t>ゲンザイリョウ</t>
    </rPh>
    <rPh sb="7" eb="9">
      <t>レイエン</t>
    </rPh>
    <rPh sb="9" eb="11">
      <t>コウタイ</t>
    </rPh>
    <rPh sb="11" eb="12">
      <t>マタ</t>
    </rPh>
    <rPh sb="13" eb="15">
      <t>レイエン</t>
    </rPh>
    <rPh sb="15" eb="17">
      <t>コウバン</t>
    </rPh>
    <rPh sb="18" eb="20">
      <t>セイゾウ</t>
    </rPh>
    <rPh sb="22" eb="24">
      <t>コクナイ</t>
    </rPh>
    <rPh sb="24" eb="26">
      <t>ハンバイ</t>
    </rPh>
    <rPh sb="28" eb="30">
      <t>バアイ</t>
    </rPh>
    <rPh sb="31" eb="34">
      <t>ニュウリョクレイ</t>
    </rPh>
    <phoneticPr fontId="51"/>
  </si>
  <si>
    <t>数量</t>
    <rPh sb="0" eb="2">
      <t>スウリョウ</t>
    </rPh>
    <phoneticPr fontId="51"/>
  </si>
  <si>
    <t>令和4年(2022年)</t>
    <phoneticPr fontId="27"/>
  </si>
  <si>
    <t>(7)-1 期首在庫量</t>
    <rPh sb="6" eb="10">
      <t>キシュザイコ</t>
    </rPh>
    <rPh sb="10" eb="11">
      <t>リョウ</t>
    </rPh>
    <phoneticPr fontId="51"/>
  </si>
  <si>
    <t>(1)生産量</t>
    <rPh sb="5" eb="6">
      <t>リョウ</t>
    </rPh>
    <phoneticPr fontId="51"/>
  </si>
  <si>
    <t>(5)国内販売量</t>
    <rPh sb="3" eb="7">
      <t>コクナイハンバイ</t>
    </rPh>
    <rPh sb="7" eb="8">
      <t>リョウ</t>
    </rPh>
    <phoneticPr fontId="51"/>
  </si>
  <si>
    <t>　うち本邦産同種の貨物</t>
    <phoneticPr fontId="51"/>
  </si>
  <si>
    <t>(7)-2 期末在庫量</t>
    <rPh sb="6" eb="8">
      <t>キマツ</t>
    </rPh>
    <rPh sb="8" eb="10">
      <t>ザイコ</t>
    </rPh>
    <rPh sb="10" eb="11">
      <t>リョウ</t>
    </rPh>
    <phoneticPr fontId="51"/>
  </si>
  <si>
    <t>うち（国名：　　　）</t>
    <rPh sb="3" eb="5">
      <t>コクメイ</t>
    </rPh>
    <phoneticPr fontId="27"/>
  </si>
  <si>
    <t>数量差異</t>
    <phoneticPr fontId="27"/>
  </si>
  <si>
    <t>２．他社から冷延鋼帯又は冷延鋼板を購入又は輸入し、リロール又は加工（カット加工や表面仕上げ加工を含み、これらに限られない。）</t>
    <rPh sb="19" eb="20">
      <t>マタ</t>
    </rPh>
    <rPh sb="21" eb="23">
      <t>ユニュウ</t>
    </rPh>
    <phoneticPr fontId="51"/>
  </si>
  <si>
    <t>②-1　本邦産同種の貨物を購入しリロール・加工したのち、国内販売した場合の入力例</t>
    <rPh sb="4" eb="6">
      <t>ホンポウ</t>
    </rPh>
    <rPh sb="6" eb="7">
      <t>サン</t>
    </rPh>
    <rPh sb="7" eb="9">
      <t>ドウシュ</t>
    </rPh>
    <rPh sb="10" eb="12">
      <t>カモツ</t>
    </rPh>
    <rPh sb="13" eb="15">
      <t>コウニュウ</t>
    </rPh>
    <rPh sb="37" eb="40">
      <t>ニュウリョクレイ</t>
    </rPh>
    <phoneticPr fontId="51"/>
  </si>
  <si>
    <t>②-2　調査対象貨物を輸入しリロール・加工したのち、国内販売した場合の入力例</t>
    <rPh sb="4" eb="6">
      <t>チョウサ</t>
    </rPh>
    <rPh sb="6" eb="8">
      <t>タイショウ</t>
    </rPh>
    <rPh sb="8" eb="10">
      <t>カモツ</t>
    </rPh>
    <rPh sb="11" eb="13">
      <t>ユニュウ</t>
    </rPh>
    <rPh sb="35" eb="38">
      <t>ニュウリョクレイ</t>
    </rPh>
    <phoneticPr fontId="51"/>
  </si>
  <si>
    <t>令和4年（2022年）</t>
    <rPh sb="0" eb="2">
      <t>レイワ</t>
    </rPh>
    <rPh sb="3" eb="4">
      <t>ネン</t>
    </rPh>
    <phoneticPr fontId="27"/>
  </si>
  <si>
    <t>　うちリロール・加工後</t>
    <phoneticPr fontId="51"/>
  </si>
  <si>
    <t>　うちリロール・加工前</t>
    <rPh sb="10" eb="11">
      <t>マエ</t>
    </rPh>
    <phoneticPr fontId="51"/>
  </si>
  <si>
    <t>(3) 購入量</t>
    <rPh sb="4" eb="6">
      <t>コウニュウ</t>
    </rPh>
    <rPh sb="6" eb="7">
      <t>リョウ</t>
    </rPh>
    <phoneticPr fontId="51"/>
  </si>
  <si>
    <t>(2) 輸入量</t>
    <rPh sb="4" eb="7">
      <t>ユニュウリョウ</t>
    </rPh>
    <phoneticPr fontId="51"/>
  </si>
  <si>
    <t>　うち調査対象貨物</t>
    <phoneticPr fontId="51"/>
  </si>
  <si>
    <t>(4)自家消費量</t>
    <rPh sb="7" eb="8">
      <t>リョウ</t>
    </rPh>
    <phoneticPr fontId="51"/>
  </si>
  <si>
    <t>３．他社から冷延鋼帯又は冷延鋼板を購入又は輸入し販売</t>
    <rPh sb="19" eb="20">
      <t>マタ</t>
    </rPh>
    <rPh sb="21" eb="23">
      <t>ユニュウ</t>
    </rPh>
    <phoneticPr fontId="51"/>
  </si>
  <si>
    <t>③-1　本邦産同種の貨物を購入し、国内販売した場合の入力例</t>
    <rPh sb="4" eb="6">
      <t>ホンポウ</t>
    </rPh>
    <rPh sb="6" eb="7">
      <t>サン</t>
    </rPh>
    <rPh sb="7" eb="9">
      <t>ドウシュ</t>
    </rPh>
    <rPh sb="10" eb="12">
      <t>カモツ</t>
    </rPh>
    <rPh sb="13" eb="15">
      <t>コウニュウ</t>
    </rPh>
    <rPh sb="26" eb="29">
      <t>ニュウリョクレイ</t>
    </rPh>
    <phoneticPr fontId="51"/>
  </si>
  <si>
    <t>③-2　調査対象貨物を輸入し、国内販売した場合の入力例</t>
    <rPh sb="4" eb="6">
      <t>チョウサ</t>
    </rPh>
    <rPh sb="6" eb="8">
      <t>タイショウ</t>
    </rPh>
    <rPh sb="8" eb="10">
      <t>カモツ</t>
    </rPh>
    <rPh sb="11" eb="13">
      <t>ユニュウ</t>
    </rPh>
    <rPh sb="24" eb="27">
      <t>ニュウリョクレイ</t>
    </rPh>
    <phoneticPr fontId="51"/>
  </si>
  <si>
    <t>４．他社から購入又は輸入した熱延鋼帯をリロール・加工し冷延鋼帯又は冷延鋼板を製造</t>
    <rPh sb="8" eb="9">
      <t>マタ</t>
    </rPh>
    <rPh sb="10" eb="12">
      <t>ユニュウ</t>
    </rPh>
    <phoneticPr fontId="51"/>
  </si>
  <si>
    <t>④他社から購入又は輸入した熱延鋼帯をリロール・加工し冷延鋼帯又は冷延鋼板を製造し、国内販売した場合の入力例</t>
    <rPh sb="1" eb="3">
      <t>タシャ</t>
    </rPh>
    <rPh sb="5" eb="7">
      <t>コウニュウ</t>
    </rPh>
    <rPh sb="7" eb="8">
      <t>マタ</t>
    </rPh>
    <rPh sb="9" eb="11">
      <t>ユニュウ</t>
    </rPh>
    <rPh sb="13" eb="15">
      <t>ネツエン</t>
    </rPh>
    <rPh sb="15" eb="17">
      <t>コウタイ</t>
    </rPh>
    <rPh sb="23" eb="25">
      <t>カコウ</t>
    </rPh>
    <rPh sb="26" eb="28">
      <t>レイエン</t>
    </rPh>
    <rPh sb="28" eb="30">
      <t>コウタイ</t>
    </rPh>
    <rPh sb="30" eb="31">
      <t>マタ</t>
    </rPh>
    <rPh sb="32" eb="34">
      <t>レイエン</t>
    </rPh>
    <rPh sb="34" eb="36">
      <t>コウバン</t>
    </rPh>
    <rPh sb="37" eb="39">
      <t>セイゾウ</t>
    </rPh>
    <rPh sb="41" eb="43">
      <t>コクナイ</t>
    </rPh>
    <rPh sb="43" eb="45">
      <t>ハンバイ</t>
    </rPh>
    <rPh sb="47" eb="49">
      <t>バアイ</t>
    </rPh>
    <rPh sb="50" eb="52">
      <t>ニュウリョク</t>
    </rPh>
    <rPh sb="52" eb="53">
      <t>レイ</t>
    </rPh>
    <phoneticPr fontId="51"/>
  </si>
  <si>
    <t>様式Ｃ-1　 国内向けの販売の取引状況</t>
    <rPh sb="0" eb="2">
      <t>ヨウシキ</t>
    </rPh>
    <rPh sb="9" eb="10">
      <t>ム</t>
    </rPh>
    <phoneticPr fontId="27"/>
  </si>
  <si>
    <t>調査対象期間中の貴社の本邦産同種の貨物、調査対象貨物、及び第三国産同種の貨物の国内向け販売の状況について、国内販売先の属性、原産国、品種、用途及び受渡し条件ごとに、各期間の合計の数値を(1)、(2)、(4)～(8)に、受渡し条件を(3)に、それぞれ回答してください。</t>
    <rPh sb="59" eb="61">
      <t>ゾクセイ</t>
    </rPh>
    <rPh sb="62" eb="64">
      <t>ゲンサン</t>
    </rPh>
    <rPh sb="64" eb="65">
      <t>コク</t>
    </rPh>
    <rPh sb="66" eb="68">
      <t>ヒンシュ</t>
    </rPh>
    <rPh sb="69" eb="71">
      <t>ヨウト</t>
    </rPh>
    <rPh sb="73" eb="74">
      <t>ウ</t>
    </rPh>
    <rPh sb="74" eb="75">
      <t>ワタ</t>
    </rPh>
    <rPh sb="76" eb="78">
      <t>ジョウケン</t>
    </rPh>
    <phoneticPr fontId="27"/>
  </si>
  <si>
    <t>（記入要領）</t>
    <rPh sb="1" eb="3">
      <t>キニュウ</t>
    </rPh>
    <rPh sb="3" eb="5">
      <t>ヨウリョウ</t>
    </rPh>
    <phoneticPr fontId="27"/>
  </si>
  <si>
    <t>（注1）「国内販売先の属性」については、関連企業と非関連企業に大別して記載ください。</t>
    <phoneticPr fontId="27"/>
  </si>
  <si>
    <t>　　　　非関連企業については、「商社」及び「産業上の使用者」別、原産国別に、品種別、用途別にそれぞれの数値を記入してください。</t>
    <rPh sb="40" eb="41">
      <t>ベツ</t>
    </rPh>
    <rPh sb="42" eb="44">
      <t>ヨウト</t>
    </rPh>
    <rPh sb="44" eb="45">
      <t>ベツ</t>
    </rPh>
    <rPh sb="51" eb="53">
      <t>スウチ</t>
    </rPh>
    <rPh sb="52" eb="53">
      <t>カイスウ</t>
    </rPh>
    <phoneticPr fontId="27"/>
  </si>
  <si>
    <t>　　　　原産国で、第三国を選択した場合は、H列「原産国：第三国の内訳
（国名：）」に原産国名を記入してください。</t>
    <rPh sb="4" eb="6">
      <t>ゲンサン</t>
    </rPh>
    <rPh sb="6" eb="7">
      <t>クニ</t>
    </rPh>
    <rPh sb="9" eb="10">
      <t>ダイ</t>
    </rPh>
    <rPh sb="10" eb="11">
      <t>サン</t>
    </rPh>
    <rPh sb="11" eb="12">
      <t>コク</t>
    </rPh>
    <rPh sb="13" eb="15">
      <t>センタク</t>
    </rPh>
    <rPh sb="17" eb="19">
      <t>バアイ</t>
    </rPh>
    <rPh sb="22" eb="23">
      <t>レツ</t>
    </rPh>
    <rPh sb="42" eb="44">
      <t>ゲンサン</t>
    </rPh>
    <rPh sb="44" eb="45">
      <t>クニ</t>
    </rPh>
    <rPh sb="45" eb="46">
      <t>メイ</t>
    </rPh>
    <rPh sb="47" eb="49">
      <t>キニュウ</t>
    </rPh>
    <phoneticPr fontId="27"/>
  </si>
  <si>
    <r>
      <t xml:space="preserve"> （注2）金額については、</t>
    </r>
    <r>
      <rPr>
        <u/>
        <sz val="11"/>
        <rFont val="ＭＳ Ｐゴシック"/>
        <family val="3"/>
        <charset val="128"/>
      </rPr>
      <t>最終的に確定した額を税抜きで</t>
    </r>
    <r>
      <rPr>
        <sz val="11"/>
        <rFont val="ＭＳ Ｐゴシック"/>
        <family val="3"/>
        <charset val="128"/>
      </rPr>
      <t>記入してください。</t>
    </r>
    <rPh sb="2" eb="3">
      <t>チュウ</t>
    </rPh>
    <rPh sb="23" eb="24">
      <t>ゼイ</t>
    </rPh>
    <rPh sb="24" eb="25">
      <t>ヌ</t>
    </rPh>
    <phoneticPr fontId="27"/>
  </si>
  <si>
    <r>
      <t xml:space="preserve"> （注3）受渡し条件のうち、</t>
    </r>
    <r>
      <rPr>
        <b/>
        <u/>
        <sz val="11"/>
        <rFont val="ＭＳ Ｐゴシック"/>
        <family val="3"/>
        <charset val="128"/>
        <scheme val="minor"/>
      </rPr>
      <t>「庭先渡し」</t>
    </r>
    <r>
      <rPr>
        <sz val="11"/>
        <rFont val="ＭＳ Ｐゴシック"/>
        <family val="3"/>
        <charset val="128"/>
        <scheme val="minor"/>
      </rPr>
      <t>とは、</t>
    </r>
    <r>
      <rPr>
        <b/>
        <u/>
        <sz val="11"/>
        <rFont val="ＭＳ Ｐゴシック"/>
        <family val="3"/>
        <charset val="128"/>
        <scheme val="minor"/>
      </rPr>
      <t>貴社が国内販売先の指定場所までの運賃等の費用を負担</t>
    </r>
    <r>
      <rPr>
        <sz val="11"/>
        <rFont val="ＭＳ Ｐゴシック"/>
        <family val="3"/>
        <charset val="128"/>
        <scheme val="minor"/>
      </rPr>
      <t>して貨物を運搬し、指定場所で当該貨物を受け渡す場合を言います。</t>
    </r>
    <r>
      <rPr>
        <b/>
        <u/>
        <sz val="11"/>
        <rFont val="ＭＳ Ｐゴシック"/>
        <family val="3"/>
        <charset val="128"/>
        <scheme val="minor"/>
      </rPr>
      <t>「工場渡し」</t>
    </r>
    <r>
      <rPr>
        <sz val="11"/>
        <rFont val="ＭＳ Ｐゴシック"/>
        <family val="3"/>
        <charset val="128"/>
        <scheme val="minor"/>
      </rPr>
      <t>とは、販売者の工場で購入者に貨物を受け渡し</t>
    </r>
    <r>
      <rPr>
        <b/>
        <sz val="11"/>
        <rFont val="ＭＳ Ｐゴシック"/>
        <family val="3"/>
        <charset val="128"/>
        <scheme val="minor"/>
      </rPr>
      <t>、</t>
    </r>
    <r>
      <rPr>
        <b/>
        <u/>
        <sz val="11"/>
        <rFont val="ＭＳ Ｐゴシック"/>
        <family val="3"/>
        <charset val="128"/>
        <scheme val="minor"/>
      </rPr>
      <t>購入者が受渡し後の運賃等を負担する場合を言います。</t>
    </r>
    <rPh sb="15" eb="17">
      <t>ニワサキ</t>
    </rPh>
    <rPh sb="17" eb="18">
      <t>ワタ</t>
    </rPh>
    <rPh sb="23" eb="25">
      <t>キシャ</t>
    </rPh>
    <rPh sb="26" eb="28">
      <t>コクナイ</t>
    </rPh>
    <rPh sb="28" eb="31">
      <t>ハンバイサキ</t>
    </rPh>
    <rPh sb="32" eb="34">
      <t>シテイ</t>
    </rPh>
    <rPh sb="34" eb="36">
      <t>バショ</t>
    </rPh>
    <rPh sb="39" eb="41">
      <t>ウンチン</t>
    </rPh>
    <rPh sb="41" eb="42">
      <t>トウ</t>
    </rPh>
    <rPh sb="43" eb="45">
      <t>ヒヨウ</t>
    </rPh>
    <rPh sb="46" eb="48">
      <t>フタン</t>
    </rPh>
    <rPh sb="50" eb="52">
      <t>カモツ</t>
    </rPh>
    <rPh sb="53" eb="55">
      <t>ウンパン</t>
    </rPh>
    <rPh sb="57" eb="59">
      <t>シテイ</t>
    </rPh>
    <rPh sb="59" eb="61">
      <t>バショ</t>
    </rPh>
    <rPh sb="62" eb="64">
      <t>トウガイ</t>
    </rPh>
    <rPh sb="64" eb="66">
      <t>カモツ</t>
    </rPh>
    <rPh sb="67" eb="68">
      <t>ウ</t>
    </rPh>
    <rPh sb="69" eb="70">
      <t>ワタ</t>
    </rPh>
    <rPh sb="71" eb="73">
      <t>バアイ</t>
    </rPh>
    <rPh sb="74" eb="75">
      <t>イ</t>
    </rPh>
    <phoneticPr fontId="27"/>
  </si>
  <si>
    <t xml:space="preserve"> （注4）「配送時の梱包費」については、製造段階等における個々の製品の包装ではなく、顧客が受領するまでにかかる梱包費用を記入してください。</t>
    <rPh sb="8" eb="9">
      <t>ジ</t>
    </rPh>
    <phoneticPr fontId="27"/>
  </si>
  <si>
    <t xml:space="preserve"> （注5）取引が無い場合は空欄とせず、数値に係るものは「0」、その他は「該当無し」を記入してください。</t>
    <phoneticPr fontId="27"/>
  </si>
  <si>
    <t>※各コードに対応する品目については、「品種コード表」シートを参照下さい。</t>
    <rPh sb="1" eb="2">
      <t>カク</t>
    </rPh>
    <rPh sb="6" eb="8">
      <t>タイオウ</t>
    </rPh>
    <rPh sb="10" eb="12">
      <t>ヒンモク</t>
    </rPh>
    <rPh sb="24" eb="25">
      <t>ヒョウ</t>
    </rPh>
    <rPh sb="32" eb="33">
      <t>クダ</t>
    </rPh>
    <phoneticPr fontId="27"/>
  </si>
  <si>
    <t>販売期間</t>
    <rPh sb="2" eb="4">
      <t>キカン</t>
    </rPh>
    <phoneticPr fontId="27"/>
  </si>
  <si>
    <t>回答企業名</t>
    <rPh sb="0" eb="1">
      <t>カイトウ</t>
    </rPh>
    <rPh sb="1" eb="4">
      <t>キギョウメイ</t>
    </rPh>
    <phoneticPr fontId="27"/>
  </si>
  <si>
    <t>回答企業の属性</t>
    <rPh sb="0" eb="1">
      <t>カイトウ</t>
    </rPh>
    <rPh sb="1" eb="3">
      <t>キギョウ</t>
    </rPh>
    <rPh sb="4" eb="6">
      <t>ゾクセイ</t>
    </rPh>
    <phoneticPr fontId="27"/>
  </si>
  <si>
    <t>国内販売先の属性（関連・非関連別）</t>
    <rPh sb="9" eb="11">
      <t>カンレン</t>
    </rPh>
    <rPh sb="12" eb="13">
      <t>ヒ</t>
    </rPh>
    <rPh sb="13" eb="15">
      <t>カンレン</t>
    </rPh>
    <rPh sb="15" eb="16">
      <t>ベツ</t>
    </rPh>
    <phoneticPr fontId="27"/>
  </si>
  <si>
    <t>国内販売先の属性（商社・産業上の使用者別）</t>
    <rPh sb="8" eb="10">
      <t>ショウシャ</t>
    </rPh>
    <rPh sb="11" eb="13">
      <t>サンギョウ</t>
    </rPh>
    <rPh sb="13" eb="14">
      <t>ジョウ</t>
    </rPh>
    <rPh sb="15" eb="18">
      <t>シヨウシャ</t>
    </rPh>
    <rPh sb="18" eb="19">
      <t>ベツ</t>
    </rPh>
    <phoneticPr fontId="27"/>
  </si>
  <si>
    <t>原産国</t>
    <phoneticPr fontId="27"/>
  </si>
  <si>
    <t>原産国：第三国の内訳（国名：）</t>
    <rPh sb="0" eb="1">
      <t>ゲンサンコク</t>
    </rPh>
    <rPh sb="2" eb="3">
      <t>ダイ</t>
    </rPh>
    <rPh sb="3" eb="4">
      <t>サン</t>
    </rPh>
    <rPh sb="4" eb="5">
      <t>コク</t>
    </rPh>
    <rPh sb="6" eb="8">
      <t>ウチワケ</t>
    </rPh>
    <rPh sb="10" eb="11">
      <t>メイ</t>
    </rPh>
    <phoneticPr fontId="27"/>
  </si>
  <si>
    <t>品種①（表面仕上げ）</t>
    <rPh sb="0" eb="1">
      <t>ヒンシュ</t>
    </rPh>
    <rPh sb="4" eb="6">
      <t>ヒョウメン</t>
    </rPh>
    <rPh sb="6" eb="8">
      <t>シア</t>
    </rPh>
    <phoneticPr fontId="27"/>
  </si>
  <si>
    <t>品種②（板幅）</t>
    <rPh sb="0" eb="2">
      <t>ヒンシュ</t>
    </rPh>
    <rPh sb="4" eb="5">
      <t>イタ</t>
    </rPh>
    <rPh sb="5" eb="6">
      <t>ハバ</t>
    </rPh>
    <phoneticPr fontId="27"/>
  </si>
  <si>
    <t>品種③（板厚）</t>
    <rPh sb="0" eb="1">
      <t>ヒンシュ</t>
    </rPh>
    <rPh sb="4" eb="6">
      <t>イタアツ</t>
    </rPh>
    <phoneticPr fontId="27"/>
  </si>
  <si>
    <t>品種④（輸入統計品目番号）</t>
    <rPh sb="0" eb="1">
      <t>ヒンシュ</t>
    </rPh>
    <phoneticPr fontId="27"/>
  </si>
  <si>
    <t>用途</t>
    <rPh sb="0" eb="1">
      <t>ヨウト</t>
    </rPh>
    <phoneticPr fontId="27"/>
  </si>
  <si>
    <t>（1）販売数量（kg）</t>
    <phoneticPr fontId="27"/>
  </si>
  <si>
    <t>（2）販売金額 税抜（円）</t>
    <phoneticPr fontId="27"/>
  </si>
  <si>
    <t>（3）受渡し条件</t>
    <phoneticPr fontId="27"/>
  </si>
  <si>
    <t>販売単価（円/㎏）（自動入力）</t>
    <rPh sb="0" eb="2">
      <t>ハンバイ</t>
    </rPh>
    <rPh sb="2" eb="4">
      <t>タンカ</t>
    </rPh>
    <rPh sb="5" eb="6">
      <t>エン</t>
    </rPh>
    <rPh sb="10" eb="12">
      <t>ジドウ</t>
    </rPh>
    <rPh sb="12" eb="14">
      <t>ニュウリョク</t>
    </rPh>
    <phoneticPr fontId="27"/>
  </si>
  <si>
    <t>（4）運賃（円）</t>
    <phoneticPr fontId="27"/>
  </si>
  <si>
    <t>（5）保険料（円）</t>
    <phoneticPr fontId="27"/>
  </si>
  <si>
    <t>（6）配送時の梱包費（円）</t>
    <phoneticPr fontId="27"/>
  </si>
  <si>
    <t>（7）営業倉庫費用（円）</t>
    <phoneticPr fontId="27"/>
  </si>
  <si>
    <t>⑻その他（工場出荷後の加工費等）（円）</t>
    <phoneticPr fontId="27"/>
  </si>
  <si>
    <t>運賃単価（円/ｋｇ）（自動入力）</t>
    <rPh sb="0" eb="2">
      <t>ウンチン</t>
    </rPh>
    <rPh sb="2" eb="4">
      <t>タンカ</t>
    </rPh>
    <rPh sb="5" eb="6">
      <t>エン</t>
    </rPh>
    <rPh sb="11" eb="13">
      <t>ジドウ</t>
    </rPh>
    <rPh sb="13" eb="15">
      <t>ニュウリョク</t>
    </rPh>
    <phoneticPr fontId="27"/>
  </si>
  <si>
    <t>保険料単価（円/ｋｇ）（自動入力）</t>
    <rPh sb="0" eb="2">
      <t>ホケン</t>
    </rPh>
    <rPh sb="2" eb="3">
      <t>リョウ</t>
    </rPh>
    <rPh sb="3" eb="5">
      <t>タンカ</t>
    </rPh>
    <rPh sb="6" eb="7">
      <t>エン</t>
    </rPh>
    <rPh sb="12" eb="14">
      <t>ジドウ</t>
    </rPh>
    <rPh sb="14" eb="16">
      <t>ニュウリョク</t>
    </rPh>
    <phoneticPr fontId="27"/>
  </si>
  <si>
    <t>配送時の梱包費単価（円/ｋｇ）（自動入力）</t>
    <rPh sb="0" eb="2">
      <t>ハイソウ</t>
    </rPh>
    <rPh sb="2" eb="3">
      <t>ジ</t>
    </rPh>
    <rPh sb="4" eb="6">
      <t>コンポウ</t>
    </rPh>
    <rPh sb="6" eb="7">
      <t>ヒ</t>
    </rPh>
    <rPh sb="7" eb="9">
      <t>タンカ</t>
    </rPh>
    <rPh sb="10" eb="11">
      <t>エン</t>
    </rPh>
    <rPh sb="16" eb="18">
      <t>ジドウ</t>
    </rPh>
    <rPh sb="18" eb="20">
      <t>ニュウリョク</t>
    </rPh>
    <phoneticPr fontId="27"/>
  </si>
  <si>
    <t>営業倉庫費用単価（円/ｋｇ）（自動入力）</t>
    <rPh sb="0" eb="2">
      <t>エイギョウ</t>
    </rPh>
    <rPh sb="2" eb="4">
      <t>ソウコ</t>
    </rPh>
    <rPh sb="4" eb="6">
      <t>ヒヨウ</t>
    </rPh>
    <rPh sb="6" eb="8">
      <t>タンカ</t>
    </rPh>
    <rPh sb="9" eb="10">
      <t>エン</t>
    </rPh>
    <rPh sb="15" eb="17">
      <t>ジドウ</t>
    </rPh>
    <rPh sb="17" eb="19">
      <t>ニュウリョク</t>
    </rPh>
    <phoneticPr fontId="27"/>
  </si>
  <si>
    <t>その他（工場出荷後の加工費等）（円/ｋｇ）（自動入力）</t>
    <phoneticPr fontId="27"/>
  </si>
  <si>
    <t>運賃・保険料・配送時の梱包費・営業倉庫費用・その他（工場出荷後の加工費等）単価（円/ｋｇ）（自動入力）</t>
    <rPh sb="0" eb="2">
      <t>ウンチン</t>
    </rPh>
    <rPh sb="3" eb="6">
      <t>ホケンリョウ</t>
    </rPh>
    <rPh sb="7" eb="9">
      <t>ハイソウ</t>
    </rPh>
    <rPh sb="9" eb="10">
      <t>ジ</t>
    </rPh>
    <rPh sb="11" eb="14">
      <t>コンポウヒ</t>
    </rPh>
    <rPh sb="15" eb="17">
      <t>エイギョウ</t>
    </rPh>
    <rPh sb="17" eb="19">
      <t>ソウコ</t>
    </rPh>
    <rPh sb="19" eb="21">
      <t>ヒヨウ</t>
    </rPh>
    <rPh sb="24" eb="25">
      <t>タ</t>
    </rPh>
    <rPh sb="26" eb="28">
      <t>コウジョウ</t>
    </rPh>
    <rPh sb="28" eb="30">
      <t>シュッカ</t>
    </rPh>
    <rPh sb="30" eb="31">
      <t>ゴ</t>
    </rPh>
    <rPh sb="32" eb="36">
      <t>カコウヒナド</t>
    </rPh>
    <rPh sb="37" eb="39">
      <t>タンカ</t>
    </rPh>
    <rPh sb="40" eb="41">
      <t>エン</t>
    </rPh>
    <rPh sb="46" eb="48">
      <t>ジドウ</t>
    </rPh>
    <rPh sb="48" eb="50">
      <t>ニュウリョク</t>
    </rPh>
    <phoneticPr fontId="27"/>
  </si>
  <si>
    <t>工場出荷段階の販売単価（円）（自動入力）</t>
    <rPh sb="0" eb="2">
      <t>コウジョウ</t>
    </rPh>
    <rPh sb="2" eb="4">
      <t>シュッカ</t>
    </rPh>
    <rPh sb="4" eb="6">
      <t>ダンカイ</t>
    </rPh>
    <rPh sb="7" eb="9">
      <t>ハンバイ</t>
    </rPh>
    <rPh sb="9" eb="11">
      <t>タンカ</t>
    </rPh>
    <rPh sb="12" eb="13">
      <t>エン</t>
    </rPh>
    <phoneticPr fontId="27"/>
  </si>
  <si>
    <t>工場渡しの販売金額（円）（自動入力）</t>
    <rPh sb="0" eb="2">
      <t>コウジョウ</t>
    </rPh>
    <rPh sb="2" eb="3">
      <t>ワタ</t>
    </rPh>
    <rPh sb="5" eb="7">
      <t>ハンバイ</t>
    </rPh>
    <rPh sb="7" eb="9">
      <t>キンガク</t>
    </rPh>
    <rPh sb="10" eb="11">
      <t>エン</t>
    </rPh>
    <phoneticPr fontId="27"/>
  </si>
  <si>
    <t>令和3年度(2021年度)</t>
  </si>
  <si>
    <t>本邦生産者</t>
    <rPh sb="0" eb="2">
      <t>ホンポウ</t>
    </rPh>
    <rPh sb="2" eb="4">
      <t>セイサン</t>
    </rPh>
    <rPh sb="4" eb="5">
      <t>モノ</t>
    </rPh>
    <phoneticPr fontId="27"/>
  </si>
  <si>
    <t>関連企業</t>
    <rPh sb="0" eb="2">
      <t>カンレン</t>
    </rPh>
    <rPh sb="2" eb="4">
      <t>キギョウ</t>
    </rPh>
    <phoneticPr fontId="27"/>
  </si>
  <si>
    <t>全ての関連企業等</t>
    <rPh sb="0" eb="1">
      <t>スベ</t>
    </rPh>
    <rPh sb="3" eb="5">
      <t>カンレン</t>
    </rPh>
    <rPh sb="5" eb="7">
      <t>キギョウ</t>
    </rPh>
    <rPh sb="7" eb="8">
      <t>ナド</t>
    </rPh>
    <phoneticPr fontId="27"/>
  </si>
  <si>
    <t>全て</t>
    <rPh sb="0" eb="1">
      <t>スベ</t>
    </rPh>
    <phoneticPr fontId="27"/>
  </si>
  <si>
    <t>非関連企業</t>
    <rPh sb="0" eb="5">
      <t>ヒカンレンキギョウ</t>
    </rPh>
    <phoneticPr fontId="27"/>
  </si>
  <si>
    <t>本邦</t>
    <rPh sb="0" eb="2">
      <t>ホンポウ</t>
    </rPh>
    <phoneticPr fontId="27"/>
  </si>
  <si>
    <t>01：自動車用</t>
    <rPh sb="3" eb="6">
      <t>ジドウシャ</t>
    </rPh>
    <phoneticPr fontId="27"/>
  </si>
  <si>
    <t>小計</t>
    <rPh sb="0" eb="2">
      <t>ショウケイ</t>
    </rPh>
    <phoneticPr fontId="27"/>
  </si>
  <si>
    <t>令和4年度(2022年度)</t>
  </si>
  <si>
    <t>韓国</t>
    <rPh sb="0" eb="2">
      <t>カンコク</t>
    </rPh>
    <phoneticPr fontId="27"/>
  </si>
  <si>
    <t>02：電機用</t>
    <rPh sb="3" eb="5">
      <t>デンキ</t>
    </rPh>
    <phoneticPr fontId="27"/>
  </si>
  <si>
    <t>令和5年度(2023年度)</t>
  </si>
  <si>
    <t>台湾</t>
    <rPh sb="0" eb="2">
      <t>タイワン</t>
    </rPh>
    <phoneticPr fontId="27"/>
  </si>
  <si>
    <t>03：建材用</t>
    <rPh sb="3" eb="5">
      <t>ケンザイ</t>
    </rPh>
    <phoneticPr fontId="27"/>
  </si>
  <si>
    <t>令和6年度(2024年度)</t>
  </si>
  <si>
    <t>第三国</t>
    <rPh sb="0" eb="1">
      <t>ダイ</t>
    </rPh>
    <rPh sb="1" eb="3">
      <t>サンゴク</t>
    </rPh>
    <phoneticPr fontId="27"/>
  </si>
  <si>
    <t>04：容器用</t>
  </si>
  <si>
    <t>令和7年度(2025年度)</t>
  </si>
  <si>
    <r>
      <t xml:space="preserve"> （注3）受渡し条件のうち、</t>
    </r>
    <r>
      <rPr>
        <b/>
        <u/>
        <sz val="11"/>
        <rFont val="ＭＳ Ｐゴシック"/>
        <family val="3"/>
        <charset val="128"/>
        <scheme val="minor"/>
      </rPr>
      <t>「庭先渡し」</t>
    </r>
    <r>
      <rPr>
        <sz val="11"/>
        <rFont val="ＭＳ Ｐゴシック"/>
        <family val="3"/>
        <charset val="128"/>
        <scheme val="minor"/>
      </rPr>
      <t>とは、</t>
    </r>
    <r>
      <rPr>
        <b/>
        <u/>
        <sz val="11"/>
        <rFont val="ＭＳ Ｐゴシック"/>
        <family val="3"/>
        <charset val="128"/>
        <scheme val="minor"/>
      </rPr>
      <t>貴社が国内販売先の指定場所までの運賃等の費用を負担</t>
    </r>
    <r>
      <rPr>
        <sz val="11"/>
        <rFont val="ＭＳ Ｐゴシック"/>
        <family val="3"/>
        <charset val="128"/>
        <scheme val="minor"/>
      </rPr>
      <t xml:space="preserve">して貨物を運搬し、指定場所で当該貨物を受け渡す場合を言います。
</t>
    </r>
    <r>
      <rPr>
        <b/>
        <sz val="11"/>
        <rFont val="ＭＳ Ｐゴシック"/>
        <family val="3"/>
        <charset val="128"/>
        <scheme val="minor"/>
      </rPr>
      <t>　　　　</t>
    </r>
    <r>
      <rPr>
        <b/>
        <u/>
        <sz val="11"/>
        <rFont val="ＭＳ Ｐゴシック"/>
        <family val="3"/>
        <charset val="128"/>
        <scheme val="minor"/>
      </rPr>
      <t>「工場渡し」</t>
    </r>
    <r>
      <rPr>
        <sz val="11"/>
        <rFont val="ＭＳ Ｐゴシック"/>
        <family val="3"/>
        <charset val="128"/>
        <scheme val="minor"/>
      </rPr>
      <t>とは、販売者の工場で購入者に貨物を受け渡し</t>
    </r>
    <r>
      <rPr>
        <b/>
        <sz val="11"/>
        <rFont val="ＭＳ Ｐゴシック"/>
        <family val="3"/>
        <charset val="128"/>
        <scheme val="minor"/>
      </rPr>
      <t>、</t>
    </r>
    <r>
      <rPr>
        <b/>
        <u/>
        <sz val="11"/>
        <rFont val="ＭＳ Ｐゴシック"/>
        <family val="3"/>
        <charset val="128"/>
        <scheme val="minor"/>
      </rPr>
      <t>購入者が受渡し後の運賃等を負担する場合を言います。</t>
    </r>
    <rPh sb="15" eb="17">
      <t>ニワサキ</t>
    </rPh>
    <rPh sb="17" eb="18">
      <t>ワタ</t>
    </rPh>
    <rPh sb="23" eb="25">
      <t>キシャ</t>
    </rPh>
    <rPh sb="26" eb="28">
      <t>コクナイ</t>
    </rPh>
    <rPh sb="28" eb="31">
      <t>ハンバイサキ</t>
    </rPh>
    <rPh sb="32" eb="34">
      <t>シテイ</t>
    </rPh>
    <rPh sb="34" eb="36">
      <t>バショ</t>
    </rPh>
    <rPh sb="39" eb="41">
      <t>ウンチン</t>
    </rPh>
    <rPh sb="41" eb="42">
      <t>トウ</t>
    </rPh>
    <rPh sb="43" eb="45">
      <t>ヒヨウ</t>
    </rPh>
    <rPh sb="46" eb="48">
      <t>フタン</t>
    </rPh>
    <rPh sb="50" eb="52">
      <t>カモツ</t>
    </rPh>
    <rPh sb="53" eb="55">
      <t>ウンパン</t>
    </rPh>
    <rPh sb="57" eb="59">
      <t>シテイ</t>
    </rPh>
    <rPh sb="59" eb="61">
      <t>バショ</t>
    </rPh>
    <rPh sb="62" eb="64">
      <t>トウガイ</t>
    </rPh>
    <rPh sb="64" eb="66">
      <t>カモツ</t>
    </rPh>
    <rPh sb="67" eb="68">
      <t>ウ</t>
    </rPh>
    <rPh sb="69" eb="70">
      <t>ワタ</t>
    </rPh>
    <rPh sb="71" eb="73">
      <t>バアイ</t>
    </rPh>
    <rPh sb="74" eb="75">
      <t>イ</t>
    </rPh>
    <phoneticPr fontId="27"/>
  </si>
  <si>
    <t>原産国</t>
  </si>
  <si>
    <t>（1）販売数量（kg）</t>
  </si>
  <si>
    <t>（2）販売金額 税抜（円）</t>
  </si>
  <si>
    <t>（3）受渡し条件</t>
  </si>
  <si>
    <t>（4）運賃（円）</t>
  </si>
  <si>
    <t>（5）保険料（円）</t>
  </si>
  <si>
    <t>（6）配送時の梱包費（円）</t>
  </si>
  <si>
    <t>（7）営業倉庫費用（円）</t>
  </si>
  <si>
    <t>⑻その他（工場出荷後の加工費等）（円）</t>
  </si>
  <si>
    <t>その他（工場出荷後の加工費等）（円/ｋｇ）（自動入力）</t>
  </si>
  <si>
    <t>表：品種④（輸入統計品目番号）</t>
    <phoneticPr fontId="27"/>
  </si>
  <si>
    <t>品名①～⑤のすべてに該当する品目を選択ください。</t>
    <rPh sb="0" eb="2">
      <t>ヒンメイ</t>
    </rPh>
    <rPh sb="10" eb="12">
      <t>ガイトウ</t>
    </rPh>
    <rPh sb="14" eb="16">
      <t>ヒンモク</t>
    </rPh>
    <rPh sb="17" eb="19">
      <t>センタク</t>
    </rPh>
    <phoneticPr fontId="27"/>
  </si>
  <si>
    <t>品名①</t>
    <rPh sb="0" eb="2">
      <t>ヒンメイ</t>
    </rPh>
    <phoneticPr fontId="26"/>
  </si>
  <si>
    <t>品名②</t>
  </si>
  <si>
    <t>品名③</t>
  </si>
  <si>
    <t>品名④</t>
  </si>
  <si>
    <t>品名⑤</t>
    <rPh sb="0" eb="2">
      <t>ヒンメイ</t>
    </rPh>
    <phoneticPr fontId="26"/>
  </si>
  <si>
    <t>品目</t>
  </si>
  <si>
    <t>鉄又は非合金鋼のフラットロール製品(冷間圧延をしたもので、幅が600ミリメートル以上のものに限るものとし、クラッドし、めつきし又は被覆したものを除く。)</t>
  </si>
  <si>
    <t>冷間圧延をしたもの(更に加工したものを除く。)で巻いたもの</t>
  </si>
  <si>
    <t>厚さが3ミリメートル以上のもの</t>
  </si>
  <si>
    <t>炭素の含有量が全重量の0.6%未満のもの</t>
    <phoneticPr fontId="51"/>
  </si>
  <si>
    <t>厚さが1ミリメートルを超え3ミリメートル未満のもの</t>
  </si>
  <si>
    <t>炭素の含有量が全重量の0.6%未満のもの</t>
  </si>
  <si>
    <t>高張力鋼板(引張り強さが340メガパスカル以上のものに限る。)のもの</t>
    <phoneticPr fontId="51"/>
  </si>
  <si>
    <t>高張力鋼板(引張り強さが340メガパスカル以上のものに限る。)以外のもの</t>
    <phoneticPr fontId="51"/>
  </si>
  <si>
    <t>厚さが0.5ミリメートル以上1ミリメートル以下のもの</t>
  </si>
  <si>
    <t>厚さが0.5ミリメートル未満のもの</t>
  </si>
  <si>
    <t>冷間圧延をしたもの(更に加工したものを除く。)で巻いてないもの</t>
    <phoneticPr fontId="51"/>
  </si>
  <si>
    <t>炭素の含有量が全重量の0.6%未満のもの。</t>
    <phoneticPr fontId="51"/>
  </si>
  <si>
    <t>冷間圧延をしたもの(更に加工したものを除く。)を除くその他のもの</t>
    <rPh sb="0" eb="2">
      <t>レイカン</t>
    </rPh>
    <rPh sb="2" eb="4">
      <t>アツエン</t>
    </rPh>
    <rPh sb="10" eb="11">
      <t>サラ</t>
    </rPh>
    <rPh sb="12" eb="14">
      <t>カコウ</t>
    </rPh>
    <rPh sb="19" eb="20">
      <t>ノゾ</t>
    </rPh>
    <rPh sb="24" eb="25">
      <t>ノゾ</t>
    </rPh>
    <phoneticPr fontId="51"/>
  </si>
  <si>
    <t>ステンレス鋼を除くその他の合金鋼のフラットロール製品(幅が600ミリメートル以上のものに限る。)</t>
    <rPh sb="7" eb="8">
      <t>ノゾ</t>
    </rPh>
    <phoneticPr fontId="27"/>
  </si>
  <si>
    <t>けい素電気鋼を除くその他のもの（冷間圧延をしたものに限るものとし、更に加工したものを除く。）</t>
    <rPh sb="7" eb="8">
      <t>ノゾ</t>
    </rPh>
    <phoneticPr fontId="51"/>
  </si>
  <si>
    <t>合金工具鋼のもの、及び、高速度鋼のものを除くその他のもの</t>
    <rPh sb="9" eb="10">
      <t>オヨ</t>
    </rPh>
    <rPh sb="20" eb="21">
      <t>ノゾ</t>
    </rPh>
    <phoneticPr fontId="51"/>
  </si>
  <si>
    <t>亜鉛をめっきしたものを除くその他のもの</t>
    <rPh sb="0" eb="2">
      <t>アエン</t>
    </rPh>
    <rPh sb="11" eb="12">
      <t>ノゾ</t>
    </rPh>
    <phoneticPr fontId="27"/>
  </si>
  <si>
    <t>様式C-2　販売契約の概要</t>
    <phoneticPr fontId="27"/>
  </si>
  <si>
    <t>商社①</t>
    <rPh sb="0" eb="2">
      <t>ショウシャ</t>
    </rPh>
    <phoneticPr fontId="27"/>
  </si>
  <si>
    <t>商社②</t>
    <rPh sb="0" eb="2">
      <t>ショウシャ</t>
    </rPh>
    <phoneticPr fontId="27"/>
  </si>
  <si>
    <t>商社③</t>
    <rPh sb="0" eb="2">
      <t>ショウシャ</t>
    </rPh>
    <phoneticPr fontId="27"/>
  </si>
  <si>
    <t>（１）一次販売先名</t>
  </si>
  <si>
    <t>（２）産業上の使用者名</t>
  </si>
  <si>
    <t>（３）販売契約の当事者名</t>
  </si>
  <si>
    <t>（４）販売価格の設定方法</t>
  </si>
  <si>
    <t>「（ⅳ）その他」を選択した場合、具体的な設定方法を記載
（例：原材料市況価格の追従。入札。）</t>
    <rPh sb="9" eb="11">
      <t>センタク</t>
    </rPh>
    <rPh sb="13" eb="15">
      <t>バアイ</t>
    </rPh>
    <rPh sb="16" eb="19">
      <t>グタイテキ</t>
    </rPh>
    <rPh sb="20" eb="22">
      <t>セッテイ</t>
    </rPh>
    <rPh sb="22" eb="24">
      <t>ホウホウ</t>
    </rPh>
    <rPh sb="25" eb="27">
      <t>キサイ</t>
    </rPh>
    <rPh sb="29" eb="30">
      <t>レイ</t>
    </rPh>
    <rPh sb="31" eb="34">
      <t>ゲンザイリョウ</t>
    </rPh>
    <rPh sb="34" eb="36">
      <t>シキョウ</t>
    </rPh>
    <rPh sb="36" eb="38">
      <t>カカク</t>
    </rPh>
    <rPh sb="39" eb="41">
      <t>ツイショウ</t>
    </rPh>
    <rPh sb="42" eb="44">
      <t>ニュウサツ</t>
    </rPh>
    <phoneticPr fontId="27"/>
  </si>
  <si>
    <t>（５）販売契約の適用期間</t>
  </si>
  <si>
    <t>（６）割引、値引き及び割戻しの交渉</t>
  </si>
  <si>
    <t>「（ⅲ）その他」を選択した場合、その内容を記載</t>
    <rPh sb="9" eb="11">
      <t>センタク</t>
    </rPh>
    <rPh sb="13" eb="15">
      <t>バアイ</t>
    </rPh>
    <rPh sb="18" eb="20">
      <t>ナイヨウ</t>
    </rPh>
    <rPh sb="21" eb="23">
      <t>キサイ</t>
    </rPh>
    <phoneticPr fontId="27"/>
  </si>
  <si>
    <t>（７）仮価格と精算価格
（具体的な取引段階、精算の方法等を記載）</t>
    <rPh sb="13" eb="16">
      <t>グタイテキ</t>
    </rPh>
    <rPh sb="17" eb="19">
      <t>トリヒキ</t>
    </rPh>
    <rPh sb="19" eb="21">
      <t>ダンカイ</t>
    </rPh>
    <rPh sb="22" eb="24">
      <t>セイサン</t>
    </rPh>
    <rPh sb="25" eb="27">
      <t>ホウホウ</t>
    </rPh>
    <rPh sb="27" eb="28">
      <t>トウ</t>
    </rPh>
    <rPh sb="29" eb="31">
      <t>キサイ</t>
    </rPh>
    <phoneticPr fontId="27"/>
  </si>
  <si>
    <t>（８）品質保証契約等の内容及び当該契約等の当事者名</t>
  </si>
  <si>
    <t>産業上の使用者①</t>
    <rPh sb="0" eb="2">
      <t>サンギョウ</t>
    </rPh>
    <rPh sb="2" eb="3">
      <t>ジョウ</t>
    </rPh>
    <rPh sb="4" eb="7">
      <t>シヨウシャ</t>
    </rPh>
    <phoneticPr fontId="27"/>
  </si>
  <si>
    <t>産業上の使用者②</t>
    <rPh sb="0" eb="2">
      <t>サンギョウ</t>
    </rPh>
    <rPh sb="2" eb="3">
      <t>ジョウ</t>
    </rPh>
    <rPh sb="4" eb="7">
      <t>シヨウシャ</t>
    </rPh>
    <phoneticPr fontId="27"/>
  </si>
  <si>
    <t>産業上の使用者③</t>
    <rPh sb="0" eb="2">
      <t>サンギョウ</t>
    </rPh>
    <rPh sb="2" eb="3">
      <t>ジョウ</t>
    </rPh>
    <rPh sb="4" eb="7">
      <t>シヨウシャ</t>
    </rPh>
    <phoneticPr fontId="27"/>
  </si>
  <si>
    <t>（５）販売契約の適用期間</t>
    <phoneticPr fontId="27"/>
  </si>
  <si>
    <t>（６）割引、値引き及び割戻しの交渉</t>
    <phoneticPr fontId="27"/>
  </si>
  <si>
    <t xml:space="preserve">D-1　代替可能性 </t>
    <rPh sb="4" eb="6">
      <t>ダイタイ</t>
    </rPh>
    <rPh sb="6" eb="9">
      <t>カノウセイ</t>
    </rPh>
    <phoneticPr fontId="27"/>
  </si>
  <si>
    <t>様式D-1-1　原産国が異なる場合の代替可能性</t>
    <rPh sb="0" eb="2">
      <t>ヨウシキ</t>
    </rPh>
    <rPh sb="10" eb="11">
      <t>コク</t>
    </rPh>
    <phoneticPr fontId="27"/>
  </si>
  <si>
    <t>本邦産同種の貨物に対する調査対象貨物及び第三国産同種の貨物の代替可能性の有無について、原産国別に橙色のセルに回答してください。代替可能性の有無を「代替可能性あり」、「一定の条件を満たせば代替可能」、「代替不可能」、「わからない」から選択してください。第三国について記載する場合は、括弧内に第三国名を記載してください。必要に応じ回答欄を複製し追加してください。</t>
    <rPh sb="43" eb="46">
      <t>ゲンサンコク</t>
    </rPh>
    <rPh sb="46" eb="47">
      <t>ベツ</t>
    </rPh>
    <rPh sb="125" eb="126">
      <t>ダイ</t>
    </rPh>
    <rPh sb="126" eb="127">
      <t>サン</t>
    </rPh>
    <rPh sb="127" eb="128">
      <t>コク</t>
    </rPh>
    <rPh sb="132" eb="134">
      <t>キサイ</t>
    </rPh>
    <rPh sb="136" eb="138">
      <t>バアイ</t>
    </rPh>
    <rPh sb="140" eb="142">
      <t>カッコ</t>
    </rPh>
    <rPh sb="142" eb="143">
      <t>ナイ</t>
    </rPh>
    <rPh sb="144" eb="146">
      <t>ダイサン</t>
    </rPh>
    <rPh sb="146" eb="148">
      <t>コクメイ</t>
    </rPh>
    <rPh sb="149" eb="151">
      <t>キサイ</t>
    </rPh>
    <phoneticPr fontId="27"/>
  </si>
  <si>
    <t>様式D-1-2　代替可能性の内容</t>
    <rPh sb="0" eb="2">
      <t>ヨウシキ</t>
    </rPh>
    <phoneticPr fontId="27"/>
  </si>
  <si>
    <t>上記D-1-1において、「一定の条件を満たせば代替可能」と回答した場合、産業上の使用者が本邦産同種の貨物に代えて調査対象貨物又は第三国産同種の貨物を使用して生産する製品について、その相違を許容すれば代替が可能となる、あるいは、生産する製品の設計又は仕様の多少の変更によって代替が可能となるなど、その条件の内容を、青色のセルに回答してください。</t>
    <rPh sb="156" eb="158">
      <t>アオイロ</t>
    </rPh>
    <phoneticPr fontId="27"/>
  </si>
  <si>
    <t>様式D-1-3　代替が不可能な理由</t>
    <rPh sb="0" eb="2">
      <t>ヨウシキ</t>
    </rPh>
    <phoneticPr fontId="27"/>
  </si>
  <si>
    <t>上記D-1-1において「代替不可能」と回答した場合には、その理由を青色のセルに回答してください。</t>
    <rPh sb="33" eb="35">
      <t>アオイロ</t>
    </rPh>
    <rPh sb="39" eb="41">
      <t>カイトウ</t>
    </rPh>
    <phoneticPr fontId="27"/>
  </si>
  <si>
    <t>原産国</t>
    <rPh sb="0" eb="2">
      <t>ゲンサン</t>
    </rPh>
    <rPh sb="2" eb="3">
      <t>コク</t>
    </rPh>
    <phoneticPr fontId="27"/>
  </si>
  <si>
    <t>韓　　国</t>
    <rPh sb="0" eb="1">
      <t>カン</t>
    </rPh>
    <rPh sb="3" eb="4">
      <t>クニ</t>
    </rPh>
    <phoneticPr fontId="53"/>
  </si>
  <si>
    <t>中国</t>
    <rPh sb="0" eb="2">
      <t>チュウゴク</t>
    </rPh>
    <phoneticPr fontId="53"/>
  </si>
  <si>
    <t>第三国（　　　　　　）</t>
    <rPh sb="0" eb="1">
      <t>ダイ</t>
    </rPh>
    <rPh sb="1" eb="2">
      <t>サン</t>
    </rPh>
    <rPh sb="2" eb="3">
      <t>コク</t>
    </rPh>
    <phoneticPr fontId="53"/>
  </si>
  <si>
    <t>D-1-1 日　本</t>
    <rPh sb="6" eb="7">
      <t>ヒ</t>
    </rPh>
    <rPh sb="8" eb="9">
      <t>ホン</t>
    </rPh>
    <phoneticPr fontId="27"/>
  </si>
  <si>
    <t>D-1-2　代替可能性の内容</t>
    <rPh sb="6" eb="8">
      <t>ダイタイ</t>
    </rPh>
    <rPh sb="8" eb="11">
      <t>カノウセイ</t>
    </rPh>
    <rPh sb="12" eb="14">
      <t>ナイヨウ</t>
    </rPh>
    <phoneticPr fontId="27"/>
  </si>
  <si>
    <t>D-1-3　代替が不可能な理由</t>
    <rPh sb="6" eb="8">
      <t>ダイタイ</t>
    </rPh>
    <rPh sb="9" eb="12">
      <t>フカノウ</t>
    </rPh>
    <rPh sb="13" eb="15">
      <t>リユウ</t>
    </rPh>
    <phoneticPr fontId="27"/>
  </si>
  <si>
    <t>D-2　品種間の相違の状況</t>
    <rPh sb="4" eb="6">
      <t>ヒンシュ</t>
    </rPh>
    <rPh sb="5" eb="6">
      <t>セイヒン</t>
    </rPh>
    <rPh sb="6" eb="7">
      <t>カン</t>
    </rPh>
    <rPh sb="11" eb="13">
      <t>ジョウキョウ</t>
    </rPh>
    <phoneticPr fontId="27"/>
  </si>
  <si>
    <t>様式D-2-1　品種間の相違点</t>
    <rPh sb="8" eb="10">
      <t>ヒンシュ</t>
    </rPh>
    <rPh sb="9" eb="10">
      <t>セイヒン</t>
    </rPh>
    <rPh sb="10" eb="11">
      <t>カン</t>
    </rPh>
    <phoneticPr fontId="27"/>
  </si>
  <si>
    <t>調査対象貨物、第三国産同種の貨物及び本邦産同種の貨物について、冷延鋼帯及び鋼板の異なる品種間で比較した場合、その物理的及び化学的特性や最終的な用途に関して相違は有りますか。相違の有無を回答してください。</t>
    <rPh sb="33" eb="35">
      <t>コウタイ</t>
    </rPh>
    <rPh sb="37" eb="39">
      <t>コウハン</t>
    </rPh>
    <rPh sb="40" eb="41">
      <t>コト</t>
    </rPh>
    <rPh sb="43" eb="45">
      <t>ヒンシュ</t>
    </rPh>
    <rPh sb="45" eb="46">
      <t>アイダ</t>
    </rPh>
    <rPh sb="67" eb="70">
      <t>サイシュウテキ</t>
    </rPh>
    <rPh sb="71" eb="73">
      <t>ヨウト</t>
    </rPh>
    <rPh sb="80" eb="81">
      <t>ア</t>
    </rPh>
    <rPh sb="86" eb="88">
      <t>ソウイ</t>
    </rPh>
    <phoneticPr fontId="27"/>
  </si>
  <si>
    <t>相違</t>
    <rPh sb="0" eb="2">
      <t>ソウイ</t>
    </rPh>
    <phoneticPr fontId="27"/>
  </si>
  <si>
    <t>様式D-2-2　相違の内容・理由</t>
    <rPh sb="14" eb="16">
      <t>リユウ</t>
    </rPh>
    <phoneticPr fontId="27"/>
  </si>
  <si>
    <t>上記D-2-1において、相違が「有」と回答した場合、その内容及びそのような相違が生じる理由を原産国・品種ごとに記入して下さい。相違の内容及びそのような相違が生じる理由は、物理的及び化学的特性の違いと最終的な用途の違いに分けて記載してください。なお、原産国で第三国を選択した場合は、第三国名を記載してください。必要に応じ行を追加してください。</t>
    <rPh sb="0" eb="2">
      <t>ジョウキ</t>
    </rPh>
    <rPh sb="12" eb="14">
      <t>ソウイ</t>
    </rPh>
    <phoneticPr fontId="27"/>
  </si>
  <si>
    <t>相違の内容・理由</t>
    <rPh sb="0" eb="2">
      <t>ソウイ</t>
    </rPh>
    <rPh sb="3" eb="5">
      <t>ナイヨウ</t>
    </rPh>
    <rPh sb="6" eb="8">
      <t>リユウ</t>
    </rPh>
    <phoneticPr fontId="27"/>
  </si>
  <si>
    <t>原産国</t>
    <rPh sb="0" eb="3">
      <t>ゲンサンコク</t>
    </rPh>
    <phoneticPr fontId="27"/>
  </si>
  <si>
    <t>第三国名　　　　</t>
    <rPh sb="0" eb="1">
      <t>ダイ</t>
    </rPh>
    <rPh sb="1" eb="2">
      <t>サン</t>
    </rPh>
    <rPh sb="2" eb="3">
      <t>コク</t>
    </rPh>
    <rPh sb="3" eb="4">
      <t>メイ</t>
    </rPh>
    <phoneticPr fontId="27"/>
  </si>
  <si>
    <t>品種</t>
    <rPh sb="0" eb="2">
      <t>ヒンシュ</t>
    </rPh>
    <phoneticPr fontId="27"/>
  </si>
  <si>
    <t>物理的及び化学的特性の違い</t>
    <rPh sb="0" eb="3">
      <t>ブツリテキ</t>
    </rPh>
    <rPh sb="3" eb="4">
      <t>オヨ</t>
    </rPh>
    <rPh sb="5" eb="8">
      <t>カガクテキ</t>
    </rPh>
    <rPh sb="8" eb="10">
      <t>トクセイ</t>
    </rPh>
    <rPh sb="11" eb="12">
      <t>チガ</t>
    </rPh>
    <phoneticPr fontId="27"/>
  </si>
  <si>
    <t>最終的な用途の違い</t>
    <rPh sb="0" eb="3">
      <t>サイシュウテキ</t>
    </rPh>
    <rPh sb="4" eb="6">
      <t>ヨウト</t>
    </rPh>
    <rPh sb="7" eb="8">
      <t>チガ</t>
    </rPh>
    <phoneticPr fontId="27"/>
  </si>
  <si>
    <t>D-3　品種間の市場における競合</t>
    <rPh sb="4" eb="6">
      <t>ヒンシュ</t>
    </rPh>
    <rPh sb="5" eb="6">
      <t>セイヒン</t>
    </rPh>
    <phoneticPr fontId="27"/>
  </si>
  <si>
    <t>様式D-3-1　品種間の市場における競合</t>
    <rPh sb="8" eb="10">
      <t>ヒンシュ</t>
    </rPh>
    <rPh sb="9" eb="10">
      <t>セイヒン</t>
    </rPh>
    <phoneticPr fontId="27"/>
  </si>
  <si>
    <t>調査対象貨物、第三国産同種の貨物及び本邦産同種の貨物について、同種又は異なる品種間で比較した場合、その市場における競合の有無を回答してください。</t>
    <rPh sb="31" eb="33">
      <t>ドウシュ</t>
    </rPh>
    <rPh sb="33" eb="34">
      <t>マタ</t>
    </rPh>
    <rPh sb="35" eb="36">
      <t>コト</t>
    </rPh>
    <rPh sb="38" eb="40">
      <t>ヒンシュ</t>
    </rPh>
    <rPh sb="39" eb="40">
      <t>セイヒン</t>
    </rPh>
    <rPh sb="40" eb="41">
      <t>カン</t>
    </rPh>
    <rPh sb="51" eb="53">
      <t>シジョウ</t>
    </rPh>
    <rPh sb="57" eb="59">
      <t>キョウゴウ</t>
    </rPh>
    <phoneticPr fontId="27"/>
  </si>
  <si>
    <t>競合</t>
    <rPh sb="0" eb="2">
      <t>キョウゴウ</t>
    </rPh>
    <phoneticPr fontId="27"/>
  </si>
  <si>
    <t>様式D-3-2　競合の内容</t>
    <rPh sb="8" eb="10">
      <t>キョウゴウ</t>
    </rPh>
    <rPh sb="11" eb="13">
      <t>ナイヨウ</t>
    </rPh>
    <phoneticPr fontId="27"/>
  </si>
  <si>
    <t>上記D-3-1において、競合が「有」と回答した場合、競合した内容及び競合が生じた背景を原産国及び品種ごとに回答してください。主原料、用途等の違いによる影響がある場合にはその旨記載してください。必要に応じ行を追加してください。</t>
    <rPh sb="0" eb="2">
      <t>ジョウキ</t>
    </rPh>
    <rPh sb="45" eb="46">
      <t>クニ</t>
    </rPh>
    <rPh sb="47" eb="48">
      <t>ヒンシュ</t>
    </rPh>
    <rPh sb="48" eb="50">
      <t>ヒンシュ</t>
    </rPh>
    <rPh sb="62" eb="65">
      <t>シュゲンリョウ</t>
    </rPh>
    <rPh sb="66" eb="68">
      <t>ヨウト</t>
    </rPh>
    <rPh sb="68" eb="69">
      <t>トウ</t>
    </rPh>
    <phoneticPr fontId="27"/>
  </si>
  <si>
    <t>（記載に当たっての留意点）
・競合の内容（原産国）の列については、競合の内容について、該当する原産国と品種（表面仕上げ、板幅、板厚等）や用途を記載してください。例：「日本産の板厚●mm～●mmと韓国産の板厚●mm～●mm」。「日本産の●●用途、中国産の●●用途、及び第三国産の●●用途」。
・競合が生じている背景の列については、競合の内容が生じている背景を記載してください。例：「●産の板厚●mm～●mmと●産の板厚●mm～●mmは、建築用に使用されている。性能に差異はないため、価格交渉の際引き合いに出されている。」</t>
    <rPh sb="54" eb="56">
      <t>ヒョウメン</t>
    </rPh>
    <rPh sb="56" eb="58">
      <t>シア</t>
    </rPh>
    <rPh sb="68" eb="70">
      <t>ヨウト</t>
    </rPh>
    <rPh sb="97" eb="99">
      <t>カンコク</t>
    </rPh>
    <rPh sb="119" eb="121">
      <t>ヨウト</t>
    </rPh>
    <rPh sb="128" eb="130">
      <t>ヨウト</t>
    </rPh>
    <rPh sb="131" eb="132">
      <t>オヨ</t>
    </rPh>
    <rPh sb="140" eb="142">
      <t>ヨウト</t>
    </rPh>
    <rPh sb="217" eb="219">
      <t>ケンチク</t>
    </rPh>
    <rPh sb="219" eb="220">
      <t>ヨウ</t>
    </rPh>
    <rPh sb="251" eb="252">
      <t>ダ</t>
    </rPh>
    <phoneticPr fontId="27"/>
  </si>
  <si>
    <t>競合の内容・競合が生じる背景</t>
    <rPh sb="0" eb="2">
      <t>キョウゴウ</t>
    </rPh>
    <rPh sb="3" eb="5">
      <t>ナイヨウ</t>
    </rPh>
    <rPh sb="6" eb="8">
      <t>キョウゴウ</t>
    </rPh>
    <rPh sb="9" eb="10">
      <t>ショウ</t>
    </rPh>
    <rPh sb="12" eb="14">
      <t>ハイケイ</t>
    </rPh>
    <phoneticPr fontId="27"/>
  </si>
  <si>
    <t>競合の内容（原産国・品種（表面仕上げ、板幅、板厚等）・用途）</t>
    <rPh sb="0" eb="2">
      <t>キョウゴウ</t>
    </rPh>
    <rPh sb="3" eb="5">
      <t>ナイヨウ</t>
    </rPh>
    <rPh sb="6" eb="9">
      <t>ゲンサンコク</t>
    </rPh>
    <rPh sb="10" eb="12">
      <t>ヒンシュ</t>
    </rPh>
    <rPh sb="13" eb="15">
      <t>ヒョウメン</t>
    </rPh>
    <rPh sb="15" eb="17">
      <t>シア</t>
    </rPh>
    <rPh sb="19" eb="20">
      <t>イタ</t>
    </rPh>
    <rPh sb="20" eb="21">
      <t>ハバ</t>
    </rPh>
    <rPh sb="22" eb="24">
      <t>イタアツ</t>
    </rPh>
    <rPh sb="24" eb="25">
      <t>ナド</t>
    </rPh>
    <rPh sb="27" eb="29">
      <t>ヨウト</t>
    </rPh>
    <phoneticPr fontId="27"/>
  </si>
  <si>
    <t>競合が生じる背景</t>
    <rPh sb="0" eb="2">
      <t>キョウゴウ</t>
    </rPh>
    <rPh sb="3" eb="4">
      <t>ショウ</t>
    </rPh>
    <rPh sb="6" eb="8">
      <t>ハイケイ</t>
    </rPh>
    <phoneticPr fontId="27"/>
  </si>
  <si>
    <t>D-4　貴社の顧客が購入する際に重視する事項</t>
    <rPh sb="7" eb="9">
      <t>コキャク</t>
    </rPh>
    <phoneticPr fontId="27"/>
  </si>
  <si>
    <t>様式D-4-1　貴社の顧客が購入する際に重視する事項</t>
    <rPh sb="0" eb="2">
      <t>ヨウシキ</t>
    </rPh>
    <rPh sb="8" eb="10">
      <t>キシャ</t>
    </rPh>
    <rPh sb="11" eb="13">
      <t>コキャク</t>
    </rPh>
    <phoneticPr fontId="27"/>
  </si>
  <si>
    <t>貴社の顧客が調査対象貨物、第三国産同種の貨物又は本邦産同種の貨物を購入する際に重視している事項（例えば、価格、決済条件、品質、輸送網（輸送ネットワーク）、安全性、品揃えの幅（製品レンジ）、技術援助（技術サポート）、供給安定性、配送期間、規格等）について、○を記入してください。
また、原産国や品種によって重視する事項が異なる場合には、原産国や品種ごとに書き分けてください。</t>
    <rPh sb="3" eb="5">
      <t>コキャク</t>
    </rPh>
    <rPh sb="118" eb="120">
      <t>キカク</t>
    </rPh>
    <rPh sb="129" eb="131">
      <t>キニュウ</t>
    </rPh>
    <rPh sb="142" eb="145">
      <t>ゲンサンコク</t>
    </rPh>
    <rPh sb="146" eb="148">
      <t>ヒンシュ</t>
    </rPh>
    <rPh sb="167" eb="170">
      <t>ゲンサンコク</t>
    </rPh>
    <rPh sb="171" eb="173">
      <t>ヒンシュ</t>
    </rPh>
    <phoneticPr fontId="27"/>
  </si>
  <si>
    <t>（注）様式が足りない場合には、様式を複製して回答してください。</t>
    <rPh sb="1" eb="2">
      <t>チュウ</t>
    </rPh>
    <rPh sb="18" eb="20">
      <t>フクセイ</t>
    </rPh>
    <phoneticPr fontId="27"/>
  </si>
  <si>
    <t>全国共通</t>
    <rPh sb="0" eb="2">
      <t>ゼンコク</t>
    </rPh>
    <rPh sb="2" eb="4">
      <t>キョウツウ</t>
    </rPh>
    <phoneticPr fontId="27"/>
  </si>
  <si>
    <t>全品種共通</t>
    <rPh sb="0" eb="1">
      <t>ゼン</t>
    </rPh>
    <rPh sb="1" eb="3">
      <t>ヒンシュ</t>
    </rPh>
    <rPh sb="3" eb="5">
      <t>キョウツウ</t>
    </rPh>
    <phoneticPr fontId="27"/>
  </si>
  <si>
    <t>重視している事項</t>
    <rPh sb="0" eb="2">
      <t>ジュウシ</t>
    </rPh>
    <rPh sb="6" eb="8">
      <t>ジコウ</t>
    </rPh>
    <phoneticPr fontId="27"/>
  </si>
  <si>
    <t>重視の有無</t>
    <rPh sb="0" eb="2">
      <t>ジュウシ</t>
    </rPh>
    <rPh sb="3" eb="5">
      <t>ウム</t>
    </rPh>
    <phoneticPr fontId="27"/>
  </si>
  <si>
    <t>価格</t>
    <rPh sb="0" eb="2">
      <t>カカク</t>
    </rPh>
    <phoneticPr fontId="27"/>
  </si>
  <si>
    <t>決済条件</t>
    <rPh sb="0" eb="2">
      <t>ケッサイ</t>
    </rPh>
    <rPh sb="2" eb="4">
      <t>ジョウケン</t>
    </rPh>
    <phoneticPr fontId="27"/>
  </si>
  <si>
    <t>品質</t>
    <rPh sb="0" eb="2">
      <t>ヒンシツ</t>
    </rPh>
    <phoneticPr fontId="27"/>
  </si>
  <si>
    <t>輸送網（輸送ネットワーク）</t>
    <rPh sb="0" eb="3">
      <t>ユソウモウ</t>
    </rPh>
    <rPh sb="4" eb="6">
      <t>ユソウ</t>
    </rPh>
    <phoneticPr fontId="27"/>
  </si>
  <si>
    <t>安全性</t>
    <rPh sb="0" eb="3">
      <t>アンゼンセイ</t>
    </rPh>
    <phoneticPr fontId="27"/>
  </si>
  <si>
    <t>品揃えの幅（製品レンジ）</t>
    <rPh sb="0" eb="2">
      <t>シナゾロ</t>
    </rPh>
    <rPh sb="4" eb="5">
      <t>ハバ</t>
    </rPh>
    <rPh sb="6" eb="8">
      <t>セイヒン</t>
    </rPh>
    <phoneticPr fontId="27"/>
  </si>
  <si>
    <t>技術援助（技術サポート）</t>
    <rPh sb="0" eb="2">
      <t>ギジュツ</t>
    </rPh>
    <rPh sb="2" eb="4">
      <t>エンジョ</t>
    </rPh>
    <rPh sb="5" eb="7">
      <t>ギジュツ</t>
    </rPh>
    <phoneticPr fontId="27"/>
  </si>
  <si>
    <t>供給安定性</t>
    <rPh sb="0" eb="2">
      <t>キョウキュウ</t>
    </rPh>
    <rPh sb="2" eb="5">
      <t>アンテイセイ</t>
    </rPh>
    <phoneticPr fontId="27"/>
  </si>
  <si>
    <t>配送期間</t>
    <rPh sb="0" eb="2">
      <t>ハイソウ</t>
    </rPh>
    <rPh sb="2" eb="4">
      <t>キカン</t>
    </rPh>
    <phoneticPr fontId="27"/>
  </si>
  <si>
    <t>規格（JIS等）</t>
    <rPh sb="0" eb="2">
      <t>キカク</t>
    </rPh>
    <rPh sb="6" eb="7">
      <t>トウ</t>
    </rPh>
    <phoneticPr fontId="27"/>
  </si>
  <si>
    <t>その他（</t>
    <rPh sb="2" eb="3">
      <t>タ</t>
    </rPh>
    <phoneticPr fontId="27"/>
  </si>
  <si>
    <t>原産国や品種によって重視する事項が異なる場合には、以下に原産国や品種ごとに書き分けてください。</t>
    <rPh sb="25" eb="27">
      <t>イカ</t>
    </rPh>
    <phoneticPr fontId="27"/>
  </si>
  <si>
    <t>様式D-4-2　重視する事項の相違</t>
    <rPh sb="0" eb="2">
      <t>ヨウシキ</t>
    </rPh>
    <phoneticPr fontId="27"/>
  </si>
  <si>
    <t>D-4-2-1　重視する事項の相違の有無</t>
    <rPh sb="8" eb="10">
      <t>ジュウシ</t>
    </rPh>
    <rPh sb="12" eb="14">
      <t>ジコウ</t>
    </rPh>
    <rPh sb="18" eb="20">
      <t>ウム</t>
    </rPh>
    <phoneticPr fontId="27"/>
  </si>
  <si>
    <t>調査対象貨物、第三国産同種の貨物及び本邦産同種の貨物を異なる原産国間で比較した場合、貴社の顧客（産業上の使用者等）が重視する事項について、原産国の違いによって重視すると考える事項に相違があると考えますか。また、その相違は、原産国間の競合状態に影響を及ぼしていたと考えますか。回答欄からいずれかを選択し回答してください。</t>
    <rPh sb="58" eb="60">
      <t>ジュウシ</t>
    </rPh>
    <rPh sb="62" eb="64">
      <t>ジコウ</t>
    </rPh>
    <rPh sb="111" eb="114">
      <t>ゲンサンコク</t>
    </rPh>
    <rPh sb="114" eb="115">
      <t>カン</t>
    </rPh>
    <phoneticPr fontId="27"/>
  </si>
  <si>
    <t>日本</t>
    <rPh sb="0" eb="2">
      <t>ニホン</t>
    </rPh>
    <phoneticPr fontId="27"/>
  </si>
  <si>
    <t>中国</t>
    <rPh sb="0" eb="2">
      <t>チュウゴク</t>
    </rPh>
    <phoneticPr fontId="27"/>
  </si>
  <si>
    <t>第三国</t>
    <rPh sb="0" eb="1">
      <t>ダイ</t>
    </rPh>
    <rPh sb="1" eb="2">
      <t>サン</t>
    </rPh>
    <rPh sb="2" eb="3">
      <t>コク</t>
    </rPh>
    <phoneticPr fontId="27"/>
  </si>
  <si>
    <t>　（国名：　　　　　　　　　）</t>
    <rPh sb="2" eb="3">
      <t>クニ</t>
    </rPh>
    <rPh sb="3" eb="4">
      <t>メイ</t>
    </rPh>
    <phoneticPr fontId="27"/>
  </si>
  <si>
    <t>重視する事項の相違</t>
    <rPh sb="0" eb="2">
      <t>ジュウシ</t>
    </rPh>
    <rPh sb="4" eb="6">
      <t>ジコウ</t>
    </rPh>
    <phoneticPr fontId="27"/>
  </si>
  <si>
    <t>相違による競合状態への影響</t>
    <rPh sb="5" eb="7">
      <t>キョウゴウ</t>
    </rPh>
    <rPh sb="7" eb="9">
      <t>ジョウタイ</t>
    </rPh>
    <rPh sb="11" eb="13">
      <t>エイキョウ</t>
    </rPh>
    <phoneticPr fontId="27"/>
  </si>
  <si>
    <t>D-4-2-2　相違の影響</t>
    <rPh sb="11" eb="13">
      <t>エイキョウ</t>
    </rPh>
    <phoneticPr fontId="27"/>
  </si>
  <si>
    <t>上記D-4-2-1において、重視する事項の相違が冷延鋼帯及び鋼板の原産国間の競合状態に「常に影響を及ぼす」又は「場合によっては影響を及ぼす」と回答した場合には、当該要素、その要素についてどのような相違があったのか、またその背景並びに当該相違が競合状態にどのような影響を及ぼしていたのかについて、具体的に説明してください。</t>
    <rPh sb="26" eb="28">
      <t>コウタイ</t>
    </rPh>
    <rPh sb="30" eb="32">
      <t>コウハン</t>
    </rPh>
    <phoneticPr fontId="27"/>
  </si>
  <si>
    <t>様式 E-2-2　損益の内容</t>
    <rPh sb="0" eb="2">
      <t>ヨウシキ</t>
    </rPh>
    <rPh sb="9" eb="11">
      <t>ソンエキ</t>
    </rPh>
    <rPh sb="12" eb="14">
      <t>ナイヨウ</t>
    </rPh>
    <phoneticPr fontId="27"/>
  </si>
  <si>
    <t>（単位）金額：円</t>
    <phoneticPr fontId="27"/>
  </si>
  <si>
    <t>自家消費を含む場合</t>
    <rPh sb="0" eb="4">
      <t>ジカショウヒ</t>
    </rPh>
    <rPh sb="5" eb="6">
      <t>フク</t>
    </rPh>
    <rPh sb="7" eb="9">
      <t>バアイ</t>
    </rPh>
    <phoneticPr fontId="27"/>
  </si>
  <si>
    <t>自家消費を含まない場合</t>
    <rPh sb="0" eb="4">
      <t>ジカショウヒ</t>
    </rPh>
    <rPh sb="5" eb="6">
      <t>フク</t>
    </rPh>
    <rPh sb="9" eb="11">
      <t>バアイ</t>
    </rPh>
    <phoneticPr fontId="27"/>
  </si>
  <si>
    <t>Ⅰ．売上高（自家消費を含む）</t>
    <rPh sb="2" eb="5">
      <t>ウリアゲダカ</t>
    </rPh>
    <rPh sb="6" eb="10">
      <t>ジカショウヒ</t>
    </rPh>
    <rPh sb="11" eb="12">
      <t>フク</t>
    </rPh>
    <phoneticPr fontId="27"/>
  </si>
  <si>
    <t>１．</t>
    <phoneticPr fontId="27"/>
  </si>
  <si>
    <t>売上高（自家消費を含まない）</t>
    <phoneticPr fontId="27"/>
  </si>
  <si>
    <t>様式B-1　(5)-2国内販売額／うち本邦産同種の貨物より</t>
    <rPh sb="0" eb="2">
      <t>ヨウシキ</t>
    </rPh>
    <phoneticPr fontId="27"/>
  </si>
  <si>
    <t>２．</t>
    <phoneticPr fontId="27"/>
  </si>
  <si>
    <t>自家消費額</t>
    <rPh sb="0" eb="5">
      <t>ジカショウヒガク</t>
    </rPh>
    <phoneticPr fontId="27"/>
  </si>
  <si>
    <t>様式B-1　(4)自家消費額／うち本邦産同種の貨物より</t>
    <rPh sb="0" eb="2">
      <t>ヨウシキ</t>
    </rPh>
    <rPh sb="9" eb="11">
      <t>ジカ</t>
    </rPh>
    <rPh sb="11" eb="13">
      <t>ショウヒ</t>
    </rPh>
    <rPh sb="13" eb="14">
      <t>ガク</t>
    </rPh>
    <phoneticPr fontId="27"/>
  </si>
  <si>
    <t>Ⅱ．売上原価</t>
    <rPh sb="2" eb="4">
      <t>ウリアゲ</t>
    </rPh>
    <rPh sb="4" eb="6">
      <t>ゲンカ</t>
    </rPh>
    <phoneticPr fontId="27"/>
  </si>
  <si>
    <t>原材料費</t>
    <phoneticPr fontId="27"/>
  </si>
  <si>
    <t>①</t>
    <phoneticPr fontId="27"/>
  </si>
  <si>
    <t>鉄鉱石</t>
    <rPh sb="0" eb="3">
      <t>テッコウセキ</t>
    </rPh>
    <phoneticPr fontId="27"/>
  </si>
  <si>
    <t>②</t>
    <phoneticPr fontId="27"/>
  </si>
  <si>
    <t>コークス</t>
    <phoneticPr fontId="27"/>
  </si>
  <si>
    <t>③</t>
    <phoneticPr fontId="27"/>
  </si>
  <si>
    <t>石炭</t>
    <rPh sb="0" eb="2">
      <t>セキタン</t>
    </rPh>
    <phoneticPr fontId="27"/>
  </si>
  <si>
    <t>④</t>
    <phoneticPr fontId="27"/>
  </si>
  <si>
    <t>合金鉄</t>
    <rPh sb="0" eb="3">
      <t>ゴウキンテツ</t>
    </rPh>
    <phoneticPr fontId="27"/>
  </si>
  <si>
    <t>⑤</t>
    <phoneticPr fontId="27"/>
  </si>
  <si>
    <t>高炉ガス控除</t>
    <rPh sb="0" eb="2">
      <t>コウロ</t>
    </rPh>
    <rPh sb="4" eb="6">
      <t>コウジョ</t>
    </rPh>
    <phoneticPr fontId="5"/>
  </si>
  <si>
    <t>⑥</t>
    <phoneticPr fontId="27"/>
  </si>
  <si>
    <t>転炉ガス控除</t>
    <rPh sb="0" eb="2">
      <t>テンロ</t>
    </rPh>
    <rPh sb="4" eb="6">
      <t>コウジョ</t>
    </rPh>
    <phoneticPr fontId="5"/>
  </si>
  <si>
    <t>⑦</t>
    <phoneticPr fontId="27"/>
  </si>
  <si>
    <t>雑鉱控除</t>
    <rPh sb="0" eb="1">
      <t>ザツ</t>
    </rPh>
    <rPh sb="1" eb="2">
      <t>コウ</t>
    </rPh>
    <rPh sb="2" eb="4">
      <t>コウジョ</t>
    </rPh>
    <phoneticPr fontId="5"/>
  </si>
  <si>
    <t>⑧</t>
    <phoneticPr fontId="27"/>
  </si>
  <si>
    <t>スクラップ控除</t>
    <rPh sb="5" eb="7">
      <t>コウジョ</t>
    </rPh>
    <phoneticPr fontId="5"/>
  </si>
  <si>
    <t>⑨</t>
    <phoneticPr fontId="27"/>
  </si>
  <si>
    <t>雑消耗品費(間接部門除く)</t>
    <rPh sb="0" eb="5">
      <t>ザツショウモウヒンヒ</t>
    </rPh>
    <rPh sb="6" eb="8">
      <t>カンセツ</t>
    </rPh>
    <rPh sb="8" eb="10">
      <t>ブモン</t>
    </rPh>
    <rPh sb="10" eb="11">
      <t>ノゾ</t>
    </rPh>
    <phoneticPr fontId="27"/>
  </si>
  <si>
    <t>⑩</t>
    <phoneticPr fontId="27"/>
  </si>
  <si>
    <t>⑪</t>
    <phoneticPr fontId="27"/>
  </si>
  <si>
    <t>⑫</t>
    <phoneticPr fontId="27"/>
  </si>
  <si>
    <t>⑬</t>
    <phoneticPr fontId="27"/>
  </si>
  <si>
    <t>⑭</t>
    <phoneticPr fontId="27"/>
  </si>
  <si>
    <t>⑮</t>
    <phoneticPr fontId="27"/>
  </si>
  <si>
    <t>⑯</t>
    <phoneticPr fontId="27"/>
  </si>
  <si>
    <t>⑰</t>
    <phoneticPr fontId="27"/>
  </si>
  <si>
    <t>その他の直接原材料費</t>
    <rPh sb="2" eb="3">
      <t>タ</t>
    </rPh>
    <rPh sb="4" eb="6">
      <t>チョクセツ</t>
    </rPh>
    <rPh sb="6" eb="10">
      <t>ゲンザイリョウヒ</t>
    </rPh>
    <phoneticPr fontId="27"/>
  </si>
  <si>
    <t>⑱</t>
    <phoneticPr fontId="27"/>
  </si>
  <si>
    <t>その他の間接材料費</t>
    <rPh sb="2" eb="3">
      <t>タ</t>
    </rPh>
    <rPh sb="4" eb="6">
      <t>カンセツ</t>
    </rPh>
    <rPh sb="6" eb="9">
      <t>ザイリョウヒ</t>
    </rPh>
    <phoneticPr fontId="27"/>
  </si>
  <si>
    <t>労務費</t>
    <rPh sb="0" eb="3">
      <t>ロウムヒ</t>
    </rPh>
    <phoneticPr fontId="27"/>
  </si>
  <si>
    <t>直接労務費</t>
    <rPh sb="0" eb="2">
      <t>チョクセツ</t>
    </rPh>
    <rPh sb="2" eb="5">
      <t>ロウムヒ</t>
    </rPh>
    <phoneticPr fontId="27"/>
  </si>
  <si>
    <t>間接労務費</t>
    <rPh sb="0" eb="2">
      <t>カンセツ</t>
    </rPh>
    <rPh sb="2" eb="5">
      <t>ロウムヒ</t>
    </rPh>
    <phoneticPr fontId="27"/>
  </si>
  <si>
    <t>３．</t>
    <phoneticPr fontId="27"/>
  </si>
  <si>
    <t>経費</t>
    <rPh sb="0" eb="2">
      <t>ケイヒ</t>
    </rPh>
    <phoneticPr fontId="27"/>
  </si>
  <si>
    <t>減価償却費</t>
    <rPh sb="0" eb="2">
      <t>ゲンカ</t>
    </rPh>
    <rPh sb="2" eb="4">
      <t>ショウキャク</t>
    </rPh>
    <rPh sb="4" eb="5">
      <t>ヒ</t>
    </rPh>
    <phoneticPr fontId="11"/>
  </si>
  <si>
    <t>電力</t>
    <rPh sb="0" eb="2">
      <t>デンリョク</t>
    </rPh>
    <phoneticPr fontId="27"/>
  </si>
  <si>
    <t>燃料</t>
    <rPh sb="0" eb="2">
      <t>ネンリョウ</t>
    </rPh>
    <phoneticPr fontId="11"/>
  </si>
  <si>
    <t>外注加工費</t>
    <rPh sb="0" eb="2">
      <t>ガイチュウ</t>
    </rPh>
    <rPh sb="2" eb="5">
      <t>カコウヒ</t>
    </rPh>
    <phoneticPr fontId="27"/>
  </si>
  <si>
    <t>その他の直接経費</t>
    <phoneticPr fontId="27"/>
  </si>
  <si>
    <t>その他の間接経費</t>
    <phoneticPr fontId="27"/>
  </si>
  <si>
    <t>４．</t>
    <phoneticPr fontId="27"/>
  </si>
  <si>
    <t>総製造費用(１+２+３)</t>
    <phoneticPr fontId="27"/>
  </si>
  <si>
    <t>５．</t>
    <phoneticPr fontId="27"/>
  </si>
  <si>
    <t>期首仕掛品棚卸高－期末仕掛品棚卸高</t>
    <phoneticPr fontId="27"/>
  </si>
  <si>
    <t>参考１．期首製品及び商品棚卸高－参考２．期末製品及び商品棚卸高</t>
    <rPh sb="0" eb="2">
      <t>サンコウ</t>
    </rPh>
    <phoneticPr fontId="27"/>
  </si>
  <si>
    <t>６．</t>
  </si>
  <si>
    <t>その他（上記（１～５）記載項目以外）</t>
    <phoneticPr fontId="27"/>
  </si>
  <si>
    <t>７．</t>
  </si>
  <si>
    <t>完成品製造原価（４＋５＋６）</t>
    <phoneticPr fontId="27"/>
  </si>
  <si>
    <t>８．</t>
    <phoneticPr fontId="27"/>
  </si>
  <si>
    <t>期首製品及び商品棚卸高－期末製品及び商品棚卸高</t>
    <phoneticPr fontId="27"/>
  </si>
  <si>
    <t>Ⅲ．売上総利益（Ⅰ－Ⅱ）</t>
    <rPh sb="2" eb="4">
      <t>ウリアゲ</t>
    </rPh>
    <rPh sb="4" eb="7">
      <t>ソウリエキ</t>
    </rPh>
    <phoneticPr fontId="27"/>
  </si>
  <si>
    <t>Ⅳ．販売費及び一般管理費</t>
    <rPh sb="2" eb="5">
      <t>ハンバイヒ</t>
    </rPh>
    <rPh sb="5" eb="6">
      <t>オヨ</t>
    </rPh>
    <rPh sb="7" eb="9">
      <t>イッパン</t>
    </rPh>
    <rPh sb="9" eb="12">
      <t>カンリヒ</t>
    </rPh>
    <phoneticPr fontId="27"/>
  </si>
  <si>
    <t>Ⅴ．営業利益（Ⅲ－Ⅳ）</t>
    <rPh sb="2" eb="4">
      <t>エイギョウ</t>
    </rPh>
    <rPh sb="4" eb="6">
      <t>リエキ</t>
    </rPh>
    <phoneticPr fontId="27"/>
  </si>
  <si>
    <t>Ⅵ．営業外利益</t>
    <rPh sb="2" eb="5">
      <t>エイギョウガイ</t>
    </rPh>
    <rPh sb="5" eb="7">
      <t>リエキ</t>
    </rPh>
    <phoneticPr fontId="27"/>
  </si>
  <si>
    <t>Ⅶ．営業外費用</t>
    <rPh sb="2" eb="5">
      <t>エイギョウガイ</t>
    </rPh>
    <rPh sb="5" eb="7">
      <t>ヒヨウ</t>
    </rPh>
    <phoneticPr fontId="27"/>
  </si>
  <si>
    <t>１．財務費用</t>
    <rPh sb="2" eb="4">
      <t>ザイム</t>
    </rPh>
    <rPh sb="4" eb="6">
      <t>ヒヨウ</t>
    </rPh>
    <phoneticPr fontId="27"/>
  </si>
  <si>
    <t>２．その他</t>
    <rPh sb="4" eb="5">
      <t>タ</t>
    </rPh>
    <phoneticPr fontId="27"/>
  </si>
  <si>
    <t>Ⅷ．経常利益（Ⅴ＋Ⅵ－Ⅶ）</t>
    <rPh sb="2" eb="4">
      <t>ケイジョウ</t>
    </rPh>
    <rPh sb="4" eb="6">
      <t>リエキ</t>
    </rPh>
    <phoneticPr fontId="27"/>
  </si>
  <si>
    <t>参考１．</t>
    <rPh sb="0" eb="2">
      <t>サンコウ</t>
    </rPh>
    <phoneticPr fontId="27"/>
  </si>
  <si>
    <t>期首製品及び商品棚卸高</t>
    <rPh sb="0" eb="2">
      <t>キシュ</t>
    </rPh>
    <rPh sb="2" eb="4">
      <t>セイヒン</t>
    </rPh>
    <rPh sb="8" eb="10">
      <t>タナオロ</t>
    </rPh>
    <rPh sb="10" eb="11">
      <t>タカ</t>
    </rPh>
    <phoneticPr fontId="27"/>
  </si>
  <si>
    <t>参考２．</t>
    <rPh sb="0" eb="2">
      <t>サンコウ</t>
    </rPh>
    <phoneticPr fontId="27"/>
  </si>
  <si>
    <t>期末製品及び商品棚卸高</t>
    <rPh sb="0" eb="2">
      <t>キマツ</t>
    </rPh>
    <rPh sb="2" eb="4">
      <t>セイヒン</t>
    </rPh>
    <rPh sb="8" eb="10">
      <t>タナオロ</t>
    </rPh>
    <rPh sb="10" eb="11">
      <t>タカ</t>
    </rPh>
    <phoneticPr fontId="27"/>
  </si>
  <si>
    <t>参考３．</t>
    <rPh sb="0" eb="2">
      <t>サンコウ</t>
    </rPh>
    <phoneticPr fontId="27"/>
  </si>
  <si>
    <t>国内向け生産高</t>
    <rPh sb="0" eb="2">
      <t>コクナイ</t>
    </rPh>
    <rPh sb="2" eb="3">
      <t>ム</t>
    </rPh>
    <rPh sb="4" eb="6">
      <t>セイサン</t>
    </rPh>
    <rPh sb="6" eb="7">
      <t>ダカ</t>
    </rPh>
    <phoneticPr fontId="27"/>
  </si>
  <si>
    <t>参考４．</t>
    <rPh sb="0" eb="2">
      <t>サンコウ</t>
    </rPh>
    <phoneticPr fontId="27"/>
  </si>
  <si>
    <t>国内向け生産量（kg)</t>
    <rPh sb="0" eb="2">
      <t>コクナイ</t>
    </rPh>
    <rPh sb="2" eb="3">
      <t>ム</t>
    </rPh>
    <rPh sb="4" eb="6">
      <t>セイサン</t>
    </rPh>
    <rPh sb="6" eb="7">
      <t>リョウ</t>
    </rPh>
    <phoneticPr fontId="27"/>
  </si>
  <si>
    <t>（注1）</t>
    <phoneticPr fontId="27"/>
  </si>
  <si>
    <r>
      <t>各項目の数値については、貴社が生産した本邦産同種の貨物について、輸出分を除き、</t>
    </r>
    <r>
      <rPr>
        <b/>
        <sz val="11"/>
        <color rgb="FFFF0000"/>
        <rFont val="ＭＳ Ｐゴシック"/>
        <family val="3"/>
        <charset val="128"/>
      </rPr>
      <t>自家消費を含めた場合と自家消費を含めない場合に分けて</t>
    </r>
    <r>
      <rPr>
        <sz val="11"/>
        <rFont val="ＭＳ Ｐゴシック"/>
        <family val="3"/>
        <charset val="128"/>
      </rPr>
      <t>算出してください。</t>
    </r>
    <rPh sb="0" eb="3">
      <t>カクコウモク</t>
    </rPh>
    <rPh sb="4" eb="6">
      <t>スウチ</t>
    </rPh>
    <rPh sb="12" eb="14">
      <t>キシャ</t>
    </rPh>
    <rPh sb="15" eb="17">
      <t>セイサン</t>
    </rPh>
    <rPh sb="47" eb="49">
      <t>バアイ</t>
    </rPh>
    <rPh sb="50" eb="54">
      <t>ジカショウヒ</t>
    </rPh>
    <rPh sb="55" eb="56">
      <t>フク</t>
    </rPh>
    <rPh sb="59" eb="61">
      <t>バアイ</t>
    </rPh>
    <rPh sb="62" eb="63">
      <t>ワ</t>
    </rPh>
    <phoneticPr fontId="27"/>
  </si>
  <si>
    <t>（注2）</t>
    <phoneticPr fontId="27"/>
  </si>
  <si>
    <t>Ⅱ．売上原価の１．原材料費や３．経費等に加えるべき項目があれば追加してください。</t>
    <rPh sb="2" eb="4">
      <t>ウリアゲ</t>
    </rPh>
    <rPh sb="4" eb="6">
      <t>ゲンカ</t>
    </rPh>
    <rPh sb="16" eb="18">
      <t>ケイヒ</t>
    </rPh>
    <phoneticPr fontId="27"/>
  </si>
  <si>
    <t>（注3）</t>
    <phoneticPr fontId="27"/>
  </si>
  <si>
    <t>Ⅱ．売上原価の６．その他（上記（１～５）記載項目以外）に数値を記載した場合は、その内容が分かる明細を添付資料として提出してください。</t>
    <rPh sb="2" eb="4">
      <t>ウリアゲ</t>
    </rPh>
    <rPh sb="4" eb="6">
      <t>ゲンカ</t>
    </rPh>
    <rPh sb="44" eb="45">
      <t>ワ</t>
    </rPh>
    <rPh sb="50" eb="52">
      <t>テンプ</t>
    </rPh>
    <rPh sb="52" eb="54">
      <t>シリョウ</t>
    </rPh>
    <phoneticPr fontId="27"/>
  </si>
  <si>
    <t>（注4）</t>
    <phoneticPr fontId="27"/>
  </si>
  <si>
    <t>Ⅵ．営業外利益については、当該製品にひもづくものとして貴社の経理処理において個別に計上されたもののみを記載してください。</t>
    <rPh sb="2" eb="5">
      <t>エイギョウガイ</t>
    </rPh>
    <rPh sb="5" eb="7">
      <t>リエキ</t>
    </rPh>
    <rPh sb="13" eb="15">
      <t>トウガイ</t>
    </rPh>
    <rPh sb="15" eb="17">
      <t>セイヒン</t>
    </rPh>
    <rPh sb="27" eb="28">
      <t>キ</t>
    </rPh>
    <rPh sb="28" eb="29">
      <t>シャ</t>
    </rPh>
    <rPh sb="30" eb="32">
      <t>ケイリ</t>
    </rPh>
    <rPh sb="32" eb="34">
      <t>ショリ</t>
    </rPh>
    <rPh sb="38" eb="40">
      <t>コベツ</t>
    </rPh>
    <rPh sb="41" eb="43">
      <t>ケイジョウ</t>
    </rPh>
    <rPh sb="51" eb="53">
      <t>キサイ</t>
    </rPh>
    <phoneticPr fontId="27"/>
  </si>
  <si>
    <t>（注5）</t>
    <phoneticPr fontId="27"/>
  </si>
  <si>
    <t>取引が無い場合は空欄とせず、「0」を記入してください。</t>
    <phoneticPr fontId="27"/>
  </si>
  <si>
    <t>様式E-2-3-1　原価計算作成基準、製品在庫の評価基準及び評価方法、減価償却の方法</t>
    <phoneticPr fontId="27"/>
  </si>
  <si>
    <t>貴社の原価計算作成基準、製品在庫の評価基準及び評価方法、減価償却の方法を回答してください。</t>
    <rPh sb="3" eb="5">
      <t>ゲンカ</t>
    </rPh>
    <rPh sb="5" eb="7">
      <t>ケイサン</t>
    </rPh>
    <rPh sb="7" eb="9">
      <t>サクセイ</t>
    </rPh>
    <rPh sb="9" eb="11">
      <t>キジュン</t>
    </rPh>
    <rPh sb="12" eb="14">
      <t>セイヒン</t>
    </rPh>
    <rPh sb="14" eb="16">
      <t>ザイコ</t>
    </rPh>
    <rPh sb="17" eb="19">
      <t>ヒョウカ</t>
    </rPh>
    <rPh sb="19" eb="21">
      <t>キジュン</t>
    </rPh>
    <rPh sb="21" eb="22">
      <t>オヨ</t>
    </rPh>
    <rPh sb="23" eb="25">
      <t>ヒョウカ</t>
    </rPh>
    <rPh sb="25" eb="27">
      <t>ホウホウ</t>
    </rPh>
    <rPh sb="28" eb="30">
      <t>ゲンカ</t>
    </rPh>
    <rPh sb="30" eb="32">
      <t>ショウキャク</t>
    </rPh>
    <rPh sb="33" eb="35">
      <t>ホウホウ</t>
    </rPh>
    <rPh sb="36" eb="38">
      <t>カイトウ</t>
    </rPh>
    <phoneticPr fontId="27"/>
  </si>
  <si>
    <t>1. 原価計算作成基準</t>
    <phoneticPr fontId="27"/>
  </si>
  <si>
    <t>貴社の原価計算作成基準について、以下から該当するものを１つ選択してください。</t>
  </si>
  <si>
    <t>①標準原価計算</t>
    <phoneticPr fontId="27"/>
  </si>
  <si>
    <t>②実際原価計算</t>
    <phoneticPr fontId="27"/>
  </si>
  <si>
    <t>③上記以外</t>
    <phoneticPr fontId="27"/>
  </si>
  <si>
    <t>上記で③を選択した場合は、その内容について説明して下さい。</t>
    <phoneticPr fontId="27"/>
  </si>
  <si>
    <t>原価計算方法の変更（該当する場合）</t>
    <rPh sb="0" eb="2">
      <t>ゲンカ</t>
    </rPh>
    <rPh sb="2" eb="4">
      <t>ケイサン</t>
    </rPh>
    <rPh sb="4" eb="6">
      <t>ホウホウ</t>
    </rPh>
    <rPh sb="7" eb="9">
      <t>ヘンコウ</t>
    </rPh>
    <rPh sb="10" eb="12">
      <t>ガイトウ</t>
    </rPh>
    <rPh sb="14" eb="16">
      <t>バアイ</t>
    </rPh>
    <phoneticPr fontId="27"/>
  </si>
  <si>
    <t>調査対象期間中に原価計算の方法を変更した場合には、変更内容、当該変更を適用した日及び当該変更に伴う影響を説明してください（例：原価計算の単位の変更や実際原価計算から標準原価計への変更など）。</t>
    <phoneticPr fontId="27"/>
  </si>
  <si>
    <t>科目名</t>
  </si>
  <si>
    <t>変更内容</t>
  </si>
  <si>
    <t>適用日</t>
  </si>
  <si>
    <t>影響</t>
  </si>
  <si>
    <t>2. 製品在庫の評価基準及び評価方法</t>
    <phoneticPr fontId="27"/>
  </si>
  <si>
    <t>貴社の製品在庫の評価基準及び評価方法を記載してください。</t>
    <rPh sb="3" eb="5">
      <t>セイヒン</t>
    </rPh>
    <rPh sb="5" eb="7">
      <t>ザイコ</t>
    </rPh>
    <rPh sb="8" eb="10">
      <t>ヒョウカ</t>
    </rPh>
    <rPh sb="10" eb="12">
      <t>キジュン</t>
    </rPh>
    <rPh sb="12" eb="13">
      <t>オヨ</t>
    </rPh>
    <rPh sb="14" eb="16">
      <t>ヒョウカ</t>
    </rPh>
    <rPh sb="16" eb="18">
      <t>ホウホウ</t>
    </rPh>
    <rPh sb="19" eb="21">
      <t>キサイ</t>
    </rPh>
    <phoneticPr fontId="27"/>
  </si>
  <si>
    <t>製品在庫の評価方法や評価基準の変更（該当する場合）</t>
    <rPh sb="0" eb="2">
      <t>セイヒン</t>
    </rPh>
    <rPh sb="2" eb="4">
      <t>ザイコ</t>
    </rPh>
    <rPh sb="5" eb="7">
      <t>ヒョウカ</t>
    </rPh>
    <rPh sb="7" eb="9">
      <t>ホウホウ</t>
    </rPh>
    <rPh sb="10" eb="12">
      <t>ヒョウカ</t>
    </rPh>
    <rPh sb="12" eb="14">
      <t>キジュン</t>
    </rPh>
    <rPh sb="15" eb="17">
      <t>ヘンコウ</t>
    </rPh>
    <rPh sb="18" eb="20">
      <t>ガイトウ</t>
    </rPh>
    <rPh sb="22" eb="24">
      <t>バアイ</t>
    </rPh>
    <phoneticPr fontId="27"/>
  </si>
  <si>
    <t>調査対象期間中に製品在庫の評価方法や評価基準を変更した場合には、変更内容、当該変更を適用した日及び当該変更に伴う金額を含む影響を説明してください。</t>
    <phoneticPr fontId="27"/>
  </si>
  <si>
    <t>項目名</t>
  </si>
  <si>
    <t>3. 減価償却方法</t>
    <phoneticPr fontId="27"/>
  </si>
  <si>
    <t>減価償却の方法（定額法若しくは定率法、科目別（建物、機械等）の耐用年数等）を記載してください。</t>
    <rPh sb="38" eb="40">
      <t>キサイ</t>
    </rPh>
    <phoneticPr fontId="27"/>
  </si>
  <si>
    <t>減価償却の方法の変更（該当する場合）</t>
    <rPh sb="0" eb="2">
      <t>ゲンカ</t>
    </rPh>
    <rPh sb="2" eb="4">
      <t>ショウキャク</t>
    </rPh>
    <rPh sb="5" eb="7">
      <t>ホウホウ</t>
    </rPh>
    <rPh sb="8" eb="10">
      <t>ヘンコウ</t>
    </rPh>
    <rPh sb="11" eb="13">
      <t>ガイトウ</t>
    </rPh>
    <rPh sb="15" eb="17">
      <t>バアイ</t>
    </rPh>
    <phoneticPr fontId="27"/>
  </si>
  <si>
    <t>調査対象期間中に減価償却の方法を変更した場合には、変更内容、当該変更を適用した日及び当該変更に伴う影響を説明してください。</t>
    <phoneticPr fontId="27"/>
  </si>
  <si>
    <t>様式E-2-4　原材料、燃料及び電力の輸入、購入及び使用</t>
    <rPh sb="0" eb="2">
      <t>ヨウシキ</t>
    </rPh>
    <rPh sb="24" eb="25">
      <t>オヨ</t>
    </rPh>
    <rPh sb="26" eb="28">
      <t>シヨウ</t>
    </rPh>
    <phoneticPr fontId="27"/>
  </si>
  <si>
    <t>調査対象期間中に貴社が本邦において生産した同種の貨物の原材料、燃料及び電力の輸入、購入及び使用について、輸出分を除き、自家消費分を含めて原材料、燃料及び電力の種別ごとに、輸入、購入及び使用した数量及び金額を回答してください。購入数量は、返品等を差引いたネットの数量とし、購入金額は、割引、割戻し、返品等を除いたネットの金額としてください。関連企業から調達している場合は、当該関連企業名と当該関連企業からの輸入又は購入した数量及び金額を対象期間の輸入又は購入した数量及び金額の内訳として回答してください。</t>
    <rPh sb="43" eb="44">
      <t>オヨ</t>
    </rPh>
    <rPh sb="45" eb="47">
      <t>シヨウ</t>
    </rPh>
    <rPh sb="90" eb="91">
      <t>オヨ</t>
    </rPh>
    <rPh sb="92" eb="94">
      <t>シヨウ</t>
    </rPh>
    <rPh sb="169" eb="171">
      <t>カンレン</t>
    </rPh>
    <rPh sb="171" eb="173">
      <t>キギョウ</t>
    </rPh>
    <rPh sb="175" eb="177">
      <t>チョウタツ</t>
    </rPh>
    <rPh sb="181" eb="183">
      <t>バアイ</t>
    </rPh>
    <rPh sb="185" eb="187">
      <t>トウガイ</t>
    </rPh>
    <rPh sb="187" eb="189">
      <t>カンレン</t>
    </rPh>
    <rPh sb="189" eb="192">
      <t>キギョウメイ</t>
    </rPh>
    <rPh sb="193" eb="195">
      <t>トウガイ</t>
    </rPh>
    <rPh sb="195" eb="197">
      <t>カンレン</t>
    </rPh>
    <rPh sb="197" eb="199">
      <t>キギョウ</t>
    </rPh>
    <rPh sb="202" eb="204">
      <t>ユニュウ</t>
    </rPh>
    <rPh sb="204" eb="205">
      <t>マタ</t>
    </rPh>
    <rPh sb="206" eb="208">
      <t>コウニュウ</t>
    </rPh>
    <rPh sb="210" eb="212">
      <t>スウリョウ</t>
    </rPh>
    <rPh sb="212" eb="213">
      <t>オヨ</t>
    </rPh>
    <rPh sb="214" eb="216">
      <t>キンガク</t>
    </rPh>
    <rPh sb="217" eb="221">
      <t>タイショウキカン</t>
    </rPh>
    <rPh sb="222" eb="224">
      <t>ユニュウ</t>
    </rPh>
    <rPh sb="224" eb="225">
      <t>マタ</t>
    </rPh>
    <rPh sb="226" eb="228">
      <t>コウニュウ</t>
    </rPh>
    <rPh sb="230" eb="232">
      <t>スウリョウ</t>
    </rPh>
    <rPh sb="232" eb="233">
      <t>オヨ</t>
    </rPh>
    <rPh sb="234" eb="236">
      <t>キンガク</t>
    </rPh>
    <rPh sb="237" eb="239">
      <t>ウチワケ</t>
    </rPh>
    <rPh sb="242" eb="244">
      <t>カイトウ</t>
    </rPh>
    <phoneticPr fontId="27"/>
  </si>
  <si>
    <t>１．原材料　　（</t>
    <rPh sb="2" eb="5">
      <t>ゲンザイリョウ</t>
    </rPh>
    <phoneticPr fontId="27"/>
  </si>
  <si>
    <t>令和7年度（2025年度）</t>
    <phoneticPr fontId="27"/>
  </si>
  <si>
    <t>関連企業から調達している場合：（調達先の名称）</t>
    <rPh sb="0" eb="2">
      <t>カンレン</t>
    </rPh>
    <rPh sb="2" eb="4">
      <t>キギョウ</t>
    </rPh>
    <rPh sb="6" eb="8">
      <t>チョウタツ</t>
    </rPh>
    <rPh sb="12" eb="14">
      <t>バアイ</t>
    </rPh>
    <rPh sb="16" eb="19">
      <t>チョウタツサキ</t>
    </rPh>
    <rPh sb="20" eb="22">
      <t>メイショウ</t>
    </rPh>
    <phoneticPr fontId="27"/>
  </si>
  <si>
    <t>輸入</t>
    <rPh sb="0" eb="2">
      <t>ユニュウ</t>
    </rPh>
    <phoneticPr fontId="27"/>
  </si>
  <si>
    <t>（数量／㎏）</t>
    <rPh sb="1" eb="3">
      <t>スウリョウ</t>
    </rPh>
    <phoneticPr fontId="27"/>
  </si>
  <si>
    <t>（金額／円）</t>
    <rPh sb="1" eb="3">
      <t>キンガク</t>
    </rPh>
    <rPh sb="4" eb="5">
      <t>エン</t>
    </rPh>
    <phoneticPr fontId="27"/>
  </si>
  <si>
    <t>使用</t>
    <rPh sb="0" eb="2">
      <t>シヨウ</t>
    </rPh>
    <phoneticPr fontId="27"/>
  </si>
  <si>
    <t>２．原材料　　（</t>
    <rPh sb="2" eb="5">
      <t>ゲンザイリョウ</t>
    </rPh>
    <phoneticPr fontId="27"/>
  </si>
  <si>
    <t>（数量／kg）</t>
    <rPh sb="1" eb="3">
      <t>スウリョウ</t>
    </rPh>
    <phoneticPr fontId="27"/>
  </si>
  <si>
    <t>３．原材料　　（</t>
    <rPh sb="2" eb="5">
      <t>ゲンザイリョウ</t>
    </rPh>
    <phoneticPr fontId="27"/>
  </si>
  <si>
    <t>４．原材料　　（</t>
    <rPh sb="2" eb="5">
      <t>ゲンザイリョウ</t>
    </rPh>
    <phoneticPr fontId="27"/>
  </si>
  <si>
    <t>５．原材料　　（</t>
    <rPh sb="2" eb="5">
      <t>ゲンザイリョウ</t>
    </rPh>
    <phoneticPr fontId="27"/>
  </si>
  <si>
    <t>６．原材料　　（</t>
    <rPh sb="2" eb="5">
      <t>ゲンザイリョウ</t>
    </rPh>
    <phoneticPr fontId="27"/>
  </si>
  <si>
    <t>７．原材料　　（</t>
    <rPh sb="2" eb="5">
      <t>ゲンザイリョウ</t>
    </rPh>
    <phoneticPr fontId="27"/>
  </si>
  <si>
    <t>８．原材料　　（</t>
    <rPh sb="2" eb="5">
      <t>ゲンザイリョウ</t>
    </rPh>
    <phoneticPr fontId="27"/>
  </si>
  <si>
    <t>９．原材料　　（</t>
    <rPh sb="2" eb="5">
      <t>ゲンザイリョウ</t>
    </rPh>
    <phoneticPr fontId="27"/>
  </si>
  <si>
    <t>１０．原材料　（</t>
    <rPh sb="3" eb="6">
      <t>ゲンザイリョウ</t>
    </rPh>
    <phoneticPr fontId="27"/>
  </si>
  <si>
    <t>１１．原材料　（</t>
    <rPh sb="3" eb="6">
      <t>ゲンザイリョウ</t>
    </rPh>
    <phoneticPr fontId="27"/>
  </si>
  <si>
    <t>１２．原材料　（</t>
    <rPh sb="3" eb="6">
      <t>ゲンザイリョウ</t>
    </rPh>
    <phoneticPr fontId="27"/>
  </si>
  <si>
    <t>１３．原材料　（</t>
    <rPh sb="3" eb="6">
      <t>ゲンザイリョウ</t>
    </rPh>
    <phoneticPr fontId="27"/>
  </si>
  <si>
    <t>１４．原材料　（</t>
    <rPh sb="3" eb="6">
      <t>ゲンザイリョウ</t>
    </rPh>
    <phoneticPr fontId="27"/>
  </si>
  <si>
    <t>１５．原材料　（</t>
    <rPh sb="3" eb="6">
      <t>ゲンザイリョウ</t>
    </rPh>
    <phoneticPr fontId="27"/>
  </si>
  <si>
    <t>１６．原材料　（</t>
    <rPh sb="3" eb="6">
      <t>ゲンザイリョウ</t>
    </rPh>
    <phoneticPr fontId="27"/>
  </si>
  <si>
    <t>１７．原材料　（</t>
    <rPh sb="3" eb="6">
      <t>ゲンザイリョウ</t>
    </rPh>
    <phoneticPr fontId="27"/>
  </si>
  <si>
    <t>１８．原材料　（</t>
    <rPh sb="3" eb="6">
      <t>ゲンザイリョウ</t>
    </rPh>
    <phoneticPr fontId="27"/>
  </si>
  <si>
    <t>１９．副材料　（</t>
    <rPh sb="3" eb="6">
      <t>フクザイリョウ</t>
    </rPh>
    <phoneticPr fontId="27"/>
  </si>
  <si>
    <t>２０．電力</t>
    <rPh sb="3" eb="5">
      <t>デンリョク</t>
    </rPh>
    <phoneticPr fontId="27"/>
  </si>
  <si>
    <t>（数量／ｋwh）</t>
    <rPh sb="1" eb="3">
      <t>スウリョウ</t>
    </rPh>
    <phoneticPr fontId="27"/>
  </si>
  <si>
    <t>（数量／ｋwh）</t>
    <phoneticPr fontId="27"/>
  </si>
  <si>
    <t>２１．燃料</t>
    <rPh sb="3" eb="5">
      <t>ネンリョウ</t>
    </rPh>
    <phoneticPr fontId="27"/>
  </si>
  <si>
    <t>（数量／ℓ）</t>
    <rPh sb="1" eb="3">
      <t>スウリョウ</t>
    </rPh>
    <phoneticPr fontId="27"/>
  </si>
  <si>
    <t>原材料に加えるべき項目があれば適宜行を追加して回答してください。</t>
    <rPh sb="17" eb="18">
      <t>ギョウ</t>
    </rPh>
    <rPh sb="23" eb="25">
      <t>カイトウ</t>
    </rPh>
    <phoneticPr fontId="27"/>
  </si>
  <si>
    <t>（注2）</t>
  </si>
  <si>
    <t>種類、単位を含め、必要に応じて、適宜追記・修正してください。</t>
    <rPh sb="0" eb="2">
      <t>シュルイ</t>
    </rPh>
    <rPh sb="3" eb="5">
      <t>タンイ</t>
    </rPh>
    <rPh sb="6" eb="7">
      <t>フク</t>
    </rPh>
    <rPh sb="9" eb="11">
      <t>ヒツヨウ</t>
    </rPh>
    <rPh sb="12" eb="13">
      <t>オウ</t>
    </rPh>
    <rPh sb="21" eb="23">
      <t>シュウセイ</t>
    </rPh>
    <phoneticPr fontId="27"/>
  </si>
  <si>
    <t>購入数量は、返品等を差引いたネットの数量とし、購入金額は、割引、割戻し、返品等を除いたネットの金額としてください。</t>
    <phoneticPr fontId="27"/>
  </si>
  <si>
    <t>取引が無い場合は空欄とせず、「0」を記入してください。</t>
  </si>
  <si>
    <t>様式E-3-2　キャッシュフローの内容</t>
    <rPh sb="0" eb="2">
      <t>ヨウシキ</t>
    </rPh>
    <rPh sb="17" eb="19">
      <t>ナイヨウ</t>
    </rPh>
    <phoneticPr fontId="27"/>
  </si>
  <si>
    <t>貴社が生産した本邦産同種の貨物の国内向け販売に関するキャッシュフローの内容を記入してください。なお、貴社の本邦産同種の貨物に係る事業（生産及び販売）を区分できない場合には、合理的な基準により作成可能なキャッシュフローの内容を記載してください。</t>
    <rPh sb="23" eb="24">
      <t>カン</t>
    </rPh>
    <rPh sb="75" eb="77">
      <t>クブン</t>
    </rPh>
    <rPh sb="81" eb="83">
      <t>バアイ</t>
    </rPh>
    <rPh sb="112" eb="114">
      <t>キサイ</t>
    </rPh>
    <phoneticPr fontId="27"/>
  </si>
  <si>
    <t>令和3年度
(2021年度)</t>
    <phoneticPr fontId="27"/>
  </si>
  <si>
    <t>令和4年度
(2022年度)</t>
    <phoneticPr fontId="27"/>
  </si>
  <si>
    <t>令和5年度
(2023年度)</t>
    <phoneticPr fontId="27"/>
  </si>
  <si>
    <t>令和6年度
(2024年度)</t>
    <phoneticPr fontId="27"/>
  </si>
  <si>
    <t>令和7年度
(2025年度)</t>
    <phoneticPr fontId="27"/>
  </si>
  <si>
    <t>営業活動によるキャッシュフロー</t>
    <rPh sb="0" eb="2">
      <t>エイギョウ</t>
    </rPh>
    <rPh sb="2" eb="4">
      <t>カツドウ</t>
    </rPh>
    <phoneticPr fontId="27"/>
  </si>
  <si>
    <t>営業利益</t>
    <rPh sb="0" eb="2">
      <t>エイギョウ</t>
    </rPh>
    <rPh sb="2" eb="4">
      <t>リエキ</t>
    </rPh>
    <phoneticPr fontId="27"/>
  </si>
  <si>
    <t>減価償却費</t>
    <rPh sb="0" eb="2">
      <t>ゲンカ</t>
    </rPh>
    <rPh sb="2" eb="4">
      <t>ショウキャク</t>
    </rPh>
    <rPh sb="4" eb="5">
      <t>ヒ</t>
    </rPh>
    <phoneticPr fontId="27"/>
  </si>
  <si>
    <t>※1</t>
    <phoneticPr fontId="27"/>
  </si>
  <si>
    <t>貸倒引当金の増加（減少）額</t>
    <rPh sb="0" eb="1">
      <t>カ</t>
    </rPh>
    <rPh sb="1" eb="2">
      <t>ダオ</t>
    </rPh>
    <rPh sb="2" eb="4">
      <t>ヒキアテ</t>
    </rPh>
    <rPh sb="4" eb="5">
      <t>キン</t>
    </rPh>
    <rPh sb="6" eb="8">
      <t>ゾウカ</t>
    </rPh>
    <rPh sb="9" eb="11">
      <t>ゲンショウ</t>
    </rPh>
    <rPh sb="12" eb="13">
      <t>ガク</t>
    </rPh>
    <phoneticPr fontId="27"/>
  </si>
  <si>
    <t>退職給付引当金の増加(減少）額</t>
    <rPh sb="0" eb="2">
      <t>タイショク</t>
    </rPh>
    <rPh sb="2" eb="4">
      <t>キュウフ</t>
    </rPh>
    <rPh sb="4" eb="6">
      <t>ヒキアテ</t>
    </rPh>
    <rPh sb="6" eb="7">
      <t>キン</t>
    </rPh>
    <rPh sb="8" eb="10">
      <t>ゾウカ</t>
    </rPh>
    <rPh sb="11" eb="13">
      <t>ゲンショウ</t>
    </rPh>
    <rPh sb="14" eb="15">
      <t>ガク</t>
    </rPh>
    <phoneticPr fontId="27"/>
  </si>
  <si>
    <t>※2</t>
    <phoneticPr fontId="27"/>
  </si>
  <si>
    <t>売上債権の減少（増加）額</t>
    <rPh sb="0" eb="2">
      <t>ウリアゲ</t>
    </rPh>
    <rPh sb="2" eb="4">
      <t>サイケン</t>
    </rPh>
    <rPh sb="5" eb="7">
      <t>ゲンショウ</t>
    </rPh>
    <rPh sb="8" eb="10">
      <t>ゾウカ</t>
    </rPh>
    <rPh sb="11" eb="12">
      <t>ガク</t>
    </rPh>
    <phoneticPr fontId="27"/>
  </si>
  <si>
    <t>たな卸資産の減少(増加）額</t>
    <rPh sb="2" eb="3">
      <t>オロシ</t>
    </rPh>
    <rPh sb="3" eb="5">
      <t>シサン</t>
    </rPh>
    <rPh sb="6" eb="8">
      <t>ゲンショウ</t>
    </rPh>
    <rPh sb="9" eb="11">
      <t>ゾウカ</t>
    </rPh>
    <rPh sb="12" eb="13">
      <t>ガク</t>
    </rPh>
    <phoneticPr fontId="27"/>
  </si>
  <si>
    <t>仕入債務の増加（減少）額</t>
    <rPh sb="0" eb="2">
      <t>シイ</t>
    </rPh>
    <rPh sb="2" eb="4">
      <t>サイム</t>
    </rPh>
    <rPh sb="5" eb="7">
      <t>ゾウカ</t>
    </rPh>
    <rPh sb="8" eb="10">
      <t>ゲンショウ</t>
    </rPh>
    <rPh sb="11" eb="12">
      <t>ガク</t>
    </rPh>
    <phoneticPr fontId="27"/>
  </si>
  <si>
    <t>未払費用等の増加(減少）額</t>
    <rPh sb="0" eb="2">
      <t>ミバラ</t>
    </rPh>
    <rPh sb="2" eb="4">
      <t>ヒヨウ</t>
    </rPh>
    <rPh sb="4" eb="5">
      <t>トウ</t>
    </rPh>
    <rPh sb="6" eb="8">
      <t>ゾウカ</t>
    </rPh>
    <rPh sb="9" eb="11">
      <t>ゲンショウ</t>
    </rPh>
    <rPh sb="12" eb="13">
      <t>ガク</t>
    </rPh>
    <phoneticPr fontId="27"/>
  </si>
  <si>
    <t>投資活動によるキャッシュフロー</t>
    <rPh sb="0" eb="2">
      <t>トウシ</t>
    </rPh>
    <rPh sb="2" eb="4">
      <t>カツドウ</t>
    </rPh>
    <phoneticPr fontId="11"/>
  </si>
  <si>
    <t>※3</t>
  </si>
  <si>
    <t>有形固定資産取得額（－）</t>
    <rPh sb="0" eb="2">
      <t>ユウケイ</t>
    </rPh>
    <rPh sb="2" eb="4">
      <t>コテイ</t>
    </rPh>
    <rPh sb="4" eb="6">
      <t>シサン</t>
    </rPh>
    <rPh sb="6" eb="8">
      <t>シュトク</t>
    </rPh>
    <rPh sb="8" eb="9">
      <t>ガク</t>
    </rPh>
    <phoneticPr fontId="11"/>
  </si>
  <si>
    <t>無形固定資産取得額（－）</t>
    <rPh sb="0" eb="2">
      <t>ムケイ</t>
    </rPh>
    <rPh sb="2" eb="4">
      <t>コテイ</t>
    </rPh>
    <rPh sb="4" eb="6">
      <t>シサン</t>
    </rPh>
    <rPh sb="6" eb="8">
      <t>シュトク</t>
    </rPh>
    <rPh sb="8" eb="9">
      <t>ガク</t>
    </rPh>
    <phoneticPr fontId="11"/>
  </si>
  <si>
    <t>※4</t>
  </si>
  <si>
    <t>固定資産売却収入（＋）</t>
    <rPh sb="0" eb="2">
      <t>コテイ</t>
    </rPh>
    <rPh sb="2" eb="4">
      <t>シサン</t>
    </rPh>
    <rPh sb="4" eb="6">
      <t>バイキャク</t>
    </rPh>
    <rPh sb="6" eb="8">
      <t>シュウニュウ</t>
    </rPh>
    <phoneticPr fontId="11"/>
  </si>
  <si>
    <t>総計</t>
    <rPh sb="0" eb="2">
      <t>ソウケイ</t>
    </rPh>
    <phoneticPr fontId="27"/>
  </si>
  <si>
    <t>負債（資産の控除科目含む）項目が増加した場合には正の値を、減少した場合には負の値を、各年度の入力欄に記載してください。</t>
    <rPh sb="0" eb="2">
      <t>フサイ</t>
    </rPh>
    <rPh sb="13" eb="15">
      <t>コウモク</t>
    </rPh>
    <rPh sb="16" eb="18">
      <t>ゾウカ</t>
    </rPh>
    <rPh sb="20" eb="22">
      <t>バアイ</t>
    </rPh>
    <rPh sb="24" eb="25">
      <t>セイ</t>
    </rPh>
    <rPh sb="26" eb="27">
      <t>アタイ</t>
    </rPh>
    <rPh sb="29" eb="31">
      <t>ゲンショウ</t>
    </rPh>
    <rPh sb="33" eb="35">
      <t>バアイ</t>
    </rPh>
    <rPh sb="37" eb="38">
      <t>フ</t>
    </rPh>
    <rPh sb="39" eb="40">
      <t>アタイ</t>
    </rPh>
    <rPh sb="46" eb="48">
      <t>ニュウリョク</t>
    </rPh>
    <rPh sb="48" eb="49">
      <t>ラン</t>
    </rPh>
    <rPh sb="50" eb="52">
      <t>キサイ</t>
    </rPh>
    <phoneticPr fontId="27"/>
  </si>
  <si>
    <t>資産項目が減少した場合には正の値を、増加した場合には負の値を、各年度の入力欄に記載してください。</t>
    <rPh sb="0" eb="2">
      <t>シサン</t>
    </rPh>
    <rPh sb="2" eb="4">
      <t>コウモク</t>
    </rPh>
    <rPh sb="5" eb="7">
      <t>ゲンショウ</t>
    </rPh>
    <rPh sb="9" eb="11">
      <t>バアイ</t>
    </rPh>
    <rPh sb="13" eb="14">
      <t>セイ</t>
    </rPh>
    <rPh sb="15" eb="16">
      <t>アタイ</t>
    </rPh>
    <rPh sb="18" eb="20">
      <t>ゾウカ</t>
    </rPh>
    <rPh sb="22" eb="24">
      <t>バアイ</t>
    </rPh>
    <rPh sb="26" eb="27">
      <t>フ</t>
    </rPh>
    <rPh sb="28" eb="29">
      <t>アタイ</t>
    </rPh>
    <rPh sb="35" eb="37">
      <t>ニュウリョク</t>
    </rPh>
    <rPh sb="37" eb="38">
      <t>ラン</t>
    </rPh>
    <rPh sb="39" eb="41">
      <t>キサイ</t>
    </rPh>
    <phoneticPr fontId="27"/>
  </si>
  <si>
    <t>固定資産を取得した年度の入力欄に、負の値を記載してください。</t>
    <rPh sb="0" eb="4">
      <t>コテイシサン</t>
    </rPh>
    <rPh sb="5" eb="7">
      <t>シュトク</t>
    </rPh>
    <rPh sb="12" eb="14">
      <t>ニュウリョク</t>
    </rPh>
    <rPh sb="14" eb="15">
      <t>ラン</t>
    </rPh>
    <rPh sb="17" eb="18">
      <t>フ</t>
    </rPh>
    <rPh sb="19" eb="20">
      <t>アタイ</t>
    </rPh>
    <rPh sb="21" eb="23">
      <t>キサイ</t>
    </rPh>
    <phoneticPr fontId="27"/>
  </si>
  <si>
    <t>固定資産を売却した年度の入力欄に、正の値を記載してください。なお、売却によって得られた収入額（損益ではない）である点留意してください。</t>
    <rPh sb="0" eb="4">
      <t>コテイシサン</t>
    </rPh>
    <rPh sb="5" eb="7">
      <t>バイキャク</t>
    </rPh>
    <rPh sb="12" eb="14">
      <t>ニュウリョク</t>
    </rPh>
    <rPh sb="14" eb="15">
      <t>ラン</t>
    </rPh>
    <rPh sb="17" eb="18">
      <t>セイ</t>
    </rPh>
    <rPh sb="19" eb="20">
      <t>アタイ</t>
    </rPh>
    <rPh sb="21" eb="23">
      <t>キサイ</t>
    </rPh>
    <rPh sb="33" eb="35">
      <t>バイキャク</t>
    </rPh>
    <rPh sb="39" eb="40">
      <t>エ</t>
    </rPh>
    <rPh sb="43" eb="46">
      <t>シュウニュウガク</t>
    </rPh>
    <rPh sb="47" eb="49">
      <t>ソンエキ</t>
    </rPh>
    <rPh sb="57" eb="58">
      <t>テン</t>
    </rPh>
    <rPh sb="58" eb="60">
      <t>リュウイ</t>
    </rPh>
    <phoneticPr fontId="27"/>
  </si>
  <si>
    <t xml:space="preserve">※5 </t>
    <phoneticPr fontId="27"/>
  </si>
  <si>
    <r>
      <t>減価償却費は、</t>
    </r>
    <r>
      <rPr>
        <b/>
        <sz val="11"/>
        <color rgb="FFFF0000"/>
        <rFont val="ＭＳ Ｐゴシック"/>
        <family val="3"/>
        <charset val="128"/>
      </rPr>
      <t>E-2-2</t>
    </r>
    <r>
      <rPr>
        <sz val="11"/>
        <color theme="1"/>
        <rFont val="ＭＳ Ｐゴシック"/>
        <family val="3"/>
        <charset val="128"/>
      </rPr>
      <t>で記載の経費の減価償却費に加え、販売費及び一般管理費の分がある場合は、その分も記載してください。</t>
    </r>
    <phoneticPr fontId="27"/>
  </si>
  <si>
    <t>様式E-3-4　キャッシュフローが変動した理由
キャッシュフローの内容の前年度度からの変動について、その要因等について回答してください。投資活動（主に設備投資）との関連性も記載してください。</t>
    <phoneticPr fontId="27"/>
  </si>
  <si>
    <t>変動の要因及び投資活動との関連性</t>
    <rPh sb="0" eb="2">
      <t>ヘンドウ</t>
    </rPh>
    <rPh sb="3" eb="5">
      <t>ヨウイン</t>
    </rPh>
    <rPh sb="5" eb="6">
      <t>オヨ</t>
    </rPh>
    <rPh sb="7" eb="9">
      <t>トウシ</t>
    </rPh>
    <rPh sb="9" eb="11">
      <t>カツドウ</t>
    </rPh>
    <rPh sb="13" eb="16">
      <t>カンレンセイ</t>
    </rPh>
    <phoneticPr fontId="27"/>
  </si>
  <si>
    <t>E-4　設備投資状況</t>
    <phoneticPr fontId="27"/>
  </si>
  <si>
    <t xml:space="preserve"> </t>
    <phoneticPr fontId="27"/>
  </si>
  <si>
    <t>様式E-4-1　設備投資の内容</t>
    <rPh sb="0" eb="2">
      <t>ヨウシキ</t>
    </rPh>
    <phoneticPr fontId="27"/>
  </si>
  <si>
    <t>貴社が生産した本邦産同種の貨物に関する調査対象期間中の設備投資について、輸出分も含めて、設備投資を行った年度、費目、投資目的・内容及び設備投資額（取得原価ベース）を回答してください。行が足りない場合は行を追加し回答してください。</t>
    <rPh sb="3" eb="5">
      <t>セイサン</t>
    </rPh>
    <rPh sb="7" eb="9">
      <t>ホンポウ</t>
    </rPh>
    <rPh sb="9" eb="10">
      <t>サン</t>
    </rPh>
    <rPh sb="73" eb="75">
      <t>シュトク</t>
    </rPh>
    <rPh sb="75" eb="77">
      <t>ゲンカ</t>
    </rPh>
    <rPh sb="91" eb="92">
      <t>ギョウ</t>
    </rPh>
    <rPh sb="93" eb="94">
      <t>タ</t>
    </rPh>
    <rPh sb="97" eb="99">
      <t>バアイ</t>
    </rPh>
    <rPh sb="100" eb="101">
      <t>ギョウ</t>
    </rPh>
    <rPh sb="102" eb="104">
      <t>ツイカ</t>
    </rPh>
    <rPh sb="105" eb="107">
      <t>カイトウ</t>
    </rPh>
    <phoneticPr fontId="27"/>
  </si>
  <si>
    <t>年度</t>
    <rPh sb="0" eb="2">
      <t>ネンド</t>
    </rPh>
    <phoneticPr fontId="27"/>
  </si>
  <si>
    <t>費目</t>
    <rPh sb="0" eb="2">
      <t>ヒモク</t>
    </rPh>
    <phoneticPr fontId="27"/>
  </si>
  <si>
    <t>投資目的・内容</t>
    <rPh sb="0" eb="2">
      <t>トウシ</t>
    </rPh>
    <rPh sb="2" eb="4">
      <t>モクテキ</t>
    </rPh>
    <rPh sb="5" eb="7">
      <t>ナイヨウ</t>
    </rPh>
    <phoneticPr fontId="27"/>
  </si>
  <si>
    <t>設備投資金額（百万円）</t>
    <rPh sb="0" eb="2">
      <t>セツビ</t>
    </rPh>
    <rPh sb="2" eb="4">
      <t>トウシ</t>
    </rPh>
    <rPh sb="4" eb="6">
      <t>キンガク</t>
    </rPh>
    <rPh sb="7" eb="9">
      <t>ヒャクマン</t>
    </rPh>
    <rPh sb="9" eb="10">
      <t>エン</t>
    </rPh>
    <phoneticPr fontId="27"/>
  </si>
  <si>
    <t>様式E-4-2　生産設備評価額</t>
    <phoneticPr fontId="27"/>
  </si>
  <si>
    <t>貴社が生産した本邦産同種の貨物に関する設備について、輸出分も含めて、調査対象期間における期末時点の取得原価及び帳簿価額を回答してください。単位は百万円としてください。</t>
    <rPh sb="3" eb="5">
      <t>セイサン</t>
    </rPh>
    <rPh sb="7" eb="9">
      <t>ホンポウ</t>
    </rPh>
    <rPh sb="16" eb="17">
      <t>カン</t>
    </rPh>
    <rPh sb="19" eb="21">
      <t>セツビ</t>
    </rPh>
    <rPh sb="34" eb="36">
      <t>チョウサ</t>
    </rPh>
    <rPh sb="36" eb="38">
      <t>タイショウ</t>
    </rPh>
    <rPh sb="38" eb="40">
      <t>キカン</t>
    </rPh>
    <rPh sb="46" eb="48">
      <t>ジテン</t>
    </rPh>
    <rPh sb="53" eb="54">
      <t>オヨ</t>
    </rPh>
    <rPh sb="57" eb="59">
      <t>カガク</t>
    </rPh>
    <rPh sb="69" eb="71">
      <t>タンイ</t>
    </rPh>
    <rPh sb="72" eb="74">
      <t>ヒャクマン</t>
    </rPh>
    <rPh sb="74" eb="75">
      <t>エン</t>
    </rPh>
    <phoneticPr fontId="27"/>
  </si>
  <si>
    <t>取得原価</t>
    <rPh sb="0" eb="2">
      <t>シュトク</t>
    </rPh>
    <rPh sb="2" eb="4">
      <t>ゲンカ</t>
    </rPh>
    <phoneticPr fontId="27"/>
  </si>
  <si>
    <t>帳簿価額</t>
    <rPh sb="0" eb="2">
      <t>チョウボ</t>
    </rPh>
    <rPh sb="2" eb="4">
      <t>カガク</t>
    </rPh>
    <phoneticPr fontId="27"/>
  </si>
  <si>
    <t>様式E-4-3　設備投資の著しい変化</t>
    <phoneticPr fontId="27"/>
  </si>
  <si>
    <t>貴社が生産した本邦産同種の貨物に係る設備投資の状況について、輸出分も含めて、調査対象期間中に著しい変化があった場合、変化の内容及びその要因について、詳細に説明してください。</t>
    <rPh sb="7" eb="9">
      <t>ホンポウ</t>
    </rPh>
    <rPh sb="9" eb="10">
      <t>サン</t>
    </rPh>
    <phoneticPr fontId="27"/>
  </si>
  <si>
    <t>変化の内容</t>
    <rPh sb="0" eb="2">
      <t>ヘンカ</t>
    </rPh>
    <rPh sb="3" eb="5">
      <t>ナイヨウ</t>
    </rPh>
    <phoneticPr fontId="27"/>
  </si>
  <si>
    <t>要因</t>
    <rPh sb="0" eb="2">
      <t>ヨウイン</t>
    </rPh>
    <phoneticPr fontId="27"/>
  </si>
  <si>
    <t>様式E-5　研究開発費</t>
    <rPh sb="0" eb="2">
      <t>ヨウシキ</t>
    </rPh>
    <rPh sb="10" eb="11">
      <t>ヒ</t>
    </rPh>
    <phoneticPr fontId="27"/>
  </si>
  <si>
    <t>貴社が生産した本邦産同種の貨物に関する研究開発費について、輸出分も含めて、研究開発を行った年、研究開発項目、研究目的及び研究開発費用を回答してください。なお、研究開発には、製造技術又は改良技術の開発、競合製品の試験、新設備又は特殊設備の開発等を含みます。行が足りない場合は行を追加し回答してください。</t>
    <rPh sb="3" eb="5">
      <t>セイサン</t>
    </rPh>
    <rPh sb="7" eb="9">
      <t>ホンポウ</t>
    </rPh>
    <rPh sb="9" eb="10">
      <t>サン</t>
    </rPh>
    <rPh sb="45" eb="46">
      <t>ネン</t>
    </rPh>
    <rPh sb="54" eb="56">
      <t>ケンキュウ</t>
    </rPh>
    <rPh sb="56" eb="58">
      <t>モクテキ</t>
    </rPh>
    <phoneticPr fontId="27"/>
  </si>
  <si>
    <t>研究開発項目</t>
    <rPh sb="0" eb="2">
      <t>ケンキュウ</t>
    </rPh>
    <rPh sb="2" eb="4">
      <t>カイハツ</t>
    </rPh>
    <rPh sb="4" eb="6">
      <t>コウモク</t>
    </rPh>
    <phoneticPr fontId="27"/>
  </si>
  <si>
    <t>研究目的</t>
    <rPh sb="0" eb="2">
      <t>ケンキュウ</t>
    </rPh>
    <rPh sb="2" eb="4">
      <t>モクテキ</t>
    </rPh>
    <phoneticPr fontId="27"/>
  </si>
  <si>
    <t>金額（百万円）</t>
    <rPh sb="0" eb="2">
      <t>キンガク</t>
    </rPh>
    <rPh sb="3" eb="5">
      <t>ヒャクマン</t>
    </rPh>
    <rPh sb="5" eb="6">
      <t>エン</t>
    </rPh>
    <phoneticPr fontId="27"/>
  </si>
  <si>
    <t>（8）様式間整合性チェック</t>
    <rPh sb="3" eb="5">
      <t>ヨウシキ</t>
    </rPh>
    <rPh sb="5" eb="6">
      <t>カン</t>
    </rPh>
    <rPh sb="6" eb="9">
      <t>セイゴウセイ</t>
    </rPh>
    <phoneticPr fontId="27"/>
  </si>
  <si>
    <t xml:space="preserve">・本シートでは、生産量、国内販売量等の各様式における数値の整合性を確認できるようになっています。
 </t>
    <rPh sb="1" eb="2">
      <t>ホン</t>
    </rPh>
    <phoneticPr fontId="27"/>
  </si>
  <si>
    <t>・ 整合性チェック欄が「不整合」となっている場合は、対象箇所の数字を確認し、修正してください。また、何らかの理由により、数値が整合しない場合は、その理由を記載してください。</t>
    <rPh sb="2" eb="5">
      <t>セイゴウセイ</t>
    </rPh>
    <rPh sb="9" eb="10">
      <t>ラン</t>
    </rPh>
    <rPh sb="12" eb="15">
      <t>フセイゴウ</t>
    </rPh>
    <rPh sb="22" eb="24">
      <t>バアイ</t>
    </rPh>
    <rPh sb="26" eb="28">
      <t>タイショウ</t>
    </rPh>
    <rPh sb="28" eb="30">
      <t>カショ</t>
    </rPh>
    <rPh sb="31" eb="33">
      <t>スウジ</t>
    </rPh>
    <rPh sb="34" eb="36">
      <t>カクニン</t>
    </rPh>
    <rPh sb="38" eb="40">
      <t>シュウセイ</t>
    </rPh>
    <rPh sb="50" eb="51">
      <t>ナン</t>
    </rPh>
    <rPh sb="54" eb="56">
      <t>リユウ</t>
    </rPh>
    <rPh sb="60" eb="62">
      <t>スウチ</t>
    </rPh>
    <rPh sb="63" eb="65">
      <t>セイゴウ</t>
    </rPh>
    <rPh sb="68" eb="70">
      <t>バアイ</t>
    </rPh>
    <rPh sb="74" eb="76">
      <t>リユウ</t>
    </rPh>
    <rPh sb="77" eb="79">
      <t>キサイ</t>
    </rPh>
    <phoneticPr fontId="27"/>
  </si>
  <si>
    <t>項目</t>
    <rPh sb="0" eb="2">
      <t>コウモク</t>
    </rPh>
    <phoneticPr fontId="27"/>
  </si>
  <si>
    <t>様式</t>
    <rPh sb="0" eb="2">
      <t>ヨウシキ</t>
    </rPh>
    <phoneticPr fontId="27"/>
  </si>
  <si>
    <t>摘要</t>
    <rPh sb="0" eb="2">
      <t>テキヨウ</t>
    </rPh>
    <phoneticPr fontId="27"/>
  </si>
  <si>
    <t>整合性チェック
（自動入力）</t>
    <rPh sb="0" eb="2">
      <t>セイゴウ</t>
    </rPh>
    <rPh sb="2" eb="3">
      <t>セイ</t>
    </rPh>
    <phoneticPr fontId="27"/>
  </si>
  <si>
    <t>整合しない理由がある場合、その理由</t>
    <rPh sb="0" eb="2">
      <t>セイゴウ</t>
    </rPh>
    <rPh sb="5" eb="7">
      <t>リユウ</t>
    </rPh>
    <rPh sb="10" eb="12">
      <t>バアイ</t>
    </rPh>
    <rPh sb="15" eb="17">
      <t>リユウ</t>
    </rPh>
    <phoneticPr fontId="27"/>
  </si>
  <si>
    <t>基本チェック項目</t>
    <rPh sb="0" eb="2">
      <t>キホン</t>
    </rPh>
    <rPh sb="6" eb="8">
      <t>コウモク</t>
    </rPh>
    <phoneticPr fontId="27"/>
  </si>
  <si>
    <t>調査対象貨物、第三国産同種の貨物及び本邦産同種の貨物の国内販売量</t>
    <phoneticPr fontId="27"/>
  </si>
  <si>
    <t>B-1</t>
    <phoneticPr fontId="27"/>
  </si>
  <si>
    <t>(5)国内販売量　</t>
    <rPh sb="3" eb="5">
      <t>コクナイ</t>
    </rPh>
    <rPh sb="5" eb="7">
      <t>ハンバイ</t>
    </rPh>
    <rPh sb="7" eb="8">
      <t>リョウ</t>
    </rPh>
    <phoneticPr fontId="27"/>
  </si>
  <si>
    <t>C-1</t>
    <phoneticPr fontId="27"/>
  </si>
  <si>
    <t>(1)販売数量　小計</t>
    <rPh sb="8" eb="10">
      <t>ショウケイ</t>
    </rPh>
    <phoneticPr fontId="27"/>
  </si>
  <si>
    <t>調査対象貨物、第三国産同種の貨物及び本邦産同種の貨物の国内販売額</t>
    <phoneticPr fontId="27"/>
  </si>
  <si>
    <t>(5)-2　国内販売額　</t>
    <rPh sb="6" eb="8">
      <t>コクナイ</t>
    </rPh>
    <rPh sb="8" eb="10">
      <t>ハンバイ</t>
    </rPh>
    <rPh sb="10" eb="11">
      <t>ガク</t>
    </rPh>
    <phoneticPr fontId="27"/>
  </si>
  <si>
    <r>
      <t>(</t>
    </r>
    <r>
      <rPr>
        <sz val="11"/>
        <rFont val="ＭＳ Ｐゴシック"/>
        <family val="3"/>
        <charset val="128"/>
      </rPr>
      <t>2</t>
    </r>
    <r>
      <rPr>
        <sz val="11"/>
        <rFont val="ＭＳ Ｐゴシック"/>
        <family val="3"/>
        <charset val="128"/>
      </rPr>
      <t>)販売金額税抜　小計</t>
    </r>
    <rPh sb="3" eb="5">
      <t>ハンバイ</t>
    </rPh>
    <rPh sb="5" eb="7">
      <t>キンガク</t>
    </rPh>
    <rPh sb="7" eb="8">
      <t>ゼイ</t>
    </rPh>
    <rPh sb="8" eb="9">
      <t>ヌ</t>
    </rPh>
    <rPh sb="10" eb="12">
      <t>ショウケイ</t>
    </rPh>
    <phoneticPr fontId="27"/>
  </si>
  <si>
    <t>同種の貨物の国内販売額
（自家消費を含む）</t>
    <rPh sb="0" eb="2">
      <t>ドウシュ</t>
    </rPh>
    <rPh sb="3" eb="5">
      <t>カモツ</t>
    </rPh>
    <rPh sb="6" eb="8">
      <t>コクナイ</t>
    </rPh>
    <rPh sb="8" eb="10">
      <t>ハンバイ</t>
    </rPh>
    <rPh sb="10" eb="11">
      <t>ガク</t>
    </rPh>
    <rPh sb="13" eb="15">
      <t>ジカ</t>
    </rPh>
    <rPh sb="15" eb="17">
      <t>ショウヒ</t>
    </rPh>
    <rPh sb="18" eb="19">
      <t>フク</t>
    </rPh>
    <phoneticPr fontId="27"/>
  </si>
  <si>
    <t>(4)自家消費額　うち本邦産同種の貨物＋(5)-2　国内販売額　うち本邦産同種の貨物</t>
    <rPh sb="3" eb="5">
      <t>ジカ</t>
    </rPh>
    <rPh sb="5" eb="7">
      <t>ショウヒ</t>
    </rPh>
    <rPh sb="7" eb="8">
      <t>ガク</t>
    </rPh>
    <rPh sb="26" eb="28">
      <t>コクナイ</t>
    </rPh>
    <rPh sb="28" eb="30">
      <t>ハンバイ</t>
    </rPh>
    <rPh sb="30" eb="31">
      <t>ガク</t>
    </rPh>
    <rPh sb="34" eb="36">
      <t>ホンポウ</t>
    </rPh>
    <rPh sb="36" eb="37">
      <t>サン</t>
    </rPh>
    <rPh sb="37" eb="39">
      <t>ドウシュ</t>
    </rPh>
    <rPh sb="40" eb="42">
      <t>カモツ</t>
    </rPh>
    <phoneticPr fontId="27"/>
  </si>
  <si>
    <t>E-2-2</t>
    <phoneticPr fontId="27"/>
  </si>
  <si>
    <t>Ⅰ．売上高</t>
    <phoneticPr fontId="27"/>
  </si>
  <si>
    <t>同種の貨物の国内販売原価
（自家消費を含む）</t>
    <rPh sb="0" eb="2">
      <t>ドウシュ</t>
    </rPh>
    <rPh sb="3" eb="5">
      <t>カモツ</t>
    </rPh>
    <rPh sb="6" eb="8">
      <t>コクナイ</t>
    </rPh>
    <rPh sb="8" eb="10">
      <t>ハンバイ</t>
    </rPh>
    <rPh sb="10" eb="12">
      <t>ゲンカ</t>
    </rPh>
    <rPh sb="14" eb="16">
      <t>ジカ</t>
    </rPh>
    <rPh sb="16" eb="18">
      <t>ショウヒ</t>
    </rPh>
    <rPh sb="19" eb="20">
      <t>フク</t>
    </rPh>
    <phoneticPr fontId="27"/>
  </si>
  <si>
    <t>(4)自家消費額　うち本邦産同種の貨物＋(5)-1　国内販売原価　うち本邦産同種の貨物</t>
    <rPh sb="3" eb="5">
      <t>ジカ</t>
    </rPh>
    <rPh sb="5" eb="7">
      <t>ショウヒ</t>
    </rPh>
    <rPh sb="7" eb="8">
      <t>ガク</t>
    </rPh>
    <rPh sb="26" eb="28">
      <t>コクナイ</t>
    </rPh>
    <rPh sb="28" eb="30">
      <t>ハンバイ</t>
    </rPh>
    <rPh sb="30" eb="32">
      <t>ゲンカ</t>
    </rPh>
    <rPh sb="35" eb="37">
      <t>ホンポウ</t>
    </rPh>
    <rPh sb="37" eb="38">
      <t>サン</t>
    </rPh>
    <rPh sb="38" eb="40">
      <t>ドウシュ</t>
    </rPh>
    <rPh sb="41" eb="43">
      <t>カモツ</t>
    </rPh>
    <phoneticPr fontId="27"/>
  </si>
  <si>
    <t>Ⅱ．売上原価</t>
    <rPh sb="4" eb="6">
      <t>ゲンカ</t>
    </rPh>
    <phoneticPr fontId="27"/>
  </si>
  <si>
    <t>期首製品及び商品棚卸高-期末製品及び商品棚卸高</t>
    <phoneticPr fontId="27"/>
  </si>
  <si>
    <t>Ⅱ.８．期首製品及び商品棚卸高－期末製品及び商品棚卸高</t>
    <phoneticPr fontId="27"/>
  </si>
  <si>
    <t>参考1．期首製品及び商品棚卸高-参考2．期末製品及び商品棚卸高</t>
    <phoneticPr fontId="27"/>
  </si>
  <si>
    <t>Ⅴ．営業利益</t>
  </si>
  <si>
    <t>E-3-2</t>
    <phoneticPr fontId="27"/>
  </si>
  <si>
    <t>営業利益</t>
  </si>
  <si>
    <t>たな卸資産の増減</t>
    <phoneticPr fontId="27"/>
  </si>
  <si>
    <t>たな卸資産の減少(増加）額</t>
    <phoneticPr fontId="27"/>
  </si>
  <si>
    <t>Ⅱ．５．期首仕掛品棚卸高－期末仕掛品棚卸高＋Ⅱ．８．期首製品及び商品棚卸高－期末製品及び商品棚卸高</t>
    <phoneticPr fontId="27"/>
  </si>
  <si>
    <t>E-2-4</t>
    <phoneticPr fontId="27"/>
  </si>
  <si>
    <t>１．原材料（鉄鉱石）、２．原材料（コークス）、３．原材料（石炭）、４．原材料（合金鉄）の輸入額＋購入額－使用額　(材料明細により適宜追加要）</t>
    <phoneticPr fontId="27"/>
  </si>
  <si>
    <t>本邦産同種の貨物を輸出していない場合</t>
    <rPh sb="0" eb="2">
      <t>ホンポウ</t>
    </rPh>
    <rPh sb="2" eb="3">
      <t>サン</t>
    </rPh>
    <rPh sb="3" eb="5">
      <t>ドウシュ</t>
    </rPh>
    <rPh sb="6" eb="8">
      <t>カモツ</t>
    </rPh>
    <rPh sb="9" eb="11">
      <t>ユシュツ</t>
    </rPh>
    <rPh sb="16" eb="18">
      <t>バアイ</t>
    </rPh>
    <phoneticPr fontId="27"/>
  </si>
  <si>
    <t>本邦産同種の貨物の生産額</t>
    <rPh sb="0" eb="2">
      <t>ホンポウ</t>
    </rPh>
    <rPh sb="2" eb="3">
      <t>サン</t>
    </rPh>
    <rPh sb="3" eb="5">
      <t>ドウシュ</t>
    </rPh>
    <rPh sb="6" eb="8">
      <t>カモツ</t>
    </rPh>
    <rPh sb="9" eb="12">
      <t>セイサンガク</t>
    </rPh>
    <phoneticPr fontId="27"/>
  </si>
  <si>
    <t>３．(1）生産額</t>
    <rPh sb="5" eb="8">
      <t>セイサンガク</t>
    </rPh>
    <phoneticPr fontId="27"/>
  </si>
  <si>
    <t>Ⅱ．７．完成品製造原価</t>
    <rPh sb="4" eb="7">
      <t>カンセイヒン</t>
    </rPh>
    <rPh sb="7" eb="9">
      <t>セイゾウ</t>
    </rPh>
    <rPh sb="9" eb="11">
      <t>ゲンカ</t>
    </rPh>
    <phoneticPr fontId="27"/>
  </si>
  <si>
    <t>冷延鋼帯及び鋼板（本邦生産者）</t>
    <rPh sb="2" eb="4">
      <t>コウタイ</t>
    </rPh>
    <rPh sb="7" eb="8">
      <t>イタ</t>
    </rPh>
    <rPh sb="9" eb="11">
      <t>ホンポウ</t>
    </rPh>
    <rPh sb="11" eb="14">
      <t>セイサンシャ</t>
    </rPh>
    <phoneticPr fontId="27"/>
  </si>
  <si>
    <t>選択コード一覧</t>
    <rPh sb="0" eb="2">
      <t>センタク</t>
    </rPh>
    <rPh sb="5" eb="7">
      <t>イチラン</t>
    </rPh>
    <phoneticPr fontId="27"/>
  </si>
  <si>
    <t>品種①（表面仕上げ）</t>
    <rPh sb="0" eb="2">
      <t>ヒンシュ</t>
    </rPh>
    <rPh sb="4" eb="6">
      <t>ヒョウメン</t>
    </rPh>
    <rPh sb="6" eb="8">
      <t>シア</t>
    </rPh>
    <phoneticPr fontId="27"/>
  </si>
  <si>
    <t>品種②（板幅）　</t>
    <rPh sb="0" eb="2">
      <t>ヒンシュ</t>
    </rPh>
    <rPh sb="4" eb="5">
      <t>イタ</t>
    </rPh>
    <rPh sb="5" eb="6">
      <t>ハバ</t>
    </rPh>
    <phoneticPr fontId="27"/>
  </si>
  <si>
    <t>品種③（厚さ）</t>
    <rPh sb="0" eb="2">
      <t>ヒンシュ</t>
    </rPh>
    <rPh sb="4" eb="5">
      <t>アツ</t>
    </rPh>
    <phoneticPr fontId="27"/>
  </si>
  <si>
    <t>品種④（輸入統計品目番号）</t>
    <rPh sb="0" eb="2">
      <t>ヒンシュ</t>
    </rPh>
    <phoneticPr fontId="27"/>
  </si>
  <si>
    <t>01：7209.15.010</t>
    <phoneticPr fontId="27"/>
  </si>
  <si>
    <t>02：7209.16.011</t>
    <phoneticPr fontId="27"/>
  </si>
  <si>
    <t>03：7209.16.019</t>
    <phoneticPr fontId="27"/>
  </si>
  <si>
    <t>04：7209.17.011</t>
    <phoneticPr fontId="27"/>
  </si>
  <si>
    <t>05：7209.17.019</t>
    <phoneticPr fontId="27"/>
  </si>
  <si>
    <t>06：7209.18.010</t>
    <phoneticPr fontId="27"/>
  </si>
  <si>
    <t>07：7209.25.010</t>
    <phoneticPr fontId="27"/>
  </si>
  <si>
    <t>08：7209.26.010</t>
    <phoneticPr fontId="27"/>
  </si>
  <si>
    <t>09：7209.27.010</t>
    <phoneticPr fontId="27"/>
  </si>
  <si>
    <t>10：7209.28.010</t>
    <phoneticPr fontId="27"/>
  </si>
  <si>
    <t>11：7209.90.000</t>
    <phoneticPr fontId="27"/>
  </si>
  <si>
    <t>12：7225.50.900</t>
    <phoneticPr fontId="27"/>
  </si>
  <si>
    <t>13：7225.99.900</t>
    <phoneticPr fontId="27"/>
  </si>
  <si>
    <t>用途</t>
    <rPh sb="0" eb="2">
      <t>ヨウト</t>
    </rPh>
    <phoneticPr fontId="27"/>
  </si>
  <si>
    <t>05：鋼管用</t>
    <rPh sb="3" eb="5">
      <t>コウカン</t>
    </rPh>
    <rPh sb="5" eb="6">
      <t>ヨウ</t>
    </rPh>
    <phoneticPr fontId="27"/>
  </si>
  <si>
    <t>06：その他</t>
  </si>
  <si>
    <t>関連・非関連</t>
    <rPh sb="0" eb="2">
      <t>カンレン</t>
    </rPh>
    <rPh sb="3" eb="4">
      <t>ヒ</t>
    </rPh>
    <rPh sb="4" eb="6">
      <t>カンレン</t>
    </rPh>
    <phoneticPr fontId="27"/>
  </si>
  <si>
    <t>Ａ：関連企業</t>
    <rPh sb="3" eb="5">
      <t>カンレンキギョウ</t>
    </rPh>
    <phoneticPr fontId="27"/>
  </si>
  <si>
    <t>Ｂ：非関連企業</t>
    <rPh sb="2" eb="3">
      <t>ヒ</t>
    </rPh>
    <rPh sb="3" eb="5">
      <t>カンレン</t>
    </rPh>
    <rPh sb="5" eb="7">
      <t>キギョウ</t>
    </rPh>
    <phoneticPr fontId="27"/>
  </si>
  <si>
    <t>関連企業との関係</t>
    <rPh sb="0" eb="2">
      <t>カンレン</t>
    </rPh>
    <rPh sb="2" eb="4">
      <t>キギョウ</t>
    </rPh>
    <rPh sb="6" eb="8">
      <t>カンケイ</t>
    </rPh>
    <phoneticPr fontId="27"/>
  </si>
  <si>
    <t>A-9</t>
    <phoneticPr fontId="27"/>
  </si>
  <si>
    <t>株式所有</t>
  </si>
  <si>
    <t>役員派遣</t>
  </si>
  <si>
    <t>業務提携契約</t>
  </si>
  <si>
    <t>株式所有かつ役員派遣</t>
  </si>
  <si>
    <t>株式所有かつ業務提携契約</t>
  </si>
  <si>
    <t>役員派遣かつ業務提携契約</t>
  </si>
  <si>
    <t>株式所有かつ役員派遣かつ業務提携契約</t>
  </si>
  <si>
    <t>その他</t>
    <phoneticPr fontId="27"/>
  </si>
  <si>
    <t>貨物の原産国種別</t>
    <rPh sb="0" eb="2">
      <t>カモツ</t>
    </rPh>
    <rPh sb="3" eb="5">
      <t>ゲンサン</t>
    </rPh>
    <rPh sb="5" eb="6">
      <t>コク</t>
    </rPh>
    <rPh sb="6" eb="8">
      <t>シュベツ</t>
    </rPh>
    <phoneticPr fontId="27"/>
  </si>
  <si>
    <t>第三国産同種の貨物</t>
    <rPh sb="0" eb="1">
      <t>ダイ</t>
    </rPh>
    <rPh sb="1" eb="3">
      <t>サンゴク</t>
    </rPh>
    <rPh sb="3" eb="4">
      <t>サン</t>
    </rPh>
    <rPh sb="4" eb="6">
      <t>ドウシュ</t>
    </rPh>
    <rPh sb="7" eb="9">
      <t>カモツ</t>
    </rPh>
    <phoneticPr fontId="27"/>
  </si>
  <si>
    <t>本邦産同種の貨物</t>
    <rPh sb="0" eb="2">
      <t>ホンポウ</t>
    </rPh>
    <rPh sb="2" eb="3">
      <t>サン</t>
    </rPh>
    <rPh sb="3" eb="5">
      <t>ドウシュ</t>
    </rPh>
    <rPh sb="6" eb="8">
      <t>カモツ</t>
    </rPh>
    <phoneticPr fontId="27"/>
  </si>
  <si>
    <t>販売先の属性</t>
    <rPh sb="0" eb="3">
      <t>ハンバイサキ</t>
    </rPh>
    <rPh sb="4" eb="6">
      <t>ゾクセイ</t>
    </rPh>
    <phoneticPr fontId="27"/>
  </si>
  <si>
    <t>受渡し条件コード</t>
    <rPh sb="0" eb="2">
      <t>ウケワタ</t>
    </rPh>
    <rPh sb="3" eb="5">
      <t>ジョウケン</t>
    </rPh>
    <phoneticPr fontId="27"/>
  </si>
  <si>
    <t>庭先渡し</t>
    <phoneticPr fontId="27"/>
  </si>
  <si>
    <t>工場渡し</t>
    <phoneticPr fontId="27"/>
  </si>
  <si>
    <t>原産国コード</t>
    <rPh sb="0" eb="2">
      <t>ゲンサン</t>
    </rPh>
    <rPh sb="2" eb="3">
      <t>コク</t>
    </rPh>
    <phoneticPr fontId="27"/>
  </si>
  <si>
    <t>全原産国共通</t>
    <phoneticPr fontId="27"/>
  </si>
  <si>
    <t>企業間関連状況</t>
    <rPh sb="0" eb="3">
      <t>キギョウカン</t>
    </rPh>
    <rPh sb="3" eb="5">
      <t>カンレン</t>
    </rPh>
    <rPh sb="5" eb="7">
      <t>ジョウキョウ</t>
    </rPh>
    <phoneticPr fontId="27"/>
  </si>
  <si>
    <t>Ａ２：生産者の関連企業</t>
    <rPh sb="3" eb="6">
      <t>セイサンシャ</t>
    </rPh>
    <rPh sb="7" eb="9">
      <t>カンレン</t>
    </rPh>
    <rPh sb="9" eb="11">
      <t>キギョウ</t>
    </rPh>
    <phoneticPr fontId="27"/>
  </si>
  <si>
    <t>Ａ３：輸出国内流通業者</t>
    <rPh sb="3" eb="5">
      <t>ユシュツ</t>
    </rPh>
    <rPh sb="5" eb="6">
      <t>コク</t>
    </rPh>
    <rPh sb="6" eb="7">
      <t>ナイ</t>
    </rPh>
    <rPh sb="7" eb="9">
      <t>リュウツウ</t>
    </rPh>
    <rPh sb="9" eb="11">
      <t>ギョウシャ</t>
    </rPh>
    <phoneticPr fontId="27"/>
  </si>
  <si>
    <t>Ａ４：輸出者の関連企業</t>
    <rPh sb="3" eb="6">
      <t>ユシュツシャ</t>
    </rPh>
    <rPh sb="7" eb="9">
      <t>カンレン</t>
    </rPh>
    <rPh sb="9" eb="11">
      <t>キギョウ</t>
    </rPh>
    <phoneticPr fontId="27"/>
  </si>
  <si>
    <t>Ａ５：輸入者の関連企業</t>
    <rPh sb="3" eb="6">
      <t>ユニュウシャ</t>
    </rPh>
    <rPh sb="7" eb="9">
      <t>カンレン</t>
    </rPh>
    <rPh sb="9" eb="11">
      <t>キギョウ</t>
    </rPh>
    <phoneticPr fontId="27"/>
  </si>
  <si>
    <t>Ａ６：日本国内流通業者（輸入者以外）の関連企業</t>
    <rPh sb="3" eb="5">
      <t>ニホン</t>
    </rPh>
    <rPh sb="5" eb="7">
      <t>コクナイ</t>
    </rPh>
    <rPh sb="7" eb="9">
      <t>リュウツウ</t>
    </rPh>
    <rPh sb="9" eb="11">
      <t>ギョウシャ</t>
    </rPh>
    <rPh sb="12" eb="15">
      <t>ユニュウシャ</t>
    </rPh>
    <rPh sb="15" eb="17">
      <t>イガイ</t>
    </rPh>
    <rPh sb="19" eb="21">
      <t>カンレン</t>
    </rPh>
    <rPh sb="21" eb="23">
      <t>キギョウ</t>
    </rPh>
    <phoneticPr fontId="27"/>
  </si>
  <si>
    <t>Ａ７：産業上の使用者の関連企業</t>
    <rPh sb="3" eb="5">
      <t>サンギョウ</t>
    </rPh>
    <rPh sb="5" eb="6">
      <t>ジョウ</t>
    </rPh>
    <rPh sb="7" eb="10">
      <t>シヨウシャ</t>
    </rPh>
    <rPh sb="11" eb="13">
      <t>カンレン</t>
    </rPh>
    <rPh sb="13" eb="15">
      <t>キギョウ</t>
    </rPh>
    <phoneticPr fontId="27"/>
  </si>
  <si>
    <t>複数該当：（手入力してください。）</t>
    <rPh sb="0" eb="2">
      <t>フクスウ</t>
    </rPh>
    <rPh sb="2" eb="4">
      <t>ガイトウ</t>
    </rPh>
    <rPh sb="6" eb="7">
      <t>テ</t>
    </rPh>
    <rPh sb="7" eb="9">
      <t>ニュウリョク</t>
    </rPh>
    <phoneticPr fontId="27"/>
  </si>
  <si>
    <t>販売価格の設定方法</t>
    <rPh sb="0" eb="2">
      <t>ハンバイ</t>
    </rPh>
    <rPh sb="2" eb="4">
      <t>カカク</t>
    </rPh>
    <rPh sb="5" eb="7">
      <t>セッテイ</t>
    </rPh>
    <rPh sb="7" eb="9">
      <t>ホウホウ</t>
    </rPh>
    <phoneticPr fontId="27"/>
  </si>
  <si>
    <t>ⅰ個別取引ごとの交渉</t>
    <rPh sb="1" eb="3">
      <t>コベツ</t>
    </rPh>
    <rPh sb="3" eb="5">
      <t>トリヒキ</t>
    </rPh>
    <rPh sb="8" eb="10">
      <t>コウショウ</t>
    </rPh>
    <phoneticPr fontId="27"/>
  </si>
  <si>
    <t>ⅱ契約書に記載</t>
    <rPh sb="1" eb="4">
      <t>ケイヤクショ</t>
    </rPh>
    <rPh sb="5" eb="7">
      <t>キサイ</t>
    </rPh>
    <phoneticPr fontId="27"/>
  </si>
  <si>
    <t>ⅲ価格表の提示</t>
    <rPh sb="1" eb="3">
      <t>カカク</t>
    </rPh>
    <rPh sb="3" eb="4">
      <t>ヒョウ</t>
    </rPh>
    <rPh sb="5" eb="7">
      <t>テイジ</t>
    </rPh>
    <phoneticPr fontId="27"/>
  </si>
  <si>
    <t>ⅳその他</t>
    <rPh sb="3" eb="4">
      <t>タ</t>
    </rPh>
    <phoneticPr fontId="27"/>
  </si>
  <si>
    <t>売買契約の適用期間</t>
    <rPh sb="0" eb="2">
      <t>バイバイ</t>
    </rPh>
    <phoneticPr fontId="27"/>
  </si>
  <si>
    <t>ⅰ長期契約（1年以上）</t>
    <rPh sb="1" eb="3">
      <t>チョウキ</t>
    </rPh>
    <rPh sb="3" eb="5">
      <t>ケイヤク</t>
    </rPh>
    <rPh sb="7" eb="8">
      <t>ネン</t>
    </rPh>
    <rPh sb="8" eb="10">
      <t>イジョウ</t>
    </rPh>
    <phoneticPr fontId="27"/>
  </si>
  <si>
    <t>ⅱ短期契約（1年未満）</t>
    <rPh sb="1" eb="3">
      <t>タンキ</t>
    </rPh>
    <rPh sb="3" eb="5">
      <t>ケイヤク</t>
    </rPh>
    <rPh sb="7" eb="8">
      <t>ネン</t>
    </rPh>
    <rPh sb="8" eb="10">
      <t>ミマン</t>
    </rPh>
    <phoneticPr fontId="27"/>
  </si>
  <si>
    <t>ⅲ一取引ごとの契約</t>
    <rPh sb="1" eb="2">
      <t>１</t>
    </rPh>
    <rPh sb="2" eb="4">
      <t>トリヒキ</t>
    </rPh>
    <rPh sb="7" eb="9">
      <t>ケイヤク</t>
    </rPh>
    <phoneticPr fontId="27"/>
  </si>
  <si>
    <t>割引、値引き及び割戻しの交渉</t>
    <rPh sb="12" eb="14">
      <t>コウショウ</t>
    </rPh>
    <phoneticPr fontId="27"/>
  </si>
  <si>
    <t>ⅰ個別取引数量に応じた割引等</t>
    <rPh sb="1" eb="3">
      <t>コベツ</t>
    </rPh>
    <rPh sb="3" eb="5">
      <t>トリヒキ</t>
    </rPh>
    <rPh sb="5" eb="7">
      <t>スウリョウ</t>
    </rPh>
    <rPh sb="8" eb="9">
      <t>オウ</t>
    </rPh>
    <rPh sb="13" eb="14">
      <t>トウ</t>
    </rPh>
    <phoneticPr fontId="27"/>
  </si>
  <si>
    <t>ⅱ年間取引数量に応じた割引等</t>
    <rPh sb="1" eb="3">
      <t>ネンカン</t>
    </rPh>
    <rPh sb="3" eb="5">
      <t>トリヒキ</t>
    </rPh>
    <rPh sb="5" eb="7">
      <t>スウリョウ</t>
    </rPh>
    <rPh sb="8" eb="9">
      <t>オウ</t>
    </rPh>
    <rPh sb="11" eb="13">
      <t>ワリビキ</t>
    </rPh>
    <rPh sb="13" eb="14">
      <t>トウ</t>
    </rPh>
    <phoneticPr fontId="27"/>
  </si>
  <si>
    <t>ⅲその他</t>
    <rPh sb="3" eb="4">
      <t>タ</t>
    </rPh>
    <phoneticPr fontId="27"/>
  </si>
  <si>
    <t>競合状態への影響</t>
    <rPh sb="0" eb="2">
      <t>キョウゴウ</t>
    </rPh>
    <rPh sb="2" eb="4">
      <t>ジョウタイ</t>
    </rPh>
    <rPh sb="6" eb="8">
      <t>エイキョウ</t>
    </rPh>
    <phoneticPr fontId="27"/>
  </si>
  <si>
    <t>D-4-2</t>
    <phoneticPr fontId="27"/>
  </si>
  <si>
    <t>影響を及ぼさない</t>
    <phoneticPr fontId="27"/>
  </si>
  <si>
    <t>常に影響を及ぼす</t>
    <phoneticPr fontId="27"/>
  </si>
  <si>
    <t>場合によっては影響を及ぼす</t>
    <phoneticPr fontId="27"/>
  </si>
  <si>
    <t>不明</t>
    <phoneticPr fontId="27"/>
  </si>
  <si>
    <t>代替可能性</t>
    <phoneticPr fontId="27"/>
  </si>
  <si>
    <t>D-1</t>
    <phoneticPr fontId="27"/>
  </si>
  <si>
    <t>代替可能性あり</t>
  </si>
  <si>
    <t>一定の条件を満たせば代替可能</t>
  </si>
  <si>
    <t>代替不可能</t>
  </si>
  <si>
    <t>わからない</t>
  </si>
  <si>
    <t>01：7209.15.010</t>
  </si>
  <si>
    <t>02：7209.16.011</t>
  </si>
  <si>
    <t>03：7209.16.019</t>
  </si>
  <si>
    <t>04：7209.17.011</t>
  </si>
  <si>
    <t>05：7209.17.019</t>
  </si>
  <si>
    <t>06：7209.18.010</t>
  </si>
  <si>
    <t>07：7209.25.010</t>
  </si>
  <si>
    <t>08：7209.26.010</t>
  </si>
  <si>
    <t>09：7209.27.010</t>
  </si>
  <si>
    <t>10：7209.28.010</t>
  </si>
  <si>
    <t>11：7209.90.000</t>
  </si>
  <si>
    <t>12：7225.50.900</t>
  </si>
  <si>
    <t>13：7225.99.900</t>
  </si>
  <si>
    <t>01：0.22mm未満</t>
  </si>
  <si>
    <t>02：0.22mm以上0.29mm未満</t>
  </si>
  <si>
    <t>03：0.29mm以上0.30mm未満</t>
  </si>
  <si>
    <t>04：0.30mm以上0.40mm未満</t>
  </si>
  <si>
    <t>05：0.40mm以上0.50mm未満</t>
  </si>
  <si>
    <t>06：0.50mm以上0.60mm未満</t>
  </si>
  <si>
    <t>07：0.60mm以上0.70mm未満</t>
  </si>
  <si>
    <t>08：0.70mm以上0.80mm未満</t>
  </si>
  <si>
    <t>09：0.80mm以上0.90mm未満</t>
    <phoneticPr fontId="27"/>
  </si>
  <si>
    <t>10：0.90mm以上1.60mm未満</t>
    <phoneticPr fontId="27"/>
  </si>
  <si>
    <t>11：1.60mm以上2.30mm未満</t>
    <phoneticPr fontId="27"/>
  </si>
  <si>
    <t>12：2.30mm以上3.20mm未満</t>
    <phoneticPr fontId="27"/>
  </si>
  <si>
    <t>13：3.20mm以上</t>
    <phoneticPr fontId="27"/>
  </si>
  <si>
    <t>増減の要因
生産、販売、在庫等に対前年度で大幅な変動があった場合、当該変動をもたらした要因及びその影響をそれぞれ具体的に説明してください。</t>
    <rPh sb="0" eb="2">
      <t>ゾウゲン</t>
    </rPh>
    <rPh sb="3" eb="5">
      <t>ヨウイン</t>
    </rPh>
    <rPh sb="6" eb="8">
      <t>セイサン</t>
    </rPh>
    <rPh sb="9" eb="11">
      <t>ハンバイ</t>
    </rPh>
    <rPh sb="12" eb="15">
      <t>ザイコナド</t>
    </rPh>
    <rPh sb="26" eb="28">
      <t>オオハバ</t>
    </rPh>
    <rPh sb="29" eb="31">
      <t>ヘンドウ</t>
    </rPh>
    <rPh sb="35" eb="37">
      <t>バアイ</t>
    </rPh>
    <rPh sb="38" eb="40">
      <t>トウガイ</t>
    </rPh>
    <rPh sb="40" eb="42">
      <t>ヘンドウ</t>
    </rPh>
    <rPh sb="48" eb="50">
      <t>ヨウイン</t>
    </rPh>
    <rPh sb="50" eb="51">
      <t>オヨ</t>
    </rPh>
    <rPh sb="58" eb="60">
      <t>エイキョウ</t>
    </rPh>
    <rPh sb="61" eb="64">
      <t>グタイテキ</t>
    </rPh>
    <rPh sb="65" eb="67">
      <t>セツメイ</t>
    </rPh>
    <phoneticPr fontId="27"/>
  </si>
  <si>
    <r>
      <t>貴社が国内販売した本邦産同種の貨物の契約について、一次販売先の属性（商社及び産業上の使用者）ごとに、それぞれ</t>
    </r>
    <r>
      <rPr>
        <u/>
        <sz val="11"/>
        <color theme="1"/>
        <rFont val="ＭＳ Ｐゴシック"/>
        <family val="3"/>
        <charset val="128"/>
      </rPr>
      <t>令和7年（2025年）4月1日から令和8年（2026年）3月31日までの取引量の多い上位３社</t>
    </r>
    <r>
      <rPr>
        <sz val="11"/>
        <color theme="1"/>
        <rFont val="ＭＳ Ｐゴシック"/>
        <family val="3"/>
        <charset val="128"/>
      </rPr>
      <t>に関して、以下の（１）から（８）に関する事項を回答してください。</t>
    </r>
    <rPh sb="34" eb="36">
      <t>ショウシャ</t>
    </rPh>
    <rPh sb="36" eb="37">
      <t>オヨ</t>
    </rPh>
    <rPh sb="38" eb="40">
      <t>サンギョウ</t>
    </rPh>
    <rPh sb="40" eb="41">
      <t>ジョウ</t>
    </rPh>
    <rPh sb="42" eb="45">
      <t>シヨウシャ</t>
    </rPh>
    <rPh sb="99" eb="100">
      <t>ガツ</t>
    </rPh>
    <rPh sb="101" eb="102">
      <t>ニチ</t>
    </rPh>
    <rPh sb="104" eb="106">
      <t>レイワ</t>
    </rPh>
    <rPh sb="107" eb="108">
      <t>ネン</t>
    </rPh>
    <rPh sb="113" eb="114">
      <t>ネン</t>
    </rPh>
    <rPh sb="116" eb="117">
      <t>ガツ</t>
    </rPh>
    <rPh sb="119" eb="120">
      <t>ニチカン</t>
    </rPh>
    <phoneticPr fontId="27"/>
  </si>
  <si>
    <t>国内から冷延鋼帯又は鋼板を購入し、加工（リロール・表面処理・カット加工等）を行っている場合には、2.⑶購入量、2.⑷自家消費量、3.⑶購入額、3.⑷自家消費額</t>
    <rPh sb="25" eb="27">
      <t>ヒョウメン</t>
    </rPh>
    <rPh sb="38" eb="39">
      <t>オコナ</t>
    </rPh>
    <rPh sb="43" eb="45">
      <t>バアイ</t>
    </rPh>
    <rPh sb="51" eb="54">
      <t>コウニュウリョウ</t>
    </rPh>
    <rPh sb="58" eb="60">
      <t>ジカ</t>
    </rPh>
    <rPh sb="60" eb="63">
      <t>ショウヒリョウ</t>
    </rPh>
    <rPh sb="67" eb="70">
      <t>コウニュウガク</t>
    </rPh>
    <rPh sb="74" eb="76">
      <t>ジカ</t>
    </rPh>
    <rPh sb="76" eb="79">
      <t>ショウヒガク</t>
    </rPh>
    <phoneticPr fontId="27"/>
  </si>
  <si>
    <t>国内から冷延鋼帯又は鋼板を購入し、加工（リロール・表面処理・カット加工等）を行っている場合には、2.⑶購入量、2.⑷自家消費量、3.⑶購入額、3.⑷自家消費額</t>
    <rPh sb="25" eb="27">
      <t>ヒョウメン</t>
    </rPh>
    <rPh sb="27" eb="29">
      <t>ショリ</t>
    </rPh>
    <rPh sb="38" eb="39">
      <t>オコナ</t>
    </rPh>
    <rPh sb="43" eb="45">
      <t>バアイ</t>
    </rPh>
    <rPh sb="51" eb="54">
      <t>コウニュウリョウ</t>
    </rPh>
    <rPh sb="58" eb="60">
      <t>ジカ</t>
    </rPh>
    <rPh sb="60" eb="63">
      <t>ショウヒリョウ</t>
    </rPh>
    <rPh sb="67" eb="70">
      <t>コウニュウガク</t>
    </rPh>
    <rPh sb="74" eb="76">
      <t>ジカ</t>
    </rPh>
    <rPh sb="76" eb="79">
      <t>ショウヒガク</t>
    </rPh>
    <phoneticPr fontId="27"/>
  </si>
  <si>
    <t>（記載に当たっての留意点）
・原産国の列については、該当する品種の原産国を選択してください。
・原産国の列で、第三国を選択した場合は、第三国名を右列に記載してください。
・品種の列については、例えば、相違が生じている品種を記載してください。記載例：「表面処理を行ったものと、何も行っていないもの」、「板幅957mm以上と、板幅957mm未満」
・品種の相違が物理的及び化学的特性により生じている場合は、物理的及び化学的特性の違いの列に記載してください。記載例：「板幅○mm以上の鋼板は、板幅○mm未満の鋼板に比べ、○○に差がある。その理由は○○等の化学的特性による影響である。」
・品種の相違が最終的な用途の違いにより生じている場合は、最終的な用途の違いの列に記載してください。記載例：「表面処理を行った鋼板は○○の用途に使用されるが、何も行っていない鋼板は○○の用途に使用される。その理由は○○からである。」</t>
    <rPh sb="125" eb="127">
      <t>ヒョウメン</t>
    </rPh>
    <rPh sb="127" eb="129">
      <t>ショリ</t>
    </rPh>
    <rPh sb="130" eb="131">
      <t>オコナ</t>
    </rPh>
    <rPh sb="232" eb="233">
      <t>ハバ</t>
    </rPh>
    <rPh sb="244" eb="245">
      <t>ハバ</t>
    </rPh>
    <rPh sb="248" eb="250">
      <t>ミマン</t>
    </rPh>
    <rPh sb="344" eb="346">
      <t>ヒョウメン</t>
    </rPh>
    <rPh sb="346" eb="348">
      <t>ショリ</t>
    </rPh>
    <rPh sb="349" eb="350">
      <t>オコナ</t>
    </rPh>
    <rPh sb="368" eb="369">
      <t>ナニ</t>
    </rPh>
    <rPh sb="370" eb="371">
      <t>オコナ</t>
    </rPh>
    <phoneticPr fontId="27"/>
  </si>
  <si>
    <t>03：なし</t>
    <phoneticPr fontId="27"/>
  </si>
  <si>
    <t>01：ブライト仕上げ</t>
    <phoneticPr fontId="27"/>
  </si>
  <si>
    <t>02：ダル仕上げ、その他の仕上げ処理を行ったもの</t>
    <phoneticPr fontId="27"/>
  </si>
  <si>
    <t>01：957mm未満</t>
    <phoneticPr fontId="27"/>
  </si>
  <si>
    <t>02：957mm以上1060mm未満</t>
    <phoneticPr fontId="27"/>
  </si>
  <si>
    <t>03：1060mm以上1524mm以下</t>
    <phoneticPr fontId="27"/>
  </si>
  <si>
    <t>04：1524mm超</t>
    <phoneticPr fontId="27"/>
  </si>
  <si>
    <t>07：不明</t>
    <rPh sb="3" eb="5">
      <t>フメイ</t>
    </rPh>
    <phoneticPr fontId="27"/>
  </si>
  <si>
    <t>14：不明</t>
    <rPh sb="3" eb="5">
      <t>フメイ</t>
    </rPh>
    <phoneticPr fontId="27"/>
  </si>
  <si>
    <t xml:space="preserve"> バイメタル（張合せ加工を行つたもので、ニッケルの含有量が全重量の10％を超えるものに限る。）、合金工具鋼のもの、 及び、高速度鋼のものを除くその他のもの</t>
    <rPh sb="69" eb="70">
      <t>ノゾ</t>
    </rPh>
    <rPh sb="73" eb="74">
      <t>タ</t>
    </rPh>
    <phoneticPr fontId="27"/>
  </si>
  <si>
    <t>けい素電気鋼のもの、及び、けい素電気鋼を除くその他のもの（熱間圧延をしたもの（更に加工したものを除く。））、及び、けい素電気鋼を除くその他のもの（冷間圧延をしたもの（更に加工したものを除く。））を除くその他のもの</t>
    <phoneticPr fontId="27"/>
  </si>
  <si>
    <t>※5</t>
    <phoneticPr fontId="27"/>
  </si>
  <si>
    <t>減価償却費は、E-2-2で記載の経費の減価償却費に加え、販売費及び一般管理費の分がある場合は、その分も記載してください。</t>
    <phoneticPr fontId="27"/>
  </si>
  <si>
    <t>2.(7)-2期末在庫量及び3.(7)-2期末在庫額については、令和2年度末（2020年度末）（＝令和3年度（2021年度期首））についても回答してください。</t>
    <rPh sb="36" eb="37">
      <t>ド</t>
    </rPh>
    <rPh sb="44" eb="45">
      <t>ド</t>
    </rPh>
    <rPh sb="53" eb="54">
      <t>ド</t>
    </rPh>
    <rPh sb="60" eb="61">
      <t>ド</t>
    </rPh>
    <phoneticPr fontId="27"/>
  </si>
  <si>
    <t>うちリロール又は加工（カット加工や表面仕上げ加工を含み、これらに限られない。）のために購入した分</t>
    <rPh sb="6" eb="7">
      <t>マタ</t>
    </rPh>
    <rPh sb="8" eb="10">
      <t>カコウ</t>
    </rPh>
    <rPh sb="14" eb="16">
      <t>カコウ</t>
    </rPh>
    <rPh sb="17" eb="19">
      <t>ヒョウメン</t>
    </rPh>
    <rPh sb="19" eb="21">
      <t>シア</t>
    </rPh>
    <rPh sb="22" eb="24">
      <t>カコウ</t>
    </rPh>
    <rPh sb="25" eb="26">
      <t>フク</t>
    </rPh>
    <rPh sb="32" eb="33">
      <t>カギ</t>
    </rPh>
    <rPh sb="42" eb="43">
      <t>ブン</t>
    </rPh>
    <phoneticPr fontId="27"/>
  </si>
  <si>
    <t>様式E-3-2・E-3-4</t>
    <rPh sb="0" eb="2">
      <t>ヨウシキ</t>
    </rPh>
    <phoneticPr fontId="2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</si>
</sst>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_ "/>
    <numFmt numFmtId="177" formatCode="&quot;(&quot;0%&quot;)   &quot;;[Red]\-&quot;(&quot;0%&quot;)   &quot;;&quot;－    &quot;"/>
    <numFmt numFmtId="178" formatCode="&quot;(&quot;0.00%&quot;)   &quot;;[Red]\-&quot;(&quot;0.00%&quot;)   &quot;;&quot;－    &quot;"/>
    <numFmt numFmtId="179" formatCode="0.00%;[Red]\-0.00%;&quot;－&quot;"/>
    <numFmt numFmtId="180" formatCode="#,##0;[Red]\-#,##0;&quot;－&quot;"/>
    <numFmt numFmtId="181" formatCode="#,##0_);[Red]\(#,##0\)"/>
    <numFmt numFmtId="182" formatCode="[DBNum3][$-411]0"/>
    <numFmt numFmtId="183" formatCode="#,##0_ ;[Red]\-#,##0\ "/>
    <numFmt numFmtId="184" formatCode="#,##0.0;[Red]\-#,##0.0"/>
    <numFmt numFmtId="185" formatCode="0.0"/>
  </numFmts>
  <fonts count="103">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Ｐゴシック"/>
      <family val="3"/>
      <charset val="128"/>
      <scheme val="minor"/>
    </font>
    <font>
      <sz val="12"/>
      <name val="ＭＳ Ｐゴシック"/>
      <family val="3"/>
      <charset val="128"/>
      <scheme val="minor"/>
    </font>
    <font>
      <b/>
      <sz val="11"/>
      <name val="ＭＳ Ｐゴシック"/>
      <family val="3"/>
      <charset val="128"/>
      <scheme val="minor"/>
    </font>
    <font>
      <sz val="20"/>
      <name val="ＭＳ Ｐゴシック"/>
      <family val="3"/>
      <charset val="128"/>
      <scheme val="minor"/>
    </font>
    <font>
      <b/>
      <sz val="11"/>
      <name val="ＭＳ Ｐゴシック"/>
      <family val="3"/>
      <charset val="128"/>
    </font>
    <font>
      <sz val="11"/>
      <color theme="1"/>
      <name val="ＭＳ Ｐゴシック"/>
      <family val="3"/>
      <charset val="128"/>
      <scheme val="minor"/>
    </font>
    <font>
      <sz val="12"/>
      <name val="ＭＳ Ｐゴシック"/>
      <family val="3"/>
      <charset val="128"/>
    </font>
    <font>
      <sz val="10"/>
      <name val="ＭＳ Ｐゴシック"/>
      <family val="3"/>
      <charset val="128"/>
    </font>
    <font>
      <sz val="14"/>
      <name val="ＭＳ Ｐゴシック"/>
      <family val="3"/>
      <charset val="128"/>
    </font>
    <font>
      <i/>
      <sz val="12"/>
      <name val="ＭＳ Ｐゴシック"/>
      <family val="3"/>
      <charset val="128"/>
    </font>
    <font>
      <sz val="10"/>
      <name val="ＭＳ Ｐゴシック"/>
      <family val="3"/>
      <charset val="128"/>
      <scheme val="minor"/>
    </font>
    <font>
      <strike/>
      <sz val="11"/>
      <name val="ＭＳ Ｐゴシック"/>
      <family val="3"/>
      <charset val="128"/>
    </font>
    <font>
      <u/>
      <sz val="10.5"/>
      <name val="ＭＳ Ｐゴシック"/>
      <family val="3"/>
      <charset val="128"/>
    </font>
    <font>
      <sz val="10.5"/>
      <name val="ＭＳ Ｐゴシック"/>
      <family val="3"/>
      <charset val="128"/>
    </font>
    <font>
      <sz val="12"/>
      <color theme="1"/>
      <name val="ＭＳ Ｐゴシック"/>
      <family val="3"/>
      <charset val="128"/>
    </font>
    <font>
      <sz val="11"/>
      <color theme="1"/>
      <name val="ＭＳ Ｐゴシック"/>
      <family val="3"/>
      <charset val="128"/>
    </font>
    <font>
      <b/>
      <sz val="14"/>
      <color theme="1"/>
      <name val="ＭＳ Ｐゴシック"/>
      <family val="3"/>
      <charset val="128"/>
    </font>
    <font>
      <sz val="11"/>
      <name val="Times New Roman"/>
      <family val="1"/>
    </font>
    <font>
      <sz val="11"/>
      <name val="ＭＳ 明朝"/>
      <family val="1"/>
      <charset val="128"/>
    </font>
    <font>
      <sz val="11"/>
      <name val="ＭＳ ゴシック"/>
      <family val="3"/>
      <charset val="128"/>
    </font>
    <font>
      <sz val="11"/>
      <color indexed="8"/>
      <name val="ＭＳ Ｐゴシック"/>
      <family val="3"/>
      <charset val="128"/>
    </font>
    <font>
      <b/>
      <sz val="14"/>
      <name val="ＭＳ Ｐゴシック"/>
      <family val="3"/>
      <charset val="128"/>
    </font>
    <font>
      <sz val="11"/>
      <color rgb="FFFF0000"/>
      <name val="ＭＳ Ｐゴシック"/>
      <family val="3"/>
      <charset val="128"/>
    </font>
    <font>
      <sz val="6"/>
      <name val="ＭＳ Ｐゴシック"/>
      <family val="2"/>
      <charset val="128"/>
      <scheme val="minor"/>
    </font>
    <font>
      <sz val="12"/>
      <color theme="1"/>
      <name val="ＭＳ Ｐゴシック"/>
      <family val="3"/>
      <charset val="128"/>
      <scheme val="minor"/>
    </font>
    <font>
      <sz val="6"/>
      <name val="ＭＳ Ｐゴシック"/>
      <family val="3"/>
      <charset val="128"/>
      <scheme val="minor"/>
    </font>
    <font>
      <sz val="14"/>
      <color theme="1"/>
      <name val="ＭＳ Ｐゴシック"/>
      <family val="3"/>
      <charset val="128"/>
      <scheme val="minor"/>
    </font>
    <font>
      <b/>
      <u/>
      <sz val="14"/>
      <color theme="1"/>
      <name val="ＭＳ Ｐゴシック"/>
      <family val="3"/>
      <charset val="128"/>
      <scheme val="minor"/>
    </font>
    <font>
      <b/>
      <u/>
      <sz val="14"/>
      <name val="ＭＳ Ｐゴシック"/>
      <family val="3"/>
      <charset val="128"/>
      <scheme val="minor"/>
    </font>
    <font>
      <u/>
      <sz val="11"/>
      <name val="ＭＳ Ｐゴシック"/>
      <family val="3"/>
      <charset val="128"/>
    </font>
    <font>
      <sz val="14"/>
      <color theme="1"/>
      <name val="ＭＳ Ｐゴシック"/>
      <family val="3"/>
      <charset val="128"/>
    </font>
    <font>
      <u/>
      <sz val="11"/>
      <color theme="1"/>
      <name val="ＭＳ Ｐゴシック"/>
      <family val="3"/>
      <charset val="128"/>
      <scheme val="minor"/>
    </font>
    <font>
      <sz val="9"/>
      <name val="ＭＳ Ｐゴシック"/>
      <family val="3"/>
      <charset val="128"/>
    </font>
    <font>
      <b/>
      <sz val="12"/>
      <color theme="1"/>
      <name val="ＭＳ Ｐゴシック"/>
      <family val="3"/>
      <charset val="128"/>
    </font>
    <font>
      <sz val="11"/>
      <color rgb="FF000000"/>
      <name val="ＭＳ Ｐゴシック"/>
      <family val="3"/>
      <charset val="128"/>
    </font>
    <font>
      <u/>
      <sz val="11"/>
      <color rgb="FF000000"/>
      <name val="ＭＳ Ｐゴシック"/>
      <family val="3"/>
      <charset val="128"/>
    </font>
    <font>
      <u/>
      <sz val="9"/>
      <name val="ＭＳ Ｐゴシック"/>
      <family val="3"/>
      <charset val="128"/>
    </font>
    <font>
      <b/>
      <u/>
      <sz val="11"/>
      <name val="ＭＳ Ｐゴシック"/>
      <family val="3"/>
      <charset val="128"/>
    </font>
    <font>
      <sz val="10.5"/>
      <name val="Arial"/>
      <family val="2"/>
    </font>
    <font>
      <sz val="14"/>
      <name val="ＭＳ Ｐゴシック"/>
      <family val="3"/>
      <charset val="128"/>
      <scheme val="minor"/>
    </font>
    <font>
      <sz val="16"/>
      <name val="ＭＳ Ｐゴシック"/>
      <family val="3"/>
      <charset val="128"/>
    </font>
    <font>
      <sz val="22"/>
      <color rgb="FFFF0000"/>
      <name val="ＭＳ Ｐゴシック"/>
      <family val="3"/>
      <charset val="128"/>
    </font>
    <font>
      <b/>
      <sz val="12"/>
      <name val="ＭＳ Ｐゴシック"/>
      <family val="3"/>
      <charset val="128"/>
    </font>
    <font>
      <b/>
      <u/>
      <sz val="11"/>
      <name val="ＭＳ Ｐゴシック"/>
      <family val="3"/>
      <charset val="128"/>
      <scheme val="minor"/>
    </font>
    <font>
      <sz val="11"/>
      <name val="ＭＳ Ｐゴシック"/>
      <family val="3"/>
      <charset val="128"/>
      <scheme val="major"/>
    </font>
    <font>
      <b/>
      <u/>
      <sz val="11"/>
      <name val="ＭＳ Ｐゴシック"/>
      <family val="3"/>
      <charset val="128"/>
      <scheme val="major"/>
    </font>
    <font>
      <u/>
      <sz val="11"/>
      <name val="ＭＳ Ｐゴシック"/>
      <family val="3"/>
      <charset val="128"/>
      <scheme val="major"/>
    </font>
    <font>
      <sz val="7"/>
      <name val="ＭＳ Ｐゴシック"/>
      <family val="3"/>
      <charset val="128"/>
      <scheme val="major"/>
    </font>
    <font>
      <sz val="9"/>
      <name val="ＭＳ Ｐゴシック"/>
      <family val="3"/>
      <charset val="128"/>
      <scheme val="major"/>
    </font>
    <font>
      <b/>
      <sz val="11"/>
      <name val="ＭＳ Ｐゴシック"/>
      <family val="3"/>
      <charset val="128"/>
      <scheme val="major"/>
    </font>
    <font>
      <sz val="10"/>
      <name val="ＭＳ Ｐゴシック"/>
      <family val="3"/>
      <charset val="128"/>
      <scheme val="major"/>
    </font>
    <font>
      <u/>
      <sz val="10"/>
      <name val="ＭＳ Ｐゴシック"/>
      <family val="3"/>
      <charset val="128"/>
      <scheme val="major"/>
    </font>
    <font>
      <sz val="14"/>
      <name val="ＭＳ Ｐゴシック"/>
      <family val="3"/>
      <charset val="128"/>
      <scheme val="major"/>
    </font>
    <font>
      <sz val="11"/>
      <color rgb="FFFF0000"/>
      <name val="ＭＳ Ｐゴシック"/>
      <family val="3"/>
      <charset val="128"/>
      <scheme val="minor"/>
    </font>
    <font>
      <b/>
      <sz val="16"/>
      <color rgb="FFFF0000"/>
      <name val="ＭＳ Ｐゴシック"/>
      <family val="3"/>
      <charset val="128"/>
      <scheme val="minor"/>
    </font>
    <font>
      <sz val="10"/>
      <color theme="1"/>
      <name val="ＭＳ Ｐゴシック"/>
      <family val="3"/>
      <charset val="128"/>
    </font>
    <font>
      <b/>
      <sz val="11"/>
      <color theme="1"/>
      <name val="ＭＳ Ｐゴシック"/>
      <family val="3"/>
      <charset val="128"/>
    </font>
    <font>
      <sz val="14"/>
      <color rgb="FFFF0000"/>
      <name val="ＭＳ Ｐゴシック"/>
      <family val="3"/>
      <charset val="128"/>
    </font>
    <font>
      <sz val="12"/>
      <color rgb="FFFF0000"/>
      <name val="ＭＳ Ｐゴシック"/>
      <family val="3"/>
      <charset val="128"/>
    </font>
    <font>
      <b/>
      <sz val="11"/>
      <color theme="1"/>
      <name val="ＭＳ Ｐゴシック"/>
      <family val="3"/>
      <charset val="128"/>
      <scheme val="minor"/>
    </font>
    <font>
      <b/>
      <sz val="11"/>
      <color rgb="FFFF0000"/>
      <name val="ＭＳ Ｐゴシック"/>
      <family val="3"/>
      <charset val="128"/>
    </font>
    <font>
      <b/>
      <sz val="11"/>
      <color rgb="FFFF0000"/>
      <name val="ＭＳ Ｐゴシック"/>
      <family val="3"/>
      <charset val="128"/>
      <scheme val="minor"/>
    </font>
    <font>
      <sz val="11"/>
      <name val="游ゴシック"/>
      <family val="3"/>
      <charset val="128"/>
    </font>
    <font>
      <u/>
      <sz val="11"/>
      <color theme="1"/>
      <name val="ＭＳ Ｐゴシック"/>
      <family val="3"/>
      <charset val="128"/>
    </font>
    <font>
      <b/>
      <sz val="14"/>
      <name val="游ゴシック"/>
      <family val="3"/>
      <charset val="128"/>
    </font>
    <font>
      <sz val="12"/>
      <name val="游ゴシック"/>
      <family val="3"/>
      <charset val="128"/>
    </font>
    <font>
      <sz val="11"/>
      <color theme="1"/>
      <name val="游ゴシック"/>
      <family val="3"/>
      <charset val="128"/>
    </font>
    <font>
      <sz val="10.5"/>
      <name val="游ゴシック"/>
      <family val="3"/>
      <charset val="128"/>
    </font>
    <font>
      <b/>
      <sz val="14"/>
      <name val="ＭＳ Ｐゴシック"/>
      <family val="3"/>
      <charset val="128"/>
      <scheme val="minor"/>
    </font>
    <font>
      <sz val="9"/>
      <name val="ＭＳ Ｐゴシック"/>
      <family val="3"/>
      <charset val="128"/>
      <scheme val="minor"/>
    </font>
    <font>
      <u/>
      <sz val="14"/>
      <name val="ＭＳ Ｐゴシック"/>
      <family val="3"/>
      <charset val="128"/>
      <scheme val="minor"/>
    </font>
    <font>
      <sz val="8"/>
      <name val="ＭＳ Ｐゴシック"/>
      <family val="3"/>
      <charset val="128"/>
    </font>
    <font>
      <b/>
      <u/>
      <sz val="14"/>
      <name val="ＭＳ Ｐゴシック"/>
      <family val="3"/>
      <charset val="128"/>
    </font>
    <font>
      <sz val="12"/>
      <color theme="1"/>
      <name val="游ゴシック"/>
      <family val="3"/>
      <charset val="128"/>
    </font>
    <font>
      <u/>
      <sz val="12"/>
      <color theme="1"/>
      <name val="游ゴシック"/>
      <family val="3"/>
      <charset val="128"/>
    </font>
  </fonts>
  <fills count="14">
    <fill>
      <patternFill patternType="none"/>
    </fill>
    <fill>
      <patternFill patternType="gray125"/>
    </fill>
    <fill>
      <patternFill patternType="solid">
        <fgColor rgb="FFCCEC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0"/>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rgb="FFDBE5F1"/>
        <bgColor indexed="64"/>
      </patternFill>
    </fill>
    <fill>
      <patternFill patternType="solid">
        <fgColor rgb="FFDCE6F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8" tint="0.39997558519241921"/>
        <bgColor indexed="64"/>
      </patternFill>
    </fill>
  </fills>
  <borders count="2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top/>
      <bottom style="thin">
        <color indexed="64"/>
      </bottom>
      <diagonal/>
    </border>
    <border>
      <left/>
      <right style="medium">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hair">
        <color indexed="64"/>
      </right>
      <top style="medium">
        <color indexed="64"/>
      </top>
      <bottom style="thin">
        <color indexed="64"/>
      </bottom>
      <diagonal/>
    </border>
    <border>
      <left style="hair">
        <color indexed="64"/>
      </left>
      <right style="hair">
        <color indexed="64"/>
      </right>
      <top style="medium">
        <color indexed="64"/>
      </top>
      <bottom style="thin">
        <color indexed="64"/>
      </bottom>
      <diagonal/>
    </border>
    <border>
      <left style="hair">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hair">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hair">
        <color indexed="64"/>
      </right>
      <top style="medium">
        <color indexed="64"/>
      </top>
      <bottom style="thin">
        <color indexed="64"/>
      </bottom>
      <diagonal/>
    </border>
    <border>
      <left style="thin">
        <color indexed="64"/>
      </left>
      <right style="thin">
        <color indexed="64"/>
      </right>
      <top/>
      <bottom style="hair">
        <color indexed="64"/>
      </bottom>
      <diagonal/>
    </border>
    <border>
      <left/>
      <right style="medium">
        <color indexed="64"/>
      </right>
      <top style="medium">
        <color indexed="64"/>
      </top>
      <bottom style="thin">
        <color indexed="64"/>
      </bottom>
      <diagonal/>
    </border>
    <border diagonalDown="1">
      <left style="medium">
        <color indexed="64"/>
      </left>
      <right/>
      <top style="medium">
        <color indexed="64"/>
      </top>
      <bottom style="thin">
        <color indexed="64"/>
      </bottom>
      <diagonal style="thin">
        <color indexed="64"/>
      </diagonal>
    </border>
    <border diagonalDown="1">
      <left/>
      <right style="thin">
        <color indexed="64"/>
      </right>
      <top style="medium">
        <color indexed="64"/>
      </top>
      <bottom style="thin">
        <color indexed="64"/>
      </bottom>
      <diagonal style="thin">
        <color indexed="64"/>
      </diagonal>
    </border>
    <border>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top style="thin">
        <color indexed="64"/>
      </top>
      <bottom style="thin">
        <color indexed="64"/>
      </bottom>
      <diagonal/>
    </border>
    <border>
      <left/>
      <right/>
      <top style="thin">
        <color indexed="64"/>
      </top>
      <bottom style="medium">
        <color indexed="64"/>
      </bottom>
      <diagonal/>
    </border>
    <border>
      <left/>
      <right style="hair">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right/>
      <top style="hair">
        <color indexed="64"/>
      </top>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medium">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double">
        <color indexed="64"/>
      </bottom>
      <diagonal/>
    </border>
    <border>
      <left style="medium">
        <color indexed="64"/>
      </left>
      <right/>
      <top style="double">
        <color indexed="64"/>
      </top>
      <bottom style="medium">
        <color indexed="64"/>
      </bottom>
      <diagonal/>
    </border>
    <border diagonalDown="1">
      <left style="thin">
        <color indexed="64"/>
      </left>
      <right style="thin">
        <color indexed="64"/>
      </right>
      <top style="double">
        <color indexed="64"/>
      </top>
      <bottom style="medium">
        <color indexed="64"/>
      </bottom>
      <diagonal style="thin">
        <color indexed="64"/>
      </diagonal>
    </border>
    <border>
      <left style="hair">
        <color indexed="64"/>
      </left>
      <right style="hair">
        <color indexed="64"/>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style="medium">
        <color indexed="64"/>
      </right>
      <top style="hair">
        <color indexed="64"/>
      </top>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medium">
        <color indexed="64"/>
      </left>
      <right/>
      <top/>
      <bottom style="hair">
        <color indexed="64"/>
      </bottom>
      <diagonal/>
    </border>
    <border>
      <left style="medium">
        <color indexed="64"/>
      </left>
      <right/>
      <top style="hair">
        <color indexed="64"/>
      </top>
      <bottom style="hair">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diagonalDown="1">
      <left/>
      <right style="medium">
        <color indexed="64"/>
      </right>
      <top style="medium">
        <color indexed="64"/>
      </top>
      <bottom style="thin">
        <color indexed="64"/>
      </bottom>
      <diagonal style="thin">
        <color indexed="64"/>
      </diagonal>
    </border>
    <border>
      <left/>
      <right style="medium">
        <color indexed="64"/>
      </right>
      <top style="hair">
        <color indexed="64"/>
      </top>
      <bottom style="hair">
        <color indexed="64"/>
      </bottom>
      <diagonal/>
    </border>
    <border diagonalDown="1">
      <left style="medium">
        <color indexed="64"/>
      </left>
      <right style="thin">
        <color indexed="64"/>
      </right>
      <top style="medium">
        <color indexed="64"/>
      </top>
      <bottom style="thin">
        <color indexed="64"/>
      </bottom>
      <diagonal style="thin">
        <color indexed="64"/>
      </diagonal>
    </border>
    <border>
      <left style="medium">
        <color indexed="64"/>
      </left>
      <right style="medium">
        <color indexed="64"/>
      </right>
      <top style="medium">
        <color indexed="64"/>
      </top>
      <bottom style="medium">
        <color indexed="64"/>
      </bottom>
      <diagonal/>
    </border>
    <border>
      <left/>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double">
        <color indexed="64"/>
      </bottom>
      <diagonal/>
    </border>
    <border>
      <left/>
      <right/>
      <top style="hair">
        <color indexed="64"/>
      </top>
      <bottom style="double">
        <color indexed="64"/>
      </bottom>
      <diagonal/>
    </border>
    <border>
      <left style="thin">
        <color indexed="64"/>
      </left>
      <right style="thin">
        <color indexed="64"/>
      </right>
      <top style="hair">
        <color indexed="64"/>
      </top>
      <bottom style="double">
        <color indexed="64"/>
      </bottom>
      <diagonal/>
    </border>
    <border>
      <left style="medium">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hair">
        <color indexed="64"/>
      </top>
      <bottom style="double">
        <color indexed="64"/>
      </bottom>
      <diagonal/>
    </border>
    <border>
      <left style="thin">
        <color indexed="64"/>
      </left>
      <right style="medium">
        <color indexed="64"/>
      </right>
      <top style="double">
        <color indexed="64"/>
      </top>
      <bottom style="hair">
        <color indexed="64"/>
      </bottom>
      <diagonal/>
    </border>
    <border>
      <left style="thin">
        <color indexed="64"/>
      </left>
      <right style="medium">
        <color indexed="64"/>
      </right>
      <top style="hair">
        <color indexed="64"/>
      </top>
      <bottom style="medium">
        <color indexed="64"/>
      </bottom>
      <diagonal/>
    </border>
    <border>
      <left style="thin">
        <color indexed="64"/>
      </left>
      <right style="medium">
        <color indexed="64"/>
      </right>
      <top/>
      <bottom style="hair">
        <color indexed="64"/>
      </bottom>
      <diagonal/>
    </border>
    <border>
      <left style="medium">
        <color indexed="64"/>
      </left>
      <right/>
      <top style="hair">
        <color indexed="64"/>
      </top>
      <bottom style="medium">
        <color indexed="64"/>
      </bottom>
      <diagonal/>
    </border>
    <border>
      <left style="hair">
        <color indexed="64"/>
      </left>
      <right/>
      <top style="thin">
        <color indexed="64"/>
      </top>
      <bottom style="thin">
        <color indexed="64"/>
      </bottom>
      <diagonal/>
    </border>
    <border>
      <left style="hair">
        <color indexed="64"/>
      </left>
      <right/>
      <top style="medium">
        <color indexed="64"/>
      </top>
      <bottom style="thin">
        <color indexed="64"/>
      </bottom>
      <diagonal/>
    </border>
    <border>
      <left style="hair">
        <color indexed="64"/>
      </left>
      <right style="medium">
        <color indexed="64"/>
      </right>
      <top style="medium">
        <color indexed="64"/>
      </top>
      <bottom/>
      <diagonal/>
    </border>
    <border>
      <left style="hair">
        <color indexed="64"/>
      </left>
      <right/>
      <top style="hair">
        <color indexed="64"/>
      </top>
      <bottom style="thin">
        <color indexed="64"/>
      </bottom>
      <diagonal/>
    </border>
    <border>
      <left style="hair">
        <color indexed="64"/>
      </left>
      <right/>
      <top style="thin">
        <color indexed="64"/>
      </top>
      <bottom style="medium">
        <color indexed="64"/>
      </bottom>
      <diagonal/>
    </border>
    <border>
      <left/>
      <right style="hair">
        <color indexed="64"/>
      </right>
      <top style="medium">
        <color indexed="64"/>
      </top>
      <bottom/>
      <diagonal/>
    </border>
    <border>
      <left style="thin">
        <color indexed="64"/>
      </left>
      <right style="medium">
        <color indexed="64"/>
      </right>
      <top style="medium">
        <color indexed="64"/>
      </top>
      <bottom style="medium">
        <color indexed="64"/>
      </bottom>
      <diagonal/>
    </border>
    <border>
      <left style="medium">
        <color indexed="64"/>
      </left>
      <right style="dotted">
        <color indexed="64"/>
      </right>
      <top style="medium">
        <color indexed="64"/>
      </top>
      <bottom style="medium">
        <color indexed="64"/>
      </bottom>
      <diagonal/>
    </border>
    <border>
      <left style="dotted">
        <color indexed="64"/>
      </left>
      <right style="dotted">
        <color indexed="64"/>
      </right>
      <top style="medium">
        <color indexed="64"/>
      </top>
      <bottom style="medium">
        <color indexed="64"/>
      </bottom>
      <diagonal/>
    </border>
    <border>
      <left style="dotted">
        <color indexed="64"/>
      </left>
      <right style="medium">
        <color indexed="64"/>
      </right>
      <top style="medium">
        <color indexed="64"/>
      </top>
      <bottom style="medium">
        <color indexed="64"/>
      </bottom>
      <diagonal/>
    </border>
    <border diagonalDown="1">
      <left/>
      <right/>
      <top style="medium">
        <color indexed="64"/>
      </top>
      <bottom style="thin">
        <color indexed="64"/>
      </bottom>
      <diagonal style="thin">
        <color indexed="64"/>
      </diagonal>
    </border>
    <border>
      <left style="medium">
        <color indexed="64"/>
      </left>
      <right style="dotted">
        <color indexed="64"/>
      </right>
      <top style="thin">
        <color indexed="64"/>
      </top>
      <bottom style="thin">
        <color indexed="64"/>
      </bottom>
      <diagonal/>
    </border>
    <border>
      <left style="dotted">
        <color indexed="64"/>
      </left>
      <right style="thin">
        <color indexed="64"/>
      </right>
      <top style="thin">
        <color indexed="64"/>
      </top>
      <bottom style="thin">
        <color indexed="64"/>
      </bottom>
      <diagonal/>
    </border>
    <border>
      <left style="thin">
        <color indexed="64"/>
      </left>
      <right style="dotted">
        <color indexed="64"/>
      </right>
      <top style="thin">
        <color indexed="64"/>
      </top>
      <bottom style="thin">
        <color indexed="64"/>
      </bottom>
      <diagonal/>
    </border>
    <border>
      <left style="dotted">
        <color indexed="64"/>
      </left>
      <right style="medium">
        <color indexed="64"/>
      </right>
      <top style="thin">
        <color indexed="64"/>
      </top>
      <bottom style="thin">
        <color indexed="64"/>
      </bottom>
      <diagonal/>
    </border>
    <border>
      <left style="medium">
        <color indexed="64"/>
      </left>
      <right style="dotted">
        <color indexed="64"/>
      </right>
      <top style="thin">
        <color indexed="64"/>
      </top>
      <bottom style="medium">
        <color indexed="64"/>
      </bottom>
      <diagonal/>
    </border>
    <border>
      <left style="dotted">
        <color indexed="64"/>
      </left>
      <right style="thin">
        <color indexed="64"/>
      </right>
      <top style="thin">
        <color indexed="64"/>
      </top>
      <bottom style="medium">
        <color indexed="64"/>
      </bottom>
      <diagonal/>
    </border>
    <border>
      <left style="thin">
        <color indexed="64"/>
      </left>
      <right style="dotted">
        <color indexed="64"/>
      </right>
      <top style="thin">
        <color indexed="64"/>
      </top>
      <bottom style="medium">
        <color indexed="64"/>
      </bottom>
      <diagonal/>
    </border>
    <border>
      <left style="dotted">
        <color indexed="64"/>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style="dotted">
        <color indexed="64"/>
      </top>
      <bottom style="dotted">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double">
        <color indexed="64"/>
      </bottom>
      <diagonal/>
    </border>
    <border>
      <left/>
      <right/>
      <top style="dotted">
        <color indexed="64"/>
      </top>
      <bottom style="double">
        <color indexed="64"/>
      </bottom>
      <diagonal/>
    </border>
    <border>
      <left/>
      <right style="thin">
        <color indexed="64"/>
      </right>
      <top style="dotted">
        <color indexed="64"/>
      </top>
      <bottom style="double">
        <color indexed="64"/>
      </bottom>
      <diagonal/>
    </border>
    <border>
      <left style="thin">
        <color indexed="64"/>
      </left>
      <right style="medium">
        <color indexed="64"/>
      </right>
      <top/>
      <bottom style="medium">
        <color indexed="64"/>
      </bottom>
      <diagonal/>
    </border>
    <border diagonalDown="1">
      <left style="thin">
        <color indexed="64"/>
      </left>
      <right style="thin">
        <color indexed="64"/>
      </right>
      <top/>
      <bottom style="medium">
        <color indexed="64"/>
      </bottom>
      <diagonal style="thin">
        <color indexed="64"/>
      </diagonal>
    </border>
    <border>
      <left style="thin">
        <color indexed="64"/>
      </left>
      <right style="medium">
        <color indexed="64"/>
      </right>
      <top/>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medium">
        <color indexed="64"/>
      </top>
      <bottom style="hair">
        <color indexed="64"/>
      </bottom>
      <diagonal style="thin">
        <color indexed="64"/>
      </diagonal>
    </border>
    <border diagonalDown="1">
      <left style="thin">
        <color indexed="64"/>
      </left>
      <right style="medium">
        <color indexed="64"/>
      </right>
      <top style="medium">
        <color indexed="64"/>
      </top>
      <bottom style="hair">
        <color indexed="64"/>
      </bottom>
      <diagonal style="thin">
        <color indexed="64"/>
      </diagonal>
    </border>
    <border diagonalDown="1">
      <left style="thin">
        <color indexed="64"/>
      </left>
      <right style="thin">
        <color indexed="64"/>
      </right>
      <top style="hair">
        <color indexed="64"/>
      </top>
      <bottom style="hair">
        <color indexed="64"/>
      </bottom>
      <diagonal style="thin">
        <color indexed="64"/>
      </diagonal>
    </border>
    <border diagonalDown="1">
      <left style="thin">
        <color indexed="64"/>
      </left>
      <right style="medium">
        <color indexed="64"/>
      </right>
      <top style="hair">
        <color indexed="64"/>
      </top>
      <bottom style="hair">
        <color indexed="64"/>
      </bottom>
      <diagonal style="thin">
        <color indexed="64"/>
      </diagonal>
    </border>
    <border>
      <left style="medium">
        <color indexed="64"/>
      </left>
      <right style="thin">
        <color indexed="64"/>
      </right>
      <top style="double">
        <color indexed="64"/>
      </top>
      <bottom/>
      <diagonal/>
    </border>
    <border>
      <left style="medium">
        <color indexed="64"/>
      </left>
      <right style="thin">
        <color indexed="64"/>
      </right>
      <top/>
      <bottom style="double">
        <color indexed="64"/>
      </bottom>
      <diagonal/>
    </border>
    <border diagonalDown="1">
      <left style="thin">
        <color indexed="64"/>
      </left>
      <right style="thin">
        <color indexed="64"/>
      </right>
      <top style="medium">
        <color indexed="64"/>
      </top>
      <bottom style="thin">
        <color indexed="64"/>
      </bottom>
      <diagonal style="thin">
        <color indexed="64"/>
      </diagonal>
    </border>
    <border>
      <left style="medium">
        <color indexed="64"/>
      </left>
      <right style="thin">
        <color indexed="64"/>
      </right>
      <top style="thin">
        <color indexed="64"/>
      </top>
      <bottom style="double">
        <color indexed="64"/>
      </bottom>
      <diagonal/>
    </border>
    <border diagonalDown="1">
      <left style="thin">
        <color indexed="64"/>
      </left>
      <right/>
      <top style="double">
        <color indexed="64"/>
      </top>
      <bottom style="medium">
        <color indexed="64"/>
      </bottom>
      <diagonal style="thin">
        <color indexed="64"/>
      </diagonal>
    </border>
    <border diagonalDown="1">
      <left style="medium">
        <color indexed="64"/>
      </left>
      <right style="thin">
        <color indexed="64"/>
      </right>
      <top style="medium">
        <color indexed="64"/>
      </top>
      <bottom/>
      <diagonal style="thin">
        <color indexed="64"/>
      </diagonal>
    </border>
    <border diagonalDown="1">
      <left style="thin">
        <color indexed="64"/>
      </left>
      <right/>
      <top style="hair">
        <color indexed="64"/>
      </top>
      <bottom style="hair">
        <color indexed="64"/>
      </bottom>
      <diagonal style="thin">
        <color indexed="64"/>
      </diagonal>
    </border>
    <border diagonalDown="1">
      <left style="thin">
        <color indexed="64"/>
      </left>
      <right/>
      <top style="medium">
        <color indexed="64"/>
      </top>
      <bottom style="hair">
        <color indexed="64"/>
      </bottom>
      <diagonal style="thin">
        <color indexed="64"/>
      </diagonal>
    </border>
    <border diagonalDown="1">
      <left style="thin">
        <color indexed="64"/>
      </left>
      <right/>
      <top/>
      <bottom style="medium">
        <color indexed="64"/>
      </bottom>
      <diagonal style="thin">
        <color indexed="64"/>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dotted">
        <color indexed="64"/>
      </bottom>
      <diagonal/>
    </border>
    <border>
      <left style="thin">
        <color indexed="64"/>
      </left>
      <right/>
      <top style="double">
        <color indexed="64"/>
      </top>
      <bottom style="thin">
        <color indexed="64"/>
      </bottom>
      <diagonal/>
    </border>
    <border>
      <left style="thin">
        <color indexed="64"/>
      </left>
      <right/>
      <top style="double">
        <color indexed="64"/>
      </top>
      <bottom style="medium">
        <color indexed="64"/>
      </bottom>
      <diagonal/>
    </border>
    <border>
      <left/>
      <right style="medium">
        <color indexed="64"/>
      </right>
      <top style="dotted">
        <color indexed="64"/>
      </top>
      <bottom style="dotted">
        <color indexed="64"/>
      </bottom>
      <diagonal/>
    </border>
    <border>
      <left/>
      <right style="medium">
        <color indexed="64"/>
      </right>
      <top/>
      <bottom style="dotted">
        <color indexed="64"/>
      </bottom>
      <diagonal/>
    </border>
    <border>
      <left/>
      <right style="medium">
        <color indexed="64"/>
      </right>
      <top style="double">
        <color indexed="64"/>
      </top>
      <bottom style="thin">
        <color indexed="64"/>
      </bottom>
      <diagonal/>
    </border>
    <border>
      <left/>
      <right style="medium">
        <color indexed="64"/>
      </right>
      <top style="double">
        <color indexed="64"/>
      </top>
      <bottom style="medium">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style="thin">
        <color indexed="64"/>
      </left>
      <right/>
      <top/>
      <bottom style="medium">
        <color indexed="64"/>
      </bottom>
      <diagonal/>
    </border>
    <border>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diagonalUp="1">
      <left style="medium">
        <color indexed="64"/>
      </left>
      <right style="thin">
        <color indexed="64"/>
      </right>
      <top style="hair">
        <color indexed="64"/>
      </top>
      <bottom style="thin">
        <color indexed="64"/>
      </bottom>
      <diagonal style="hair">
        <color indexed="64"/>
      </diagonal>
    </border>
    <border diagonalUp="1">
      <left/>
      <right/>
      <top style="hair">
        <color indexed="64"/>
      </top>
      <bottom style="thin">
        <color indexed="64"/>
      </bottom>
      <diagonal style="hair">
        <color indexed="64"/>
      </diagonal>
    </border>
    <border diagonalUp="1">
      <left style="thin">
        <color indexed="64"/>
      </left>
      <right/>
      <top style="hair">
        <color indexed="64"/>
      </top>
      <bottom style="thin">
        <color indexed="64"/>
      </bottom>
      <diagonal style="hair">
        <color indexed="64"/>
      </diagonal>
    </border>
    <border diagonalUp="1">
      <left style="thin">
        <color indexed="64"/>
      </left>
      <right style="thin">
        <color indexed="64"/>
      </right>
      <top style="hair">
        <color indexed="64"/>
      </top>
      <bottom style="thin">
        <color indexed="64"/>
      </bottom>
      <diagonal style="hair">
        <color indexed="64"/>
      </diagonal>
    </border>
    <border diagonalUp="1">
      <left/>
      <right style="medium">
        <color indexed="64"/>
      </right>
      <top style="hair">
        <color indexed="64"/>
      </top>
      <bottom style="thin">
        <color indexed="64"/>
      </bottom>
      <diagonal style="hair">
        <color indexed="64"/>
      </diagonal>
    </border>
    <border>
      <left style="thin">
        <color indexed="64"/>
      </left>
      <right style="thin">
        <color theme="1"/>
      </right>
      <top style="medium">
        <color indexed="64"/>
      </top>
      <bottom style="medium">
        <color indexed="64"/>
      </bottom>
      <diagonal/>
    </border>
    <border>
      <left style="thin">
        <color theme="1"/>
      </left>
      <right style="thin">
        <color indexed="64"/>
      </right>
      <top style="medium">
        <color indexed="64"/>
      </top>
      <bottom style="medium">
        <color indexed="64"/>
      </bottom>
      <diagonal/>
    </border>
    <border>
      <left style="thin">
        <color indexed="64"/>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thin">
        <color indexed="64"/>
      </left>
      <right style="thin">
        <color theme="1"/>
      </right>
      <top style="thin">
        <color indexed="64"/>
      </top>
      <bottom style="medium">
        <color indexed="64"/>
      </bottom>
      <diagonal/>
    </border>
    <border>
      <left style="thin">
        <color theme="1"/>
      </left>
      <right style="thin">
        <color indexed="64"/>
      </right>
      <top style="thin">
        <color indexed="64"/>
      </top>
      <bottom style="medium">
        <color indexed="64"/>
      </bottom>
      <diagonal/>
    </border>
    <border>
      <left/>
      <right style="thin">
        <color theme="1"/>
      </right>
      <top style="medium">
        <color indexed="64"/>
      </top>
      <bottom style="thin">
        <color indexed="64"/>
      </bottom>
      <diagonal/>
    </border>
    <border>
      <left style="thin">
        <color indexed="64"/>
      </left>
      <right style="thin">
        <color theme="1"/>
      </right>
      <top/>
      <bottom style="thin">
        <color indexed="64"/>
      </bottom>
      <diagonal/>
    </border>
    <border>
      <left style="thin">
        <color theme="1"/>
      </left>
      <right style="thin">
        <color indexed="64"/>
      </right>
      <top/>
      <bottom style="thin">
        <color indexed="64"/>
      </bottom>
      <diagonal/>
    </border>
    <border>
      <left style="thin">
        <color theme="1"/>
      </left>
      <right/>
      <top style="medium">
        <color indexed="64"/>
      </top>
      <bottom style="thin">
        <color indexed="64"/>
      </bottom>
      <diagonal/>
    </border>
    <border>
      <left/>
      <right style="thin">
        <color theme="1"/>
      </right>
      <top style="thin">
        <color indexed="64"/>
      </top>
      <bottom style="thin">
        <color indexed="64"/>
      </bottom>
      <diagonal/>
    </border>
    <border>
      <left style="thin">
        <color theme="1"/>
      </left>
      <right/>
      <top style="thin">
        <color indexed="64"/>
      </top>
      <bottom style="thin">
        <color indexed="64"/>
      </bottom>
      <diagonal/>
    </border>
    <border diagonalDown="1">
      <left style="medium">
        <color indexed="64"/>
      </left>
      <right style="thin">
        <color indexed="64"/>
      </right>
      <top style="medium">
        <color indexed="64"/>
      </top>
      <bottom style="hair">
        <color indexed="64"/>
      </bottom>
      <diagonal style="thin">
        <color indexed="64"/>
      </diagonal>
    </border>
    <border>
      <left style="medium">
        <color indexed="64"/>
      </left>
      <right style="thin">
        <color indexed="64"/>
      </right>
      <top style="hair">
        <color indexed="64"/>
      </top>
      <bottom style="hair">
        <color indexed="64"/>
      </bottom>
      <diagonal/>
    </border>
    <border diagonalDown="1">
      <left style="medium">
        <color indexed="64"/>
      </left>
      <right style="thin">
        <color indexed="64"/>
      </right>
      <top style="hair">
        <color indexed="64"/>
      </top>
      <bottom style="hair">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s>
  <cellStyleXfs count="591">
    <xf numFmtId="0" fontId="0" fillId="0" borderId="0">
      <alignment vertical="center"/>
    </xf>
    <xf numFmtId="38" fontId="26" fillId="0" borderId="0" applyFont="0" applyFill="0" applyBorder="0" applyAlignment="0" applyProtection="0">
      <alignment vertical="center"/>
    </xf>
    <xf numFmtId="9" fontId="26" fillId="0" borderId="0" applyFont="0" applyFill="0" applyBorder="0" applyAlignment="0" applyProtection="0">
      <alignment vertical="center"/>
    </xf>
    <xf numFmtId="0" fontId="33" fillId="0" borderId="0">
      <alignment vertical="center"/>
    </xf>
    <xf numFmtId="0" fontId="26" fillId="0" borderId="0">
      <alignment vertical="center"/>
    </xf>
    <xf numFmtId="0" fontId="33" fillId="0" borderId="0">
      <alignment vertical="center"/>
    </xf>
    <xf numFmtId="38" fontId="33" fillId="0" borderId="0" applyFont="0" applyFill="0" applyBorder="0" applyAlignment="0" applyProtection="0">
      <alignment vertical="center"/>
    </xf>
    <xf numFmtId="0" fontId="25" fillId="0" borderId="0">
      <alignment vertical="center"/>
    </xf>
    <xf numFmtId="0" fontId="26" fillId="0" borderId="0"/>
    <xf numFmtId="9" fontId="46" fillId="0" borderId="0" applyFont="0" applyFill="0" applyBorder="0" applyAlignment="0" applyProtection="0">
      <alignment vertical="center"/>
    </xf>
    <xf numFmtId="177" fontId="47" fillId="0" borderId="0" applyFont="0" applyFill="0" applyBorder="0" applyAlignment="0" applyProtection="0"/>
    <xf numFmtId="178" fontId="47" fillId="0" borderId="0" applyFont="0" applyFill="0" applyBorder="0" applyAlignment="0" applyProtection="0">
      <alignment vertical="top"/>
    </xf>
    <xf numFmtId="179" fontId="47" fillId="0" borderId="0" applyFont="0" applyFill="0" applyBorder="0" applyAlignment="0" applyProtection="0"/>
    <xf numFmtId="38" fontId="48" fillId="0" borderId="0" applyFont="0" applyFill="0" applyBorder="0" applyAlignment="0" applyProtection="0">
      <alignment vertical="center"/>
    </xf>
    <xf numFmtId="38" fontId="26" fillId="0" borderId="0" applyFont="0" applyFill="0" applyBorder="0" applyAlignment="0" applyProtection="0"/>
    <xf numFmtId="38" fontId="46" fillId="0" borderId="0" applyFont="0" applyFill="0" applyBorder="0" applyAlignment="0" applyProtection="0">
      <alignment vertical="center"/>
    </xf>
    <xf numFmtId="0" fontId="49" fillId="0" borderId="0" applyFill="0" applyBorder="0" applyProtection="0"/>
    <xf numFmtId="0" fontId="46" fillId="0" borderId="0" applyNumberFormat="0" applyFont="0" applyFill="0" applyBorder="0">
      <alignment horizontal="left" vertical="top" wrapText="1"/>
    </xf>
    <xf numFmtId="0" fontId="33" fillId="0" borderId="0">
      <alignment vertical="center"/>
    </xf>
    <xf numFmtId="0" fontId="26" fillId="0" borderId="0">
      <alignment vertical="center"/>
    </xf>
    <xf numFmtId="180" fontId="47" fillId="0" borderId="0">
      <alignment vertical="top"/>
    </xf>
    <xf numFmtId="0" fontId="25" fillId="0" borderId="0">
      <alignment vertical="center"/>
    </xf>
    <xf numFmtId="0" fontId="25" fillId="0" borderId="0">
      <alignment vertical="center"/>
    </xf>
    <xf numFmtId="0" fontId="24" fillId="0" borderId="0">
      <alignment vertical="center"/>
    </xf>
    <xf numFmtId="9" fontId="33" fillId="0" borderId="0" applyFont="0" applyFill="0" applyBorder="0" applyAlignment="0" applyProtection="0">
      <alignment vertical="center"/>
    </xf>
    <xf numFmtId="0" fontId="23" fillId="0" borderId="0">
      <alignment vertical="center"/>
    </xf>
    <xf numFmtId="0" fontId="26" fillId="0" borderId="0">
      <alignment vertical="center"/>
    </xf>
    <xf numFmtId="0" fontId="23" fillId="0" borderId="0">
      <alignment vertical="center"/>
    </xf>
    <xf numFmtId="0" fontId="23" fillId="0" borderId="0">
      <alignment vertical="center"/>
    </xf>
    <xf numFmtId="0" fontId="23" fillId="0" borderId="0">
      <alignment vertical="center"/>
    </xf>
    <xf numFmtId="0" fontId="26" fillId="0" borderId="0"/>
    <xf numFmtId="9" fontId="46" fillId="0" borderId="0" applyFont="0" applyFill="0" applyBorder="0" applyAlignment="0" applyProtection="0">
      <alignment vertical="center"/>
    </xf>
    <xf numFmtId="38" fontId="26" fillId="0" borderId="0" applyFont="0" applyFill="0" applyBorder="0" applyAlignment="0" applyProtection="0"/>
    <xf numFmtId="0" fontId="22" fillId="0" borderId="0">
      <alignment vertical="center"/>
    </xf>
    <xf numFmtId="0" fontId="26" fillId="0" borderId="0">
      <alignment vertical="center"/>
    </xf>
    <xf numFmtId="0" fontId="26" fillId="0" borderId="0"/>
    <xf numFmtId="0" fontId="22" fillId="0" borderId="0">
      <alignment vertical="center"/>
    </xf>
    <xf numFmtId="0" fontId="21" fillId="0" borderId="0">
      <alignment vertical="center"/>
    </xf>
    <xf numFmtId="0" fontId="20" fillId="0" borderId="0">
      <alignment vertical="center"/>
    </xf>
    <xf numFmtId="0" fontId="19" fillId="0" borderId="0">
      <alignment vertical="center"/>
    </xf>
    <xf numFmtId="0" fontId="26" fillId="0" borderId="0"/>
    <xf numFmtId="0" fontId="18" fillId="0" borderId="0">
      <alignment vertical="center"/>
    </xf>
    <xf numFmtId="0" fontId="26" fillId="0" borderId="0"/>
    <xf numFmtId="0" fontId="17" fillId="0" borderId="0">
      <alignment vertical="center"/>
    </xf>
    <xf numFmtId="0" fontId="16" fillId="0" borderId="0">
      <alignment vertical="center"/>
    </xf>
    <xf numFmtId="0" fontId="15" fillId="0" borderId="0">
      <alignment vertical="center"/>
    </xf>
    <xf numFmtId="0" fontId="14" fillId="0" borderId="0">
      <alignment vertical="center"/>
    </xf>
    <xf numFmtId="0" fontId="33" fillId="0" borderId="0">
      <alignment vertical="center"/>
    </xf>
    <xf numFmtId="0" fontId="13" fillId="0" borderId="0">
      <alignment vertical="center"/>
    </xf>
    <xf numFmtId="0" fontId="12" fillId="0" borderId="0">
      <alignment vertical="center"/>
    </xf>
    <xf numFmtId="0" fontId="12" fillId="0" borderId="0">
      <alignment vertical="center"/>
    </xf>
    <xf numFmtId="0" fontId="26" fillId="0" borderId="0"/>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26"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2"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1" fillId="0" borderId="0">
      <alignment vertical="center"/>
    </xf>
    <xf numFmtId="0" fontId="10" fillId="0" borderId="0">
      <alignment vertical="center"/>
    </xf>
    <xf numFmtId="0" fontId="10"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9"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6" fillId="0" borderId="0">
      <alignment vertical="center"/>
    </xf>
    <xf numFmtId="38" fontId="6"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38" fontId="5" fillId="0" borderId="0" applyFont="0" applyFill="0" applyBorder="0" applyAlignment="0" applyProtection="0">
      <alignment vertical="center"/>
    </xf>
    <xf numFmtId="0" fontId="4" fillId="0" borderId="0">
      <alignment vertical="center"/>
    </xf>
    <xf numFmtId="0" fontId="3" fillId="0" borderId="0">
      <alignment vertical="center"/>
    </xf>
    <xf numFmtId="38" fontId="3" fillId="0" borderId="0" applyFont="0" applyFill="0" applyBorder="0" applyAlignment="0" applyProtection="0">
      <alignment vertical="center"/>
    </xf>
    <xf numFmtId="0" fontId="2" fillId="0" borderId="0">
      <alignment vertical="center"/>
    </xf>
    <xf numFmtId="0" fontId="2" fillId="0" borderId="0">
      <alignment vertical="center"/>
    </xf>
    <xf numFmtId="38" fontId="2" fillId="0" borderId="0" applyFont="0" applyFill="0" applyBorder="0" applyAlignment="0" applyProtection="0">
      <alignment vertical="center"/>
    </xf>
    <xf numFmtId="0" fontId="1" fillId="0" borderId="0">
      <alignment vertical="center"/>
    </xf>
  </cellStyleXfs>
  <cellXfs count="1830">
    <xf numFmtId="0" fontId="0" fillId="0" borderId="0" xfId="0">
      <alignment vertical="center"/>
    </xf>
    <xf numFmtId="0" fontId="28" fillId="0" borderId="0" xfId="0" applyFont="1">
      <alignment vertical="center"/>
    </xf>
    <xf numFmtId="0" fontId="0" fillId="0" borderId="0" xfId="0" applyAlignment="1">
      <alignment horizontal="left" vertical="center"/>
    </xf>
    <xf numFmtId="0" fontId="0" fillId="0" borderId="0" xfId="0" applyAlignment="1">
      <alignment vertical="top" wrapText="1"/>
    </xf>
    <xf numFmtId="49" fontId="34" fillId="4" borderId="30" xfId="0" applyNumberFormat="1" applyFont="1" applyFill="1" applyBorder="1" applyAlignment="1">
      <alignment horizontal="center" vertical="center"/>
    </xf>
    <xf numFmtId="49" fontId="34" fillId="3" borderId="22" xfId="0" applyNumberFormat="1" applyFont="1" applyFill="1" applyBorder="1" applyAlignment="1">
      <alignment horizontal="left" vertical="center" wrapText="1"/>
    </xf>
    <xf numFmtId="49" fontId="34" fillId="4" borderId="3" xfId="0" applyNumberFormat="1" applyFont="1" applyFill="1" applyBorder="1" applyAlignment="1">
      <alignment horizontal="center" vertical="center" wrapText="1"/>
    </xf>
    <xf numFmtId="49" fontId="34" fillId="3" borderId="43" xfId="0" applyNumberFormat="1" applyFont="1" applyFill="1" applyBorder="1" applyAlignment="1">
      <alignment horizontal="center" vertical="center" wrapText="1"/>
    </xf>
    <xf numFmtId="49" fontId="34" fillId="3" borderId="24" xfId="0" applyNumberFormat="1" applyFont="1" applyFill="1" applyBorder="1" applyAlignment="1">
      <alignment horizontal="left" vertical="center" wrapText="1"/>
    </xf>
    <xf numFmtId="49" fontId="34" fillId="4" borderId="26" xfId="0" applyNumberFormat="1" applyFont="1" applyFill="1" applyBorder="1" applyAlignment="1">
      <alignment horizontal="center" vertical="center" wrapText="1"/>
    </xf>
    <xf numFmtId="49" fontId="34" fillId="3" borderId="45" xfId="0" applyNumberFormat="1" applyFont="1" applyFill="1" applyBorder="1" applyAlignment="1">
      <alignment horizontal="center" vertical="center" wrapText="1"/>
    </xf>
    <xf numFmtId="0" fontId="28" fillId="0" borderId="0" xfId="3" applyFont="1">
      <alignment vertical="center"/>
    </xf>
    <xf numFmtId="0" fontId="26" fillId="0" borderId="0" xfId="0" applyFont="1" applyAlignment="1">
      <alignment horizontal="left" vertical="top" wrapText="1"/>
    </xf>
    <xf numFmtId="0" fontId="26" fillId="0" borderId="19" xfId="0" applyFont="1" applyBorder="1">
      <alignment vertical="center"/>
    </xf>
    <xf numFmtId="0" fontId="26" fillId="0" borderId="21" xfId="0" applyFont="1" applyBorder="1">
      <alignment vertical="center"/>
    </xf>
    <xf numFmtId="0" fontId="41" fillId="0" borderId="22" xfId="0" applyFont="1" applyBorder="1" applyAlignment="1">
      <alignment horizontal="left" vertical="center"/>
    </xf>
    <xf numFmtId="0" fontId="41" fillId="0" borderId="1" xfId="0" applyFont="1" applyBorder="1" applyAlignment="1">
      <alignment horizontal="left" vertical="center" wrapText="1"/>
    </xf>
    <xf numFmtId="0" fontId="41" fillId="0" borderId="60" xfId="0" applyFont="1" applyBorder="1" applyAlignment="1">
      <alignment horizontal="left" vertical="center"/>
    </xf>
    <xf numFmtId="0" fontId="41" fillId="0" borderId="12" xfId="0" applyFont="1" applyBorder="1" applyAlignment="1">
      <alignment horizontal="left" vertical="center" wrapText="1"/>
    </xf>
    <xf numFmtId="0" fontId="41" fillId="0" borderId="7" xfId="0" applyFont="1" applyBorder="1" applyAlignment="1">
      <alignment horizontal="left" vertical="center"/>
    </xf>
    <xf numFmtId="0" fontId="41" fillId="0" borderId="48" xfId="0" applyFont="1" applyBorder="1" applyAlignment="1">
      <alignment horizontal="left" vertical="top" wrapText="1"/>
    </xf>
    <xf numFmtId="0" fontId="41" fillId="0" borderId="24" xfId="0" applyFont="1" applyBorder="1" applyAlignment="1">
      <alignment horizontal="left" vertical="center"/>
    </xf>
    <xf numFmtId="0" fontId="41" fillId="0" borderId="25" xfId="0" applyFont="1" applyBorder="1" applyAlignment="1">
      <alignment horizontal="left" vertical="center" wrapText="1"/>
    </xf>
    <xf numFmtId="0" fontId="41" fillId="0" borderId="1" xfId="0" applyFont="1" applyBorder="1" applyAlignment="1">
      <alignment horizontal="left" vertical="top" wrapText="1"/>
    </xf>
    <xf numFmtId="0" fontId="0" fillId="0" borderId="74" xfId="0" applyBorder="1">
      <alignment vertical="center"/>
    </xf>
    <xf numFmtId="38" fontId="0" fillId="3" borderId="23" xfId="1" applyFont="1" applyFill="1" applyBorder="1" applyAlignment="1">
      <alignment horizontal="right" vertical="center"/>
    </xf>
    <xf numFmtId="38" fontId="26" fillId="4" borderId="1" xfId="6" applyFont="1" applyFill="1" applyBorder="1" applyAlignment="1">
      <alignment horizontal="left" vertical="center"/>
    </xf>
    <xf numFmtId="38" fontId="26" fillId="4" borderId="23" xfId="6" applyFont="1" applyFill="1" applyBorder="1" applyAlignment="1">
      <alignment horizontal="left" vertical="center"/>
    </xf>
    <xf numFmtId="49" fontId="26" fillId="3" borderId="0" xfId="4" applyNumberFormat="1" applyFill="1" applyAlignment="1">
      <alignment horizontal="left" vertical="center" wrapText="1"/>
    </xf>
    <xf numFmtId="38" fontId="26" fillId="3" borderId="1" xfId="6" applyFont="1" applyFill="1" applyBorder="1" applyAlignment="1">
      <alignment horizontal="left" vertical="center"/>
    </xf>
    <xf numFmtId="38" fontId="26" fillId="3" borderId="23" xfId="6" applyFont="1" applyFill="1" applyBorder="1" applyAlignment="1">
      <alignment horizontal="left" vertical="center"/>
    </xf>
    <xf numFmtId="38" fontId="26" fillId="3" borderId="1" xfId="6" applyFont="1" applyFill="1" applyBorder="1" applyAlignment="1">
      <alignment horizontal="left" vertical="top" wrapText="1"/>
    </xf>
    <xf numFmtId="38" fontId="26" fillId="3" borderId="23" xfId="6" applyFont="1" applyFill="1" applyBorder="1" applyAlignment="1">
      <alignment horizontal="left" vertical="top" wrapText="1"/>
    </xf>
    <xf numFmtId="38" fontId="26" fillId="3" borderId="25" xfId="6" applyFont="1" applyFill="1" applyBorder="1" applyAlignment="1">
      <alignment horizontal="left" vertical="center"/>
    </xf>
    <xf numFmtId="38" fontId="26" fillId="3" borderId="27" xfId="6" applyFont="1" applyFill="1" applyBorder="1" applyAlignment="1">
      <alignment horizontal="left" vertical="center"/>
    </xf>
    <xf numFmtId="0" fontId="28" fillId="5" borderId="0" xfId="0" applyFont="1" applyFill="1">
      <alignment vertical="center"/>
    </xf>
    <xf numFmtId="0" fontId="28" fillId="5" borderId="99" xfId="0" applyFont="1" applyFill="1" applyBorder="1" applyAlignment="1">
      <alignment horizontal="left" vertical="center" wrapText="1"/>
    </xf>
    <xf numFmtId="38" fontId="28" fillId="5" borderId="0" xfId="1" applyFont="1" applyFill="1" applyBorder="1" applyAlignment="1">
      <alignment horizontal="right" vertical="center"/>
    </xf>
    <xf numFmtId="0" fontId="28" fillId="5" borderId="100" xfId="0" applyFont="1" applyFill="1" applyBorder="1" applyAlignment="1">
      <alignment horizontal="left" vertical="center" wrapText="1"/>
    </xf>
    <xf numFmtId="0" fontId="28" fillId="5" borderId="101" xfId="0" applyFont="1" applyFill="1" applyBorder="1" applyAlignment="1">
      <alignment horizontal="left" vertical="center" wrapText="1"/>
    </xf>
    <xf numFmtId="0" fontId="28" fillId="0" borderId="121" xfId="0" applyFont="1" applyBorder="1" applyAlignment="1">
      <alignment horizontal="center" vertical="center" wrapText="1"/>
    </xf>
    <xf numFmtId="0" fontId="28" fillId="0" borderId="78" xfId="0" applyFont="1" applyBorder="1" applyAlignment="1">
      <alignment horizontal="center" vertical="center" wrapText="1"/>
    </xf>
    <xf numFmtId="38" fontId="0" fillId="3" borderId="106" xfId="1" applyFont="1" applyFill="1" applyBorder="1" applyAlignment="1">
      <alignment horizontal="right" vertical="center"/>
    </xf>
    <xf numFmtId="38" fontId="0" fillId="3" borderId="107" xfId="1" applyFont="1" applyFill="1" applyBorder="1" applyAlignment="1">
      <alignment horizontal="right" vertical="center"/>
    </xf>
    <xf numFmtId="0" fontId="26" fillId="0" borderId="0" xfId="5" applyFont="1">
      <alignment vertical="center"/>
    </xf>
    <xf numFmtId="49" fontId="34" fillId="4" borderId="147" xfId="0" applyNumberFormat="1" applyFont="1" applyFill="1" applyBorder="1" applyAlignment="1">
      <alignment horizontal="center" vertical="center"/>
    </xf>
    <xf numFmtId="49" fontId="34" fillId="3" borderId="3" xfId="0" applyNumberFormat="1" applyFont="1" applyFill="1" applyBorder="1" applyAlignment="1">
      <alignment horizontal="center" vertical="center" wrapText="1"/>
    </xf>
    <xf numFmtId="49" fontId="34" fillId="3" borderId="26" xfId="0" applyNumberFormat="1" applyFont="1" applyFill="1" applyBorder="1" applyAlignment="1">
      <alignment horizontal="center" vertical="center" wrapText="1"/>
    </xf>
    <xf numFmtId="49" fontId="34" fillId="3" borderId="145" xfId="0" applyNumberFormat="1" applyFont="1" applyFill="1" applyBorder="1" applyAlignment="1">
      <alignment vertical="center" wrapText="1"/>
    </xf>
    <xf numFmtId="49" fontId="34" fillId="3" borderId="149" xfId="0" applyNumberFormat="1" applyFont="1" applyFill="1" applyBorder="1" applyAlignment="1">
      <alignment vertical="center" wrapText="1"/>
    </xf>
    <xf numFmtId="0" fontId="26" fillId="3" borderId="1" xfId="5" applyFont="1" applyFill="1" applyBorder="1" applyAlignment="1">
      <alignment horizontal="left" vertical="center" wrapText="1"/>
    </xf>
    <xf numFmtId="0" fontId="35" fillId="3" borderId="156" xfId="3" applyFont="1" applyFill="1" applyBorder="1" applyAlignment="1">
      <alignment horizontal="center" vertical="center" wrapText="1"/>
    </xf>
    <xf numFmtId="49" fontId="34" fillId="4" borderId="157" xfId="0" applyNumberFormat="1" applyFont="1" applyFill="1" applyBorder="1" applyAlignment="1">
      <alignment horizontal="center" vertical="center" wrapText="1"/>
    </xf>
    <xf numFmtId="49" fontId="34" fillId="0" borderId="70" xfId="0" applyNumberFormat="1" applyFont="1" applyBorder="1" applyAlignment="1">
      <alignment horizontal="center" vertical="center" wrapText="1"/>
    </xf>
    <xf numFmtId="0" fontId="35" fillId="3" borderId="158" xfId="3" applyFont="1" applyFill="1" applyBorder="1" applyAlignment="1">
      <alignment horizontal="center" vertical="center" wrapText="1"/>
    </xf>
    <xf numFmtId="49" fontId="34" fillId="0" borderId="27" xfId="0" applyNumberFormat="1" applyFont="1" applyBorder="1" applyAlignment="1">
      <alignment horizontal="center" vertical="center" wrapText="1"/>
    </xf>
    <xf numFmtId="0" fontId="35" fillId="3" borderId="160" xfId="3" applyFont="1" applyFill="1" applyBorder="1" applyAlignment="1">
      <alignment horizontal="center" vertical="center" wrapText="1"/>
    </xf>
    <xf numFmtId="49" fontId="34" fillId="4" borderId="161" xfId="0" applyNumberFormat="1" applyFont="1" applyFill="1" applyBorder="1" applyAlignment="1">
      <alignment horizontal="center" vertical="center" wrapText="1"/>
    </xf>
    <xf numFmtId="49" fontId="34" fillId="0" borderId="71" xfId="0" applyNumberFormat="1" applyFont="1" applyBorder="1" applyAlignment="1">
      <alignment horizontal="center" vertical="center" wrapText="1"/>
    </xf>
    <xf numFmtId="0" fontId="35" fillId="3" borderId="162" xfId="3" applyFont="1" applyFill="1" applyBorder="1" applyAlignment="1">
      <alignment horizontal="center" vertical="center" wrapText="1"/>
    </xf>
    <xf numFmtId="0" fontId="35" fillId="0" borderId="158" xfId="0" applyFont="1" applyBorder="1" applyAlignment="1">
      <alignment horizontal="center" vertical="center" wrapText="1"/>
    </xf>
    <xf numFmtId="0" fontId="35" fillId="0" borderId="157" xfId="0" applyFont="1" applyBorder="1" applyAlignment="1">
      <alignment horizontal="center" vertical="center" wrapText="1"/>
    </xf>
    <xf numFmtId="0" fontId="35" fillId="0" borderId="158" xfId="0" quotePrefix="1" applyFont="1" applyBorder="1" applyAlignment="1">
      <alignment horizontal="center" vertical="center" wrapText="1"/>
    </xf>
    <xf numFmtId="0" fontId="35" fillId="0" borderId="157" xfId="0" quotePrefix="1" applyFont="1" applyBorder="1" applyAlignment="1">
      <alignment horizontal="center" vertical="center" wrapText="1"/>
    </xf>
    <xf numFmtId="0" fontId="35" fillId="0" borderId="159" xfId="0" applyFont="1" applyBorder="1" applyAlignment="1">
      <alignment horizontal="center" vertical="center" wrapText="1"/>
    </xf>
    <xf numFmtId="0" fontId="28" fillId="0" borderId="162" xfId="3" quotePrefix="1" applyFont="1" applyBorder="1" applyAlignment="1">
      <alignment horizontal="center" vertical="center"/>
    </xf>
    <xf numFmtId="0" fontId="28" fillId="0" borderId="161" xfId="3" quotePrefix="1" applyFont="1" applyBorder="1" applyAlignment="1">
      <alignment horizontal="center" vertical="center"/>
    </xf>
    <xf numFmtId="0" fontId="35" fillId="0" borderId="162" xfId="0" applyFont="1" applyBorder="1" applyAlignment="1">
      <alignment horizontal="center" vertical="center" wrapText="1"/>
    </xf>
    <xf numFmtId="0" fontId="35" fillId="0" borderId="163" xfId="0" applyFont="1" applyBorder="1" applyAlignment="1">
      <alignment horizontal="center" vertical="center" wrapText="1"/>
    </xf>
    <xf numFmtId="176" fontId="26" fillId="7" borderId="47" xfId="0" applyNumberFormat="1" applyFont="1" applyFill="1" applyBorder="1" applyAlignment="1">
      <alignment horizontal="right" vertical="center"/>
    </xf>
    <xf numFmtId="176" fontId="26" fillId="3" borderId="166" xfId="1" applyNumberFormat="1" applyFont="1" applyFill="1" applyBorder="1" applyAlignment="1">
      <alignment horizontal="right" vertical="center"/>
    </xf>
    <xf numFmtId="176" fontId="26" fillId="7" borderId="1" xfId="0" applyNumberFormat="1" applyFont="1" applyFill="1" applyBorder="1" applyAlignment="1">
      <alignment horizontal="right" vertical="center"/>
    </xf>
    <xf numFmtId="176" fontId="26" fillId="7" borderId="23" xfId="0" applyNumberFormat="1" applyFont="1" applyFill="1" applyBorder="1" applyAlignment="1">
      <alignment horizontal="right" vertical="center"/>
    </xf>
    <xf numFmtId="0" fontId="34" fillId="5" borderId="3" xfId="0" quotePrefix="1" applyFont="1" applyFill="1" applyBorder="1">
      <alignment vertical="center"/>
    </xf>
    <xf numFmtId="0" fontId="34" fillId="5" borderId="42" xfId="0" applyFont="1" applyFill="1" applyBorder="1" applyAlignment="1">
      <alignment horizontal="left" vertical="center"/>
    </xf>
    <xf numFmtId="176" fontId="26" fillId="7" borderId="113" xfId="1" applyNumberFormat="1" applyFont="1" applyFill="1" applyBorder="1" applyAlignment="1">
      <alignment horizontal="right" vertical="center"/>
    </xf>
    <xf numFmtId="176" fontId="26" fillId="7" borderId="90" xfId="1" applyNumberFormat="1" applyFont="1" applyFill="1" applyBorder="1" applyAlignment="1">
      <alignment horizontal="right" vertical="center"/>
    </xf>
    <xf numFmtId="176" fontId="26" fillId="3" borderId="19" xfId="1" applyNumberFormat="1" applyFont="1" applyFill="1" applyBorder="1" applyAlignment="1">
      <alignment horizontal="right" vertical="center"/>
    </xf>
    <xf numFmtId="176" fontId="26" fillId="3" borderId="25" xfId="1" applyNumberFormat="1" applyFont="1" applyFill="1" applyBorder="1" applyAlignment="1">
      <alignment horizontal="right" vertical="center"/>
    </xf>
    <xf numFmtId="49" fontId="34" fillId="3" borderId="47" xfId="0" applyNumberFormat="1" applyFont="1" applyFill="1" applyBorder="1" applyAlignment="1">
      <alignment horizontal="left" vertical="center" wrapText="1"/>
    </xf>
    <xf numFmtId="0" fontId="17" fillId="5" borderId="0" xfId="43" applyFill="1">
      <alignment vertical="center"/>
    </xf>
    <xf numFmtId="0" fontId="0" fillId="4" borderId="1" xfId="0" applyFill="1" applyBorder="1" applyAlignment="1">
      <alignment vertical="center" wrapText="1"/>
    </xf>
    <xf numFmtId="0" fontId="41" fillId="10" borderId="1" xfId="0" applyFont="1" applyFill="1" applyBorder="1" applyAlignment="1">
      <alignment horizontal="left" vertical="center" wrapText="1"/>
    </xf>
    <xf numFmtId="0" fontId="41" fillId="10" borderId="22" xfId="0" applyFont="1" applyFill="1" applyBorder="1" applyAlignment="1">
      <alignment horizontal="left" vertical="center"/>
    </xf>
    <xf numFmtId="49" fontId="26" fillId="10" borderId="178" xfId="4" applyNumberFormat="1" applyFill="1" applyBorder="1" applyAlignment="1">
      <alignment horizontal="left" vertical="center" wrapText="1"/>
    </xf>
    <xf numFmtId="38" fontId="26" fillId="10" borderId="179" xfId="6" applyFont="1" applyFill="1" applyBorder="1" applyAlignment="1">
      <alignment horizontal="left" vertical="center"/>
    </xf>
    <xf numFmtId="38" fontId="26" fillId="10" borderId="177" xfId="6" applyFont="1" applyFill="1" applyBorder="1" applyAlignment="1">
      <alignment horizontal="left" vertical="center"/>
    </xf>
    <xf numFmtId="49" fontId="34" fillId="0" borderId="23" xfId="0" applyNumberFormat="1" applyFont="1" applyBorder="1" applyAlignment="1">
      <alignment horizontal="center" vertical="center" wrapText="1"/>
    </xf>
    <xf numFmtId="181" fontId="26" fillId="5" borderId="0" xfId="20" applyNumberFormat="1" applyFont="1" applyFill="1" applyAlignment="1">
      <alignment vertical="center"/>
    </xf>
    <xf numFmtId="181" fontId="26" fillId="5" borderId="0" xfId="20" applyNumberFormat="1" applyFont="1" applyFill="1" applyAlignment="1">
      <alignment horizontal="center" vertical="center"/>
    </xf>
    <xf numFmtId="181" fontId="34" fillId="5" borderId="0" xfId="20" applyNumberFormat="1" applyFont="1" applyFill="1" applyAlignment="1">
      <alignment vertical="center"/>
    </xf>
    <xf numFmtId="181" fontId="32" fillId="5" borderId="60" xfId="20" applyNumberFormat="1" applyFont="1" applyFill="1" applyBorder="1" applyAlignment="1">
      <alignment horizontal="left" vertical="center"/>
    </xf>
    <xf numFmtId="181" fontId="32" fillId="5" borderId="70" xfId="20" applyNumberFormat="1" applyFont="1" applyFill="1" applyBorder="1" applyAlignment="1">
      <alignment horizontal="center" vertical="center"/>
    </xf>
    <xf numFmtId="181" fontId="32" fillId="5" borderId="50" xfId="20" applyNumberFormat="1" applyFont="1" applyFill="1" applyBorder="1" applyAlignment="1">
      <alignment horizontal="center" vertical="center" wrapText="1"/>
    </xf>
    <xf numFmtId="181" fontId="0" fillId="5" borderId="0" xfId="20" applyNumberFormat="1" applyFont="1" applyFill="1" applyAlignment="1">
      <alignment vertical="center"/>
    </xf>
    <xf numFmtId="0" fontId="0" fillId="5" borderId="31" xfId="0" applyFill="1" applyBorder="1">
      <alignment vertical="center"/>
    </xf>
    <xf numFmtId="0" fontId="0" fillId="5" borderId="68" xfId="0" applyFill="1" applyBorder="1">
      <alignment vertical="center"/>
    </xf>
    <xf numFmtId="0" fontId="32" fillId="5" borderId="31" xfId="0" applyFont="1" applyFill="1" applyBorder="1">
      <alignment vertical="center"/>
    </xf>
    <xf numFmtId="181" fontId="26" fillId="5" borderId="8" xfId="20" applyNumberFormat="1" applyFont="1" applyFill="1" applyBorder="1" applyAlignment="1">
      <alignment horizontal="center" vertical="center"/>
    </xf>
    <xf numFmtId="181" fontId="26" fillId="5" borderId="5" xfId="20" applyNumberFormat="1" applyFont="1" applyFill="1" applyBorder="1" applyAlignment="1">
      <alignment horizontal="center" vertical="center"/>
    </xf>
    <xf numFmtId="0" fontId="0" fillId="0" borderId="19" xfId="0" applyBorder="1" applyAlignment="1">
      <alignment horizontal="center" vertical="center"/>
    </xf>
    <xf numFmtId="38" fontId="0" fillId="3" borderId="27" xfId="1" applyFont="1" applyFill="1" applyBorder="1" applyAlignment="1">
      <alignment horizontal="right" vertical="center"/>
    </xf>
    <xf numFmtId="0" fontId="34" fillId="0" borderId="1" xfId="5" applyFont="1" applyBorder="1" applyAlignment="1">
      <alignment horizontal="left" vertical="center" wrapText="1"/>
    </xf>
    <xf numFmtId="0" fontId="29" fillId="0" borderId="0" xfId="5" applyFont="1">
      <alignment vertical="center"/>
    </xf>
    <xf numFmtId="181" fontId="68" fillId="5" borderId="0" xfId="20" applyNumberFormat="1" applyFont="1" applyFill="1" applyAlignment="1">
      <alignment vertical="center"/>
    </xf>
    <xf numFmtId="0" fontId="26" fillId="5" borderId="70" xfId="0" applyFont="1" applyFill="1" applyBorder="1" applyAlignment="1">
      <alignment horizontal="center" vertical="center" wrapText="1"/>
    </xf>
    <xf numFmtId="181" fontId="26" fillId="5" borderId="0" xfId="20" applyNumberFormat="1" applyFont="1" applyFill="1" applyAlignment="1">
      <alignment horizontal="left" vertical="center"/>
    </xf>
    <xf numFmtId="181" fontId="34" fillId="5" borderId="0" xfId="20" applyNumberFormat="1" applyFont="1" applyFill="1" applyAlignment="1">
      <alignment horizontal="left" vertical="center"/>
    </xf>
    <xf numFmtId="181" fontId="32" fillId="5" borderId="70" xfId="20" applyNumberFormat="1" applyFont="1" applyFill="1" applyBorder="1" applyAlignment="1">
      <alignment horizontal="left" vertical="center"/>
    </xf>
    <xf numFmtId="183" fontId="43" fillId="3" borderId="1" xfId="1" applyNumberFormat="1" applyFont="1" applyFill="1" applyBorder="1" applyAlignment="1">
      <alignment horizontal="right" vertical="center"/>
    </xf>
    <xf numFmtId="183" fontId="43" fillId="3" borderId="23" xfId="1" applyNumberFormat="1" applyFont="1" applyFill="1" applyBorder="1" applyAlignment="1">
      <alignment horizontal="right" vertical="center"/>
    </xf>
    <xf numFmtId="183" fontId="43" fillId="7" borderId="1" xfId="1" applyNumberFormat="1" applyFont="1" applyFill="1" applyBorder="1" applyAlignment="1" applyProtection="1">
      <alignment horizontal="right" vertical="center"/>
    </xf>
    <xf numFmtId="183" fontId="43" fillId="7" borderId="86" xfId="1" applyNumberFormat="1" applyFont="1" applyFill="1" applyBorder="1" applyAlignment="1" applyProtection="1">
      <alignment horizontal="right" vertical="center"/>
      <protection locked="0"/>
    </xf>
    <xf numFmtId="183" fontId="43" fillId="7" borderId="1" xfId="1" applyNumberFormat="1" applyFont="1" applyFill="1" applyBorder="1" applyAlignment="1">
      <alignment horizontal="right" vertical="center"/>
    </xf>
    <xf numFmtId="183" fontId="43" fillId="7" borderId="23" xfId="1" applyNumberFormat="1" applyFont="1" applyFill="1" applyBorder="1" applyAlignment="1">
      <alignment horizontal="right" vertical="center"/>
    </xf>
    <xf numFmtId="183" fontId="43" fillId="7" borderId="1" xfId="1" applyNumberFormat="1" applyFont="1" applyFill="1" applyBorder="1" applyAlignment="1">
      <alignment vertical="top"/>
    </xf>
    <xf numFmtId="183" fontId="43" fillId="7" borderId="25" xfId="1" applyNumberFormat="1" applyFont="1" applyFill="1" applyBorder="1" applyAlignment="1">
      <alignment vertical="top"/>
    </xf>
    <xf numFmtId="49" fontId="34" fillId="4" borderId="159" xfId="0" applyNumberFormat="1" applyFont="1" applyFill="1" applyBorder="1" applyAlignment="1">
      <alignment horizontal="center" vertical="center" wrapText="1"/>
    </xf>
    <xf numFmtId="49" fontId="34" fillId="4" borderId="163" xfId="0" applyNumberFormat="1" applyFont="1" applyFill="1" applyBorder="1" applyAlignment="1">
      <alignment horizontal="center" vertical="center" wrapText="1"/>
    </xf>
    <xf numFmtId="181" fontId="69" fillId="5" borderId="0" xfId="20" applyNumberFormat="1" applyFont="1" applyFill="1" applyAlignment="1">
      <alignment vertical="center"/>
    </xf>
    <xf numFmtId="49" fontId="26" fillId="6" borderId="47" xfId="5" applyNumberFormat="1" applyFont="1" applyFill="1" applyBorder="1" applyAlignment="1">
      <alignment vertical="center" wrapText="1"/>
    </xf>
    <xf numFmtId="49" fontId="26" fillId="6" borderId="34" xfId="5" applyNumberFormat="1" applyFont="1" applyFill="1" applyBorder="1" applyAlignment="1">
      <alignment vertical="center" wrapText="1"/>
    </xf>
    <xf numFmtId="49" fontId="26" fillId="6" borderId="2" xfId="5" applyNumberFormat="1" applyFont="1" applyFill="1" applyBorder="1" applyAlignment="1">
      <alignment vertical="center" wrapText="1"/>
    </xf>
    <xf numFmtId="0" fontId="61" fillId="0" borderId="1" xfId="48" applyFont="1" applyBorder="1" applyAlignment="1">
      <alignment horizontal="center" vertical="center"/>
    </xf>
    <xf numFmtId="0" fontId="34" fillId="0" borderId="1" xfId="48" applyFont="1" applyBorder="1" applyAlignment="1">
      <alignment vertical="center" wrapText="1"/>
    </xf>
    <xf numFmtId="0" fontId="43" fillId="3" borderId="1" xfId="48" applyFont="1" applyFill="1" applyBorder="1" applyAlignment="1">
      <alignment horizontal="right" vertical="center"/>
    </xf>
    <xf numFmtId="0" fontId="34" fillId="0" borderId="1" xfId="48" applyFont="1" applyBorder="1">
      <alignment vertical="center"/>
    </xf>
    <xf numFmtId="0" fontId="70" fillId="0" borderId="1" xfId="48" applyFont="1" applyBorder="1" applyAlignment="1">
      <alignment horizontal="center" vertical="center"/>
    </xf>
    <xf numFmtId="0" fontId="26" fillId="3" borderId="1" xfId="5" applyFont="1" applyFill="1" applyBorder="1" applyAlignment="1">
      <alignment horizontal="right" vertical="center" wrapText="1"/>
    </xf>
    <xf numFmtId="0" fontId="34" fillId="5" borderId="1" xfId="48" applyFont="1" applyFill="1" applyBorder="1" applyAlignment="1">
      <alignment vertical="center" wrapText="1"/>
    </xf>
    <xf numFmtId="0" fontId="34" fillId="5" borderId="1" xfId="48" applyFont="1" applyFill="1" applyBorder="1">
      <alignment vertical="center"/>
    </xf>
    <xf numFmtId="0" fontId="34" fillId="5" borderId="1" xfId="5" applyFont="1" applyFill="1" applyBorder="1" applyAlignment="1">
      <alignment horizontal="left" vertical="center" wrapText="1"/>
    </xf>
    <xf numFmtId="181" fontId="26" fillId="0" borderId="0" xfId="20" applyNumberFormat="1" applyFont="1" applyAlignment="1">
      <alignment vertical="center"/>
    </xf>
    <xf numFmtId="0" fontId="26" fillId="0" borderId="70" xfId="0" applyFont="1" applyBorder="1" applyAlignment="1">
      <alignment horizontal="center" vertical="center" wrapText="1"/>
    </xf>
    <xf numFmtId="0" fontId="28" fillId="0" borderId="0" xfId="49" applyFont="1">
      <alignment vertical="center"/>
    </xf>
    <xf numFmtId="0" fontId="26" fillId="0" borderId="0" xfId="50" applyFont="1">
      <alignment vertical="center"/>
    </xf>
    <xf numFmtId="0" fontId="26" fillId="0" borderId="0" xfId="34">
      <alignment vertical="center"/>
    </xf>
    <xf numFmtId="0" fontId="26" fillId="0" borderId="0" xfId="34" applyAlignment="1" applyProtection="1">
      <alignment vertical="center" wrapText="1"/>
      <protection locked="0"/>
    </xf>
    <xf numFmtId="0" fontId="26" fillId="0" borderId="0" xfId="34" applyProtection="1">
      <alignment vertical="center"/>
      <protection locked="0"/>
    </xf>
    <xf numFmtId="0" fontId="26" fillId="0" borderId="0" xfId="34" applyAlignment="1">
      <alignment horizontal="left" vertical="center" shrinkToFit="1"/>
    </xf>
    <xf numFmtId="0" fontId="72" fillId="0" borderId="0" xfId="50" applyFont="1">
      <alignment vertical="center"/>
    </xf>
    <xf numFmtId="0" fontId="77" fillId="0" borderId="0" xfId="4" applyFont="1" applyAlignment="1">
      <alignment vertical="center" wrapText="1"/>
    </xf>
    <xf numFmtId="0" fontId="77" fillId="0" borderId="0" xfId="4" applyFont="1">
      <alignment vertical="center"/>
    </xf>
    <xf numFmtId="0" fontId="26" fillId="0" borderId="0" xfId="34" applyAlignment="1">
      <alignment vertical="center" shrinkToFit="1"/>
    </xf>
    <xf numFmtId="0" fontId="26" fillId="0" borderId="0" xfId="5" applyFont="1" applyAlignment="1">
      <alignment horizontal="center" vertical="center"/>
    </xf>
    <xf numFmtId="0" fontId="34" fillId="0" borderId="0" xfId="5" applyFont="1">
      <alignment vertical="center"/>
    </xf>
    <xf numFmtId="0" fontId="78" fillId="0" borderId="0" xfId="50" applyFont="1">
      <alignment vertical="center"/>
    </xf>
    <xf numFmtId="0" fontId="80" fillId="0" borderId="0" xfId="50" applyFont="1">
      <alignment vertical="center"/>
    </xf>
    <xf numFmtId="0" fontId="43" fillId="0" borderId="70" xfId="0" applyFont="1" applyBorder="1" applyProtection="1">
      <alignment vertical="center"/>
      <protection locked="0"/>
    </xf>
    <xf numFmtId="0" fontId="43" fillId="0" borderId="11" xfId="0" applyFont="1" applyBorder="1" applyProtection="1">
      <alignment vertical="center"/>
      <protection locked="0"/>
    </xf>
    <xf numFmtId="0" fontId="43" fillId="0" borderId="70" xfId="0" applyFont="1" applyBorder="1" applyAlignment="1" applyProtection="1">
      <alignment vertical="top" wrapText="1"/>
      <protection locked="0"/>
    </xf>
    <xf numFmtId="0" fontId="43" fillId="0" borderId="10" xfId="0" applyFont="1" applyBorder="1" applyProtection="1">
      <alignment vertical="center"/>
      <protection locked="0"/>
    </xf>
    <xf numFmtId="0" fontId="43" fillId="5" borderId="70" xfId="0" applyFont="1" applyFill="1" applyBorder="1" applyAlignment="1" applyProtection="1">
      <alignment vertical="top" wrapText="1"/>
      <protection locked="0"/>
    </xf>
    <xf numFmtId="0" fontId="43" fillId="5" borderId="3" xfId="0" applyFont="1" applyFill="1" applyBorder="1" applyAlignment="1" applyProtection="1">
      <alignment vertical="top" wrapText="1"/>
      <protection locked="0"/>
    </xf>
    <xf numFmtId="49" fontId="43" fillId="7" borderId="14" xfId="0" applyNumberFormat="1" applyFont="1" applyFill="1" applyBorder="1" applyAlignment="1" applyProtection="1">
      <alignment horizontal="center" vertical="center"/>
      <protection locked="0"/>
    </xf>
    <xf numFmtId="49" fontId="43" fillId="7" borderId="12" xfId="0" applyNumberFormat="1" applyFont="1" applyFill="1" applyBorder="1" applyAlignment="1" applyProtection="1">
      <alignment horizontal="center" vertical="center"/>
      <protection locked="0"/>
    </xf>
    <xf numFmtId="49" fontId="43" fillId="7" borderId="1" xfId="0" applyNumberFormat="1" applyFont="1" applyFill="1" applyBorder="1" applyAlignment="1" applyProtection="1">
      <alignment horizontal="center" vertical="center"/>
      <protection locked="0"/>
    </xf>
    <xf numFmtId="49" fontId="43" fillId="7" borderId="42" xfId="0" applyNumberFormat="1" applyFont="1" applyFill="1" applyBorder="1" applyAlignment="1" applyProtection="1">
      <alignment horizontal="center" vertical="center" wrapText="1"/>
      <protection locked="0"/>
    </xf>
    <xf numFmtId="0" fontId="43" fillId="7" borderId="85" xfId="0" quotePrefix="1" applyFont="1" applyFill="1" applyBorder="1" applyAlignment="1" applyProtection="1">
      <alignment horizontal="center" vertical="center"/>
      <protection locked="0"/>
    </xf>
    <xf numFmtId="49" fontId="43" fillId="7" borderId="42" xfId="0" applyNumberFormat="1" applyFont="1" applyFill="1" applyBorder="1" applyAlignment="1" applyProtection="1">
      <alignment horizontal="center" vertical="center"/>
      <protection locked="0"/>
    </xf>
    <xf numFmtId="0" fontId="43" fillId="7" borderId="2" xfId="0" applyFont="1" applyFill="1" applyBorder="1" applyAlignment="1" applyProtection="1">
      <alignment horizontal="center" vertical="center" wrapText="1"/>
      <protection locked="0"/>
    </xf>
    <xf numFmtId="0" fontId="43" fillId="7" borderId="25" xfId="0" applyFont="1" applyFill="1" applyBorder="1" applyAlignment="1" applyProtection="1">
      <alignment horizontal="center" vertical="center" wrapText="1"/>
      <protection locked="0"/>
    </xf>
    <xf numFmtId="0" fontId="43" fillId="5" borderId="11" xfId="0" applyFont="1" applyFill="1" applyBorder="1" applyAlignment="1" applyProtection="1">
      <alignment vertical="top" wrapText="1"/>
      <protection locked="0"/>
    </xf>
    <xf numFmtId="38" fontId="0" fillId="3" borderId="27" xfId="0" applyNumberFormat="1" applyFill="1" applyBorder="1" applyAlignment="1">
      <alignment horizontal="right" vertical="center"/>
    </xf>
    <xf numFmtId="38" fontId="0" fillId="3" borderId="25" xfId="0" applyNumberFormat="1" applyFill="1" applyBorder="1" applyAlignment="1">
      <alignment horizontal="right" vertical="center"/>
    </xf>
    <xf numFmtId="38" fontId="0" fillId="3" borderId="23" xfId="0" applyNumberFormat="1" applyFill="1" applyBorder="1" applyAlignment="1">
      <alignment horizontal="right" vertical="center"/>
    </xf>
    <xf numFmtId="38" fontId="0" fillId="3" borderId="1" xfId="0" applyNumberFormat="1" applyFill="1" applyBorder="1" applyAlignment="1">
      <alignment horizontal="right" vertical="center"/>
    </xf>
    <xf numFmtId="38" fontId="0" fillId="7" borderId="142" xfId="0" applyNumberFormat="1" applyFill="1" applyBorder="1" applyAlignment="1">
      <alignment horizontal="right" vertical="center"/>
    </xf>
    <xf numFmtId="38" fontId="0" fillId="7" borderId="117" xfId="0" applyNumberFormat="1" applyFill="1" applyBorder="1" applyAlignment="1">
      <alignment horizontal="right" vertical="center"/>
    </xf>
    <xf numFmtId="0" fontId="0" fillId="3" borderId="107" xfId="0" applyFill="1" applyBorder="1" applyAlignment="1">
      <alignment horizontal="right" vertical="center"/>
    </xf>
    <xf numFmtId="0" fontId="0" fillId="3" borderId="106" xfId="0" applyFill="1" applyBorder="1" applyAlignment="1">
      <alignment horizontal="right" vertical="center"/>
    </xf>
    <xf numFmtId="38" fontId="0" fillId="7" borderId="107" xfId="0" applyNumberFormat="1" applyFill="1" applyBorder="1" applyAlignment="1">
      <alignment horizontal="right" vertical="center"/>
    </xf>
    <xf numFmtId="38" fontId="0" fillId="7" borderId="106" xfId="0" applyNumberFormat="1" applyFill="1" applyBorder="1" applyAlignment="1">
      <alignment horizontal="right" vertical="center"/>
    </xf>
    <xf numFmtId="0" fontId="0" fillId="3" borderId="105" xfId="0" applyFill="1" applyBorder="1" applyAlignment="1">
      <alignment horizontal="right" vertical="center"/>
    </xf>
    <xf numFmtId="0" fontId="0" fillId="5" borderId="183" xfId="0" applyFill="1" applyBorder="1" applyAlignment="1">
      <alignment horizontal="right" vertical="center"/>
    </xf>
    <xf numFmtId="0" fontId="0" fillId="5" borderId="190" xfId="0" applyFill="1" applyBorder="1" applyAlignment="1">
      <alignment horizontal="right" vertical="center"/>
    </xf>
    <xf numFmtId="0" fontId="0" fillId="5" borderId="182" xfId="0" applyFill="1" applyBorder="1" applyAlignment="1">
      <alignment horizontal="right" vertical="center"/>
    </xf>
    <xf numFmtId="38" fontId="0" fillId="3" borderId="105" xfId="1" applyFont="1" applyFill="1" applyBorder="1" applyAlignment="1">
      <alignment horizontal="right" vertical="center"/>
    </xf>
    <xf numFmtId="49" fontId="0" fillId="5" borderId="181" xfId="0" applyNumberFormat="1" applyFill="1" applyBorder="1" applyAlignment="1">
      <alignment horizontal="right" vertical="center"/>
    </xf>
    <xf numFmtId="49" fontId="0" fillId="5" borderId="191" xfId="0" applyNumberFormat="1" applyFill="1" applyBorder="1" applyAlignment="1">
      <alignment horizontal="right" vertical="center"/>
    </xf>
    <xf numFmtId="49" fontId="0" fillId="5" borderId="180" xfId="0" applyNumberFormat="1" applyFill="1" applyBorder="1" applyAlignment="1">
      <alignment horizontal="right" vertical="center"/>
    </xf>
    <xf numFmtId="0" fontId="35" fillId="0" borderId="61" xfId="0" applyFont="1" applyBorder="1" applyAlignment="1">
      <alignment horizontal="center" vertical="center" wrapText="1"/>
    </xf>
    <xf numFmtId="0" fontId="35" fillId="0" borderId="32" xfId="0" applyFont="1" applyBorder="1" applyAlignment="1">
      <alignment horizontal="center" vertical="center" wrapText="1"/>
    </xf>
    <xf numFmtId="0" fontId="35" fillId="0" borderId="2" xfId="0" applyFont="1" applyBorder="1" applyAlignment="1">
      <alignment horizontal="center" vertical="center" wrapText="1"/>
    </xf>
    <xf numFmtId="176" fontId="26" fillId="3" borderId="26" xfId="1" applyNumberFormat="1" applyFont="1" applyFill="1" applyBorder="1" applyAlignment="1">
      <alignment horizontal="right" vertical="center"/>
    </xf>
    <xf numFmtId="176" fontId="26" fillId="3" borderId="20" xfId="1" applyNumberFormat="1" applyFont="1" applyFill="1" applyBorder="1" applyAlignment="1">
      <alignment horizontal="right" vertical="center"/>
    </xf>
    <xf numFmtId="0" fontId="34" fillId="0" borderId="60" xfId="0" applyFont="1" applyBorder="1" applyAlignment="1">
      <alignment horizontal="left" vertical="center"/>
    </xf>
    <xf numFmtId="0" fontId="34" fillId="0" borderId="167" xfId="0" applyFont="1" applyBorder="1" applyAlignment="1">
      <alignment horizontal="left" vertical="center"/>
    </xf>
    <xf numFmtId="0" fontId="34" fillId="0" borderId="167" xfId="0" applyFont="1" applyBorder="1" applyAlignment="1">
      <alignment vertical="center" shrinkToFit="1"/>
    </xf>
    <xf numFmtId="38" fontId="28" fillId="4" borderId="3" xfId="6" applyFont="1" applyFill="1" applyBorder="1" applyAlignment="1">
      <alignment horizontal="left" vertical="center" wrapText="1"/>
    </xf>
    <xf numFmtId="0" fontId="29" fillId="0" borderId="10" xfId="5" applyFont="1" applyBorder="1">
      <alignment vertical="center"/>
    </xf>
    <xf numFmtId="0" fontId="29" fillId="0" borderId="11" xfId="5" applyFont="1" applyBorder="1">
      <alignment vertical="center"/>
    </xf>
    <xf numFmtId="0" fontId="29" fillId="0" borderId="12" xfId="5" applyFont="1" applyBorder="1">
      <alignment vertical="center"/>
    </xf>
    <xf numFmtId="0" fontId="28" fillId="0" borderId="8" xfId="5" applyFont="1" applyBorder="1">
      <alignment vertical="center"/>
    </xf>
    <xf numFmtId="0" fontId="28" fillId="0" borderId="14" xfId="5" applyFont="1" applyBorder="1">
      <alignment vertical="center"/>
    </xf>
    <xf numFmtId="0" fontId="0" fillId="0" borderId="32" xfId="5" applyFont="1" applyBorder="1">
      <alignment vertical="center"/>
    </xf>
    <xf numFmtId="0" fontId="28" fillId="0" borderId="32" xfId="5" applyFont="1" applyBorder="1">
      <alignment vertical="center"/>
    </xf>
    <xf numFmtId="0" fontId="28" fillId="0" borderId="33" xfId="5" applyFont="1" applyBorder="1">
      <alignment vertical="center"/>
    </xf>
    <xf numFmtId="38" fontId="28" fillId="10" borderId="188" xfId="6" applyFont="1" applyFill="1" applyBorder="1" applyAlignment="1">
      <alignment horizontal="left" vertical="center" wrapText="1"/>
    </xf>
    <xf numFmtId="38" fontId="28" fillId="10" borderId="192" xfId="6" applyFont="1" applyFill="1" applyBorder="1" applyAlignment="1">
      <alignment horizontal="left" vertical="center" wrapText="1"/>
    </xf>
    <xf numFmtId="0" fontId="28" fillId="0" borderId="0" xfId="5" applyFont="1" applyAlignment="1">
      <alignment horizontal="left" vertical="top" wrapText="1"/>
    </xf>
    <xf numFmtId="0" fontId="28" fillId="0" borderId="13" xfId="5" applyFont="1" applyBorder="1">
      <alignment vertical="center"/>
    </xf>
    <xf numFmtId="0" fontId="0" fillId="0" borderId="0" xfId="5" applyFont="1">
      <alignment vertical="center"/>
    </xf>
    <xf numFmtId="0" fontId="43" fillId="5" borderId="47" xfId="0" applyFont="1" applyFill="1" applyBorder="1" applyProtection="1">
      <alignment vertical="center"/>
      <protection locked="0"/>
    </xf>
    <xf numFmtId="0" fontId="43" fillId="5" borderId="10" xfId="0" applyFont="1" applyFill="1" applyBorder="1" applyProtection="1">
      <alignment vertical="center"/>
      <protection locked="0"/>
    </xf>
    <xf numFmtId="0" fontId="43" fillId="5" borderId="3" xfId="0" applyFont="1" applyFill="1" applyBorder="1" applyProtection="1">
      <alignment vertical="center"/>
      <protection locked="0"/>
    </xf>
    <xf numFmtId="0" fontId="43" fillId="5" borderId="70" xfId="0" applyFont="1" applyFill="1" applyBorder="1" applyProtection="1">
      <alignment vertical="center"/>
      <protection locked="0"/>
    </xf>
    <xf numFmtId="0" fontId="0" fillId="5" borderId="0" xfId="0" applyFill="1" applyAlignment="1">
      <alignment horizontal="center" vertical="center" wrapText="1"/>
    </xf>
    <xf numFmtId="0" fontId="0" fillId="3" borderId="41" xfId="5" applyFont="1" applyFill="1" applyBorder="1" applyAlignment="1">
      <alignment horizontal="center" vertical="center"/>
    </xf>
    <xf numFmtId="0" fontId="0" fillId="0" borderId="37" xfId="5" applyFont="1" applyBorder="1" applyAlignment="1">
      <alignment horizontal="center" vertical="center"/>
    </xf>
    <xf numFmtId="49" fontId="43" fillId="4" borderId="1" xfId="5" applyNumberFormat="1" applyFont="1" applyFill="1" applyBorder="1" applyAlignment="1">
      <alignment horizontal="center" vertical="center" wrapText="1" shrinkToFit="1"/>
    </xf>
    <xf numFmtId="49" fontId="43" fillId="4" borderId="23" xfId="5" applyNumberFormat="1" applyFont="1" applyFill="1" applyBorder="1" applyAlignment="1">
      <alignment horizontal="center" vertical="center" wrapText="1" shrinkToFit="1"/>
    </xf>
    <xf numFmtId="0" fontId="43" fillId="5" borderId="0" xfId="0" applyFont="1" applyFill="1">
      <alignment vertical="center"/>
    </xf>
    <xf numFmtId="0" fontId="0" fillId="5" borderId="115" xfId="0" applyFill="1" applyBorder="1" applyAlignment="1">
      <alignment horizontal="left" vertical="center"/>
    </xf>
    <xf numFmtId="0" fontId="0" fillId="5" borderId="119" xfId="0" applyFill="1" applyBorder="1" applyAlignment="1">
      <alignment horizontal="left" vertical="center"/>
    </xf>
    <xf numFmtId="0" fontId="0" fillId="5" borderId="119" xfId="0" applyFill="1" applyBorder="1" applyAlignment="1">
      <alignment horizontal="center" vertical="center"/>
    </xf>
    <xf numFmtId="0" fontId="43" fillId="0" borderId="16" xfId="0" applyFont="1" applyBorder="1" applyAlignment="1">
      <alignment horizontal="left" vertical="center"/>
    </xf>
    <xf numFmtId="0" fontId="43" fillId="9" borderId="16" xfId="0" applyFont="1" applyFill="1" applyBorder="1">
      <alignment vertical="center"/>
    </xf>
    <xf numFmtId="0" fontId="43" fillId="0" borderId="16" xfId="0" applyFont="1" applyBorder="1">
      <alignment vertical="center"/>
    </xf>
    <xf numFmtId="0" fontId="83" fillId="0" borderId="61" xfId="0" applyFont="1" applyBorder="1" applyAlignment="1">
      <alignment horizontal="center" vertical="center" wrapText="1"/>
    </xf>
    <xf numFmtId="0" fontId="43" fillId="5" borderId="0" xfId="0" applyFont="1" applyFill="1" applyAlignment="1">
      <alignment vertical="center" wrapText="1"/>
    </xf>
    <xf numFmtId="49" fontId="43" fillId="4" borderId="151" xfId="0" applyNumberFormat="1" applyFont="1" applyFill="1" applyBorder="1" applyAlignment="1" applyProtection="1">
      <alignment vertical="top" wrapText="1"/>
      <protection locked="0"/>
    </xf>
    <xf numFmtId="49" fontId="43" fillId="4" borderId="24" xfId="0" applyNumberFormat="1" applyFont="1" applyFill="1" applyBorder="1" applyAlignment="1" applyProtection="1">
      <alignment vertical="top" wrapText="1"/>
      <protection locked="0"/>
    </xf>
    <xf numFmtId="0" fontId="43" fillId="0" borderId="1" xfId="0" applyFont="1" applyBorder="1" applyAlignment="1">
      <alignment horizontal="center" vertical="center" wrapText="1"/>
    </xf>
    <xf numFmtId="49" fontId="43" fillId="4" borderId="22" xfId="0" applyNumberFormat="1" applyFont="1" applyFill="1" applyBorder="1" applyAlignment="1" applyProtection="1">
      <alignment vertical="top" wrapText="1"/>
      <protection locked="0"/>
    </xf>
    <xf numFmtId="0" fontId="43" fillId="5" borderId="10" xfId="0" quotePrefix="1" applyFont="1" applyFill="1" applyBorder="1" applyAlignment="1" applyProtection="1">
      <alignment horizontal="center" vertical="center"/>
      <protection locked="0"/>
    </xf>
    <xf numFmtId="0" fontId="43" fillId="5" borderId="11" xfId="0" applyFont="1" applyFill="1" applyBorder="1" applyProtection="1">
      <alignment vertical="center"/>
      <protection locked="0"/>
    </xf>
    <xf numFmtId="0" fontId="43" fillId="5" borderId="3" xfId="0" quotePrefix="1" applyFont="1" applyFill="1" applyBorder="1" applyAlignment="1" applyProtection="1">
      <alignment horizontal="center" vertical="center"/>
      <protection locked="0"/>
    </xf>
    <xf numFmtId="49" fontId="34" fillId="5" borderId="0" xfId="0" applyNumberFormat="1" applyFont="1" applyFill="1">
      <alignment vertical="center"/>
    </xf>
    <xf numFmtId="49" fontId="34" fillId="5" borderId="0" xfId="0" applyNumberFormat="1" applyFont="1" applyFill="1" applyAlignment="1">
      <alignment vertical="top" wrapText="1"/>
    </xf>
    <xf numFmtId="49" fontId="29" fillId="5" borderId="0" xfId="3" applyNumberFormat="1" applyFont="1" applyFill="1">
      <alignment vertical="center"/>
    </xf>
    <xf numFmtId="0" fontId="52" fillId="5" borderId="0" xfId="5" applyFont="1" applyFill="1">
      <alignment vertical="center"/>
    </xf>
    <xf numFmtId="0" fontId="28" fillId="5" borderId="0" xfId="5" applyFont="1" applyFill="1">
      <alignment vertical="center"/>
    </xf>
    <xf numFmtId="0" fontId="28" fillId="5" borderId="33" xfId="5" applyFont="1" applyFill="1" applyBorder="1">
      <alignment vertical="center"/>
    </xf>
    <xf numFmtId="0" fontId="28" fillId="10" borderId="96" xfId="5" applyFont="1" applyFill="1" applyBorder="1" applyAlignment="1">
      <alignment vertical="center" wrapText="1"/>
    </xf>
    <xf numFmtId="0" fontId="28" fillId="10" borderId="96" xfId="5" applyFont="1" applyFill="1" applyBorder="1" applyAlignment="1">
      <alignment horizontal="left" vertical="center" wrapText="1"/>
    </xf>
    <xf numFmtId="0" fontId="43" fillId="3" borderId="1" xfId="0" applyFont="1" applyFill="1" applyBorder="1" applyAlignment="1">
      <alignment vertical="center" wrapText="1"/>
    </xf>
    <xf numFmtId="0" fontId="43" fillId="3" borderId="25" xfId="0" applyFont="1" applyFill="1" applyBorder="1" applyAlignment="1">
      <alignment vertical="center" wrapText="1"/>
    </xf>
    <xf numFmtId="0" fontId="43" fillId="4" borderId="1" xfId="48" applyFont="1" applyFill="1" applyBorder="1">
      <alignment vertical="center"/>
    </xf>
    <xf numFmtId="0" fontId="28" fillId="0" borderId="0" xfId="5" applyFont="1">
      <alignment vertical="center"/>
    </xf>
    <xf numFmtId="0" fontId="43" fillId="9" borderId="1" xfId="48" applyFont="1" applyFill="1" applyBorder="1" applyAlignment="1">
      <alignment horizontal="right" vertical="center"/>
    </xf>
    <xf numFmtId="0" fontId="0" fillId="0" borderId="21" xfId="0" applyBorder="1" applyAlignment="1">
      <alignment horizontal="center" vertical="center"/>
    </xf>
    <xf numFmtId="0" fontId="43" fillId="5" borderId="0" xfId="0" applyFont="1" applyFill="1" applyAlignment="1">
      <alignment horizontal="left" vertical="center"/>
    </xf>
    <xf numFmtId="0" fontId="43" fillId="5" borderId="0" xfId="0" applyFont="1" applyFill="1" applyAlignment="1">
      <alignment vertical="top" wrapText="1"/>
    </xf>
    <xf numFmtId="0" fontId="43" fillId="5" borderId="0" xfId="0" applyFont="1" applyFill="1" applyAlignment="1">
      <alignment horizontal="center" vertical="center"/>
    </xf>
    <xf numFmtId="0" fontId="43" fillId="5" borderId="0" xfId="0" applyFont="1" applyFill="1" applyProtection="1">
      <alignment vertical="center"/>
      <protection locked="0"/>
    </xf>
    <xf numFmtId="0" fontId="43" fillId="5" borderId="0" xfId="0" applyFont="1" applyFill="1" applyAlignment="1" applyProtection="1">
      <alignment horizontal="left" vertical="center"/>
      <protection locked="0"/>
    </xf>
    <xf numFmtId="0" fontId="43" fillId="5" borderId="0" xfId="0" applyFont="1" applyFill="1" applyAlignment="1" applyProtection="1">
      <alignment vertical="top" wrapText="1"/>
      <protection locked="0"/>
    </xf>
    <xf numFmtId="0" fontId="43" fillId="5" borderId="0" xfId="0" applyFont="1" applyFill="1" applyAlignment="1" applyProtection="1">
      <alignment horizontal="center" vertical="center"/>
      <protection locked="0"/>
    </xf>
    <xf numFmtId="38" fontId="43" fillId="5" borderId="0" xfId="1" applyFont="1" applyFill="1" applyBorder="1" applyAlignment="1">
      <alignment vertical="top" wrapText="1"/>
    </xf>
    <xf numFmtId="0" fontId="43" fillId="5" borderId="0" xfId="0" quotePrefix="1" applyFont="1" applyFill="1" applyAlignment="1" applyProtection="1">
      <alignment horizontal="right" vertical="center"/>
      <protection locked="0"/>
    </xf>
    <xf numFmtId="0" fontId="43" fillId="5" borderId="5" xfId="0" applyFont="1" applyFill="1" applyBorder="1" applyProtection="1">
      <alignment vertical="center"/>
      <protection locked="0"/>
    </xf>
    <xf numFmtId="0" fontId="43" fillId="5" borderId="0" xfId="0" applyFont="1" applyFill="1" applyAlignment="1" applyProtection="1">
      <alignment vertical="top"/>
      <protection locked="0"/>
    </xf>
    <xf numFmtId="0" fontId="43" fillId="5" borderId="71" xfId="0" applyFont="1" applyFill="1" applyBorder="1" applyAlignment="1" applyProtection="1">
      <alignment horizontal="left" vertical="top" wrapText="1"/>
      <protection locked="0"/>
    </xf>
    <xf numFmtId="49" fontId="43" fillId="5" borderId="26" xfId="0" quotePrefix="1" applyNumberFormat="1" applyFont="1" applyFill="1" applyBorder="1" applyAlignment="1" applyProtection="1">
      <alignment horizontal="center" vertical="top"/>
      <protection locked="0"/>
    </xf>
    <xf numFmtId="0" fontId="43" fillId="5" borderId="15" xfId="0" applyFont="1" applyFill="1" applyBorder="1" applyProtection="1">
      <alignment vertical="center"/>
      <protection locked="0"/>
    </xf>
    <xf numFmtId="0" fontId="43" fillId="5" borderId="70" xfId="0" applyFont="1" applyFill="1" applyBorder="1" applyAlignment="1" applyProtection="1">
      <alignment horizontal="left" vertical="top" wrapText="1"/>
      <protection locked="0"/>
    </xf>
    <xf numFmtId="49" fontId="43" fillId="5" borderId="3" xfId="0" quotePrefix="1" applyNumberFormat="1" applyFont="1" applyFill="1" applyBorder="1" applyAlignment="1" applyProtection="1">
      <alignment horizontal="center" vertical="top"/>
      <protection locked="0"/>
    </xf>
    <xf numFmtId="0" fontId="43" fillId="5" borderId="7" xfId="0" applyFont="1" applyFill="1" applyBorder="1" applyProtection="1">
      <alignment vertical="center"/>
      <protection locked="0"/>
    </xf>
    <xf numFmtId="183" fontId="43" fillId="5" borderId="6" xfId="5" applyNumberFormat="1" applyFont="1" applyFill="1" applyBorder="1" applyAlignment="1">
      <alignment vertical="top"/>
    </xf>
    <xf numFmtId="183" fontId="43" fillId="5" borderId="5" xfId="5" applyNumberFormat="1" applyFont="1" applyFill="1" applyBorder="1" applyAlignment="1">
      <alignment vertical="top"/>
    </xf>
    <xf numFmtId="0" fontId="43" fillId="5" borderId="5" xfId="0" applyFont="1" applyFill="1" applyBorder="1" applyAlignment="1" applyProtection="1">
      <alignment horizontal="left" vertical="top" wrapText="1"/>
      <protection locked="0"/>
    </xf>
    <xf numFmtId="0" fontId="43" fillId="5" borderId="5" xfId="0" quotePrefix="1" applyFont="1" applyFill="1" applyBorder="1" applyAlignment="1" applyProtection="1">
      <alignment horizontal="center" vertical="top"/>
      <protection locked="0"/>
    </xf>
    <xf numFmtId="0" fontId="43" fillId="5" borderId="4" xfId="0" applyFont="1" applyFill="1" applyBorder="1" applyProtection="1">
      <alignment vertical="center"/>
      <protection locked="0"/>
    </xf>
    <xf numFmtId="0" fontId="50" fillId="5" borderId="0" xfId="0" applyFont="1" applyFill="1">
      <alignment vertical="center"/>
    </xf>
    <xf numFmtId="0" fontId="43" fillId="5" borderId="26" xfId="0" quotePrefix="1" applyFont="1" applyFill="1" applyBorder="1" applyAlignment="1" applyProtection="1">
      <alignment horizontal="center" vertical="top"/>
      <protection locked="0"/>
    </xf>
    <xf numFmtId="0" fontId="43" fillId="5" borderId="68" xfId="0" applyFont="1" applyFill="1" applyBorder="1" applyProtection="1">
      <alignment vertical="center"/>
      <protection locked="0"/>
    </xf>
    <xf numFmtId="0" fontId="43" fillId="5" borderId="13" xfId="0" quotePrefix="1" applyFont="1" applyFill="1" applyBorder="1" applyAlignment="1" applyProtection="1">
      <alignment horizontal="center" vertical="top"/>
      <protection locked="0"/>
    </xf>
    <xf numFmtId="0" fontId="43" fillId="5" borderId="31" xfId="0" applyFont="1" applyFill="1" applyBorder="1" applyProtection="1">
      <alignment vertical="center"/>
      <protection locked="0"/>
    </xf>
    <xf numFmtId="0" fontId="43" fillId="5" borderId="53" xfId="0" applyFont="1" applyFill="1" applyBorder="1" applyAlignment="1" applyProtection="1">
      <alignment horizontal="left" vertical="center"/>
      <protection locked="0"/>
    </xf>
    <xf numFmtId="0" fontId="43" fillId="5" borderId="53" xfId="0" applyFont="1" applyFill="1" applyBorder="1" applyAlignment="1" applyProtection="1">
      <alignment vertical="top" wrapText="1"/>
      <protection locked="0"/>
    </xf>
    <xf numFmtId="0" fontId="43" fillId="5" borderId="53" xfId="0" applyFont="1" applyFill="1" applyBorder="1" applyProtection="1">
      <alignment vertical="center"/>
      <protection locked="0"/>
    </xf>
    <xf numFmtId="0" fontId="43" fillId="5" borderId="53" xfId="0" applyFont="1" applyFill="1" applyBorder="1" applyAlignment="1" applyProtection="1">
      <alignment horizontal="center" vertical="center"/>
      <protection locked="0"/>
    </xf>
    <xf numFmtId="0" fontId="43" fillId="5" borderId="85" xfId="0" quotePrefix="1" applyFont="1" applyFill="1" applyBorder="1" applyProtection="1">
      <alignment vertical="center"/>
      <protection locked="0"/>
    </xf>
    <xf numFmtId="0" fontId="43" fillId="5" borderId="75" xfId="0" quotePrefix="1" applyFont="1" applyFill="1" applyBorder="1" applyProtection="1">
      <alignment vertical="center"/>
      <protection locked="0"/>
    </xf>
    <xf numFmtId="0" fontId="43" fillId="5" borderId="164" xfId="0" quotePrefix="1" applyFont="1" applyFill="1" applyBorder="1" applyAlignment="1" applyProtection="1">
      <alignment horizontal="center" vertical="center"/>
      <protection locked="0"/>
    </xf>
    <xf numFmtId="0" fontId="43" fillId="5" borderId="71" xfId="0" applyFont="1" applyFill="1" applyBorder="1" applyProtection="1">
      <alignment vertical="center"/>
      <protection locked="0"/>
    </xf>
    <xf numFmtId="0" fontId="43" fillId="5" borderId="2" xfId="0" applyFont="1" applyFill="1" applyBorder="1" applyProtection="1">
      <alignment vertical="center"/>
      <protection locked="0"/>
    </xf>
    <xf numFmtId="0" fontId="43" fillId="5" borderId="32" xfId="0" applyFont="1" applyFill="1" applyBorder="1" applyAlignment="1" applyProtection="1">
      <alignment horizontal="center" vertical="center"/>
      <protection locked="0"/>
    </xf>
    <xf numFmtId="0" fontId="43" fillId="5" borderId="32" xfId="0" quotePrefix="1" applyFont="1" applyFill="1" applyBorder="1" applyAlignment="1" applyProtection="1">
      <alignment horizontal="center" vertical="center"/>
      <protection locked="0"/>
    </xf>
    <xf numFmtId="183" fontId="43" fillId="7" borderId="1" xfId="1" applyNumberFormat="1" applyFont="1" applyFill="1" applyBorder="1" applyAlignment="1" applyProtection="1">
      <alignment horizontal="right" vertical="center"/>
      <protection locked="0"/>
    </xf>
    <xf numFmtId="0" fontId="43" fillId="5" borderId="13" xfId="0" applyFont="1" applyFill="1" applyBorder="1" applyAlignment="1" applyProtection="1">
      <alignment horizontal="center" vertical="center"/>
      <protection locked="0"/>
    </xf>
    <xf numFmtId="0" fontId="43" fillId="5" borderId="8" xfId="0" applyFont="1" applyFill="1" applyBorder="1" applyAlignment="1" applyProtection="1">
      <alignment vertical="top" wrapText="1"/>
      <protection locked="0"/>
    </xf>
    <xf numFmtId="0" fontId="43" fillId="5" borderId="1" xfId="0" applyFont="1" applyFill="1" applyBorder="1" applyProtection="1">
      <alignment vertical="center"/>
      <protection locked="0"/>
    </xf>
    <xf numFmtId="0" fontId="43" fillId="5" borderId="70" xfId="0" applyFont="1" applyFill="1" applyBorder="1" applyAlignment="1">
      <alignment vertical="top" wrapText="1"/>
    </xf>
    <xf numFmtId="0" fontId="43" fillId="5" borderId="32" xfId="0" applyFont="1" applyFill="1" applyBorder="1" applyProtection="1">
      <alignment vertical="center"/>
      <protection locked="0"/>
    </xf>
    <xf numFmtId="0" fontId="43" fillId="5" borderId="34" xfId="0" applyFont="1" applyFill="1" applyBorder="1" applyProtection="1">
      <alignment vertical="center"/>
      <protection locked="0"/>
    </xf>
    <xf numFmtId="0" fontId="43" fillId="5" borderId="13" xfId="0" quotePrefix="1" applyFont="1" applyFill="1" applyBorder="1" applyAlignment="1" applyProtection="1">
      <alignment horizontal="center" vertical="center"/>
      <protection locked="0"/>
    </xf>
    <xf numFmtId="0" fontId="43" fillId="5" borderId="5" xfId="0" applyFont="1" applyFill="1" applyBorder="1" applyAlignment="1" applyProtection="1">
      <alignment horizontal="left" vertical="center"/>
      <protection locked="0"/>
    </xf>
    <xf numFmtId="0" fontId="43" fillId="5" borderId="5" xfId="0" applyFont="1" applyFill="1" applyBorder="1" applyAlignment="1" applyProtection="1">
      <alignment vertical="top" wrapText="1"/>
      <protection locked="0"/>
    </xf>
    <xf numFmtId="0" fontId="43" fillId="5" borderId="5" xfId="0" applyFont="1" applyFill="1" applyBorder="1" applyAlignment="1" applyProtection="1">
      <alignment horizontal="center" vertical="center"/>
      <protection locked="0"/>
    </xf>
    <xf numFmtId="0" fontId="43" fillId="5" borderId="71" xfId="0" applyFont="1" applyFill="1" applyBorder="1" applyAlignment="1" applyProtection="1">
      <alignment horizontal="left" vertical="center"/>
      <protection locked="0"/>
    </xf>
    <xf numFmtId="0" fontId="43" fillId="5" borderId="71" xfId="0" applyFont="1" applyFill="1" applyBorder="1" applyAlignment="1" applyProtection="1">
      <alignment vertical="top" wrapText="1"/>
      <protection locked="0"/>
    </xf>
    <xf numFmtId="0" fontId="43" fillId="5" borderId="26" xfId="0" quotePrefix="1" applyFont="1" applyFill="1" applyBorder="1" applyAlignment="1" applyProtection="1">
      <alignment horizontal="center" vertical="center"/>
      <protection locked="0"/>
    </xf>
    <xf numFmtId="0" fontId="43" fillId="5" borderId="70" xfId="0" applyFont="1" applyFill="1" applyBorder="1" applyAlignment="1" applyProtection="1">
      <alignment horizontal="left" vertical="center"/>
      <protection locked="0"/>
    </xf>
    <xf numFmtId="0" fontId="43" fillId="5" borderId="75" xfId="0" applyFont="1" applyFill="1" applyBorder="1" applyAlignment="1" applyProtection="1">
      <alignment vertical="top" wrapText="1"/>
      <protection locked="0"/>
    </xf>
    <xf numFmtId="0" fontId="43" fillId="5" borderId="75" xfId="0" applyFont="1" applyFill="1" applyBorder="1" applyProtection="1">
      <alignment vertical="center"/>
      <protection locked="0"/>
    </xf>
    <xf numFmtId="0" fontId="43" fillId="5" borderId="75" xfId="0" applyFont="1" applyFill="1" applyBorder="1" applyAlignment="1" applyProtection="1">
      <alignment horizontal="center" vertical="center"/>
      <protection locked="0"/>
    </xf>
    <xf numFmtId="0" fontId="43" fillId="5" borderId="74" xfId="0" applyFont="1" applyFill="1" applyBorder="1" applyProtection="1">
      <alignment vertical="center"/>
      <protection locked="0"/>
    </xf>
    <xf numFmtId="0" fontId="43" fillId="5" borderId="0" xfId="0" applyFont="1" applyFill="1" applyAlignment="1" applyProtection="1">
      <alignment horizontal="left" wrapText="1"/>
      <protection locked="0"/>
    </xf>
    <xf numFmtId="0" fontId="43" fillId="5" borderId="0" xfId="0" applyFont="1" applyFill="1" applyAlignment="1" applyProtection="1">
      <alignment horizontal="center" wrapText="1"/>
      <protection locked="0"/>
    </xf>
    <xf numFmtId="0" fontId="43" fillId="5" borderId="0" xfId="0" applyFont="1" applyFill="1" applyAlignment="1" applyProtection="1">
      <protection locked="0"/>
    </xf>
    <xf numFmtId="0" fontId="43" fillId="5" borderId="0" xfId="0" applyFont="1" applyFill="1" applyAlignment="1" applyProtection="1">
      <alignment vertical="center" wrapText="1"/>
      <protection locked="0"/>
    </xf>
    <xf numFmtId="183" fontId="43" fillId="5" borderId="0" xfId="0" applyNumberFormat="1" applyFont="1" applyFill="1" applyProtection="1">
      <alignment vertical="center"/>
      <protection locked="0"/>
    </xf>
    <xf numFmtId="0" fontId="43" fillId="7" borderId="1" xfId="0" applyFont="1" applyFill="1" applyBorder="1" applyAlignment="1" applyProtection="1">
      <alignment horizontal="center" vertical="center" wrapText="1"/>
      <protection locked="0"/>
    </xf>
    <xf numFmtId="0" fontId="28" fillId="5" borderId="32" xfId="5" applyFont="1" applyFill="1" applyBorder="1">
      <alignment vertical="center"/>
    </xf>
    <xf numFmtId="9" fontId="43" fillId="7" borderId="25" xfId="2" applyFont="1" applyFill="1" applyBorder="1" applyAlignment="1">
      <alignment horizontal="right" vertical="center" wrapText="1"/>
    </xf>
    <xf numFmtId="176" fontId="43" fillId="5" borderId="5" xfId="0" applyNumberFormat="1" applyFont="1" applyFill="1" applyBorder="1" applyAlignment="1">
      <alignment horizontal="center" vertical="center" wrapText="1"/>
    </xf>
    <xf numFmtId="0" fontId="43" fillId="5" borderId="5" xfId="0" applyFont="1" applyFill="1" applyBorder="1" applyAlignment="1">
      <alignment horizontal="center" vertical="center" wrapText="1"/>
    </xf>
    <xf numFmtId="0" fontId="43" fillId="5" borderId="6" xfId="0" applyFont="1" applyFill="1" applyBorder="1" applyAlignment="1">
      <alignment horizontal="center" vertical="center" wrapText="1"/>
    </xf>
    <xf numFmtId="176" fontId="43" fillId="5" borderId="53" xfId="0" applyNumberFormat="1" applyFont="1" applyFill="1" applyBorder="1" applyAlignment="1">
      <alignment vertical="center" wrapText="1"/>
    </xf>
    <xf numFmtId="176" fontId="43" fillId="5" borderId="56" xfId="0" applyNumberFormat="1" applyFont="1" applyFill="1" applyBorder="1" applyAlignment="1">
      <alignment vertical="center" wrapText="1"/>
    </xf>
    <xf numFmtId="183" fontId="43" fillId="3" borderId="2" xfId="5" applyNumberFormat="1" applyFont="1" applyFill="1" applyBorder="1" applyAlignment="1">
      <alignment horizontal="left" vertical="top" wrapText="1"/>
    </xf>
    <xf numFmtId="183" fontId="43" fillId="9" borderId="2" xfId="5" applyNumberFormat="1" applyFont="1" applyFill="1" applyBorder="1" applyAlignment="1">
      <alignment horizontal="left" vertical="top" wrapText="1"/>
    </xf>
    <xf numFmtId="183" fontId="43" fillId="3" borderId="25" xfId="5" applyNumberFormat="1" applyFont="1" applyFill="1" applyBorder="1" applyAlignment="1">
      <alignment horizontal="left" vertical="top" wrapText="1"/>
    </xf>
    <xf numFmtId="0" fontId="0" fillId="5" borderId="0" xfId="0" applyFill="1" applyProtection="1">
      <alignment vertical="center"/>
      <protection locked="0"/>
    </xf>
    <xf numFmtId="0" fontId="0" fillId="5" borderId="0" xfId="0" applyFill="1">
      <alignment vertical="center"/>
    </xf>
    <xf numFmtId="0" fontId="43" fillId="5" borderId="0" xfId="0" applyFont="1" applyFill="1" applyAlignment="1" applyProtection="1">
      <alignment horizontal="right"/>
      <protection locked="0"/>
    </xf>
    <xf numFmtId="0" fontId="0" fillId="5" borderId="0" xfId="0" applyFill="1" applyAlignment="1"/>
    <xf numFmtId="183" fontId="43" fillId="5" borderId="53" xfId="0" applyNumberFormat="1" applyFont="1" applyFill="1" applyBorder="1">
      <alignment vertical="center"/>
    </xf>
    <xf numFmtId="183" fontId="43" fillId="5" borderId="56" xfId="0" applyNumberFormat="1" applyFont="1" applyFill="1" applyBorder="1">
      <alignment vertical="center"/>
    </xf>
    <xf numFmtId="0" fontId="0" fillId="5" borderId="0" xfId="0" applyFill="1" applyAlignment="1" applyProtection="1">
      <alignment horizontal="left" wrapText="1"/>
      <protection locked="0"/>
    </xf>
    <xf numFmtId="0" fontId="0" fillId="5" borderId="70" xfId="0" applyFill="1" applyBorder="1" applyAlignment="1" applyProtection="1">
      <alignment vertical="top" wrapText="1"/>
      <protection locked="0"/>
    </xf>
    <xf numFmtId="0" fontId="43" fillId="5" borderId="0" xfId="0" applyFont="1" applyFill="1" applyAlignment="1">
      <alignment horizontal="left" vertical="top" wrapText="1"/>
    </xf>
    <xf numFmtId="0" fontId="34" fillId="5" borderId="70" xfId="0" applyFont="1" applyFill="1" applyBorder="1" applyAlignment="1">
      <alignment horizontal="left" vertical="center"/>
    </xf>
    <xf numFmtId="0" fontId="43" fillId="5" borderId="0" xfId="48" applyFont="1" applyFill="1">
      <alignment vertical="center"/>
    </xf>
    <xf numFmtId="0" fontId="82" fillId="5" borderId="0" xfId="43" applyFont="1" applyFill="1">
      <alignment vertical="center"/>
    </xf>
    <xf numFmtId="0" fontId="58" fillId="5" borderId="0" xfId="48" applyFont="1" applyFill="1" applyAlignment="1">
      <alignment horizontal="left" vertical="center"/>
    </xf>
    <xf numFmtId="0" fontId="36" fillId="5" borderId="0" xfId="48" applyFont="1" applyFill="1" applyAlignment="1">
      <alignment horizontal="left" vertical="center"/>
    </xf>
    <xf numFmtId="0" fontId="13" fillId="5" borderId="0" xfId="48" applyFill="1">
      <alignment vertical="center"/>
    </xf>
    <xf numFmtId="0" fontId="55" fillId="5" borderId="0" xfId="0" applyFont="1" applyFill="1">
      <alignment vertical="center"/>
    </xf>
    <xf numFmtId="0" fontId="28" fillId="5" borderId="0" xfId="48" applyFont="1" applyFill="1">
      <alignment vertical="center"/>
    </xf>
    <xf numFmtId="0" fontId="33" fillId="5" borderId="0" xfId="5" applyFill="1">
      <alignment vertical="center"/>
    </xf>
    <xf numFmtId="0" fontId="28" fillId="5" borderId="0" xfId="5" applyFont="1" applyFill="1" applyAlignment="1">
      <alignment horizontal="center" vertical="center"/>
    </xf>
    <xf numFmtId="0" fontId="26" fillId="5" borderId="0" xfId="4" applyFill="1">
      <alignment vertical="center"/>
    </xf>
    <xf numFmtId="0" fontId="26" fillId="5" borderId="0" xfId="4" applyFill="1" applyAlignment="1">
      <alignment horizontal="left" vertical="center" shrinkToFit="1"/>
    </xf>
    <xf numFmtId="0" fontId="26" fillId="5" borderId="0" xfId="4" applyFill="1" applyProtection="1">
      <alignment vertical="center"/>
      <protection locked="0"/>
    </xf>
    <xf numFmtId="0" fontId="26" fillId="5" borderId="0" xfId="4" applyFill="1" applyAlignment="1" applyProtection="1">
      <alignment vertical="center" wrapText="1"/>
      <protection locked="0"/>
    </xf>
    <xf numFmtId="0" fontId="34" fillId="5" borderId="10" xfId="4" applyFont="1" applyFill="1" applyBorder="1">
      <alignment vertical="center"/>
    </xf>
    <xf numFmtId="0" fontId="67" fillId="5" borderId="11" xfId="5" applyFont="1" applyFill="1" applyBorder="1">
      <alignment vertical="center"/>
    </xf>
    <xf numFmtId="0" fontId="54" fillId="5" borderId="11" xfId="5" applyFont="1" applyFill="1" applyBorder="1">
      <alignment vertical="center"/>
    </xf>
    <xf numFmtId="0" fontId="54" fillId="5" borderId="12" xfId="5" applyFont="1" applyFill="1" applyBorder="1">
      <alignment vertical="center"/>
    </xf>
    <xf numFmtId="0" fontId="33" fillId="5" borderId="13" xfId="5" applyFill="1" applyBorder="1">
      <alignment vertical="center"/>
    </xf>
    <xf numFmtId="0" fontId="67" fillId="5" borderId="8" xfId="5" applyFont="1" applyFill="1" applyBorder="1">
      <alignment vertical="center"/>
    </xf>
    <xf numFmtId="0" fontId="54" fillId="5" borderId="8" xfId="5" applyFont="1" applyFill="1" applyBorder="1">
      <alignment vertical="center"/>
    </xf>
    <xf numFmtId="0" fontId="54" fillId="5" borderId="14" xfId="5" applyFont="1" applyFill="1" applyBorder="1">
      <alignment vertical="center"/>
    </xf>
    <xf numFmtId="0" fontId="26" fillId="5" borderId="63" xfId="5" applyFont="1" applyFill="1" applyBorder="1" applyAlignment="1">
      <alignment horizontal="center" vertical="center" wrapText="1"/>
    </xf>
    <xf numFmtId="0" fontId="60" fillId="5" borderId="62" xfId="5" applyFont="1" applyFill="1" applyBorder="1" applyAlignment="1">
      <alignment horizontal="left" vertical="center" wrapText="1"/>
    </xf>
    <xf numFmtId="0" fontId="43" fillId="5" borderId="0" xfId="43" applyFont="1" applyFill="1">
      <alignment vertical="center"/>
    </xf>
    <xf numFmtId="0" fontId="28" fillId="5" borderId="0" xfId="43" applyFont="1" applyFill="1">
      <alignment vertical="center"/>
    </xf>
    <xf numFmtId="0" fontId="60" fillId="5" borderId="2" xfId="5" applyFont="1" applyFill="1" applyBorder="1" applyAlignment="1">
      <alignment horizontal="left" vertical="center" wrapText="1"/>
    </xf>
    <xf numFmtId="0" fontId="26" fillId="5" borderId="5" xfId="4" applyFill="1" applyBorder="1" applyAlignment="1">
      <alignment vertical="center" shrinkToFit="1"/>
    </xf>
    <xf numFmtId="0" fontId="26" fillId="5" borderId="0" xfId="4" applyFill="1" applyAlignment="1">
      <alignment vertical="center" shrinkToFit="1"/>
    </xf>
    <xf numFmtId="0" fontId="0" fillId="5" borderId="0" xfId="0" applyFill="1" applyAlignment="1" applyProtection="1">
      <protection locked="0"/>
    </xf>
    <xf numFmtId="0" fontId="0" fillId="5" borderId="0" xfId="0" applyFill="1" applyAlignment="1" applyProtection="1">
      <alignment horizontal="center" vertical="center"/>
      <protection locked="0"/>
    </xf>
    <xf numFmtId="0" fontId="0" fillId="5" borderId="0" xfId="0" applyFill="1" applyAlignment="1" applyProtection="1">
      <alignment vertical="top" wrapText="1"/>
      <protection locked="0"/>
    </xf>
    <xf numFmtId="0" fontId="0" fillId="5" borderId="0" xfId="0" applyFill="1" applyAlignment="1" applyProtection="1">
      <alignment horizontal="left" vertical="center"/>
      <protection locked="0"/>
    </xf>
    <xf numFmtId="0" fontId="0" fillId="5" borderId="0" xfId="0" applyFill="1" applyAlignment="1" applyProtection="1">
      <alignment horizontal="center" wrapText="1"/>
      <protection locked="0"/>
    </xf>
    <xf numFmtId="0" fontId="34" fillId="5" borderId="0" xfId="0" applyFont="1" applyFill="1" applyAlignment="1" applyProtection="1">
      <alignment horizontal="right"/>
      <protection locked="0"/>
    </xf>
    <xf numFmtId="0" fontId="0" fillId="5" borderId="0" xfId="0" applyFill="1" applyAlignment="1" applyProtection="1">
      <alignment wrapText="1"/>
      <protection locked="0"/>
    </xf>
    <xf numFmtId="0" fontId="28" fillId="5" borderId="0" xfId="0" applyFont="1" applyFill="1" applyAlignment="1">
      <alignment vertical="top"/>
    </xf>
    <xf numFmtId="0" fontId="0" fillId="5" borderId="32" xfId="0" applyFill="1" applyBorder="1">
      <alignment vertical="center"/>
    </xf>
    <xf numFmtId="0" fontId="0" fillId="5" borderId="33" xfId="0" applyFill="1" applyBorder="1">
      <alignment vertical="center"/>
    </xf>
    <xf numFmtId="0" fontId="0" fillId="5" borderId="0" xfId="0" applyFill="1" applyAlignment="1">
      <alignment horizontal="left" vertical="center"/>
    </xf>
    <xf numFmtId="0" fontId="0" fillId="5" borderId="0" xfId="0" applyFill="1" applyAlignment="1">
      <alignment horizontal="left" vertical="center" wrapText="1"/>
    </xf>
    <xf numFmtId="0" fontId="0" fillId="5" borderId="6" xfId="0" applyFill="1" applyBorder="1" applyAlignment="1">
      <alignment horizontal="left" vertical="center"/>
    </xf>
    <xf numFmtId="0" fontId="32" fillId="5" borderId="4" xfId="0" applyFont="1" applyFill="1" applyBorder="1" applyAlignment="1">
      <alignment vertical="top"/>
    </xf>
    <xf numFmtId="0" fontId="32" fillId="5" borderId="5" xfId="0" applyFont="1" applyFill="1" applyBorder="1" applyAlignment="1">
      <alignment vertical="top"/>
    </xf>
    <xf numFmtId="0" fontId="0" fillId="5" borderId="9" xfId="0" applyFill="1" applyBorder="1" applyAlignment="1">
      <alignment vertical="center" wrapText="1"/>
    </xf>
    <xf numFmtId="0" fontId="32" fillId="5" borderId="7" xfId="0" applyFont="1" applyFill="1" applyBorder="1" applyAlignment="1">
      <alignment vertical="top" wrapText="1"/>
    </xf>
    <xf numFmtId="0" fontId="0" fillId="5" borderId="9" xfId="0" applyFill="1" applyBorder="1">
      <alignment vertical="center"/>
    </xf>
    <xf numFmtId="0" fontId="0" fillId="5" borderId="7" xfId="0" applyFill="1" applyBorder="1">
      <alignment vertical="center"/>
    </xf>
    <xf numFmtId="0" fontId="0" fillId="5" borderId="0" xfId="0" applyFill="1" applyAlignment="1">
      <alignment vertical="center" wrapText="1"/>
    </xf>
    <xf numFmtId="0" fontId="0" fillId="5" borderId="15" xfId="0" applyFill="1" applyBorder="1">
      <alignment vertical="center"/>
    </xf>
    <xf numFmtId="0" fontId="0" fillId="5" borderId="16" xfId="0" applyFill="1" applyBorder="1">
      <alignment vertical="center"/>
    </xf>
    <xf numFmtId="0" fontId="32" fillId="5" borderId="4" xfId="0" applyFont="1" applyFill="1" applyBorder="1">
      <alignment vertical="center"/>
    </xf>
    <xf numFmtId="0" fontId="0" fillId="5" borderId="5" xfId="0" applyFill="1" applyBorder="1">
      <alignment vertical="center"/>
    </xf>
    <xf numFmtId="0" fontId="0" fillId="5" borderId="17" xfId="0" applyFill="1" applyBorder="1">
      <alignment vertical="center"/>
    </xf>
    <xf numFmtId="0" fontId="0" fillId="5" borderId="6" xfId="0" applyFill="1" applyBorder="1">
      <alignment vertical="center"/>
    </xf>
    <xf numFmtId="0" fontId="32" fillId="5" borderId="7" xfId="0" applyFont="1" applyFill="1" applyBorder="1">
      <alignment vertical="center"/>
    </xf>
    <xf numFmtId="0" fontId="0" fillId="5" borderId="0" xfId="0" applyFill="1" applyAlignment="1">
      <alignment horizontal="left" vertical="top" wrapText="1"/>
    </xf>
    <xf numFmtId="0" fontId="0" fillId="5" borderId="0" xfId="0" applyFill="1" applyAlignment="1">
      <alignment horizontal="right" vertical="center"/>
    </xf>
    <xf numFmtId="0" fontId="30" fillId="5" borderId="4" xfId="0" applyFont="1" applyFill="1" applyBorder="1">
      <alignment vertical="center"/>
    </xf>
    <xf numFmtId="0" fontId="30" fillId="5" borderId="5" xfId="0" applyFont="1" applyFill="1" applyBorder="1">
      <alignment vertical="center"/>
    </xf>
    <xf numFmtId="0" fontId="0" fillId="5" borderId="5" xfId="0" applyFill="1" applyBorder="1" applyAlignment="1">
      <alignment horizontal="left" vertical="center"/>
    </xf>
    <xf numFmtId="0" fontId="32" fillId="5" borderId="6" xfId="0" applyFont="1" applyFill="1" applyBorder="1" applyAlignment="1">
      <alignment vertical="top" wrapText="1"/>
    </xf>
    <xf numFmtId="0" fontId="0" fillId="5" borderId="8" xfId="0" applyFill="1" applyBorder="1">
      <alignment vertical="center"/>
    </xf>
    <xf numFmtId="0" fontId="0" fillId="5" borderId="0" xfId="0" applyFill="1" applyAlignment="1">
      <alignment horizontal="center" vertical="center"/>
    </xf>
    <xf numFmtId="0" fontId="0" fillId="5" borderId="0" xfId="0" applyFill="1" applyAlignment="1">
      <alignment horizontal="left" vertical="top"/>
    </xf>
    <xf numFmtId="0" fontId="32" fillId="5" borderId="5" xfId="0" applyFont="1" applyFill="1" applyBorder="1">
      <alignment vertical="center"/>
    </xf>
    <xf numFmtId="0" fontId="0" fillId="5" borderId="5" xfId="0" applyFill="1" applyBorder="1" applyAlignment="1">
      <alignment vertical="top" wrapText="1"/>
    </xf>
    <xf numFmtId="0" fontId="0" fillId="5" borderId="5" xfId="0" applyFill="1" applyBorder="1" applyAlignment="1">
      <alignment vertical="top"/>
    </xf>
    <xf numFmtId="0" fontId="0" fillId="5" borderId="0" xfId="0" applyFill="1" applyAlignment="1">
      <alignment vertical="top" wrapText="1"/>
    </xf>
    <xf numFmtId="0" fontId="0" fillId="5" borderId="0" xfId="0" applyFill="1" applyAlignment="1">
      <alignment vertical="top"/>
    </xf>
    <xf numFmtId="0" fontId="32" fillId="5" borderId="9" xfId="0" applyFont="1" applyFill="1" applyBorder="1" applyAlignment="1">
      <alignment vertical="top" wrapText="1"/>
    </xf>
    <xf numFmtId="0" fontId="0" fillId="5" borderId="16" xfId="0" applyFill="1" applyBorder="1" applyAlignment="1">
      <alignment horizontal="center" vertical="center"/>
    </xf>
    <xf numFmtId="49" fontId="34" fillId="5" borderId="0" xfId="0" applyNumberFormat="1" applyFont="1" applyFill="1" applyAlignment="1">
      <alignment horizontal="center" vertical="center"/>
    </xf>
    <xf numFmtId="49" fontId="34" fillId="5" borderId="0" xfId="0" applyNumberFormat="1" applyFont="1" applyFill="1" applyAlignment="1">
      <alignment vertical="center" wrapText="1"/>
    </xf>
    <xf numFmtId="49" fontId="34" fillId="5" borderId="39" xfId="0" applyNumberFormat="1" applyFont="1" applyFill="1" applyBorder="1" applyAlignment="1">
      <alignment horizontal="center" vertical="center" wrapText="1"/>
    </xf>
    <xf numFmtId="49" fontId="34" fillId="5" borderId="40" xfId="0" applyNumberFormat="1" applyFont="1" applyFill="1" applyBorder="1" applyAlignment="1">
      <alignment horizontal="center" vertical="center" wrapText="1"/>
    </xf>
    <xf numFmtId="49" fontId="37" fillId="5" borderId="0" xfId="0" applyNumberFormat="1" applyFont="1" applyFill="1">
      <alignment vertical="center"/>
    </xf>
    <xf numFmtId="49" fontId="34" fillId="5" borderId="0" xfId="0" applyNumberFormat="1" applyFont="1" applyFill="1" applyAlignment="1">
      <alignment horizontal="center" vertical="center" wrapText="1"/>
    </xf>
    <xf numFmtId="49" fontId="34" fillId="5" borderId="148" xfId="0" applyNumberFormat="1" applyFont="1" applyFill="1" applyBorder="1" applyAlignment="1">
      <alignment horizontal="center" vertical="center" wrapText="1"/>
    </xf>
    <xf numFmtId="49" fontId="34" fillId="5" borderId="15" xfId="0" applyNumberFormat="1" applyFont="1" applyFill="1" applyBorder="1">
      <alignment vertical="center"/>
    </xf>
    <xf numFmtId="49" fontId="34" fillId="5" borderId="16" xfId="0" applyNumberFormat="1" applyFont="1" applyFill="1" applyBorder="1">
      <alignment vertical="center"/>
    </xf>
    <xf numFmtId="0" fontId="28" fillId="5" borderId="0" xfId="3" applyFont="1" applyFill="1">
      <alignment vertical="center"/>
    </xf>
    <xf numFmtId="0" fontId="28" fillId="5" borderId="0" xfId="3" applyFont="1" applyFill="1" applyAlignment="1">
      <alignment horizontal="center" vertical="center"/>
    </xf>
    <xf numFmtId="0" fontId="28" fillId="5" borderId="0" xfId="3" applyFont="1" applyFill="1" applyAlignment="1">
      <alignment vertical="center" wrapText="1"/>
    </xf>
    <xf numFmtId="0" fontId="28" fillId="5" borderId="0" xfId="3" applyFont="1" applyFill="1" applyAlignment="1">
      <alignment vertical="top" wrapText="1"/>
    </xf>
    <xf numFmtId="0" fontId="38" fillId="5" borderId="32" xfId="3" applyFont="1" applyFill="1" applyBorder="1" applyAlignment="1">
      <alignment horizontal="left" vertical="center"/>
    </xf>
    <xf numFmtId="0" fontId="38" fillId="5" borderId="13" xfId="3" applyFont="1" applyFill="1" applyBorder="1" applyAlignment="1">
      <alignment horizontal="left" vertical="center"/>
    </xf>
    <xf numFmtId="0" fontId="38" fillId="5" borderId="0" xfId="3" applyFont="1" applyFill="1" applyAlignment="1">
      <alignment vertical="top"/>
    </xf>
    <xf numFmtId="0" fontId="38" fillId="5" borderId="0" xfId="3" applyFont="1" applyFill="1" applyAlignment="1">
      <alignment horizontal="left" vertical="top" wrapText="1"/>
    </xf>
    <xf numFmtId="0" fontId="26" fillId="5" borderId="0" xfId="0" applyFont="1" applyFill="1">
      <alignment vertical="center"/>
    </xf>
    <xf numFmtId="49" fontId="26" fillId="5" borderId="0" xfId="5" applyNumberFormat="1" applyFont="1" applyFill="1">
      <alignment vertical="center"/>
    </xf>
    <xf numFmtId="0" fontId="26" fillId="5" borderId="0" xfId="0" applyFont="1" applyFill="1" applyAlignment="1">
      <alignment horizontal="left" vertical="top" wrapText="1"/>
    </xf>
    <xf numFmtId="0" fontId="26" fillId="5" borderId="0" xfId="0" applyFont="1" applyFill="1" applyAlignment="1">
      <alignment vertical="center" wrapText="1"/>
    </xf>
    <xf numFmtId="49" fontId="26" fillId="5" borderId="0" xfId="5" applyNumberFormat="1" applyFont="1" applyFill="1" applyAlignment="1">
      <alignment vertical="top"/>
    </xf>
    <xf numFmtId="0" fontId="26" fillId="5" borderId="19" xfId="0" applyFont="1" applyFill="1" applyBorder="1">
      <alignment vertical="center"/>
    </xf>
    <xf numFmtId="0" fontId="26" fillId="5" borderId="21" xfId="0" applyFont="1" applyFill="1" applyBorder="1">
      <alignment vertical="center"/>
    </xf>
    <xf numFmtId="0" fontId="41" fillId="5" borderId="0" xfId="0" applyFont="1" applyFill="1" applyAlignment="1">
      <alignment horizontal="justify" vertical="center"/>
    </xf>
    <xf numFmtId="0" fontId="43" fillId="5" borderId="0" xfId="4" applyFont="1" applyFill="1" applyProtection="1">
      <alignment vertical="center"/>
      <protection locked="0"/>
    </xf>
    <xf numFmtId="0" fontId="43" fillId="5" borderId="0" xfId="5" applyFont="1" applyFill="1">
      <alignment vertical="center"/>
    </xf>
    <xf numFmtId="0" fontId="42" fillId="5" borderId="0" xfId="5" applyFont="1" applyFill="1">
      <alignment vertical="center"/>
    </xf>
    <xf numFmtId="49" fontId="43" fillId="5" borderId="0" xfId="5" applyNumberFormat="1" applyFont="1" applyFill="1">
      <alignment vertical="center"/>
    </xf>
    <xf numFmtId="182" fontId="43" fillId="5" borderId="0" xfId="5" applyNumberFormat="1" applyFont="1" applyFill="1" applyAlignment="1">
      <alignment horizontal="left" vertical="center" wrapText="1"/>
    </xf>
    <xf numFmtId="0" fontId="43" fillId="5" borderId="0" xfId="5" applyFont="1" applyFill="1" applyAlignment="1">
      <alignment vertical="top" wrapText="1"/>
    </xf>
    <xf numFmtId="0" fontId="26" fillId="5" borderId="0" xfId="5" applyFont="1" applyFill="1" applyAlignment="1">
      <alignment vertical="top" wrapText="1"/>
    </xf>
    <xf numFmtId="0" fontId="26" fillId="5" borderId="0" xfId="5" applyFont="1" applyFill="1" applyAlignment="1">
      <alignment vertical="center" wrapText="1"/>
    </xf>
    <xf numFmtId="0" fontId="26" fillId="5" borderId="0" xfId="5" applyFont="1" applyFill="1">
      <alignment vertical="center"/>
    </xf>
    <xf numFmtId="0" fontId="42" fillId="5" borderId="0" xfId="5" applyFont="1" applyFill="1" applyAlignment="1">
      <alignment vertical="top"/>
    </xf>
    <xf numFmtId="0" fontId="43" fillId="5" borderId="0" xfId="5" applyFont="1" applyFill="1" applyAlignment="1">
      <alignment vertical="top"/>
    </xf>
    <xf numFmtId="0" fontId="43" fillId="5" borderId="0" xfId="5" applyFont="1" applyFill="1" applyAlignment="1">
      <alignment horizontal="left" vertical="top" wrapText="1"/>
    </xf>
    <xf numFmtId="0" fontId="26" fillId="5" borderId="0" xfId="5" applyFont="1" applyFill="1" applyAlignment="1">
      <alignment horizontal="left" vertical="top" wrapText="1"/>
    </xf>
    <xf numFmtId="0" fontId="43" fillId="5" borderId="0" xfId="5" applyFont="1" applyFill="1" applyAlignment="1">
      <alignment vertical="center" wrapText="1"/>
    </xf>
    <xf numFmtId="0" fontId="43" fillId="5" borderId="0" xfId="5" applyFont="1" applyFill="1" applyAlignment="1">
      <alignment horizontal="center" vertical="center" wrapText="1"/>
    </xf>
    <xf numFmtId="49" fontId="43" fillId="5" borderId="0" xfId="5" applyNumberFormat="1" applyFont="1" applyFill="1" applyAlignment="1" applyProtection="1">
      <alignment horizontal="center" vertical="center" wrapText="1"/>
      <protection locked="0"/>
    </xf>
    <xf numFmtId="49" fontId="43" fillId="5" borderId="0" xfId="5" applyNumberFormat="1" applyFont="1" applyFill="1" applyAlignment="1" applyProtection="1">
      <alignment horizontal="center" vertical="top" wrapText="1"/>
      <protection locked="0"/>
    </xf>
    <xf numFmtId="0" fontId="55" fillId="5" borderId="0" xfId="8" applyFont="1" applyFill="1" applyAlignment="1">
      <alignment vertical="center"/>
    </xf>
    <xf numFmtId="49" fontId="42" fillId="5" borderId="0" xfId="0" applyNumberFormat="1" applyFont="1" applyFill="1">
      <alignment vertical="center"/>
    </xf>
    <xf numFmtId="49" fontId="43" fillId="5" borderId="0" xfId="0" applyNumberFormat="1" applyFont="1" applyFill="1">
      <alignment vertical="center"/>
    </xf>
    <xf numFmtId="0" fontId="43" fillId="5" borderId="0" xfId="0" applyFont="1" applyFill="1" applyAlignment="1">
      <alignment horizontal="left" vertical="center" wrapText="1"/>
    </xf>
    <xf numFmtId="0" fontId="43" fillId="5" borderId="0" xfId="4" applyFont="1" applyFill="1" applyAlignment="1" applyProtection="1">
      <alignment vertical="center" wrapText="1"/>
      <protection locked="0"/>
    </xf>
    <xf numFmtId="0" fontId="43" fillId="5" borderId="0" xfId="4" applyFont="1" applyFill="1">
      <alignment vertical="center"/>
    </xf>
    <xf numFmtId="49" fontId="0" fillId="5" borderId="0" xfId="0" applyNumberFormat="1" applyFill="1">
      <alignment vertical="center"/>
    </xf>
    <xf numFmtId="182" fontId="43" fillId="5" borderId="0" xfId="0" applyNumberFormat="1" applyFont="1" applyFill="1" applyAlignment="1">
      <alignment horizontal="left" vertical="center" wrapText="1"/>
    </xf>
    <xf numFmtId="49" fontId="43" fillId="5" borderId="0" xfId="0" applyNumberFormat="1" applyFont="1" applyFill="1" applyAlignment="1" applyProtection="1">
      <alignment horizontal="center" vertical="center" wrapText="1"/>
      <protection locked="0"/>
    </xf>
    <xf numFmtId="0" fontId="33" fillId="5" borderId="0" xfId="3" applyFill="1">
      <alignment vertical="center"/>
    </xf>
    <xf numFmtId="0" fontId="34" fillId="5" borderId="0" xfId="4" applyFont="1" applyFill="1">
      <alignment vertical="center"/>
    </xf>
    <xf numFmtId="49" fontId="28" fillId="5" borderId="0" xfId="5" applyNumberFormat="1" applyFont="1" applyFill="1">
      <alignment vertical="center"/>
    </xf>
    <xf numFmtId="49" fontId="34" fillId="5" borderId="0" xfId="5" applyNumberFormat="1" applyFont="1" applyFill="1" applyAlignment="1">
      <alignment vertical="top"/>
    </xf>
    <xf numFmtId="0" fontId="28" fillId="5" borderId="0" xfId="5" applyFont="1" applyFill="1" applyAlignment="1">
      <alignment horizontal="left" vertical="center" wrapText="1"/>
    </xf>
    <xf numFmtId="0" fontId="66" fillId="5" borderId="0" xfId="0" applyFont="1" applyFill="1">
      <alignment vertical="center"/>
    </xf>
    <xf numFmtId="0" fontId="34" fillId="5" borderId="0" xfId="0" applyFont="1" applyFill="1">
      <alignment vertical="center"/>
    </xf>
    <xf numFmtId="0" fontId="36" fillId="5" borderId="0" xfId="0" applyFont="1" applyFill="1" applyAlignment="1" applyProtection="1">
      <alignment horizontal="left"/>
      <protection locked="0"/>
    </xf>
    <xf numFmtId="0" fontId="34" fillId="5" borderId="0" xfId="0" applyFont="1" applyFill="1" applyAlignment="1">
      <alignment horizontal="left"/>
    </xf>
    <xf numFmtId="0" fontId="34" fillId="5" borderId="0" xfId="0" applyFont="1" applyFill="1" applyAlignment="1"/>
    <xf numFmtId="0" fontId="34" fillId="5" borderId="5" xfId="0" applyFont="1" applyFill="1" applyBorder="1" applyAlignment="1">
      <alignment horizontal="left" vertical="center"/>
    </xf>
    <xf numFmtId="0" fontId="34" fillId="5" borderId="11" xfId="0" applyFont="1" applyFill="1" applyBorder="1" applyAlignment="1">
      <alignment horizontal="left" vertical="center"/>
    </xf>
    <xf numFmtId="0" fontId="34" fillId="5" borderId="12" xfId="0" applyFont="1" applyFill="1" applyBorder="1" applyAlignment="1">
      <alignment horizontal="left" vertical="center"/>
    </xf>
    <xf numFmtId="0" fontId="34" fillId="5" borderId="10" xfId="0" quotePrefix="1" applyFont="1" applyFill="1" applyBorder="1" applyAlignment="1">
      <alignment horizontal="left" vertical="center"/>
    </xf>
    <xf numFmtId="0" fontId="34" fillId="5" borderId="166" xfId="0" applyFont="1" applyFill="1" applyBorder="1" applyAlignment="1">
      <alignment horizontal="left" vertical="center"/>
    </xf>
    <xf numFmtId="0" fontId="34" fillId="5" borderId="165" xfId="0" applyFont="1" applyFill="1" applyBorder="1" applyAlignment="1">
      <alignment horizontal="left" vertical="center"/>
    </xf>
    <xf numFmtId="0" fontId="34" fillId="5" borderId="32" xfId="0" applyFont="1" applyFill="1" applyBorder="1" applyAlignment="1">
      <alignment horizontal="left" vertical="center"/>
    </xf>
    <xf numFmtId="0" fontId="34" fillId="5" borderId="0" xfId="0" applyFont="1" applyFill="1" applyAlignment="1">
      <alignment horizontal="left" vertical="center"/>
    </xf>
    <xf numFmtId="0" fontId="34" fillId="5" borderId="13" xfId="0" applyFont="1" applyFill="1" applyBorder="1" applyAlignment="1">
      <alignment horizontal="left" vertical="center"/>
    </xf>
    <xf numFmtId="0" fontId="34" fillId="5" borderId="167" xfId="0" applyFont="1" applyFill="1" applyBorder="1" applyAlignment="1">
      <alignment horizontal="left" vertical="center"/>
    </xf>
    <xf numFmtId="0" fontId="34" fillId="5" borderId="33" xfId="0" applyFont="1" applyFill="1" applyBorder="1" applyAlignment="1">
      <alignment horizontal="left" vertical="center"/>
    </xf>
    <xf numFmtId="0" fontId="34" fillId="5" borderId="7" xfId="0" applyFont="1" applyFill="1" applyBorder="1" applyAlignment="1">
      <alignment horizontal="left" vertical="center"/>
    </xf>
    <xf numFmtId="0" fontId="34" fillId="5" borderId="167" xfId="0" applyFont="1" applyFill="1" applyBorder="1" applyAlignment="1">
      <alignment vertical="center" shrinkToFit="1"/>
    </xf>
    <xf numFmtId="0" fontId="34" fillId="5" borderId="3" xfId="0" quotePrefix="1" applyFont="1" applyFill="1" applyBorder="1" applyAlignment="1">
      <alignment horizontal="left" vertical="center"/>
    </xf>
    <xf numFmtId="0" fontId="34" fillId="5" borderId="112" xfId="0" applyFont="1" applyFill="1" applyBorder="1" applyAlignment="1">
      <alignment horizontal="left" vertical="center"/>
    </xf>
    <xf numFmtId="0" fontId="34" fillId="5" borderId="88" xfId="0" applyFont="1" applyFill="1" applyBorder="1" applyAlignment="1">
      <alignment horizontal="left" vertical="center"/>
    </xf>
    <xf numFmtId="0" fontId="34" fillId="5" borderId="89" xfId="0" applyFont="1" applyFill="1" applyBorder="1" applyAlignment="1">
      <alignment horizontal="left" vertical="center"/>
    </xf>
    <xf numFmtId="0" fontId="34" fillId="5" borderId="60" xfId="0" applyFont="1" applyFill="1" applyBorder="1" applyAlignment="1">
      <alignment horizontal="left" vertical="center"/>
    </xf>
    <xf numFmtId="0" fontId="34" fillId="5" borderId="66" xfId="0" applyFont="1" applyFill="1" applyBorder="1" applyAlignment="1">
      <alignment horizontal="left" vertical="center"/>
    </xf>
    <xf numFmtId="0" fontId="34" fillId="5" borderId="31" xfId="0" applyFont="1" applyFill="1" applyBorder="1" applyAlignment="1">
      <alignment horizontal="left" vertical="center"/>
    </xf>
    <xf numFmtId="0" fontId="34" fillId="5" borderId="168" xfId="0" applyFont="1" applyFill="1" applyBorder="1" applyAlignment="1">
      <alignment horizontal="left" vertical="center"/>
    </xf>
    <xf numFmtId="0" fontId="34" fillId="5" borderId="169" xfId="0" applyFont="1" applyFill="1" applyBorder="1" applyAlignment="1">
      <alignment horizontal="left" vertical="center"/>
    </xf>
    <xf numFmtId="0" fontId="34" fillId="5" borderId="170" xfId="0" applyFont="1" applyFill="1" applyBorder="1" applyAlignment="1">
      <alignment horizontal="left" vertical="center"/>
    </xf>
    <xf numFmtId="0" fontId="34" fillId="5" borderId="171" xfId="0" applyFont="1" applyFill="1" applyBorder="1" applyAlignment="1">
      <alignment horizontal="left" vertical="center"/>
    </xf>
    <xf numFmtId="0" fontId="34" fillId="5" borderId="172" xfId="0" applyFont="1" applyFill="1" applyBorder="1" applyAlignment="1">
      <alignment horizontal="left" vertical="center"/>
    </xf>
    <xf numFmtId="0" fontId="34" fillId="5" borderId="173" xfId="0" applyFont="1" applyFill="1" applyBorder="1" applyAlignment="1">
      <alignment horizontal="left" vertical="center"/>
    </xf>
    <xf numFmtId="0" fontId="0" fillId="5" borderId="52" xfId="0" applyFill="1" applyBorder="1">
      <alignment vertical="center"/>
    </xf>
    <xf numFmtId="0" fontId="0" fillId="5" borderId="53" xfId="0" applyFill="1" applyBorder="1" applyAlignment="1">
      <alignment horizontal="right" vertical="center"/>
    </xf>
    <xf numFmtId="0" fontId="26" fillId="5" borderId="59" xfId="1" applyNumberFormat="1" applyFont="1" applyFill="1" applyBorder="1" applyAlignment="1">
      <alignment horizontal="right" vertical="center"/>
    </xf>
    <xf numFmtId="0" fontId="0" fillId="5" borderId="67" xfId="0" applyFill="1" applyBorder="1">
      <alignment vertical="center"/>
    </xf>
    <xf numFmtId="0" fontId="0" fillId="5" borderId="71" xfId="0" applyFill="1" applyBorder="1" applyAlignment="1">
      <alignment horizontal="right" vertical="center"/>
    </xf>
    <xf numFmtId="0" fontId="50" fillId="5" borderId="0" xfId="0" applyFont="1" applyFill="1" applyAlignment="1">
      <alignment horizontal="left" vertical="center"/>
    </xf>
    <xf numFmtId="0" fontId="0" fillId="5" borderId="75" xfId="0" applyFill="1" applyBorder="1" applyAlignment="1">
      <alignment horizontal="left" vertical="center"/>
    </xf>
    <xf numFmtId="38" fontId="28" fillId="5" borderId="0" xfId="1" applyFont="1" applyFill="1">
      <alignment vertical="center"/>
    </xf>
    <xf numFmtId="0" fontId="28" fillId="5" borderId="0" xfId="0" applyFont="1" applyFill="1" applyAlignment="1">
      <alignment horizontal="left" vertical="top" wrapText="1"/>
    </xf>
    <xf numFmtId="0" fontId="30" fillId="5" borderId="0" xfId="0" applyFont="1" applyFill="1" applyAlignment="1">
      <alignment horizontal="left" vertical="center"/>
    </xf>
    <xf numFmtId="0" fontId="28" fillId="5" borderId="0" xfId="0" applyFont="1" applyFill="1" applyAlignment="1">
      <alignment horizontal="left" vertical="center"/>
    </xf>
    <xf numFmtId="49" fontId="28" fillId="5" borderId="0" xfId="0" applyNumberFormat="1" applyFont="1" applyFill="1" applyAlignment="1" applyProtection="1">
      <alignment horizontal="center"/>
      <protection locked="0"/>
    </xf>
    <xf numFmtId="38" fontId="28" fillId="5" borderId="0" xfId="1" applyFont="1" applyFill="1" applyAlignment="1">
      <alignment horizontal="center" vertical="center"/>
    </xf>
    <xf numFmtId="0" fontId="28" fillId="5" borderId="121" xfId="0" applyFont="1" applyFill="1" applyBorder="1" applyAlignment="1">
      <alignment horizontal="center" vertical="center" wrapText="1"/>
    </xf>
    <xf numFmtId="0" fontId="28" fillId="5" borderId="78" xfId="0" applyFont="1" applyFill="1" applyBorder="1" applyAlignment="1">
      <alignment horizontal="center" vertical="center" wrapText="1"/>
    </xf>
    <xf numFmtId="0" fontId="28" fillId="5" borderId="0" xfId="0" applyFont="1" applyFill="1" applyAlignment="1">
      <alignment horizontal="justify" vertical="center"/>
    </xf>
    <xf numFmtId="0" fontId="36" fillId="5" borderId="0" xfId="0" applyFont="1" applyFill="1" applyAlignment="1" applyProtection="1">
      <alignment vertical="center" wrapText="1"/>
      <protection locked="0"/>
    </xf>
    <xf numFmtId="0" fontId="0" fillId="5" borderId="0" xfId="0" applyFill="1" applyAlignment="1" applyProtection="1">
      <alignment vertical="center" wrapText="1"/>
      <protection locked="0"/>
    </xf>
    <xf numFmtId="0" fontId="39" fillId="5" borderId="0" xfId="0" applyFont="1" applyFill="1" applyAlignment="1">
      <alignment horizontal="center" vertical="center"/>
    </xf>
    <xf numFmtId="0" fontId="0" fillId="5" borderId="74" xfId="0" applyFill="1" applyBorder="1">
      <alignment vertical="center"/>
    </xf>
    <xf numFmtId="0" fontId="0" fillId="5" borderId="75" xfId="0" applyFill="1" applyBorder="1">
      <alignment vertical="center"/>
    </xf>
    <xf numFmtId="0" fontId="0" fillId="5" borderId="65" xfId="0" applyFill="1" applyBorder="1" applyAlignment="1">
      <alignment horizontal="center" vertical="center"/>
    </xf>
    <xf numFmtId="0" fontId="0" fillId="5" borderId="8" xfId="0" applyFill="1" applyBorder="1" applyAlignment="1">
      <alignment horizontal="center" vertical="center"/>
    </xf>
    <xf numFmtId="0" fontId="0" fillId="5" borderId="14" xfId="0" applyFill="1" applyBorder="1" applyAlignment="1">
      <alignment horizontal="center" vertical="center"/>
    </xf>
    <xf numFmtId="0" fontId="0" fillId="5" borderId="103" xfId="0" applyFill="1" applyBorder="1">
      <alignment vertical="center"/>
    </xf>
    <xf numFmtId="0" fontId="0" fillId="5" borderId="104" xfId="0" applyFill="1" applyBorder="1">
      <alignment vertical="center"/>
    </xf>
    <xf numFmtId="0" fontId="0" fillId="5" borderId="109" xfId="0" applyFill="1" applyBorder="1">
      <alignment vertical="center"/>
    </xf>
    <xf numFmtId="0" fontId="0" fillId="5" borderId="122" xfId="0" applyFill="1" applyBorder="1">
      <alignment vertical="center"/>
    </xf>
    <xf numFmtId="0" fontId="0" fillId="5" borderId="124" xfId="0" applyFill="1" applyBorder="1">
      <alignment vertical="center"/>
    </xf>
    <xf numFmtId="0" fontId="0" fillId="5" borderId="125" xfId="0" applyFill="1" applyBorder="1">
      <alignment vertical="center"/>
    </xf>
    <xf numFmtId="0" fontId="0" fillId="5" borderId="128" xfId="0" applyFill="1" applyBorder="1">
      <alignment vertical="center"/>
    </xf>
    <xf numFmtId="0" fontId="0" fillId="5" borderId="129" xfId="0" applyFill="1" applyBorder="1">
      <alignment vertical="center"/>
    </xf>
    <xf numFmtId="0" fontId="0" fillId="5" borderId="132" xfId="0" applyFill="1" applyBorder="1">
      <alignment vertical="center"/>
    </xf>
    <xf numFmtId="0" fontId="0" fillId="5" borderId="116" xfId="0" applyFill="1" applyBorder="1">
      <alignment vertical="center"/>
    </xf>
    <xf numFmtId="38" fontId="0" fillId="5" borderId="0" xfId="1" applyFont="1" applyFill="1" applyBorder="1" applyAlignment="1">
      <alignment horizontal="right" vertical="center"/>
    </xf>
    <xf numFmtId="0" fontId="43" fillId="5" borderId="65" xfId="0" applyFont="1" applyFill="1" applyBorder="1" applyAlignment="1">
      <alignment horizontal="center" vertical="center"/>
    </xf>
    <xf numFmtId="0" fontId="43" fillId="5" borderId="8" xfId="0" applyFont="1" applyFill="1" applyBorder="1" applyAlignment="1">
      <alignment horizontal="center" vertical="center"/>
    </xf>
    <xf numFmtId="0" fontId="43" fillId="5" borderId="14" xfId="0" applyFont="1" applyFill="1" applyBorder="1" applyAlignment="1">
      <alignment horizontal="center" vertical="center"/>
    </xf>
    <xf numFmtId="0" fontId="43" fillId="5" borderId="103" xfId="0" applyFont="1" applyFill="1" applyBorder="1">
      <alignment vertical="center"/>
    </xf>
    <xf numFmtId="0" fontId="43" fillId="5" borderId="104" xfId="0" applyFont="1" applyFill="1" applyBorder="1">
      <alignment vertical="center"/>
    </xf>
    <xf numFmtId="0" fontId="43" fillId="5" borderId="109" xfId="0" applyFont="1" applyFill="1" applyBorder="1">
      <alignment vertical="center"/>
    </xf>
    <xf numFmtId="0" fontId="43" fillId="5" borderId="122" xfId="0" applyFont="1" applyFill="1" applyBorder="1">
      <alignment vertical="center"/>
    </xf>
    <xf numFmtId="0" fontId="43" fillId="5" borderId="124" xfId="0" applyFont="1" applyFill="1" applyBorder="1">
      <alignment vertical="center"/>
    </xf>
    <xf numFmtId="0" fontId="43" fillId="5" borderId="125" xfId="0" applyFont="1" applyFill="1" applyBorder="1">
      <alignment vertical="center"/>
    </xf>
    <xf numFmtId="0" fontId="43" fillId="5" borderId="128" xfId="0" applyFont="1" applyFill="1" applyBorder="1">
      <alignment vertical="center"/>
    </xf>
    <xf numFmtId="0" fontId="43" fillId="5" borderId="129" xfId="0" applyFont="1" applyFill="1" applyBorder="1">
      <alignment vertical="center"/>
    </xf>
    <xf numFmtId="0" fontId="43" fillId="5" borderId="132" xfId="0" applyFont="1" applyFill="1" applyBorder="1">
      <alignment vertical="center"/>
    </xf>
    <xf numFmtId="0" fontId="43" fillId="5" borderId="116" xfId="0" applyFont="1" applyFill="1" applyBorder="1">
      <alignment vertical="center"/>
    </xf>
    <xf numFmtId="38" fontId="43" fillId="5" borderId="0" xfId="1" applyFont="1" applyFill="1" applyBorder="1" applyAlignment="1">
      <alignment horizontal="right" vertical="center"/>
    </xf>
    <xf numFmtId="0" fontId="43" fillId="5" borderId="5" xfId="0" applyFont="1" applyFill="1" applyBorder="1" applyAlignment="1">
      <alignment horizontal="left" vertical="center"/>
    </xf>
    <xf numFmtId="0" fontId="43" fillId="5" borderId="5" xfId="0" applyFont="1" applyFill="1" applyBorder="1">
      <alignment vertical="center"/>
    </xf>
    <xf numFmtId="0" fontId="43" fillId="5" borderId="16" xfId="0" applyFont="1" applyFill="1" applyBorder="1">
      <alignment vertical="center"/>
    </xf>
    <xf numFmtId="0" fontId="43" fillId="5" borderId="0" xfId="0" applyFont="1" applyFill="1" applyAlignment="1">
      <alignment horizontal="left" vertical="top"/>
    </xf>
    <xf numFmtId="0" fontId="43" fillId="5" borderId="0" xfId="0" applyFont="1" applyFill="1" applyAlignment="1">
      <alignment horizontal="right" vertical="center"/>
    </xf>
    <xf numFmtId="0" fontId="43" fillId="5" borderId="7" xfId="0" applyFont="1" applyFill="1" applyBorder="1" applyAlignment="1">
      <alignment horizontal="center" vertical="center"/>
    </xf>
    <xf numFmtId="0" fontId="43" fillId="5" borderId="83" xfId="0" applyFont="1" applyFill="1" applyBorder="1">
      <alignment vertical="center"/>
    </xf>
    <xf numFmtId="0" fontId="43" fillId="5" borderId="84" xfId="0" applyFont="1" applyFill="1" applyBorder="1">
      <alignment vertical="center"/>
    </xf>
    <xf numFmtId="0" fontId="0" fillId="5" borderId="5" xfId="1" applyNumberFormat="1" applyFont="1" applyFill="1" applyBorder="1" applyAlignment="1">
      <alignment horizontal="right" vertical="center"/>
    </xf>
    <xf numFmtId="0" fontId="28" fillId="5" borderId="0" xfId="3" applyFont="1" applyFill="1" applyAlignment="1">
      <alignment horizontal="left" vertical="top" wrapText="1"/>
    </xf>
    <xf numFmtId="0" fontId="0" fillId="5" borderId="114" xfId="0" applyFill="1" applyBorder="1" applyAlignment="1">
      <alignment horizontal="left" vertical="center"/>
    </xf>
    <xf numFmtId="0" fontId="0" fillId="5" borderId="81" xfId="0" applyFill="1" applyBorder="1" applyAlignment="1">
      <alignment horizontal="left" vertical="center"/>
    </xf>
    <xf numFmtId="0" fontId="0" fillId="5" borderId="144" xfId="0" applyFill="1" applyBorder="1" applyAlignment="1">
      <alignment horizontal="left" vertical="center"/>
    </xf>
    <xf numFmtId="0" fontId="0" fillId="5" borderId="133" xfId="0" applyFill="1" applyBorder="1" applyAlignment="1">
      <alignment horizontal="center" vertical="center"/>
    </xf>
    <xf numFmtId="0" fontId="0" fillId="5" borderId="9" xfId="0" applyFill="1" applyBorder="1" applyAlignment="1">
      <alignment horizontal="left" vertical="center"/>
    </xf>
    <xf numFmtId="0" fontId="0" fillId="5" borderId="0" xfId="0" applyFill="1" applyAlignment="1">
      <alignment horizontal="right" vertical="top"/>
    </xf>
    <xf numFmtId="0" fontId="0" fillId="5" borderId="7" xfId="0" applyFill="1" applyBorder="1" applyAlignment="1">
      <alignment horizontal="center" vertical="center" wrapText="1"/>
    </xf>
    <xf numFmtId="0" fontId="45" fillId="5" borderId="0" xfId="0" applyFont="1" applyFill="1" applyAlignment="1">
      <alignment horizontal="justify" vertical="center"/>
    </xf>
    <xf numFmtId="0" fontId="0" fillId="3" borderId="108" xfId="1" applyNumberFormat="1" applyFont="1" applyFill="1" applyBorder="1" applyAlignment="1">
      <alignment horizontal="center" vertical="center"/>
    </xf>
    <xf numFmtId="0" fontId="0" fillId="3" borderId="139" xfId="1" applyNumberFormat="1" applyFont="1" applyFill="1" applyBorder="1" applyAlignment="1">
      <alignment horizontal="center" vertical="center"/>
    </xf>
    <xf numFmtId="0" fontId="0" fillId="3" borderId="140" xfId="1" applyNumberFormat="1" applyFont="1" applyFill="1" applyBorder="1" applyAlignment="1">
      <alignment horizontal="center" vertical="center"/>
    </xf>
    <xf numFmtId="0" fontId="0" fillId="3" borderId="141" xfId="1" applyNumberFormat="1" applyFont="1" applyFill="1" applyBorder="1" applyAlignment="1">
      <alignment horizontal="center" vertical="center"/>
    </xf>
    <xf numFmtId="0" fontId="0" fillId="3" borderId="142" xfId="1" applyNumberFormat="1" applyFont="1" applyFill="1" applyBorder="1" applyAlignment="1">
      <alignment horizontal="center" vertical="center"/>
    </xf>
    <xf numFmtId="38" fontId="0" fillId="3" borderId="23" xfId="1" applyFont="1" applyFill="1" applyBorder="1" applyAlignment="1">
      <alignment horizontal="right" vertical="center" shrinkToFit="1"/>
    </xf>
    <xf numFmtId="38" fontId="0" fillId="3" borderId="27" xfId="1" applyFont="1" applyFill="1" applyBorder="1" applyAlignment="1">
      <alignment horizontal="right" vertical="center" shrinkToFit="1"/>
    </xf>
    <xf numFmtId="0" fontId="43" fillId="7" borderId="1" xfId="0" applyFont="1" applyFill="1" applyBorder="1" applyAlignment="1" applyProtection="1">
      <alignment horizontal="center" vertical="center"/>
      <protection locked="0"/>
    </xf>
    <xf numFmtId="0" fontId="43" fillId="7" borderId="25" xfId="0" applyFont="1" applyFill="1" applyBorder="1" applyAlignment="1" applyProtection="1">
      <alignment horizontal="center" vertical="center"/>
      <protection locked="0"/>
    </xf>
    <xf numFmtId="0" fontId="50" fillId="5" borderId="0" xfId="0" applyFont="1" applyFill="1" applyProtection="1">
      <alignment vertical="center"/>
      <protection locked="0"/>
    </xf>
    <xf numFmtId="0" fontId="58" fillId="5" borderId="0" xfId="0" applyFont="1" applyFill="1" applyAlignment="1">
      <alignment horizontal="center" vertical="center"/>
    </xf>
    <xf numFmtId="0" fontId="58" fillId="5" borderId="0" xfId="0" applyFont="1" applyFill="1" applyAlignment="1">
      <alignment horizontal="left" vertical="center"/>
    </xf>
    <xf numFmtId="0" fontId="67" fillId="5" borderId="0" xfId="3" applyFont="1" applyFill="1" applyAlignment="1">
      <alignment horizontal="center" vertical="center"/>
    </xf>
    <xf numFmtId="0" fontId="42" fillId="5" borderId="0" xfId="0" applyFont="1" applyFill="1" applyAlignment="1">
      <alignment horizontal="left" vertical="center" wrapText="1"/>
    </xf>
    <xf numFmtId="0" fontId="42" fillId="5" borderId="0" xfId="5" applyFont="1" applyFill="1" applyAlignment="1">
      <alignment horizontal="left" vertical="center" wrapText="1"/>
    </xf>
    <xf numFmtId="0" fontId="29" fillId="5" borderId="0" xfId="3" applyFont="1" applyFill="1" applyAlignment="1">
      <alignment horizontal="center" vertical="center"/>
    </xf>
    <xf numFmtId="0" fontId="42" fillId="5" borderId="0" xfId="0" applyFont="1" applyFill="1" applyProtection="1">
      <alignment vertical="center"/>
      <protection locked="0"/>
    </xf>
    <xf numFmtId="0" fontId="29" fillId="5" borderId="0" xfId="3" applyFont="1" applyFill="1">
      <alignment vertical="center"/>
    </xf>
    <xf numFmtId="0" fontId="34" fillId="5" borderId="0" xfId="0" applyFont="1" applyFill="1" applyProtection="1">
      <alignment vertical="center"/>
      <protection locked="0"/>
    </xf>
    <xf numFmtId="0" fontId="29" fillId="5" borderId="0" xfId="0" applyFont="1" applyFill="1">
      <alignment vertical="center"/>
    </xf>
    <xf numFmtId="49" fontId="34" fillId="5" borderId="0" xfId="5" applyNumberFormat="1" applyFont="1" applyFill="1">
      <alignment vertical="center"/>
    </xf>
    <xf numFmtId="49" fontId="29" fillId="5" borderId="0" xfId="5" applyNumberFormat="1" applyFont="1" applyFill="1">
      <alignment vertical="center"/>
    </xf>
    <xf numFmtId="0" fontId="29" fillId="5" borderId="0" xfId="5" applyFont="1" applyFill="1">
      <alignment vertical="center"/>
    </xf>
    <xf numFmtId="49" fontId="42" fillId="5" borderId="0" xfId="5" applyNumberFormat="1" applyFont="1" applyFill="1">
      <alignment vertical="center"/>
    </xf>
    <xf numFmtId="0" fontId="42" fillId="5" borderId="0" xfId="0" applyFont="1" applyFill="1">
      <alignment vertical="center"/>
    </xf>
    <xf numFmtId="0" fontId="42" fillId="5" borderId="0" xfId="0" applyFont="1" applyFill="1" applyAlignment="1" applyProtection="1">
      <alignment vertical="center" wrapText="1"/>
      <protection locked="0"/>
    </xf>
    <xf numFmtId="0" fontId="61" fillId="5" borderId="0" xfId="0" applyFont="1" applyFill="1" applyAlignment="1" applyProtection="1">
      <alignment horizontal="left" vertical="center"/>
      <protection locked="0"/>
    </xf>
    <xf numFmtId="0" fontId="86" fillId="5" borderId="0" xfId="0" applyFont="1" applyFill="1">
      <alignment vertical="center"/>
    </xf>
    <xf numFmtId="0" fontId="36" fillId="5" borderId="0" xfId="0" applyFont="1" applyFill="1">
      <alignment vertical="center"/>
    </xf>
    <xf numFmtId="0" fontId="67" fillId="5" borderId="0" xfId="0" applyFont="1" applyFill="1">
      <alignment vertical="center"/>
    </xf>
    <xf numFmtId="0" fontId="56" fillId="5" borderId="0" xfId="5" applyFont="1" applyFill="1">
      <alignment vertical="center"/>
    </xf>
    <xf numFmtId="49" fontId="67" fillId="5" borderId="0" xfId="5" applyNumberFormat="1" applyFont="1" applyFill="1">
      <alignment vertical="center"/>
    </xf>
    <xf numFmtId="0" fontId="67" fillId="5" borderId="0" xfId="5" applyFont="1" applyFill="1">
      <alignment vertical="center"/>
    </xf>
    <xf numFmtId="0" fontId="36" fillId="5" borderId="0" xfId="4" applyFont="1" applyFill="1">
      <alignment vertical="center"/>
    </xf>
    <xf numFmtId="0" fontId="44" fillId="5" borderId="0" xfId="0" applyFont="1" applyFill="1">
      <alignment vertical="center"/>
    </xf>
    <xf numFmtId="0" fontId="67" fillId="5" borderId="0" xfId="3" applyFont="1" applyFill="1">
      <alignment vertical="center"/>
    </xf>
    <xf numFmtId="0" fontId="58" fillId="5" borderId="0" xfId="0" applyFont="1" applyFill="1">
      <alignment vertical="center"/>
    </xf>
    <xf numFmtId="0" fontId="58" fillId="5" borderId="0" xfId="0" applyFont="1" applyFill="1" applyAlignment="1">
      <alignment vertical="center" wrapText="1"/>
    </xf>
    <xf numFmtId="0" fontId="58" fillId="5" borderId="0" xfId="5" applyFont="1" applyFill="1">
      <alignment vertical="center"/>
    </xf>
    <xf numFmtId="0" fontId="58" fillId="5" borderId="0" xfId="0" applyFont="1" applyFill="1" applyAlignment="1" applyProtection="1">
      <alignment vertical="center" wrapText="1"/>
      <protection locked="0"/>
    </xf>
    <xf numFmtId="0" fontId="58" fillId="5" borderId="0" xfId="0" applyFont="1" applyFill="1" applyProtection="1">
      <alignment vertical="center"/>
      <protection locked="0"/>
    </xf>
    <xf numFmtId="0" fontId="36" fillId="5" borderId="0" xfId="0" applyFont="1" applyFill="1" applyProtection="1">
      <alignment vertical="center"/>
      <protection locked="0"/>
    </xf>
    <xf numFmtId="0" fontId="85" fillId="5" borderId="0" xfId="0" applyFont="1" applyFill="1" applyProtection="1">
      <alignment vertical="center"/>
      <protection locked="0"/>
    </xf>
    <xf numFmtId="49" fontId="67" fillId="5" borderId="0" xfId="3" applyNumberFormat="1" applyFont="1" applyFill="1">
      <alignment vertical="center"/>
    </xf>
    <xf numFmtId="181" fontId="26" fillId="5" borderId="135" xfId="20" applyNumberFormat="1" applyFont="1" applyFill="1" applyBorder="1" applyAlignment="1">
      <alignment vertical="center"/>
    </xf>
    <xf numFmtId="181" fontId="0" fillId="5" borderId="135" xfId="20" applyNumberFormat="1" applyFont="1" applyFill="1" applyBorder="1" applyAlignment="1">
      <alignment vertical="center"/>
    </xf>
    <xf numFmtId="0" fontId="0" fillId="9" borderId="70" xfId="0" applyFill="1" applyBorder="1" applyAlignment="1" applyProtection="1">
      <alignment vertical="top" wrapText="1"/>
      <protection locked="0"/>
    </xf>
    <xf numFmtId="0" fontId="43" fillId="9" borderId="11" xfId="0" applyFont="1" applyFill="1" applyBorder="1" applyAlignment="1">
      <alignment vertical="top" wrapText="1"/>
    </xf>
    <xf numFmtId="183" fontId="43" fillId="3" borderId="27" xfId="1" applyNumberFormat="1" applyFont="1" applyFill="1" applyBorder="1" applyAlignment="1">
      <alignment horizontal="right" vertical="center"/>
    </xf>
    <xf numFmtId="0" fontId="81" fillId="5" borderId="0" xfId="3" applyFont="1" applyFill="1">
      <alignment vertical="center"/>
    </xf>
    <xf numFmtId="0" fontId="43" fillId="5" borderId="16" xfId="0" applyFont="1" applyFill="1" applyBorder="1" applyAlignment="1">
      <alignment horizontal="left" vertical="center"/>
    </xf>
    <xf numFmtId="0" fontId="83" fillId="5" borderId="61" xfId="0" applyFont="1" applyFill="1" applyBorder="1" applyAlignment="1">
      <alignment horizontal="center" vertical="center" wrapText="1"/>
    </xf>
    <xf numFmtId="0" fontId="55" fillId="5" borderId="0" xfId="3" applyFont="1" applyFill="1">
      <alignment vertical="center"/>
    </xf>
    <xf numFmtId="181" fontId="32" fillId="5" borderId="36" xfId="20" applyNumberFormat="1" applyFont="1" applyFill="1" applyBorder="1" applyAlignment="1">
      <alignment vertical="center"/>
    </xf>
    <xf numFmtId="0" fontId="28" fillId="0" borderId="0" xfId="5" applyFont="1" applyAlignment="1">
      <alignment horizontal="left" vertical="center" wrapText="1"/>
    </xf>
    <xf numFmtId="0" fontId="43" fillId="5" borderId="7" xfId="0" applyFont="1" applyFill="1" applyBorder="1" applyAlignment="1" applyProtection="1">
      <alignment horizontal="center" vertical="center" textRotation="255"/>
      <protection locked="0"/>
    </xf>
    <xf numFmtId="0" fontId="43" fillId="5" borderId="15" xfId="0" applyFont="1" applyFill="1" applyBorder="1" applyAlignment="1" applyProtection="1">
      <alignment horizontal="center" vertical="center" textRotation="255"/>
      <protection locked="0"/>
    </xf>
    <xf numFmtId="0" fontId="43" fillId="5" borderId="70" xfId="0" applyFont="1" applyFill="1" applyBorder="1" applyAlignment="1" applyProtection="1">
      <alignment horizontal="left" vertical="top"/>
      <protection locked="0"/>
    </xf>
    <xf numFmtId="0" fontId="43" fillId="5" borderId="70" xfId="0" applyFont="1" applyFill="1" applyBorder="1" applyAlignment="1">
      <alignment horizontal="left" vertical="top"/>
    </xf>
    <xf numFmtId="0" fontId="0" fillId="0" borderId="36" xfId="0" applyBorder="1" applyAlignment="1">
      <alignment horizontal="center" vertical="center"/>
    </xf>
    <xf numFmtId="0" fontId="56" fillId="5" borderId="0" xfId="3" applyFont="1" applyFill="1">
      <alignment vertical="center"/>
    </xf>
    <xf numFmtId="0" fontId="36" fillId="5" borderId="0" xfId="0" applyFont="1" applyFill="1" applyAlignment="1" applyProtection="1">
      <alignment horizontal="center" vertical="center"/>
      <protection locked="0"/>
    </xf>
    <xf numFmtId="0" fontId="49" fillId="5" borderId="0" xfId="0" applyFont="1" applyFill="1" applyAlignment="1" applyProtection="1">
      <alignment vertical="center" wrapText="1"/>
      <protection locked="0"/>
    </xf>
    <xf numFmtId="0" fontId="36" fillId="5" borderId="0" xfId="0" applyFont="1" applyFill="1" applyAlignment="1">
      <alignment horizontal="left" vertical="center"/>
    </xf>
    <xf numFmtId="0" fontId="0" fillId="0" borderId="74" xfId="0" applyBorder="1" applyAlignment="1">
      <alignment horizontal="centerContinuous" vertical="center"/>
    </xf>
    <xf numFmtId="0" fontId="0" fillId="0" borderId="193" xfId="0" applyBorder="1" applyAlignment="1">
      <alignment horizontal="centerContinuous" vertical="center"/>
    </xf>
    <xf numFmtId="0" fontId="0" fillId="0" borderId="0" xfId="0" quotePrefix="1">
      <alignment vertical="center"/>
    </xf>
    <xf numFmtId="0" fontId="29" fillId="5" borderId="0" xfId="5" applyFont="1" applyFill="1" applyAlignment="1">
      <alignment vertical="center" wrapText="1"/>
    </xf>
    <xf numFmtId="0" fontId="0" fillId="0" borderId="33" xfId="0" applyBorder="1">
      <alignment vertical="center"/>
    </xf>
    <xf numFmtId="0" fontId="0" fillId="10" borderId="19" xfId="0" applyFill="1" applyBorder="1" applyAlignment="1">
      <alignment horizontal="left" vertical="center" wrapText="1" shrinkToFit="1"/>
    </xf>
    <xf numFmtId="0" fontId="0" fillId="0" borderId="19" xfId="0" applyBorder="1" applyAlignment="1">
      <alignment vertical="center" wrapText="1" shrinkToFit="1"/>
    </xf>
    <xf numFmtId="0" fontId="0" fillId="0" borderId="19" xfId="0" applyBorder="1" applyAlignment="1">
      <alignment horizontal="left" vertical="center" wrapText="1" shrinkToFit="1"/>
    </xf>
    <xf numFmtId="0" fontId="0" fillId="10" borderId="1" xfId="0" applyFill="1" applyBorder="1" applyAlignment="1">
      <alignment horizontal="left" vertical="center" wrapText="1"/>
    </xf>
    <xf numFmtId="0" fontId="0" fillId="4" borderId="1" xfId="0" applyFill="1" applyBorder="1" applyAlignment="1">
      <alignment vertical="center" wrapText="1" shrinkToFit="1"/>
    </xf>
    <xf numFmtId="0" fontId="0" fillId="4" borderId="1" xfId="0" applyFill="1" applyBorder="1" applyAlignment="1">
      <alignment horizontal="left" vertical="center" wrapText="1"/>
    </xf>
    <xf numFmtId="0" fontId="0" fillId="10" borderId="94" xfId="0" applyFill="1" applyBorder="1" applyAlignment="1">
      <alignment horizontal="left" vertical="center" wrapText="1"/>
    </xf>
    <xf numFmtId="0" fontId="0" fillId="10" borderId="25" xfId="0" applyFill="1" applyBorder="1" applyAlignment="1">
      <alignment horizontal="left" vertical="center" wrapText="1"/>
    </xf>
    <xf numFmtId="0" fontId="0" fillId="4" borderId="94" xfId="0" applyFill="1" applyBorder="1" applyAlignment="1">
      <alignment vertical="center" wrapText="1" shrinkToFit="1"/>
    </xf>
    <xf numFmtId="0" fontId="0" fillId="0" borderId="31" xfId="0" applyBorder="1" applyAlignment="1">
      <alignment horizontal="left" vertical="center" wrapText="1" shrinkToFit="1"/>
    </xf>
    <xf numFmtId="0" fontId="0" fillId="10" borderId="35" xfId="0" applyFill="1" applyBorder="1" applyAlignment="1">
      <alignment horizontal="left" vertical="center" wrapText="1" shrinkToFit="1"/>
    </xf>
    <xf numFmtId="184" fontId="28" fillId="10" borderId="19" xfId="6" applyNumberFormat="1" applyFont="1" applyFill="1" applyBorder="1" applyAlignment="1">
      <alignment horizontal="right" vertical="center" wrapText="1"/>
    </xf>
    <xf numFmtId="38" fontId="28" fillId="3" borderId="13" xfId="6" applyFont="1" applyFill="1" applyBorder="1" applyAlignment="1">
      <alignment horizontal="right" vertical="center" wrapText="1"/>
    </xf>
    <xf numFmtId="0" fontId="28" fillId="0" borderId="0" xfId="5" applyFont="1" applyAlignment="1">
      <alignment vertical="center" wrapText="1"/>
    </xf>
    <xf numFmtId="0" fontId="0" fillId="0" borderId="46" xfId="0" applyBorder="1" applyAlignment="1">
      <alignment horizontal="left" vertical="center" wrapText="1" shrinkToFit="1"/>
    </xf>
    <xf numFmtId="0" fontId="0" fillId="10" borderId="1" xfId="0" applyFill="1" applyBorder="1" applyAlignment="1">
      <alignment horizontal="left" vertical="center" wrapText="1" shrinkToFit="1"/>
    </xf>
    <xf numFmtId="49" fontId="28" fillId="3" borderId="1" xfId="6" applyNumberFormat="1" applyFont="1" applyFill="1" applyBorder="1" applyAlignment="1">
      <alignment horizontal="left" vertical="center" wrapText="1"/>
    </xf>
    <xf numFmtId="38" fontId="28" fillId="3" borderId="1" xfId="6" applyFont="1" applyFill="1" applyBorder="1" applyAlignment="1">
      <alignment horizontal="right" vertical="center" wrapText="1" shrinkToFit="1"/>
    </xf>
    <xf numFmtId="184" fontId="28" fillId="10" borderId="1" xfId="6" applyNumberFormat="1" applyFont="1" applyFill="1" applyBorder="1" applyAlignment="1">
      <alignment horizontal="right" vertical="center" wrapText="1"/>
    </xf>
    <xf numFmtId="185" fontId="28" fillId="10" borderId="1" xfId="6" applyNumberFormat="1" applyFont="1" applyFill="1" applyBorder="1" applyAlignment="1">
      <alignment horizontal="right" vertical="center" wrapText="1"/>
    </xf>
    <xf numFmtId="38" fontId="28" fillId="3" borderId="3" xfId="6" applyFont="1" applyFill="1" applyBorder="1" applyAlignment="1">
      <alignment horizontal="right" vertical="center" wrapText="1"/>
    </xf>
    <xf numFmtId="38" fontId="28" fillId="3" borderId="1" xfId="6" applyFont="1" applyFill="1" applyBorder="1" applyAlignment="1">
      <alignment horizontal="right" vertical="center" wrapText="1"/>
    </xf>
    <xf numFmtId="0" fontId="0" fillId="10" borderId="2" xfId="0" applyFill="1" applyBorder="1" applyAlignment="1">
      <alignment horizontal="left" vertical="center" wrapText="1" shrinkToFit="1"/>
    </xf>
    <xf numFmtId="0" fontId="0" fillId="0" borderId="187" xfId="0" applyBorder="1" applyAlignment="1">
      <alignment horizontal="left" vertical="center" wrapText="1" shrinkToFit="1"/>
    </xf>
    <xf numFmtId="0" fontId="0" fillId="10" borderId="14" xfId="0" applyFill="1" applyBorder="1" applyAlignment="1">
      <alignment horizontal="left" vertical="center" wrapText="1" shrinkToFit="1"/>
    </xf>
    <xf numFmtId="38" fontId="28" fillId="3" borderId="87" xfId="6" applyFont="1" applyFill="1" applyBorder="1" applyAlignment="1">
      <alignment horizontal="right" vertical="center" wrapText="1"/>
    </xf>
    <xf numFmtId="185" fontId="28" fillId="10" borderId="94" xfId="6" applyNumberFormat="1" applyFont="1" applyFill="1" applyBorder="1" applyAlignment="1">
      <alignment horizontal="right" vertical="center" wrapText="1"/>
    </xf>
    <xf numFmtId="0" fontId="0" fillId="0" borderId="95" xfId="0" applyBorder="1" applyAlignment="1">
      <alignment vertical="center" wrapText="1" shrinkToFit="1"/>
    </xf>
    <xf numFmtId="0" fontId="0" fillId="10" borderId="188" xfId="0" applyFill="1" applyBorder="1" applyAlignment="1">
      <alignment vertical="center" wrapText="1" shrinkToFit="1"/>
    </xf>
    <xf numFmtId="0" fontId="0" fillId="10" borderId="96" xfId="0" applyFill="1" applyBorder="1" applyAlignment="1">
      <alignment vertical="center" wrapText="1" shrinkToFit="1"/>
    </xf>
    <xf numFmtId="38" fontId="28" fillId="10" borderId="90" xfId="6" applyFont="1" applyFill="1" applyBorder="1" applyAlignment="1">
      <alignment horizontal="right" vertical="center" wrapText="1" shrinkToFit="1"/>
    </xf>
    <xf numFmtId="184" fontId="28" fillId="10" borderId="90" xfId="6" applyNumberFormat="1" applyFont="1" applyFill="1" applyBorder="1" applyAlignment="1">
      <alignment horizontal="right" vertical="center" wrapText="1"/>
    </xf>
    <xf numFmtId="38" fontId="28" fillId="10" borderId="90" xfId="6" applyFont="1" applyFill="1" applyBorder="1" applyAlignment="1">
      <alignment horizontal="right" vertical="center" wrapText="1"/>
    </xf>
    <xf numFmtId="0" fontId="28" fillId="0" borderId="16" xfId="5" applyFont="1" applyBorder="1" applyAlignment="1">
      <alignment vertical="center" wrapText="1"/>
    </xf>
    <xf numFmtId="184" fontId="28" fillId="10" borderId="2" xfId="6" applyNumberFormat="1" applyFont="1" applyFill="1" applyBorder="1" applyAlignment="1">
      <alignment horizontal="right" vertical="center" wrapText="1"/>
    </xf>
    <xf numFmtId="38" fontId="28" fillId="3" borderId="20" xfId="6" applyFont="1" applyFill="1" applyBorder="1" applyAlignment="1">
      <alignment horizontal="right" vertical="center" wrapText="1"/>
    </xf>
    <xf numFmtId="0" fontId="0" fillId="10" borderId="12" xfId="0" applyFill="1" applyBorder="1" applyAlignment="1">
      <alignment horizontal="left" vertical="center" wrapText="1" shrinkToFit="1"/>
    </xf>
    <xf numFmtId="0" fontId="0" fillId="10" borderId="33" xfId="0" applyFill="1" applyBorder="1" applyAlignment="1">
      <alignment horizontal="left" vertical="center" wrapText="1" shrinkToFit="1"/>
    </xf>
    <xf numFmtId="38" fontId="28" fillId="3" borderId="94" xfId="6" applyFont="1" applyFill="1" applyBorder="1" applyAlignment="1">
      <alignment horizontal="right" vertical="center" wrapText="1"/>
    </xf>
    <xf numFmtId="184" fontId="28" fillId="10" borderId="64" xfId="6" applyNumberFormat="1" applyFont="1" applyFill="1" applyBorder="1" applyAlignment="1">
      <alignment horizontal="right" vertical="center" wrapText="1"/>
    </xf>
    <xf numFmtId="185" fontId="28" fillId="10" borderId="64" xfId="6" applyNumberFormat="1" applyFont="1" applyFill="1" applyBorder="1" applyAlignment="1">
      <alignment horizontal="right" vertical="center" wrapText="1"/>
    </xf>
    <xf numFmtId="0" fontId="0" fillId="10" borderId="42" xfId="0" applyFill="1" applyBorder="1" applyAlignment="1">
      <alignment horizontal="left" vertical="center" wrapText="1" shrinkToFit="1"/>
    </xf>
    <xf numFmtId="0" fontId="0" fillId="0" borderId="24" xfId="0" applyBorder="1" applyAlignment="1">
      <alignment horizontal="left" vertical="center" wrapText="1" shrinkToFit="1"/>
    </xf>
    <xf numFmtId="0" fontId="0" fillId="10" borderId="44" xfId="0" applyFill="1" applyBorder="1" applyAlignment="1">
      <alignment horizontal="left" vertical="center" wrapText="1" shrinkToFit="1"/>
    </xf>
    <xf numFmtId="0" fontId="28" fillId="0" borderId="0" xfId="5" applyFont="1" applyAlignment="1">
      <alignment vertical="center" wrapText="1" shrinkToFit="1"/>
    </xf>
    <xf numFmtId="49" fontId="28" fillId="3" borderId="1" xfId="6" applyNumberFormat="1" applyFont="1" applyFill="1" applyBorder="1" applyAlignment="1">
      <alignment horizontal="left" vertical="center" wrapText="1" shrinkToFit="1"/>
    </xf>
    <xf numFmtId="0" fontId="0" fillId="4" borderId="1" xfId="0" applyFill="1" applyBorder="1" applyAlignment="1">
      <alignment horizontal="left" vertical="center" wrapText="1" shrinkToFit="1"/>
    </xf>
    <xf numFmtId="0" fontId="0" fillId="10" borderId="94" xfId="0" applyFill="1" applyBorder="1" applyAlignment="1">
      <alignment horizontal="left" vertical="center" wrapText="1" shrinkToFit="1"/>
    </xf>
    <xf numFmtId="0" fontId="28" fillId="10" borderId="96" xfId="5" applyFont="1" applyFill="1" applyBorder="1" applyAlignment="1">
      <alignment vertical="center" wrapText="1" shrinkToFit="1"/>
    </xf>
    <xf numFmtId="0" fontId="28" fillId="10" borderId="96" xfId="5" applyFont="1" applyFill="1" applyBorder="1" applyAlignment="1">
      <alignment horizontal="left" vertical="center" wrapText="1" shrinkToFit="1"/>
    </xf>
    <xf numFmtId="38" fontId="28" fillId="10" borderId="188" xfId="6" applyFont="1" applyFill="1" applyBorder="1" applyAlignment="1">
      <alignment horizontal="left" vertical="center" wrapText="1" shrinkToFit="1"/>
    </xf>
    <xf numFmtId="0" fontId="28" fillId="0" borderId="16" xfId="5" applyFont="1" applyBorder="1" applyAlignment="1">
      <alignment vertical="center" wrapText="1" shrinkToFit="1"/>
    </xf>
    <xf numFmtId="0" fontId="28" fillId="10" borderId="175" xfId="5" applyFont="1" applyFill="1" applyBorder="1" applyAlignment="1">
      <alignment vertical="center" wrapText="1" shrinkToFit="1"/>
    </xf>
    <xf numFmtId="0" fontId="0" fillId="10" borderId="25" xfId="0" applyFill="1" applyBorder="1" applyAlignment="1">
      <alignment horizontal="left" vertical="center" wrapText="1" shrinkToFit="1"/>
    </xf>
    <xf numFmtId="0" fontId="0" fillId="5" borderId="3" xfId="0" applyFill="1" applyBorder="1" applyAlignment="1" applyProtection="1">
      <alignment vertical="top"/>
      <protection locked="0"/>
    </xf>
    <xf numFmtId="0" fontId="0" fillId="5" borderId="70" xfId="0" applyFill="1" applyBorder="1" applyAlignment="1" applyProtection="1">
      <alignment horizontal="right" vertical="top" wrapText="1"/>
      <protection locked="0"/>
    </xf>
    <xf numFmtId="0" fontId="43" fillId="5" borderId="70" xfId="0" applyFont="1" applyFill="1" applyBorder="1" applyAlignment="1">
      <alignment horizontal="right" vertical="top"/>
    </xf>
    <xf numFmtId="0" fontId="43" fillId="5" borderId="31" xfId="0" applyFont="1" applyFill="1" applyBorder="1" applyAlignment="1" applyProtection="1">
      <alignment horizontal="center" vertical="center" textRotation="255"/>
      <protection locked="0"/>
    </xf>
    <xf numFmtId="0" fontId="0" fillId="0" borderId="37" xfId="0" applyBorder="1" applyAlignment="1">
      <alignment horizontal="center" vertical="center" shrinkToFit="1"/>
    </xf>
    <xf numFmtId="176" fontId="26" fillId="3" borderId="1" xfId="1" applyNumberFormat="1" applyFont="1" applyFill="1" applyBorder="1" applyAlignment="1">
      <alignment horizontal="right" vertical="center"/>
    </xf>
    <xf numFmtId="183" fontId="43" fillId="9" borderId="1" xfId="1" applyNumberFormat="1" applyFont="1" applyFill="1" applyBorder="1" applyAlignment="1" applyProtection="1">
      <alignment horizontal="right" vertical="center"/>
    </xf>
    <xf numFmtId="0" fontId="26" fillId="4" borderId="1" xfId="5" applyFont="1" applyFill="1" applyBorder="1" applyAlignment="1">
      <alignment horizontal="left" vertical="center" wrapText="1"/>
    </xf>
    <xf numFmtId="0" fontId="42" fillId="9" borderId="165" xfId="0" applyFont="1" applyFill="1" applyBorder="1" applyAlignment="1">
      <alignment horizontal="left" vertical="center"/>
    </xf>
    <xf numFmtId="0" fontId="34" fillId="9" borderId="165" xfId="0" applyFont="1" applyFill="1" applyBorder="1" applyAlignment="1">
      <alignment horizontal="left" vertical="center"/>
    </xf>
    <xf numFmtId="0" fontId="43" fillId="11" borderId="16" xfId="0" applyFont="1" applyFill="1" applyBorder="1">
      <alignment vertical="center"/>
    </xf>
    <xf numFmtId="38" fontId="0" fillId="10" borderId="106" xfId="1" applyFont="1" applyFill="1" applyBorder="1" applyAlignment="1">
      <alignment horizontal="right" vertical="center"/>
    </xf>
    <xf numFmtId="38" fontId="0" fillId="10" borderId="105" xfId="1" applyFont="1" applyFill="1" applyBorder="1" applyAlignment="1">
      <alignment horizontal="right" vertical="center"/>
    </xf>
    <xf numFmtId="38" fontId="0" fillId="10" borderId="107" xfId="1" applyFont="1" applyFill="1" applyBorder="1" applyAlignment="1">
      <alignment horizontal="right" vertical="center"/>
    </xf>
    <xf numFmtId="49" fontId="43" fillId="0" borderId="42" xfId="0" applyNumberFormat="1" applyFont="1" applyBorder="1" applyAlignment="1" applyProtection="1">
      <alignment horizontal="left" vertical="center"/>
      <protection locked="0"/>
    </xf>
    <xf numFmtId="49" fontId="43" fillId="0" borderId="12" xfId="0" applyNumberFormat="1" applyFont="1" applyBorder="1" applyAlignment="1" applyProtection="1">
      <alignment horizontal="left" vertical="center"/>
      <protection locked="0"/>
    </xf>
    <xf numFmtId="49" fontId="43" fillId="0" borderId="14" xfId="0" applyNumberFormat="1" applyFont="1" applyBorder="1" applyAlignment="1" applyProtection="1">
      <alignment horizontal="left" vertical="center"/>
      <protection locked="0"/>
    </xf>
    <xf numFmtId="49" fontId="43" fillId="0" borderId="42" xfId="0" applyNumberFormat="1" applyFont="1" applyBorder="1" applyAlignment="1" applyProtection="1">
      <alignment horizontal="left" vertical="center" wrapText="1"/>
      <protection locked="0"/>
    </xf>
    <xf numFmtId="49" fontId="43" fillId="0" borderId="44" xfId="0" applyNumberFormat="1" applyFont="1" applyBorder="1" applyAlignment="1" applyProtection="1">
      <alignment horizontal="left" vertical="center" wrapText="1"/>
      <protection locked="0"/>
    </xf>
    <xf numFmtId="0" fontId="43" fillId="0" borderId="70" xfId="0" applyFont="1" applyBorder="1" applyAlignment="1" applyProtection="1">
      <alignment horizontal="left" vertical="top" wrapText="1"/>
      <protection locked="0"/>
    </xf>
    <xf numFmtId="0" fontId="43" fillId="0" borderId="71" xfId="0" applyFont="1" applyBorder="1" applyAlignment="1" applyProtection="1">
      <alignment horizontal="left" vertical="top" wrapText="1"/>
      <protection locked="0"/>
    </xf>
    <xf numFmtId="0" fontId="43" fillId="5" borderId="75" xfId="0" applyFont="1" applyFill="1" applyBorder="1" applyAlignment="1" applyProtection="1">
      <alignment horizontal="left" vertical="center"/>
      <protection locked="0"/>
    </xf>
    <xf numFmtId="0" fontId="0" fillId="0" borderId="70" xfId="0" applyBorder="1" applyAlignment="1" applyProtection="1">
      <alignment vertical="top" wrapText="1"/>
      <protection locked="0"/>
    </xf>
    <xf numFmtId="183" fontId="43" fillId="3" borderId="25" xfId="1" applyNumberFormat="1" applyFont="1" applyFill="1" applyBorder="1" applyAlignment="1">
      <alignment horizontal="right" vertical="center"/>
    </xf>
    <xf numFmtId="0" fontId="0" fillId="5" borderId="11" xfId="0" applyFill="1" applyBorder="1" applyAlignment="1" applyProtection="1">
      <alignment vertical="top" wrapText="1"/>
      <protection locked="0"/>
    </xf>
    <xf numFmtId="0" fontId="43" fillId="5" borderId="68" xfId="0" applyFont="1" applyFill="1" applyBorder="1" applyAlignment="1" applyProtection="1">
      <alignment horizontal="center" vertical="center" textRotation="255"/>
      <protection locked="0"/>
    </xf>
    <xf numFmtId="0" fontId="43" fillId="5" borderId="16" xfId="0" applyFont="1" applyFill="1" applyBorder="1" applyAlignment="1" applyProtection="1">
      <alignment horizontal="center" vertical="center"/>
      <protection locked="0"/>
    </xf>
    <xf numFmtId="0" fontId="43" fillId="5" borderId="64" xfId="0" applyFont="1" applyFill="1" applyBorder="1" applyProtection="1">
      <alignment vertical="center"/>
      <protection locked="0"/>
    </xf>
    <xf numFmtId="0" fontId="0" fillId="5" borderId="71" xfId="0" applyFill="1" applyBorder="1" applyAlignment="1" applyProtection="1">
      <alignment vertical="top" wrapText="1"/>
      <protection locked="0"/>
    </xf>
    <xf numFmtId="185" fontId="28" fillId="10" borderId="2" xfId="6" applyNumberFormat="1" applyFont="1" applyFill="1" applyBorder="1" applyAlignment="1">
      <alignment horizontal="right" vertical="center" wrapText="1"/>
    </xf>
    <xf numFmtId="184" fontId="28" fillId="10" borderId="94" xfId="6" applyNumberFormat="1" applyFont="1" applyFill="1" applyBorder="1" applyAlignment="1">
      <alignment horizontal="right" vertical="center" wrapText="1"/>
    </xf>
    <xf numFmtId="0" fontId="0" fillId="5" borderId="0" xfId="0" applyFill="1" applyAlignment="1">
      <alignment horizontal="center" vertical="top" wrapText="1"/>
    </xf>
    <xf numFmtId="0" fontId="0" fillId="0" borderId="0" xfId="0" applyAlignment="1">
      <alignment horizontal="left" vertical="top" wrapText="1"/>
    </xf>
    <xf numFmtId="0" fontId="32" fillId="5" borderId="0" xfId="0" applyFont="1" applyFill="1" applyAlignment="1">
      <alignment vertical="top"/>
    </xf>
    <xf numFmtId="0" fontId="32" fillId="5" borderId="0" xfId="0" applyFont="1" applyFill="1" applyAlignment="1">
      <alignment vertical="top" wrapText="1"/>
    </xf>
    <xf numFmtId="0" fontId="0" fillId="5" borderId="42" xfId="1" applyNumberFormat="1" applyFont="1" applyFill="1" applyBorder="1" applyAlignment="1">
      <alignment horizontal="right" vertical="center"/>
    </xf>
    <xf numFmtId="0" fontId="0" fillId="5" borderId="44" xfId="1" applyNumberFormat="1" applyFont="1" applyFill="1" applyBorder="1" applyAlignment="1">
      <alignment horizontal="right" vertical="center"/>
    </xf>
    <xf numFmtId="0" fontId="0" fillId="5" borderId="66" xfId="0" applyFill="1" applyBorder="1">
      <alignment vertical="center"/>
    </xf>
    <xf numFmtId="0" fontId="0" fillId="5" borderId="70" xfId="0" applyFill="1" applyBorder="1" applyAlignment="1">
      <alignment horizontal="right" vertical="center"/>
    </xf>
    <xf numFmtId="0" fontId="26" fillId="5" borderId="42" xfId="1" applyNumberFormat="1" applyFont="1" applyFill="1" applyBorder="1" applyAlignment="1">
      <alignment horizontal="right" vertical="center"/>
    </xf>
    <xf numFmtId="176" fontId="26" fillId="3" borderId="3" xfId="1" applyNumberFormat="1" applyFont="1" applyFill="1" applyBorder="1" applyAlignment="1">
      <alignment horizontal="right" vertical="center"/>
    </xf>
    <xf numFmtId="0" fontId="88" fillId="5" borderId="0" xfId="0" applyFont="1" applyFill="1">
      <alignment vertical="center"/>
    </xf>
    <xf numFmtId="0" fontId="28" fillId="10" borderId="188" xfId="5" applyFont="1" applyFill="1" applyBorder="1" applyAlignment="1">
      <alignment horizontal="left" vertical="center" wrapText="1" shrinkToFit="1"/>
    </xf>
    <xf numFmtId="0" fontId="0" fillId="4" borderId="3" xfId="0" applyFill="1" applyBorder="1" applyAlignment="1">
      <alignment horizontal="left" vertical="center" wrapText="1" shrinkToFit="1"/>
    </xf>
    <xf numFmtId="0" fontId="0" fillId="4" borderId="42" xfId="0" applyFill="1" applyBorder="1" applyAlignment="1">
      <alignment horizontal="left" vertical="center" wrapText="1" shrinkToFit="1"/>
    </xf>
    <xf numFmtId="38" fontId="0" fillId="3" borderId="23" xfId="0" applyNumberFormat="1" applyFill="1" applyBorder="1" applyAlignment="1">
      <alignment horizontal="right" vertical="center" shrinkToFit="1"/>
    </xf>
    <xf numFmtId="38" fontId="0" fillId="3" borderId="1" xfId="0" applyNumberFormat="1" applyFill="1" applyBorder="1" applyAlignment="1">
      <alignment horizontal="right" vertical="center" shrinkToFit="1"/>
    </xf>
    <xf numFmtId="38" fontId="0" fillId="3" borderId="25" xfId="0" applyNumberFormat="1" applyFill="1" applyBorder="1" applyAlignment="1">
      <alignment horizontal="right" vertical="center" shrinkToFit="1"/>
    </xf>
    <xf numFmtId="38" fontId="0" fillId="3" borderId="27" xfId="0" applyNumberFormat="1" applyFill="1" applyBorder="1" applyAlignment="1">
      <alignment horizontal="right" vertical="center" shrinkToFit="1"/>
    </xf>
    <xf numFmtId="176" fontId="26" fillId="3" borderId="197" xfId="1" applyNumberFormat="1" applyFont="1" applyFill="1" applyBorder="1" applyAlignment="1">
      <alignment horizontal="right" vertical="center"/>
    </xf>
    <xf numFmtId="38" fontId="28" fillId="3" borderId="1" xfId="6" applyFont="1" applyFill="1" applyBorder="1" applyAlignment="1">
      <alignment horizontal="right" vertical="center" shrinkToFit="1"/>
    </xf>
    <xf numFmtId="38" fontId="28" fillId="3" borderId="94" xfId="6" applyFont="1" applyFill="1" applyBorder="1" applyAlignment="1">
      <alignment horizontal="right" vertical="center" shrinkToFit="1"/>
    </xf>
    <xf numFmtId="38" fontId="28" fillId="10" borderId="64" xfId="6" applyFont="1" applyFill="1" applyBorder="1" applyAlignment="1">
      <alignment horizontal="right" vertical="center" shrinkToFit="1"/>
    </xf>
    <xf numFmtId="38" fontId="28" fillId="10" borderId="195" xfId="6" applyFont="1" applyFill="1" applyBorder="1" applyAlignment="1">
      <alignment horizontal="right" vertical="center" shrinkToFit="1"/>
    </xf>
    <xf numFmtId="38" fontId="28" fillId="3" borderId="2" xfId="6" applyFont="1" applyFill="1" applyBorder="1" applyAlignment="1">
      <alignment horizontal="right" vertical="center" shrinkToFit="1"/>
    </xf>
    <xf numFmtId="38" fontId="28" fillId="3" borderId="36" xfId="6" applyFont="1" applyFill="1" applyBorder="1" applyAlignment="1">
      <alignment horizontal="right" vertical="center" shrinkToFit="1"/>
    </xf>
    <xf numFmtId="38" fontId="28" fillId="10" borderId="90" xfId="6" applyFont="1" applyFill="1" applyBorder="1" applyAlignment="1">
      <alignment horizontal="right" vertical="center" shrinkToFit="1"/>
    </xf>
    <xf numFmtId="184" fontId="28" fillId="10" borderId="19" xfId="6" applyNumberFormat="1" applyFont="1" applyFill="1" applyBorder="1" applyAlignment="1">
      <alignment horizontal="right" vertical="center" shrinkToFit="1"/>
    </xf>
    <xf numFmtId="38" fontId="28" fillId="3" borderId="13" xfId="6" applyFont="1" applyFill="1" applyBorder="1" applyAlignment="1">
      <alignment horizontal="right" vertical="center" shrinkToFit="1"/>
    </xf>
    <xf numFmtId="184" fontId="28" fillId="10" borderId="20" xfId="6" applyNumberFormat="1" applyFont="1" applyFill="1" applyBorder="1" applyAlignment="1">
      <alignment horizontal="right" vertical="center" shrinkToFit="1"/>
    </xf>
    <xf numFmtId="185" fontId="28" fillId="10" borderId="19" xfId="6" applyNumberFormat="1" applyFont="1" applyFill="1" applyBorder="1" applyAlignment="1">
      <alignment horizontal="right" vertical="center" shrinkToFit="1"/>
    </xf>
    <xf numFmtId="38" fontId="28" fillId="10" borderId="6" xfId="1" applyFont="1" applyFill="1" applyBorder="1" applyAlignment="1">
      <alignment horizontal="right" vertical="center" shrinkToFit="1"/>
    </xf>
    <xf numFmtId="184" fontId="28" fillId="10" borderId="1" xfId="6" applyNumberFormat="1" applyFont="1" applyFill="1" applyBorder="1" applyAlignment="1">
      <alignment horizontal="right" vertical="center" shrinkToFit="1"/>
    </xf>
    <xf numFmtId="184" fontId="28" fillId="10" borderId="3" xfId="6" applyNumberFormat="1" applyFont="1" applyFill="1" applyBorder="1" applyAlignment="1">
      <alignment horizontal="right" vertical="center" shrinkToFit="1"/>
    </xf>
    <xf numFmtId="185" fontId="28" fillId="10" borderId="1" xfId="6" applyNumberFormat="1" applyFont="1" applyFill="1" applyBorder="1" applyAlignment="1">
      <alignment horizontal="right" vertical="center" shrinkToFit="1"/>
    </xf>
    <xf numFmtId="38" fontId="28" fillId="10" borderId="23" xfId="1" applyFont="1" applyFill="1" applyBorder="1" applyAlignment="1">
      <alignment horizontal="right" vertical="center" shrinkToFit="1"/>
    </xf>
    <xf numFmtId="38" fontId="28" fillId="3" borderId="3" xfId="6" applyFont="1" applyFill="1" applyBorder="1" applyAlignment="1">
      <alignment horizontal="right" vertical="center" shrinkToFit="1"/>
    </xf>
    <xf numFmtId="184" fontId="28" fillId="10" borderId="47" xfId="6" applyNumberFormat="1" applyFont="1" applyFill="1" applyBorder="1" applyAlignment="1">
      <alignment horizontal="right" vertical="center" shrinkToFit="1"/>
    </xf>
    <xf numFmtId="38" fontId="28" fillId="3" borderId="87" xfId="6" applyFont="1" applyFill="1" applyBorder="1" applyAlignment="1">
      <alignment horizontal="right" vertical="center" shrinkToFit="1"/>
    </xf>
    <xf numFmtId="184" fontId="28" fillId="10" borderId="87" xfId="6" applyNumberFormat="1" applyFont="1" applyFill="1" applyBorder="1" applyAlignment="1">
      <alignment horizontal="right" vertical="center" shrinkToFit="1"/>
    </xf>
    <xf numFmtId="185" fontId="28" fillId="10" borderId="94" xfId="6" applyNumberFormat="1" applyFont="1" applyFill="1" applyBorder="1" applyAlignment="1">
      <alignment horizontal="right" vertical="center" shrinkToFit="1"/>
    </xf>
    <xf numFmtId="38" fontId="28" fillId="10" borderId="111" xfId="1" applyFont="1" applyFill="1" applyBorder="1" applyAlignment="1">
      <alignment horizontal="right" vertical="center" shrinkToFit="1"/>
    </xf>
    <xf numFmtId="184" fontId="28" fillId="10" borderId="90" xfId="6" applyNumberFormat="1" applyFont="1" applyFill="1" applyBorder="1" applyAlignment="1">
      <alignment horizontal="right" vertical="center" shrinkToFit="1"/>
    </xf>
    <xf numFmtId="185" fontId="28" fillId="10" borderId="90" xfId="6" applyNumberFormat="1" applyFont="1" applyFill="1" applyBorder="1" applyAlignment="1">
      <alignment horizontal="right" vertical="center" shrinkToFit="1"/>
    </xf>
    <xf numFmtId="38" fontId="28" fillId="10" borderId="174" xfId="1" applyFont="1" applyFill="1" applyBorder="1" applyAlignment="1">
      <alignment horizontal="right" vertical="center" shrinkToFit="1"/>
    </xf>
    <xf numFmtId="0" fontId="0" fillId="3" borderId="1" xfId="0" applyFill="1" applyBorder="1" applyAlignment="1">
      <alignment horizontal="left" vertical="center" wrapText="1"/>
    </xf>
    <xf numFmtId="0" fontId="0" fillId="3" borderId="25" xfId="0" applyFill="1" applyBorder="1" applyAlignment="1">
      <alignment horizontal="left" vertical="center" wrapText="1"/>
    </xf>
    <xf numFmtId="0" fontId="0" fillId="5" borderId="176" xfId="0" applyFill="1" applyBorder="1" applyAlignment="1">
      <alignment horizontal="center" vertical="center" wrapText="1"/>
    </xf>
    <xf numFmtId="181" fontId="32" fillId="5" borderId="37" xfId="20" applyNumberFormat="1" applyFont="1" applyFill="1" applyBorder="1" applyAlignment="1">
      <alignment vertical="center"/>
    </xf>
    <xf numFmtId="38" fontId="0" fillId="3" borderId="48" xfId="1" applyFont="1" applyFill="1" applyBorder="1" applyAlignment="1">
      <alignment horizontal="right" vertical="center"/>
    </xf>
    <xf numFmtId="38" fontId="0" fillId="3" borderId="103" xfId="1" applyFont="1" applyFill="1" applyBorder="1" applyAlignment="1">
      <alignment horizontal="right" vertical="center"/>
    </xf>
    <xf numFmtId="38" fontId="0" fillId="3" borderId="123" xfId="1" applyFont="1" applyFill="1" applyBorder="1" applyAlignment="1">
      <alignment horizontal="right" vertical="center"/>
    </xf>
    <xf numFmtId="38" fontId="0" fillId="3" borderId="109" xfId="1" applyFont="1" applyFill="1" applyBorder="1" applyAlignment="1">
      <alignment horizontal="right" vertical="center"/>
    </xf>
    <xf numFmtId="38" fontId="0" fillId="3" borderId="126" xfId="1" applyFont="1" applyFill="1" applyBorder="1" applyAlignment="1">
      <alignment horizontal="right" vertical="center"/>
    </xf>
    <xf numFmtId="38" fontId="0" fillId="3" borderId="124" xfId="1" applyFont="1" applyFill="1" applyBorder="1" applyAlignment="1">
      <alignment horizontal="right" vertical="center"/>
    </xf>
    <xf numFmtId="38" fontId="0" fillId="3" borderId="130" xfId="1" applyFont="1" applyFill="1" applyBorder="1" applyAlignment="1">
      <alignment horizontal="right" vertical="center"/>
    </xf>
    <xf numFmtId="38" fontId="0" fillId="3" borderId="128" xfId="1" applyFont="1" applyFill="1" applyBorder="1" applyAlignment="1">
      <alignment horizontal="right" vertical="center"/>
    </xf>
    <xf numFmtId="38" fontId="0" fillId="10" borderId="117" xfId="1" applyFont="1" applyFill="1" applyBorder="1" applyAlignment="1">
      <alignment horizontal="right" vertical="center"/>
    </xf>
    <xf numFmtId="38" fontId="43" fillId="5" borderId="0" xfId="1" applyFont="1" applyFill="1">
      <alignment vertical="center"/>
    </xf>
    <xf numFmtId="38" fontId="83" fillId="0" borderId="2" xfId="1" applyFont="1" applyBorder="1" applyAlignment="1">
      <alignment horizontal="center" vertical="center" wrapText="1"/>
    </xf>
    <xf numFmtId="38" fontId="83" fillId="0" borderId="32" xfId="1" applyFont="1" applyBorder="1" applyAlignment="1">
      <alignment horizontal="center" vertical="center" wrapText="1"/>
    </xf>
    <xf numFmtId="38" fontId="0" fillId="3" borderId="117" xfId="1" applyFont="1" applyFill="1" applyBorder="1" applyAlignment="1">
      <alignment horizontal="right" vertical="center"/>
    </xf>
    <xf numFmtId="38" fontId="0" fillId="3" borderId="132" xfId="1" applyFont="1" applyFill="1" applyBorder="1" applyAlignment="1">
      <alignment horizontal="right" vertical="center"/>
    </xf>
    <xf numFmtId="38" fontId="83" fillId="5" borderId="2" xfId="1" applyFont="1" applyFill="1" applyBorder="1" applyAlignment="1">
      <alignment horizontal="center" vertical="center" wrapText="1"/>
    </xf>
    <xf numFmtId="38" fontId="83" fillId="5" borderId="32" xfId="1" applyFont="1" applyFill="1" applyBorder="1" applyAlignment="1">
      <alignment horizontal="center" vertical="center" wrapText="1"/>
    </xf>
    <xf numFmtId="0" fontId="0" fillId="5" borderId="6" xfId="0" applyFill="1" applyBorder="1" applyAlignment="1">
      <alignment vertical="center" wrapText="1" shrinkToFit="1"/>
    </xf>
    <xf numFmtId="0" fontId="43" fillId="5" borderId="0" xfId="0" applyFont="1" applyFill="1" applyAlignment="1">
      <alignment vertical="top"/>
    </xf>
    <xf numFmtId="181" fontId="0" fillId="5" borderId="138" xfId="20" applyNumberFormat="1" applyFont="1" applyFill="1" applyBorder="1" applyAlignment="1">
      <alignment vertical="center"/>
    </xf>
    <xf numFmtId="0" fontId="43" fillId="5" borderId="71" xfId="0" applyFont="1" applyFill="1" applyBorder="1" applyAlignment="1">
      <alignment horizontal="left" vertical="top"/>
    </xf>
    <xf numFmtId="38" fontId="33" fillId="5" borderId="0" xfId="3" applyNumberFormat="1" applyFill="1">
      <alignment vertical="center"/>
    </xf>
    <xf numFmtId="181" fontId="50" fillId="5" borderId="0" xfId="20" applyNumberFormat="1" applyFont="1" applyFill="1" applyAlignment="1">
      <alignment vertical="center"/>
    </xf>
    <xf numFmtId="181" fontId="50" fillId="5" borderId="0" xfId="20" applyNumberFormat="1" applyFont="1" applyFill="1" applyAlignment="1">
      <alignment horizontal="center" vertical="center"/>
    </xf>
    <xf numFmtId="181" fontId="56" fillId="5" borderId="0" xfId="20" applyNumberFormat="1" applyFont="1" applyFill="1" applyAlignment="1">
      <alignment vertical="center"/>
    </xf>
    <xf numFmtId="0" fontId="0" fillId="0" borderId="1" xfId="0" applyBorder="1">
      <alignment vertical="center"/>
    </xf>
    <xf numFmtId="181" fontId="26" fillId="0" borderId="1" xfId="20" applyNumberFormat="1" applyFont="1" applyBorder="1" applyAlignment="1">
      <alignment vertical="center"/>
    </xf>
    <xf numFmtId="181" fontId="0" fillId="0" borderId="1" xfId="20" applyNumberFormat="1" applyFont="1" applyBorder="1" applyAlignment="1">
      <alignment vertical="center"/>
    </xf>
    <xf numFmtId="0" fontId="0" fillId="4" borderId="187" xfId="0" applyFill="1" applyBorder="1" applyAlignment="1">
      <alignment horizontal="left" vertical="center" wrapText="1" shrinkToFit="1"/>
    </xf>
    <xf numFmtId="0" fontId="0" fillId="4" borderId="18" xfId="0" applyFill="1" applyBorder="1" applyAlignment="1">
      <alignment horizontal="left" vertical="center" wrapText="1" shrinkToFit="1"/>
    </xf>
    <xf numFmtId="0" fontId="0" fillId="4" borderId="22" xfId="0" applyFill="1" applyBorder="1" applyAlignment="1">
      <alignment horizontal="left" vertical="center" wrapText="1" shrinkToFit="1"/>
    </xf>
    <xf numFmtId="0" fontId="0" fillId="4" borderId="93" xfId="0" applyFill="1" applyBorder="1" applyAlignment="1">
      <alignment horizontal="left" vertical="center" wrapText="1" shrinkToFit="1"/>
    </xf>
    <xf numFmtId="0" fontId="0" fillId="4" borderId="38" xfId="0" applyFill="1" applyBorder="1" applyAlignment="1">
      <alignment horizontal="left" vertical="center" wrapText="1" shrinkToFit="1"/>
    </xf>
    <xf numFmtId="0" fontId="28" fillId="5" borderId="0" xfId="5" applyFont="1" applyFill="1" applyAlignment="1">
      <alignment vertical="top"/>
    </xf>
    <xf numFmtId="0" fontId="0" fillId="5" borderId="196" xfId="0" quotePrefix="1" applyFill="1" applyBorder="1" applyAlignment="1">
      <alignment vertical="top" shrinkToFit="1"/>
    </xf>
    <xf numFmtId="0" fontId="0" fillId="5" borderId="85" xfId="0" quotePrefix="1" applyFill="1" applyBorder="1" applyAlignment="1">
      <alignment vertical="top" shrinkToFit="1"/>
    </xf>
    <xf numFmtId="0" fontId="0" fillId="5" borderId="86" xfId="0" quotePrefix="1" applyFill="1" applyBorder="1" applyAlignment="1">
      <alignment vertical="top" wrapText="1" shrinkToFit="1"/>
    </xf>
    <xf numFmtId="0" fontId="0" fillId="5" borderId="86" xfId="0" quotePrefix="1" applyFill="1" applyBorder="1" applyAlignment="1">
      <alignment vertical="top" shrinkToFit="1"/>
    </xf>
    <xf numFmtId="0" fontId="0" fillId="5" borderId="86" xfId="0" quotePrefix="1" applyFill="1" applyBorder="1" applyAlignment="1">
      <alignment vertical="top" wrapText="1"/>
    </xf>
    <xf numFmtId="0" fontId="0" fillId="5" borderId="85" xfId="0" quotePrefix="1" applyFill="1" applyBorder="1" applyAlignment="1">
      <alignment horizontal="center" vertical="top" wrapText="1" shrinkToFit="1"/>
    </xf>
    <xf numFmtId="0" fontId="0" fillId="5" borderId="86" xfId="0" quotePrefix="1" applyFill="1" applyBorder="1" applyAlignment="1">
      <alignment horizontal="center" vertical="top" wrapText="1" shrinkToFit="1"/>
    </xf>
    <xf numFmtId="40" fontId="28" fillId="5" borderId="86" xfId="6" applyNumberFormat="1" applyFont="1" applyFill="1" applyBorder="1" applyAlignment="1">
      <alignment vertical="top" wrapText="1"/>
    </xf>
    <xf numFmtId="0" fontId="89" fillId="0" borderId="0" xfId="5" applyFont="1" applyAlignment="1">
      <alignment horizontal="left" vertical="center" wrapText="1"/>
    </xf>
    <xf numFmtId="0" fontId="90" fillId="5" borderId="0" xfId="30" applyFont="1" applyFill="1" applyAlignment="1">
      <alignment vertical="center"/>
    </xf>
    <xf numFmtId="0" fontId="90" fillId="5" borderId="0" xfId="42" applyFont="1" applyFill="1" applyAlignment="1">
      <alignment vertical="center"/>
    </xf>
    <xf numFmtId="0" fontId="0" fillId="0" borderId="19" xfId="0" applyBorder="1" applyAlignment="1">
      <alignment horizontal="center" vertical="center" wrapText="1" shrinkToFit="1"/>
    </xf>
    <xf numFmtId="0" fontId="43" fillId="0" borderId="1" xfId="0" applyFont="1" applyBorder="1">
      <alignment vertical="center"/>
    </xf>
    <xf numFmtId="181" fontId="43" fillId="0" borderId="1" xfId="20" applyNumberFormat="1" applyFont="1" applyBorder="1" applyAlignment="1">
      <alignment vertical="center" wrapText="1"/>
    </xf>
    <xf numFmtId="183" fontId="43" fillId="0" borderId="1" xfId="20" applyNumberFormat="1" applyFont="1" applyBorder="1" applyAlignment="1">
      <alignment vertical="center"/>
    </xf>
    <xf numFmtId="181" fontId="43" fillId="0" borderId="1" xfId="20" applyNumberFormat="1" applyFont="1" applyBorder="1" applyAlignment="1">
      <alignment vertical="center"/>
    </xf>
    <xf numFmtId="181" fontId="43" fillId="0" borderId="47" xfId="20" applyNumberFormat="1" applyFont="1" applyBorder="1" applyAlignment="1">
      <alignment vertical="center" wrapText="1"/>
    </xf>
    <xf numFmtId="0" fontId="43" fillId="0" borderId="25" xfId="0" applyFont="1" applyBorder="1">
      <alignment vertical="center"/>
    </xf>
    <xf numFmtId="0" fontId="43" fillId="5" borderId="2" xfId="0" applyFont="1" applyFill="1" applyBorder="1" applyAlignment="1">
      <alignment horizontal="left" vertical="center"/>
    </xf>
    <xf numFmtId="181" fontId="43" fillId="0" borderId="47" xfId="20" applyNumberFormat="1" applyFont="1" applyBorder="1" applyAlignment="1">
      <alignment vertical="center"/>
    </xf>
    <xf numFmtId="181" fontId="43" fillId="0" borderId="25" xfId="20" applyNumberFormat="1" applyFont="1" applyBorder="1" applyAlignment="1">
      <alignment vertical="center"/>
    </xf>
    <xf numFmtId="183" fontId="43" fillId="0" borderId="25" xfId="20" applyNumberFormat="1" applyFont="1" applyBorder="1" applyAlignment="1">
      <alignment vertical="center"/>
    </xf>
    <xf numFmtId="0" fontId="0" fillId="0" borderId="8" xfId="0" applyBorder="1">
      <alignment vertical="center"/>
    </xf>
    <xf numFmtId="38" fontId="28" fillId="10" borderId="1" xfId="1" applyFont="1" applyFill="1" applyBorder="1" applyAlignment="1">
      <alignment horizontal="right" vertical="center" wrapText="1"/>
    </xf>
    <xf numFmtId="38" fontId="28" fillId="10" borderId="2" xfId="1" applyFont="1" applyFill="1" applyBorder="1" applyAlignment="1">
      <alignment horizontal="right" vertical="center" wrapText="1"/>
    </xf>
    <xf numFmtId="38" fontId="28" fillId="10" borderId="94" xfId="1" applyFont="1" applyFill="1" applyBorder="1" applyAlignment="1">
      <alignment horizontal="right" vertical="center" wrapText="1"/>
    </xf>
    <xf numFmtId="38" fontId="28" fillId="10" borderId="90" xfId="1" applyFont="1" applyFill="1" applyBorder="1" applyAlignment="1">
      <alignment horizontal="right" vertical="center" wrapText="1"/>
    </xf>
    <xf numFmtId="38" fontId="28" fillId="10" borderId="64" xfId="1" applyFont="1" applyFill="1" applyBorder="1" applyAlignment="1">
      <alignment horizontal="right" vertical="center" wrapText="1"/>
    </xf>
    <xf numFmtId="0" fontId="55" fillId="0" borderId="0" xfId="0" applyFont="1">
      <alignment vertical="center"/>
    </xf>
    <xf numFmtId="0" fontId="55" fillId="0" borderId="0" xfId="43" applyFont="1">
      <alignment vertical="center"/>
    </xf>
    <xf numFmtId="0" fontId="28" fillId="0" borderId="0" xfId="43" applyFont="1">
      <alignment vertical="center"/>
    </xf>
    <xf numFmtId="0" fontId="17" fillId="0" borderId="0" xfId="43">
      <alignment vertical="center"/>
    </xf>
    <xf numFmtId="0" fontId="34" fillId="5" borderId="0" xfId="0" applyFont="1" applyFill="1" applyAlignment="1" applyProtection="1">
      <alignment vertical="center" wrapText="1"/>
      <protection locked="0"/>
    </xf>
    <xf numFmtId="0" fontId="70" fillId="5" borderId="0" xfId="0" applyFont="1" applyFill="1" applyAlignment="1" applyProtection="1">
      <alignment horizontal="left" vertical="center"/>
      <protection locked="0"/>
    </xf>
    <xf numFmtId="183" fontId="0" fillId="5" borderId="0" xfId="0" applyNumberFormat="1" applyFill="1" applyProtection="1">
      <alignment vertical="center"/>
      <protection locked="0"/>
    </xf>
    <xf numFmtId="0" fontId="0" fillId="5" borderId="0" xfId="0" applyFill="1" applyAlignment="1" applyProtection="1">
      <alignment horizontal="right"/>
      <protection locked="0"/>
    </xf>
    <xf numFmtId="0" fontId="0" fillId="5" borderId="74" xfId="0" applyFill="1" applyBorder="1" applyProtection="1">
      <alignment vertical="center"/>
      <protection locked="0"/>
    </xf>
    <xf numFmtId="0" fontId="0" fillId="5" borderId="75" xfId="0" applyFill="1" applyBorder="1" applyAlignment="1" applyProtection="1">
      <alignment horizontal="center" vertical="center"/>
      <protection locked="0"/>
    </xf>
    <xf numFmtId="0" fontId="0" fillId="5" borderId="75" xfId="0" applyFill="1" applyBorder="1" applyProtection="1">
      <alignment vertical="center"/>
      <protection locked="0"/>
    </xf>
    <xf numFmtId="0" fontId="0" fillId="5" borderId="75" xfId="0" applyFill="1" applyBorder="1" applyAlignment="1" applyProtection="1">
      <alignment vertical="top" wrapText="1"/>
      <protection locked="0"/>
    </xf>
    <xf numFmtId="0" fontId="0" fillId="0" borderId="86" xfId="0" applyBorder="1" applyAlignment="1">
      <alignment horizontal="center" vertical="center" wrapText="1" shrinkToFit="1"/>
    </xf>
    <xf numFmtId="0" fontId="0" fillId="5" borderId="4" xfId="0" applyFill="1" applyBorder="1" applyProtection="1">
      <alignment vertical="center"/>
      <protection locked="0"/>
    </xf>
    <xf numFmtId="0" fontId="0" fillId="5" borderId="5" xfId="0" applyFill="1" applyBorder="1" applyAlignment="1" applyProtection="1">
      <alignment horizontal="center" vertical="center"/>
      <protection locked="0"/>
    </xf>
    <xf numFmtId="0" fontId="0" fillId="5" borderId="5" xfId="0" applyFill="1" applyBorder="1" applyProtection="1">
      <alignment vertical="center"/>
      <protection locked="0"/>
    </xf>
    <xf numFmtId="0" fontId="0" fillId="5" borderId="5" xfId="0" applyFill="1" applyBorder="1" applyAlignment="1" applyProtection="1">
      <alignment vertical="top" wrapText="1"/>
      <protection locked="0"/>
    </xf>
    <xf numFmtId="0" fontId="0" fillId="5" borderId="53" xfId="0" applyFill="1" applyBorder="1" applyAlignment="1" applyProtection="1">
      <alignment horizontal="left" vertical="center"/>
      <protection locked="0"/>
    </xf>
    <xf numFmtId="38" fontId="0" fillId="5" borderId="53" xfId="1" applyFont="1" applyFill="1" applyBorder="1" applyAlignment="1">
      <alignment horizontal="center" vertical="center" wrapText="1"/>
    </xf>
    <xf numFmtId="0" fontId="0" fillId="5" borderId="53" xfId="0" applyFill="1" applyBorder="1" applyAlignment="1">
      <alignment horizontal="center" vertical="center" wrapText="1"/>
    </xf>
    <xf numFmtId="0" fontId="0" fillId="5" borderId="7" xfId="0" applyFill="1" applyBorder="1" applyProtection="1">
      <alignment vertical="center"/>
      <protection locked="0"/>
    </xf>
    <xf numFmtId="0" fontId="0" fillId="5" borderId="3" xfId="0" quotePrefix="1" applyFill="1" applyBorder="1" applyAlignment="1" applyProtection="1">
      <alignment horizontal="center" vertical="center"/>
      <protection locked="0"/>
    </xf>
    <xf numFmtId="0" fontId="0" fillId="5" borderId="70" xfId="0" applyFill="1" applyBorder="1" applyProtection="1">
      <alignment vertical="center"/>
      <protection locked="0"/>
    </xf>
    <xf numFmtId="0" fontId="0" fillId="5" borderId="70" xfId="0" applyFill="1" applyBorder="1" applyAlignment="1" applyProtection="1">
      <alignment horizontal="left" vertical="center"/>
      <protection locked="0"/>
    </xf>
    <xf numFmtId="0" fontId="0" fillId="7" borderId="1" xfId="0" applyFill="1" applyBorder="1" applyAlignment="1" applyProtection="1">
      <alignment horizontal="center" vertical="center"/>
      <protection locked="0"/>
    </xf>
    <xf numFmtId="183" fontId="0" fillId="3" borderId="1" xfId="1" applyNumberFormat="1" applyFont="1" applyFill="1" applyBorder="1" applyAlignment="1">
      <alignment horizontal="right" vertical="center"/>
    </xf>
    <xf numFmtId="0" fontId="0" fillId="5" borderId="15" xfId="0" applyFill="1" applyBorder="1" applyProtection="1">
      <alignment vertical="center"/>
      <protection locked="0"/>
    </xf>
    <xf numFmtId="0" fontId="0" fillId="5" borderId="26" xfId="0" quotePrefix="1" applyFill="1" applyBorder="1" applyAlignment="1" applyProtection="1">
      <alignment horizontal="center" vertical="center"/>
      <protection locked="0"/>
    </xf>
    <xf numFmtId="0" fontId="0" fillId="5" borderId="71" xfId="0" applyFill="1" applyBorder="1" applyProtection="1">
      <alignment vertical="center"/>
      <protection locked="0"/>
    </xf>
    <xf numFmtId="0" fontId="0" fillId="5" borderId="71" xfId="0" applyFill="1" applyBorder="1" applyAlignment="1" applyProtection="1">
      <alignment horizontal="left" vertical="center"/>
      <protection locked="0"/>
    </xf>
    <xf numFmtId="0" fontId="0" fillId="7" borderId="25" xfId="0" applyFill="1" applyBorder="1" applyAlignment="1" applyProtection="1">
      <alignment horizontal="center" vertical="center"/>
      <protection locked="0"/>
    </xf>
    <xf numFmtId="9" fontId="0" fillId="7" borderId="25" xfId="2" applyFont="1" applyFill="1" applyBorder="1" applyAlignment="1">
      <alignment horizontal="right" vertical="center" wrapText="1"/>
    </xf>
    <xf numFmtId="0" fontId="0" fillId="5" borderId="5" xfId="0" applyFill="1" applyBorder="1" applyAlignment="1" applyProtection="1">
      <alignment horizontal="left" vertical="center"/>
      <protection locked="0"/>
    </xf>
    <xf numFmtId="176" fontId="0" fillId="5" borderId="5" xfId="0" applyNumberFormat="1" applyFill="1" applyBorder="1" applyAlignment="1">
      <alignment horizontal="center" vertical="center" wrapText="1"/>
    </xf>
    <xf numFmtId="0" fontId="0" fillId="5" borderId="5" xfId="0" applyFill="1" applyBorder="1" applyAlignment="1">
      <alignment horizontal="center" vertical="center" wrapText="1"/>
    </xf>
    <xf numFmtId="0" fontId="0" fillId="5" borderId="7" xfId="0" applyFill="1" applyBorder="1" applyAlignment="1" applyProtection="1">
      <alignment horizontal="center" vertical="center" textRotation="255"/>
      <protection locked="0"/>
    </xf>
    <xf numFmtId="0" fontId="0" fillId="5" borderId="10" xfId="0" quotePrefix="1" applyFill="1" applyBorder="1" applyAlignment="1" applyProtection="1">
      <alignment horizontal="center" vertical="center"/>
      <protection locked="0"/>
    </xf>
    <xf numFmtId="0" fontId="0" fillId="5" borderId="11" xfId="0" applyFill="1" applyBorder="1" applyProtection="1">
      <alignment vertical="center"/>
      <protection locked="0"/>
    </xf>
    <xf numFmtId="49" fontId="0" fillId="0" borderId="42" xfId="0" applyNumberFormat="1" applyBorder="1" applyAlignment="1" applyProtection="1">
      <alignment horizontal="left" vertical="center"/>
      <protection locked="0"/>
    </xf>
    <xf numFmtId="49" fontId="0" fillId="7" borderId="42" xfId="0" applyNumberFormat="1" applyFill="1" applyBorder="1" applyAlignment="1" applyProtection="1">
      <alignment horizontal="center" vertical="center"/>
      <protection locked="0"/>
    </xf>
    <xf numFmtId="183" fontId="0" fillId="9" borderId="1" xfId="1" applyNumberFormat="1" applyFont="1" applyFill="1" applyBorder="1" applyAlignment="1" applyProtection="1">
      <alignment horizontal="right" vertical="center"/>
    </xf>
    <xf numFmtId="49" fontId="0" fillId="0" borderId="12" xfId="0" applyNumberFormat="1" applyBorder="1" applyAlignment="1" applyProtection="1">
      <alignment horizontal="left" vertical="center"/>
      <protection locked="0"/>
    </xf>
    <xf numFmtId="9" fontId="0" fillId="7" borderId="1" xfId="2" applyFont="1" applyFill="1" applyBorder="1" applyAlignment="1">
      <alignment horizontal="right" vertical="center" wrapText="1"/>
    </xf>
    <xf numFmtId="0" fontId="0" fillId="5" borderId="32" xfId="0" quotePrefix="1" applyFill="1" applyBorder="1" applyAlignment="1" applyProtection="1">
      <alignment horizontal="center" vertical="center"/>
      <protection locked="0"/>
    </xf>
    <xf numFmtId="0" fontId="0" fillId="5" borderId="47" xfId="0" applyFill="1" applyBorder="1" applyProtection="1">
      <alignment vertical="center"/>
      <protection locked="0"/>
    </xf>
    <xf numFmtId="0" fontId="0" fillId="5" borderId="10" xfId="0" applyFill="1" applyBorder="1" applyProtection="1">
      <alignment vertical="center"/>
      <protection locked="0"/>
    </xf>
    <xf numFmtId="0" fontId="0" fillId="5" borderId="3" xfId="0" applyFill="1" applyBorder="1" applyAlignment="1" applyProtection="1">
      <alignment vertical="top" wrapText="1"/>
      <protection locked="0"/>
    </xf>
    <xf numFmtId="183" fontId="0" fillId="3" borderId="2" xfId="1" applyNumberFormat="1" applyFont="1" applyFill="1" applyBorder="1" applyAlignment="1">
      <alignment horizontal="right" vertical="center"/>
    </xf>
    <xf numFmtId="0" fontId="0" fillId="5" borderId="13" xfId="0" quotePrefix="1" applyFill="1" applyBorder="1" applyAlignment="1" applyProtection="1">
      <alignment horizontal="center" vertical="center"/>
      <protection locked="0"/>
    </xf>
    <xf numFmtId="0" fontId="0" fillId="5" borderId="3" xfId="0" applyFill="1" applyBorder="1" applyProtection="1">
      <alignment vertical="center"/>
      <protection locked="0"/>
    </xf>
    <xf numFmtId="0" fontId="0" fillId="5" borderId="32" xfId="0" applyFill="1" applyBorder="1" applyAlignment="1" applyProtection="1">
      <alignment horizontal="center" vertical="center"/>
      <protection locked="0"/>
    </xf>
    <xf numFmtId="0" fontId="0" fillId="5" borderId="34" xfId="0" applyFill="1" applyBorder="1" applyProtection="1">
      <alignment vertical="center"/>
      <protection locked="0"/>
    </xf>
    <xf numFmtId="0" fontId="0" fillId="5" borderId="2" xfId="0" applyFill="1" applyBorder="1" applyProtection="1">
      <alignment vertical="center"/>
      <protection locked="0"/>
    </xf>
    <xf numFmtId="0" fontId="0" fillId="5" borderId="32" xfId="0" applyFill="1" applyBorder="1" applyProtection="1">
      <alignment vertical="center"/>
      <protection locked="0"/>
    </xf>
    <xf numFmtId="0" fontId="0" fillId="5" borderId="8" xfId="0" applyFill="1" applyBorder="1" applyAlignment="1" applyProtection="1">
      <alignment vertical="top" wrapText="1"/>
      <protection locked="0"/>
    </xf>
    <xf numFmtId="0" fontId="0" fillId="5" borderId="70" xfId="0" applyFill="1" applyBorder="1" applyAlignment="1">
      <alignment vertical="top" wrapText="1"/>
    </xf>
    <xf numFmtId="49" fontId="0" fillId="0" borderId="14" xfId="0" applyNumberFormat="1" applyBorder="1" applyAlignment="1" applyProtection="1">
      <alignment horizontal="left" vertical="center"/>
      <protection locked="0"/>
    </xf>
    <xf numFmtId="0" fontId="0" fillId="5" borderId="13" xfId="0" applyFill="1" applyBorder="1" applyAlignment="1" applyProtection="1">
      <alignment horizontal="center" vertical="center"/>
      <protection locked="0"/>
    </xf>
    <xf numFmtId="0" fontId="0" fillId="5" borderId="1" xfId="0" applyFill="1" applyBorder="1" applyProtection="1">
      <alignment vertical="center"/>
      <protection locked="0"/>
    </xf>
    <xf numFmtId="0" fontId="0" fillId="5" borderId="70" xfId="0" applyFill="1" applyBorder="1" applyAlignment="1" applyProtection="1">
      <alignment horizontal="left" vertical="top" wrapText="1"/>
      <protection locked="0"/>
    </xf>
    <xf numFmtId="183" fontId="0" fillId="9" borderId="1" xfId="1" applyNumberFormat="1" applyFont="1" applyFill="1" applyBorder="1" applyAlignment="1" applyProtection="1">
      <alignment horizontal="right" vertical="center"/>
      <protection locked="0"/>
    </xf>
    <xf numFmtId="49" fontId="0" fillId="0" borderId="42" xfId="0" applyNumberFormat="1" applyBorder="1" applyAlignment="1" applyProtection="1">
      <alignment horizontal="left" vertical="center" wrapText="1"/>
      <protection locked="0"/>
    </xf>
    <xf numFmtId="49" fontId="0" fillId="0" borderId="44" xfId="0" applyNumberFormat="1" applyBorder="1" applyAlignment="1" applyProtection="1">
      <alignment horizontal="left" vertical="center" wrapText="1"/>
      <protection locked="0"/>
    </xf>
    <xf numFmtId="183" fontId="0" fillId="3" borderId="25" xfId="1" applyNumberFormat="1" applyFont="1" applyFill="1" applyBorder="1" applyAlignment="1">
      <alignment horizontal="right" vertical="center"/>
    </xf>
    <xf numFmtId="0" fontId="0" fillId="5" borderId="15" xfId="0" applyFill="1" applyBorder="1" applyAlignment="1" applyProtection="1">
      <alignment horizontal="center" vertical="center" textRotation="255"/>
      <protection locked="0"/>
    </xf>
    <xf numFmtId="0" fontId="0" fillId="5" borderId="164" xfId="0" quotePrefix="1" applyFill="1" applyBorder="1" applyAlignment="1" applyProtection="1">
      <alignment horizontal="center" vertical="center"/>
      <protection locked="0"/>
    </xf>
    <xf numFmtId="0" fontId="0" fillId="5" borderId="75" xfId="0" quotePrefix="1" applyFill="1" applyBorder="1" applyProtection="1">
      <alignment vertical="center"/>
      <protection locked="0"/>
    </xf>
    <xf numFmtId="0" fontId="0" fillId="5" borderId="85" xfId="0" quotePrefix="1" applyFill="1" applyBorder="1" applyProtection="1">
      <alignment vertical="center"/>
      <protection locked="0"/>
    </xf>
    <xf numFmtId="0" fontId="0" fillId="7" borderId="85" xfId="0" quotePrefix="1" applyFill="1" applyBorder="1" applyAlignment="1" applyProtection="1">
      <alignment horizontal="center" vertical="center"/>
      <protection locked="0"/>
    </xf>
    <xf numFmtId="9" fontId="0" fillId="7" borderId="2" xfId="2" applyFont="1" applyFill="1" applyBorder="1" applyAlignment="1">
      <alignment horizontal="right" vertical="center" wrapText="1"/>
    </xf>
    <xf numFmtId="0" fontId="0" fillId="5" borderId="53" xfId="0" applyFill="1" applyBorder="1" applyAlignment="1" applyProtection="1">
      <alignment horizontal="center" vertical="center"/>
      <protection locked="0"/>
    </xf>
    <xf numFmtId="0" fontId="0" fillId="5" borderId="53" xfId="0" applyFill="1" applyBorder="1" applyProtection="1">
      <alignment vertical="center"/>
      <protection locked="0"/>
    </xf>
    <xf numFmtId="0" fontId="0" fillId="5" borderId="53" xfId="0" applyFill="1" applyBorder="1" applyAlignment="1" applyProtection="1">
      <alignment vertical="top" wrapText="1"/>
      <protection locked="0"/>
    </xf>
    <xf numFmtId="176" fontId="0" fillId="5" borderId="53" xfId="0" applyNumberFormat="1" applyFill="1" applyBorder="1" applyAlignment="1">
      <alignment vertical="center" wrapText="1"/>
    </xf>
    <xf numFmtId="0" fontId="0" fillId="5" borderId="31" xfId="0" applyFill="1" applyBorder="1" applyAlignment="1" applyProtection="1">
      <alignment horizontal="center" vertical="center" textRotation="255"/>
      <protection locked="0"/>
    </xf>
    <xf numFmtId="49" fontId="0" fillId="7" borderId="12" xfId="0" applyNumberFormat="1" applyFill="1" applyBorder="1" applyAlignment="1" applyProtection="1">
      <alignment horizontal="center" vertical="center"/>
      <protection locked="0"/>
    </xf>
    <xf numFmtId="0" fontId="0" fillId="0" borderId="10" xfId="0" applyBorder="1" applyProtection="1">
      <alignment vertical="center"/>
      <protection locked="0"/>
    </xf>
    <xf numFmtId="0" fontId="0" fillId="0" borderId="70" xfId="0" applyBorder="1" applyProtection="1">
      <alignment vertical="center"/>
      <protection locked="0"/>
    </xf>
    <xf numFmtId="0" fontId="0" fillId="0" borderId="11" xfId="0" applyBorder="1" applyProtection="1">
      <alignment vertical="center"/>
      <protection locked="0"/>
    </xf>
    <xf numFmtId="0" fontId="0" fillId="5" borderId="70" xfId="0" applyFill="1" applyBorder="1" applyAlignment="1">
      <alignment horizontal="right" vertical="top"/>
    </xf>
    <xf numFmtId="0" fontId="0" fillId="9" borderId="11" xfId="0" applyFill="1" applyBorder="1" applyAlignment="1">
      <alignment vertical="top" wrapText="1"/>
    </xf>
    <xf numFmtId="49" fontId="0" fillId="7" borderId="14" xfId="0" applyNumberFormat="1" applyFill="1" applyBorder="1" applyAlignment="1" applyProtection="1">
      <alignment horizontal="center" vertical="center"/>
      <protection locked="0"/>
    </xf>
    <xf numFmtId="49" fontId="0" fillId="7" borderId="1" xfId="0" applyNumberFormat="1" applyFill="1" applyBorder="1" applyAlignment="1" applyProtection="1">
      <alignment horizontal="center" vertical="center"/>
      <protection locked="0"/>
    </xf>
    <xf numFmtId="49" fontId="0" fillId="7" borderId="42" xfId="0" applyNumberFormat="1" applyFill="1" applyBorder="1" applyAlignment="1" applyProtection="1">
      <alignment horizontal="center" vertical="center" wrapText="1"/>
      <protection locked="0"/>
    </xf>
    <xf numFmtId="183" fontId="0" fillId="5" borderId="53" xfId="0" applyNumberFormat="1" applyFill="1" applyBorder="1">
      <alignment vertical="center"/>
    </xf>
    <xf numFmtId="0" fontId="0" fillId="5" borderId="31" xfId="0" applyFill="1" applyBorder="1" applyProtection="1">
      <alignment vertical="center"/>
      <protection locked="0"/>
    </xf>
    <xf numFmtId="0" fontId="0" fillId="5" borderId="13" xfId="0" quotePrefix="1" applyFill="1" applyBorder="1" applyAlignment="1" applyProtection="1">
      <alignment horizontal="center" vertical="top"/>
      <protection locked="0"/>
    </xf>
    <xf numFmtId="0" fontId="0" fillId="7" borderId="2" xfId="0" applyFill="1" applyBorder="1" applyAlignment="1" applyProtection="1">
      <alignment horizontal="center" vertical="center" wrapText="1"/>
      <protection locked="0"/>
    </xf>
    <xf numFmtId="183" fontId="0" fillId="3" borderId="2" xfId="5" applyNumberFormat="1" applyFont="1" applyFill="1" applyBorder="1" applyAlignment="1">
      <alignment horizontal="left" vertical="top" wrapText="1"/>
    </xf>
    <xf numFmtId="183" fontId="0" fillId="9" borderId="2" xfId="5" applyNumberFormat="1" applyFont="1" applyFill="1" applyBorder="1" applyAlignment="1">
      <alignment horizontal="left" vertical="top" wrapText="1"/>
    </xf>
    <xf numFmtId="0" fontId="0" fillId="5" borderId="68" xfId="0" applyFill="1" applyBorder="1" applyProtection="1">
      <alignment vertical="center"/>
      <protection locked="0"/>
    </xf>
    <xf numFmtId="0" fontId="0" fillId="5" borderId="26" xfId="0" quotePrefix="1" applyFill="1" applyBorder="1" applyAlignment="1" applyProtection="1">
      <alignment horizontal="center" vertical="top"/>
      <protection locked="0"/>
    </xf>
    <xf numFmtId="0" fontId="0" fillId="7" borderId="25" xfId="0" applyFill="1" applyBorder="1" applyAlignment="1" applyProtection="1">
      <alignment horizontal="center" vertical="center" wrapText="1"/>
      <protection locked="0"/>
    </xf>
    <xf numFmtId="183" fontId="0" fillId="3" borderId="25" xfId="5" applyNumberFormat="1" applyFont="1" applyFill="1" applyBorder="1" applyAlignment="1">
      <alignment horizontal="left" vertical="top" wrapText="1"/>
    </xf>
    <xf numFmtId="0" fontId="0" fillId="5" borderId="5" xfId="0" quotePrefix="1" applyFill="1" applyBorder="1" applyAlignment="1" applyProtection="1">
      <alignment horizontal="center" vertical="top"/>
      <protection locked="0"/>
    </xf>
    <xf numFmtId="0" fontId="0" fillId="5" borderId="5" xfId="0" applyFill="1" applyBorder="1" applyAlignment="1" applyProtection="1">
      <alignment horizontal="left" vertical="top" wrapText="1"/>
      <protection locked="0"/>
    </xf>
    <xf numFmtId="183" fontId="0" fillId="5" borderId="5" xfId="5" applyNumberFormat="1" applyFont="1" applyFill="1" applyBorder="1" applyAlignment="1">
      <alignment vertical="top"/>
    </xf>
    <xf numFmtId="49" fontId="0" fillId="5" borderId="3" xfId="0" quotePrefix="1" applyNumberFormat="1" applyFill="1" applyBorder="1" applyAlignment="1" applyProtection="1">
      <alignment horizontal="center" vertical="top"/>
      <protection locked="0"/>
    </xf>
    <xf numFmtId="0" fontId="0" fillId="5" borderId="70" xfId="0" applyFill="1" applyBorder="1" applyAlignment="1" applyProtection="1">
      <alignment horizontal="left" vertical="top"/>
      <protection locked="0"/>
    </xf>
    <xf numFmtId="0" fontId="0" fillId="0" borderId="70" xfId="0" applyBorder="1" applyAlignment="1" applyProtection="1">
      <alignment horizontal="left" vertical="top" wrapText="1"/>
      <protection locked="0"/>
    </xf>
    <xf numFmtId="0" fontId="0" fillId="7" borderId="1" xfId="0" applyFill="1" applyBorder="1" applyAlignment="1" applyProtection="1">
      <alignment horizontal="center" vertical="center" wrapText="1"/>
      <protection locked="0"/>
    </xf>
    <xf numFmtId="0" fontId="0" fillId="5" borderId="70" xfId="0" applyFill="1" applyBorder="1" applyAlignment="1">
      <alignment horizontal="left" vertical="top"/>
    </xf>
    <xf numFmtId="183" fontId="0" fillId="7" borderId="1" xfId="1" applyNumberFormat="1" applyFont="1" applyFill="1" applyBorder="1" applyAlignment="1">
      <alignment horizontal="right" vertical="center"/>
    </xf>
    <xf numFmtId="183" fontId="0" fillId="7" borderId="1" xfId="1" applyNumberFormat="1" applyFont="1" applyFill="1" applyBorder="1" applyAlignment="1">
      <alignment horizontal="right" vertical="top"/>
    </xf>
    <xf numFmtId="49" fontId="0" fillId="5" borderId="26" xfId="0" quotePrefix="1" applyNumberFormat="1" applyFill="1" applyBorder="1" applyAlignment="1" applyProtection="1">
      <alignment horizontal="center" vertical="top"/>
      <protection locked="0"/>
    </xf>
    <xf numFmtId="0" fontId="0" fillId="5" borderId="71" xfId="0" applyFill="1" applyBorder="1" applyAlignment="1">
      <alignment horizontal="left" vertical="top"/>
    </xf>
    <xf numFmtId="0" fontId="0" fillId="5" borderId="71" xfId="0" applyFill="1" applyBorder="1" applyAlignment="1" applyProtection="1">
      <alignment horizontal="left" vertical="top" wrapText="1"/>
      <protection locked="0"/>
    </xf>
    <xf numFmtId="0" fontId="0" fillId="0" borderId="71" xfId="0" applyBorder="1" applyAlignment="1" applyProtection="1">
      <alignment horizontal="left" vertical="top" wrapText="1"/>
      <protection locked="0"/>
    </xf>
    <xf numFmtId="183" fontId="0" fillId="7" borderId="25" xfId="1" applyNumberFormat="1" applyFont="1" applyFill="1" applyBorder="1" applyAlignment="1">
      <alignment horizontal="right" vertical="top"/>
    </xf>
    <xf numFmtId="0" fontId="0" fillId="5" borderId="0" xfId="0" applyFill="1" applyAlignment="1" applyProtection="1">
      <alignment vertical="top"/>
      <protection locked="0"/>
    </xf>
    <xf numFmtId="0" fontId="0" fillId="5" borderId="0" xfId="0" quotePrefix="1" applyFill="1" applyAlignment="1" applyProtection="1">
      <alignment horizontal="right" vertical="center"/>
      <protection locked="0"/>
    </xf>
    <xf numFmtId="38" fontId="0" fillId="5" borderId="0" xfId="1" applyFont="1" applyFill="1" applyBorder="1" applyAlignment="1">
      <alignment vertical="top" wrapText="1"/>
    </xf>
    <xf numFmtId="0" fontId="0" fillId="5" borderId="75" xfId="0" applyFill="1" applyBorder="1" applyAlignment="1" applyProtection="1">
      <alignment horizontal="left" vertical="center"/>
      <protection locked="0"/>
    </xf>
    <xf numFmtId="0" fontId="43" fillId="5" borderId="69" xfId="0" applyFont="1" applyFill="1" applyBorder="1" applyAlignment="1" applyProtection="1">
      <alignment horizontal="left" vertical="center"/>
      <protection locked="0"/>
    </xf>
    <xf numFmtId="49" fontId="43" fillId="5" borderId="3" xfId="0" applyNumberFormat="1" applyFont="1" applyFill="1" applyBorder="1" applyAlignment="1" applyProtection="1">
      <alignment horizontal="center" vertical="center"/>
      <protection locked="0"/>
    </xf>
    <xf numFmtId="49" fontId="43" fillId="5" borderId="70" xfId="0" applyNumberFormat="1" applyFont="1" applyFill="1" applyBorder="1" applyAlignment="1" applyProtection="1">
      <alignment horizontal="center" vertical="center"/>
      <protection locked="0"/>
    </xf>
    <xf numFmtId="49" fontId="43" fillId="5" borderId="50" xfId="0" applyNumberFormat="1" applyFont="1" applyFill="1" applyBorder="1" applyAlignment="1" applyProtection="1">
      <alignment horizontal="center" vertical="center"/>
      <protection locked="0"/>
    </xf>
    <xf numFmtId="40" fontId="28" fillId="0" borderId="86" xfId="6" applyNumberFormat="1" applyFont="1" applyFill="1" applyBorder="1" applyAlignment="1">
      <alignment vertical="top" wrapText="1"/>
    </xf>
    <xf numFmtId="40" fontId="28" fillId="0" borderId="36" xfId="6" applyNumberFormat="1" applyFont="1" applyFill="1" applyBorder="1" applyAlignment="1">
      <alignment vertical="top" wrapText="1"/>
    </xf>
    <xf numFmtId="40" fontId="28" fillId="0" borderId="151" xfId="6" applyNumberFormat="1" applyFont="1" applyFill="1" applyBorder="1" applyAlignment="1">
      <alignment vertical="top" wrapText="1"/>
    </xf>
    <xf numFmtId="0" fontId="0" fillId="0" borderId="86" xfId="0" applyBorder="1" applyAlignment="1">
      <alignment horizontal="center" vertical="center" wrapText="1"/>
    </xf>
    <xf numFmtId="0" fontId="42" fillId="5" borderId="21" xfId="5" applyFont="1" applyFill="1" applyBorder="1" applyAlignment="1">
      <alignment horizontal="center" vertical="center" wrapText="1"/>
    </xf>
    <xf numFmtId="0" fontId="43" fillId="5" borderId="8" xfId="0" applyFont="1" applyFill="1" applyBorder="1" applyAlignment="1" applyProtection="1">
      <alignment horizontal="left" vertical="center"/>
      <protection locked="0"/>
    </xf>
    <xf numFmtId="38" fontId="43" fillId="5" borderId="8" xfId="1" applyFont="1" applyFill="1" applyBorder="1" applyAlignment="1">
      <alignment horizontal="center" vertical="center" wrapText="1"/>
    </xf>
    <xf numFmtId="0" fontId="43" fillId="5" borderId="8" xfId="0" applyFont="1" applyFill="1" applyBorder="1" applyAlignment="1">
      <alignment horizontal="center" vertical="center" wrapText="1"/>
    </xf>
    <xf numFmtId="0" fontId="0" fillId="3" borderId="70" xfId="0" applyFill="1" applyBorder="1" applyAlignment="1">
      <alignment horizontal="left" vertical="top" wrapText="1"/>
    </xf>
    <xf numFmtId="0" fontId="0" fillId="3" borderId="50" xfId="0" applyFill="1" applyBorder="1" applyAlignment="1">
      <alignment horizontal="left" vertical="top" wrapText="1"/>
    </xf>
    <xf numFmtId="0" fontId="43" fillId="0" borderId="74" xfId="0" applyFont="1" applyBorder="1" applyAlignment="1">
      <alignment horizontal="center" vertical="center" wrapText="1"/>
    </xf>
    <xf numFmtId="49" fontId="26" fillId="6" borderId="64" xfId="5" applyNumberFormat="1" applyFont="1" applyFill="1" applyBorder="1" applyAlignment="1">
      <alignment vertical="center" wrapText="1"/>
    </xf>
    <xf numFmtId="49" fontId="28" fillId="5" borderId="0" xfId="5" applyNumberFormat="1" applyFont="1" applyFill="1" applyAlignment="1">
      <alignment vertical="top"/>
    </xf>
    <xf numFmtId="0" fontId="28" fillId="5" borderId="0" xfId="5" applyFont="1" applyFill="1" applyAlignment="1">
      <alignment vertical="top" wrapText="1"/>
    </xf>
    <xf numFmtId="0" fontId="0" fillId="4" borderId="22" xfId="0" applyFill="1" applyBorder="1" applyAlignment="1">
      <alignment horizontal="center" vertical="center"/>
    </xf>
    <xf numFmtId="0" fontId="0" fillId="4" borderId="24" xfId="0" applyFill="1" applyBorder="1" applyAlignment="1">
      <alignment horizontal="center" vertical="center"/>
    </xf>
    <xf numFmtId="0" fontId="42" fillId="5" borderId="165" xfId="0" applyFont="1" applyFill="1" applyBorder="1" applyAlignment="1">
      <alignment horizontal="left" vertical="center"/>
    </xf>
    <xf numFmtId="0" fontId="93" fillId="5" borderId="0" xfId="30" applyFont="1" applyFill="1" applyAlignment="1">
      <alignment vertical="center"/>
    </xf>
    <xf numFmtId="0" fontId="94" fillId="2" borderId="1" xfId="30" applyFont="1" applyFill="1" applyBorder="1" applyAlignment="1">
      <alignment vertical="center"/>
    </xf>
    <xf numFmtId="0" fontId="94" fillId="5" borderId="0" xfId="40" applyFont="1" applyFill="1" applyAlignment="1">
      <alignment vertical="center"/>
    </xf>
    <xf numFmtId="0" fontId="90" fillId="5" borderId="0" xfId="40" applyFont="1" applyFill="1" applyAlignment="1">
      <alignment vertical="center"/>
    </xf>
    <xf numFmtId="0" fontId="94" fillId="5" borderId="0" xfId="30" applyFont="1" applyFill="1" applyAlignment="1">
      <alignment vertical="center"/>
    </xf>
    <xf numFmtId="0" fontId="94" fillId="0" borderId="0" xfId="40" applyFont="1" applyAlignment="1">
      <alignment vertical="center"/>
    </xf>
    <xf numFmtId="0" fontId="90" fillId="0" borderId="0" xfId="40" applyFont="1" applyAlignment="1">
      <alignment vertical="center"/>
    </xf>
    <xf numFmtId="0" fontId="90" fillId="2" borderId="1" xfId="30" applyFont="1" applyFill="1" applyBorder="1" applyAlignment="1">
      <alignment vertical="center"/>
    </xf>
    <xf numFmtId="0" fontId="90" fillId="5" borderId="0" xfId="0" applyFont="1" applyFill="1" applyAlignment="1">
      <alignment horizontal="center" vertical="center" wrapText="1"/>
    </xf>
    <xf numFmtId="0" fontId="90" fillId="0" borderId="0" xfId="30" applyFont="1" applyAlignment="1">
      <alignment horizontal="justify" vertical="center"/>
    </xf>
    <xf numFmtId="0" fontId="90" fillId="5" borderId="0" xfId="0" applyFont="1" applyFill="1" applyAlignment="1">
      <alignment vertical="center" wrapText="1"/>
    </xf>
    <xf numFmtId="0" fontId="90" fillId="5" borderId="70" xfId="30" applyFont="1" applyFill="1" applyBorder="1" applyAlignment="1">
      <alignment horizontal="justify" vertical="center"/>
    </xf>
    <xf numFmtId="0" fontId="90" fillId="2" borderId="2" xfId="30" applyFont="1" applyFill="1" applyBorder="1" applyAlignment="1">
      <alignment vertical="center"/>
    </xf>
    <xf numFmtId="0" fontId="95" fillId="0" borderId="2" xfId="30" applyFont="1" applyBorder="1" applyAlignment="1">
      <alignment vertical="center"/>
    </xf>
    <xf numFmtId="0" fontId="90" fillId="0" borderId="1" xfId="30" applyFont="1" applyBorder="1" applyAlignment="1">
      <alignment vertical="center"/>
    </xf>
    <xf numFmtId="0" fontId="90" fillId="2" borderId="1" xfId="0" applyFont="1" applyFill="1" applyBorder="1" applyAlignment="1">
      <alignment vertical="top"/>
    </xf>
    <xf numFmtId="0" fontId="90" fillId="2" borderId="1" xfId="0" applyFont="1" applyFill="1" applyBorder="1" applyAlignment="1">
      <alignment horizontal="left" vertical="top"/>
    </xf>
    <xf numFmtId="0" fontId="90" fillId="5" borderId="0" xfId="0" applyFont="1" applyFill="1">
      <alignment vertical="center"/>
    </xf>
    <xf numFmtId="0" fontId="90" fillId="0" borderId="2" xfId="0" applyFont="1" applyBorder="1">
      <alignment vertical="center"/>
    </xf>
    <xf numFmtId="0" fontId="90" fillId="0" borderId="1" xfId="0" applyFont="1" applyBorder="1">
      <alignment vertical="center"/>
    </xf>
    <xf numFmtId="0" fontId="90" fillId="0" borderId="0" xfId="30" applyFont="1" applyAlignment="1">
      <alignment vertical="center"/>
    </xf>
    <xf numFmtId="0" fontId="90" fillId="2" borderId="1" xfId="40" applyFont="1" applyFill="1" applyBorder="1" applyAlignment="1">
      <alignment vertical="center"/>
    </xf>
    <xf numFmtId="0" fontId="90" fillId="2" borderId="1" xfId="0" applyFont="1" applyFill="1" applyBorder="1">
      <alignment vertical="center"/>
    </xf>
    <xf numFmtId="0" fontId="95" fillId="0" borderId="2" xfId="0" applyFont="1" applyBorder="1">
      <alignment vertical="center"/>
    </xf>
    <xf numFmtId="0" fontId="90" fillId="2" borderId="3" xfId="40" applyFont="1" applyFill="1" applyBorder="1" applyAlignment="1">
      <alignment vertical="center"/>
    </xf>
    <xf numFmtId="0" fontId="90" fillId="5" borderId="0" xfId="0" quotePrefix="1" applyFont="1" applyFill="1">
      <alignment vertical="center"/>
    </xf>
    <xf numFmtId="0" fontId="95" fillId="0" borderId="1" xfId="0" applyFont="1" applyBorder="1">
      <alignment vertical="center"/>
    </xf>
    <xf numFmtId="0" fontId="90" fillId="2" borderId="47" xfId="0" applyFont="1" applyFill="1" applyBorder="1">
      <alignment vertical="center"/>
    </xf>
    <xf numFmtId="0" fontId="90" fillId="0" borderId="1" xfId="40" applyFont="1" applyBorder="1" applyAlignment="1">
      <alignment vertical="center"/>
    </xf>
    <xf numFmtId="0" fontId="90" fillId="5" borderId="1" xfId="30" applyFont="1" applyFill="1" applyBorder="1" applyAlignment="1">
      <alignment vertical="center"/>
    </xf>
    <xf numFmtId="0" fontId="90" fillId="5" borderId="1" xfId="40" applyFont="1" applyFill="1" applyBorder="1" applyAlignment="1">
      <alignment vertical="center"/>
    </xf>
    <xf numFmtId="0" fontId="90" fillId="5" borderId="2" xfId="0" applyFont="1" applyFill="1" applyBorder="1">
      <alignment vertical="center"/>
    </xf>
    <xf numFmtId="0" fontId="90" fillId="5" borderId="1" xfId="0" applyFont="1" applyFill="1" applyBorder="1">
      <alignment vertical="center"/>
    </xf>
    <xf numFmtId="183" fontId="43" fillId="3" borderId="50" xfId="1" applyNumberFormat="1" applyFont="1" applyFill="1" applyBorder="1" applyAlignment="1">
      <alignment horizontal="right" vertical="center"/>
    </xf>
    <xf numFmtId="9" fontId="43" fillId="7" borderId="51" xfId="2" applyFont="1" applyFill="1" applyBorder="1" applyAlignment="1">
      <alignment horizontal="right" vertical="center" wrapText="1"/>
    </xf>
    <xf numFmtId="183" fontId="43" fillId="9" borderId="50" xfId="1" applyNumberFormat="1" applyFont="1" applyFill="1" applyBorder="1" applyAlignment="1" applyProtection="1">
      <alignment horizontal="right" vertical="center"/>
    </xf>
    <xf numFmtId="183" fontId="43" fillId="7" borderId="50" xfId="1" applyNumberFormat="1" applyFont="1" applyFill="1" applyBorder="1" applyAlignment="1" applyProtection="1">
      <alignment horizontal="right" vertical="center"/>
    </xf>
    <xf numFmtId="183" fontId="43" fillId="7" borderId="50" xfId="1" applyNumberFormat="1" applyFont="1" applyFill="1" applyBorder="1" applyAlignment="1">
      <alignment horizontal="right" vertical="center"/>
    </xf>
    <xf numFmtId="183" fontId="43" fillId="7" borderId="78" xfId="1" applyNumberFormat="1" applyFont="1" applyFill="1" applyBorder="1" applyAlignment="1" applyProtection="1">
      <alignment horizontal="right" vertical="center"/>
      <protection locked="0"/>
    </xf>
    <xf numFmtId="183" fontId="43" fillId="7" borderId="50" xfId="1" applyNumberFormat="1" applyFont="1" applyFill="1" applyBorder="1" applyAlignment="1" applyProtection="1">
      <alignment horizontal="right" vertical="center"/>
      <protection locked="0"/>
    </xf>
    <xf numFmtId="183" fontId="43" fillId="3" borderId="49" xfId="5" applyNumberFormat="1" applyFont="1" applyFill="1" applyBorder="1" applyAlignment="1">
      <alignment horizontal="left" vertical="top" wrapText="1"/>
    </xf>
    <xf numFmtId="183" fontId="43" fillId="9" borderId="49" xfId="5" applyNumberFormat="1" applyFont="1" applyFill="1" applyBorder="1" applyAlignment="1">
      <alignment horizontal="left" vertical="top" wrapText="1"/>
    </xf>
    <xf numFmtId="183" fontId="43" fillId="3" borderId="51" xfId="5" applyNumberFormat="1" applyFont="1" applyFill="1" applyBorder="1" applyAlignment="1">
      <alignment horizontal="left" vertical="top" wrapText="1"/>
    </xf>
    <xf numFmtId="183" fontId="43" fillId="7" borderId="50" xfId="1" applyNumberFormat="1" applyFont="1" applyFill="1" applyBorder="1" applyAlignment="1">
      <alignment vertical="top"/>
    </xf>
    <xf numFmtId="183" fontId="43" fillId="7" borderId="51" xfId="1" applyNumberFormat="1" applyFont="1" applyFill="1" applyBorder="1" applyAlignment="1">
      <alignment vertical="top"/>
    </xf>
    <xf numFmtId="0" fontId="43" fillId="5" borderId="20" xfId="0" applyFont="1" applyFill="1" applyBorder="1" applyAlignment="1" applyProtection="1">
      <alignment horizontal="left" vertical="center"/>
      <protection locked="0"/>
    </xf>
    <xf numFmtId="176" fontId="43" fillId="5" borderId="53" xfId="0" applyNumberFormat="1" applyFont="1" applyFill="1" applyBorder="1" applyAlignment="1">
      <alignment horizontal="center" vertical="center" wrapText="1"/>
    </xf>
    <xf numFmtId="0" fontId="43" fillId="5" borderId="3" xfId="0" applyFont="1" applyFill="1" applyBorder="1" applyAlignment="1" applyProtection="1">
      <alignment horizontal="left" vertical="center"/>
      <protection locked="0"/>
    </xf>
    <xf numFmtId="176" fontId="43" fillId="5" borderId="70" xfId="0" applyNumberFormat="1" applyFont="1" applyFill="1" applyBorder="1" applyAlignment="1">
      <alignment horizontal="center" vertical="center" wrapText="1"/>
    </xf>
    <xf numFmtId="0" fontId="43" fillId="5" borderId="70" xfId="0" applyFont="1" applyFill="1" applyBorder="1" applyAlignment="1">
      <alignment horizontal="center" vertical="center" wrapText="1"/>
    </xf>
    <xf numFmtId="0" fontId="43" fillId="5" borderId="50" xfId="0" applyFont="1" applyFill="1" applyBorder="1" applyAlignment="1">
      <alignment horizontal="center" vertical="center" wrapText="1"/>
    </xf>
    <xf numFmtId="0" fontId="43" fillId="5" borderId="13" xfId="0" applyFont="1" applyFill="1" applyBorder="1" applyAlignment="1" applyProtection="1">
      <alignment horizontal="left" vertical="center"/>
      <protection locked="0"/>
    </xf>
    <xf numFmtId="176" fontId="43" fillId="5" borderId="8" xfId="0" applyNumberFormat="1" applyFont="1" applyFill="1" applyBorder="1" applyAlignment="1">
      <alignment horizontal="center" vertical="center" wrapText="1"/>
    </xf>
    <xf numFmtId="0" fontId="43" fillId="5" borderId="49" xfId="0" applyFont="1" applyFill="1" applyBorder="1" applyAlignment="1">
      <alignment horizontal="center" vertical="center" wrapText="1"/>
    </xf>
    <xf numFmtId="49" fontId="43" fillId="5" borderId="70" xfId="0" applyNumberFormat="1" applyFont="1" applyFill="1" applyBorder="1" applyAlignment="1" applyProtection="1">
      <alignment horizontal="left" vertical="center"/>
      <protection locked="0"/>
    </xf>
    <xf numFmtId="49" fontId="43" fillId="7" borderId="3" xfId="0" applyNumberFormat="1" applyFont="1" applyFill="1" applyBorder="1" applyAlignment="1" applyProtection="1">
      <alignment horizontal="center" vertical="center"/>
      <protection locked="0"/>
    </xf>
    <xf numFmtId="49" fontId="43" fillId="7" borderId="47" xfId="0" applyNumberFormat="1" applyFont="1" applyFill="1" applyBorder="1" applyAlignment="1" applyProtection="1">
      <alignment horizontal="center" vertical="center"/>
      <protection locked="0"/>
    </xf>
    <xf numFmtId="49" fontId="43" fillId="7" borderId="25" xfId="0" applyNumberFormat="1" applyFont="1" applyFill="1" applyBorder="1" applyAlignment="1" applyProtection="1">
      <alignment horizontal="center" vertical="center"/>
      <protection locked="0"/>
    </xf>
    <xf numFmtId="0" fontId="94" fillId="5" borderId="8" xfId="40" applyFont="1" applyFill="1" applyBorder="1" applyAlignment="1">
      <alignment vertical="center"/>
    </xf>
    <xf numFmtId="176" fontId="26" fillId="7" borderId="10" xfId="0" applyNumberFormat="1" applyFont="1" applyFill="1" applyBorder="1" applyAlignment="1">
      <alignment horizontal="right" vertical="center"/>
    </xf>
    <xf numFmtId="176" fontId="26" fillId="7" borderId="3" xfId="0" applyNumberFormat="1" applyFont="1" applyFill="1" applyBorder="1" applyAlignment="1">
      <alignment horizontal="right" vertical="center"/>
    </xf>
    <xf numFmtId="176" fontId="26" fillId="7" borderId="198" xfId="1" applyNumberFormat="1" applyFont="1" applyFill="1" applyBorder="1" applyAlignment="1">
      <alignment horizontal="right" vertical="center"/>
    </xf>
    <xf numFmtId="176" fontId="26" fillId="7" borderId="199" xfId="1" applyNumberFormat="1" applyFont="1" applyFill="1" applyBorder="1" applyAlignment="1">
      <alignment horizontal="right" vertical="center"/>
    </xf>
    <xf numFmtId="176" fontId="26" fillId="7" borderId="79" xfId="0" applyNumberFormat="1" applyFont="1" applyFill="1" applyBorder="1" applyAlignment="1">
      <alignment horizontal="right" vertical="center"/>
    </xf>
    <xf numFmtId="176" fontId="26" fillId="3" borderId="200" xfId="1" applyNumberFormat="1" applyFont="1" applyFill="1" applyBorder="1" applyAlignment="1">
      <alignment horizontal="right" vertical="center"/>
    </xf>
    <xf numFmtId="176" fontId="26" fillId="7" borderId="50" xfId="0" applyNumberFormat="1" applyFont="1" applyFill="1" applyBorder="1" applyAlignment="1">
      <alignment horizontal="right" vertical="center"/>
    </xf>
    <xf numFmtId="176" fontId="26" fillId="3" borderId="50" xfId="1" applyNumberFormat="1" applyFont="1" applyFill="1" applyBorder="1" applyAlignment="1">
      <alignment horizontal="right" vertical="center"/>
    </xf>
    <xf numFmtId="176" fontId="26" fillId="3" borderId="201" xfId="1" applyNumberFormat="1" applyFont="1" applyFill="1" applyBorder="1" applyAlignment="1">
      <alignment horizontal="right" vertical="center"/>
    </xf>
    <xf numFmtId="176" fontId="26" fillId="7" borderId="202" xfId="1" applyNumberFormat="1" applyFont="1" applyFill="1" applyBorder="1" applyAlignment="1">
      <alignment horizontal="right" vertical="center"/>
    </xf>
    <xf numFmtId="176" fontId="26" fillId="7" borderId="203" xfId="1" applyNumberFormat="1" applyFont="1" applyFill="1" applyBorder="1" applyAlignment="1">
      <alignment horizontal="right" vertical="center"/>
    </xf>
    <xf numFmtId="176" fontId="26" fillId="3" borderId="56" xfId="1" applyNumberFormat="1" applyFont="1" applyFill="1" applyBorder="1" applyAlignment="1">
      <alignment horizontal="right" vertical="center"/>
    </xf>
    <xf numFmtId="176" fontId="26" fillId="3" borderId="51" xfId="1" applyNumberFormat="1" applyFont="1" applyFill="1" applyBorder="1" applyAlignment="1">
      <alignment horizontal="right" vertical="center"/>
    </xf>
    <xf numFmtId="176" fontId="26" fillId="3" borderId="204" xfId="1" applyNumberFormat="1" applyFont="1" applyFill="1" applyBorder="1" applyAlignment="1">
      <alignment horizontal="right" vertical="center"/>
    </xf>
    <xf numFmtId="176" fontId="26" fillId="3" borderId="205" xfId="1" applyNumberFormat="1" applyFont="1" applyFill="1" applyBorder="1" applyAlignment="1">
      <alignment horizontal="right" vertical="center"/>
    </xf>
    <xf numFmtId="0" fontId="34" fillId="5" borderId="20" xfId="0" applyFont="1" applyFill="1" applyBorder="1" applyAlignment="1">
      <alignment horizontal="centerContinuous" vertical="center"/>
    </xf>
    <xf numFmtId="0" fontId="34" fillId="5" borderId="53" xfId="0" applyFont="1" applyFill="1" applyBorder="1" applyAlignment="1">
      <alignment horizontal="centerContinuous" vertical="center"/>
    </xf>
    <xf numFmtId="0" fontId="34" fillId="5" borderId="53" xfId="0" applyFont="1" applyFill="1" applyBorder="1" applyAlignment="1" applyProtection="1">
      <alignment horizontal="centerContinuous" vertical="center"/>
      <protection locked="0"/>
    </xf>
    <xf numFmtId="0" fontId="0" fillId="5" borderId="53" xfId="0" applyFill="1" applyBorder="1" applyAlignment="1">
      <alignment horizontal="centerContinuous" vertical="center"/>
    </xf>
    <xf numFmtId="0" fontId="0" fillId="5" borderId="56" xfId="0" applyFill="1" applyBorder="1" applyAlignment="1">
      <alignment horizontal="centerContinuous" vertical="center"/>
    </xf>
    <xf numFmtId="0" fontId="34" fillId="5" borderId="4" xfId="0" applyFont="1" applyFill="1" applyBorder="1" applyAlignment="1">
      <alignment horizontal="left" vertical="center"/>
    </xf>
    <xf numFmtId="0" fontId="34" fillId="5" borderId="104" xfId="0" applyFont="1" applyFill="1" applyBorder="1" applyAlignment="1">
      <alignment horizontal="left" vertical="center"/>
    </xf>
    <xf numFmtId="0" fontId="34" fillId="5" borderId="207" xfId="0" applyFont="1" applyFill="1" applyBorder="1" applyAlignment="1">
      <alignment horizontal="left" vertical="center"/>
    </xf>
    <xf numFmtId="0" fontId="34" fillId="5" borderId="122" xfId="0" applyFont="1" applyFill="1" applyBorder="1" applyAlignment="1">
      <alignment horizontal="left" vertical="center"/>
    </xf>
    <xf numFmtId="0" fontId="34" fillId="5" borderId="209" xfId="0" applyFont="1" applyFill="1" applyBorder="1" applyAlignment="1">
      <alignment horizontal="left" vertical="center"/>
    </xf>
    <xf numFmtId="176" fontId="26" fillId="5" borderId="211" xfId="1" applyNumberFormat="1" applyFont="1" applyFill="1" applyBorder="1" applyAlignment="1">
      <alignment horizontal="right" vertical="center"/>
    </xf>
    <xf numFmtId="176" fontId="26" fillId="5" borderId="212" xfId="1" applyNumberFormat="1" applyFont="1" applyFill="1" applyBorder="1" applyAlignment="1">
      <alignment horizontal="right" vertical="center"/>
    </xf>
    <xf numFmtId="176" fontId="26" fillId="5" borderId="213" xfId="1" applyNumberFormat="1" applyFont="1" applyFill="1" applyBorder="1" applyAlignment="1">
      <alignment horizontal="right" vertical="center"/>
    </xf>
    <xf numFmtId="176" fontId="26" fillId="5" borderId="214" xfId="1" applyNumberFormat="1" applyFont="1" applyFill="1" applyBorder="1" applyAlignment="1">
      <alignment horizontal="right" vertical="center"/>
    </xf>
    <xf numFmtId="176" fontId="26" fillId="5" borderId="215" xfId="1" applyNumberFormat="1" applyFont="1" applyFill="1" applyBorder="1" applyAlignment="1">
      <alignment horizontal="right" vertical="center"/>
    </xf>
    <xf numFmtId="0" fontId="34" fillId="5" borderId="32" xfId="0" quotePrefix="1" applyFont="1" applyFill="1" applyBorder="1" applyAlignment="1">
      <alignment horizontal="left" vertical="center"/>
    </xf>
    <xf numFmtId="0" fontId="34" fillId="5" borderId="103" xfId="0" quotePrefix="1" applyFont="1" applyFill="1" applyBorder="1" applyAlignment="1">
      <alignment horizontal="left" vertical="center"/>
    </xf>
    <xf numFmtId="0" fontId="43" fillId="5" borderId="16" xfId="0" applyFont="1" applyFill="1" applyBorder="1" applyAlignment="1" applyProtection="1">
      <alignment horizontal="center" wrapText="1"/>
      <protection locked="0"/>
    </xf>
    <xf numFmtId="0" fontId="43" fillId="5" borderId="53" xfId="0" applyFont="1" applyFill="1" applyBorder="1" applyAlignment="1">
      <alignment horizontal="center" vertical="center" wrapText="1"/>
    </xf>
    <xf numFmtId="0" fontId="43" fillId="5" borderId="56" xfId="0" applyFont="1" applyFill="1" applyBorder="1" applyAlignment="1">
      <alignment horizontal="center" vertical="center" wrapText="1"/>
    </xf>
    <xf numFmtId="181" fontId="26" fillId="5" borderId="49" xfId="20" applyNumberFormat="1" applyFont="1" applyFill="1" applyBorder="1" applyAlignment="1">
      <alignment horizontal="left" vertical="top"/>
    </xf>
    <xf numFmtId="0" fontId="28" fillId="5" borderId="0" xfId="0" applyFont="1" applyFill="1" applyAlignment="1">
      <alignment horizontal="right" vertical="center"/>
    </xf>
    <xf numFmtId="0" fontId="28" fillId="5" borderId="74" xfId="0" applyFont="1" applyFill="1" applyBorder="1" applyProtection="1">
      <alignment vertical="center"/>
      <protection locked="0"/>
    </xf>
    <xf numFmtId="0" fontId="28" fillId="5" borderId="75" xfId="0" applyFont="1" applyFill="1" applyBorder="1" applyAlignment="1" applyProtection="1">
      <alignment horizontal="center" vertical="center"/>
      <protection locked="0"/>
    </xf>
    <xf numFmtId="0" fontId="28" fillId="5" borderId="75" xfId="0" applyFont="1" applyFill="1" applyBorder="1" applyProtection="1">
      <alignment vertical="center"/>
      <protection locked="0"/>
    </xf>
    <xf numFmtId="0" fontId="28" fillId="5" borderId="4" xfId="0" applyFont="1" applyFill="1" applyBorder="1" applyProtection="1">
      <alignment vertical="center"/>
      <protection locked="0"/>
    </xf>
    <xf numFmtId="0" fontId="28" fillId="5" borderId="5" xfId="0" applyFont="1" applyFill="1" applyBorder="1" applyAlignment="1" applyProtection="1">
      <alignment horizontal="center" vertical="center"/>
      <protection locked="0"/>
    </xf>
    <xf numFmtId="0" fontId="28" fillId="5" borderId="5" xfId="0" applyFont="1" applyFill="1" applyBorder="1" applyProtection="1">
      <alignment vertical="center"/>
      <protection locked="0"/>
    </xf>
    <xf numFmtId="0" fontId="28" fillId="0" borderId="3" xfId="0" quotePrefix="1" applyFont="1" applyBorder="1" applyAlignment="1" applyProtection="1">
      <alignment horizontal="center" vertical="center"/>
      <protection locked="0"/>
    </xf>
    <xf numFmtId="0" fontId="28" fillId="5" borderId="70" xfId="0" applyFont="1" applyFill="1" applyBorder="1" applyProtection="1">
      <alignment vertical="center"/>
      <protection locked="0"/>
    </xf>
    <xf numFmtId="0" fontId="28" fillId="5" borderId="10" xfId="0" quotePrefix="1" applyFont="1" applyFill="1" applyBorder="1" applyAlignment="1" applyProtection="1">
      <alignment horizontal="center" vertical="center"/>
      <protection locked="0"/>
    </xf>
    <xf numFmtId="0" fontId="28" fillId="5" borderId="11" xfId="0" applyFont="1" applyFill="1" applyBorder="1" applyProtection="1">
      <alignment vertical="center"/>
      <protection locked="0"/>
    </xf>
    <xf numFmtId="0" fontId="28" fillId="5" borderId="47" xfId="0" applyFont="1" applyFill="1" applyBorder="1" applyProtection="1">
      <alignment vertical="center"/>
      <protection locked="0"/>
    </xf>
    <xf numFmtId="0" fontId="28" fillId="5" borderId="10" xfId="0" applyFont="1" applyFill="1" applyBorder="1" applyProtection="1">
      <alignment vertical="center"/>
      <protection locked="0"/>
    </xf>
    <xf numFmtId="0" fontId="28" fillId="5" borderId="3" xfId="0" applyFont="1" applyFill="1" applyBorder="1" applyProtection="1">
      <alignment vertical="center"/>
      <protection locked="0"/>
    </xf>
    <xf numFmtId="0" fontId="97" fillId="5" borderId="0" xfId="0" applyFont="1" applyFill="1">
      <alignment vertical="center"/>
    </xf>
    <xf numFmtId="0" fontId="28" fillId="0" borderId="32" xfId="0" quotePrefix="1" applyFont="1" applyBorder="1" applyAlignment="1" applyProtection="1">
      <alignment horizontal="center" vertical="center"/>
      <protection locked="0"/>
    </xf>
    <xf numFmtId="0" fontId="28" fillId="5" borderId="0" xfId="0" applyFont="1" applyFill="1" applyProtection="1">
      <alignment vertical="center"/>
      <protection locked="0"/>
    </xf>
    <xf numFmtId="0" fontId="28" fillId="5" borderId="32" xfId="0" applyFont="1" applyFill="1" applyBorder="1" applyAlignment="1" applyProtection="1">
      <alignment horizontal="center" vertical="center"/>
      <protection locked="0"/>
    </xf>
    <xf numFmtId="0" fontId="28" fillId="5" borderId="34" xfId="0" applyFont="1" applyFill="1" applyBorder="1" applyProtection="1">
      <alignment vertical="center"/>
      <protection locked="0"/>
    </xf>
    <xf numFmtId="0" fontId="28" fillId="5" borderId="3" xfId="0" applyFont="1" applyFill="1" applyBorder="1" applyAlignment="1" applyProtection="1">
      <alignment horizontal="left" vertical="top" wrapText="1"/>
      <protection locked="0"/>
    </xf>
    <xf numFmtId="0" fontId="28" fillId="5" borderId="2" xfId="0" applyFont="1" applyFill="1" applyBorder="1" applyProtection="1">
      <alignment vertical="center"/>
      <protection locked="0"/>
    </xf>
    <xf numFmtId="0" fontId="28" fillId="5" borderId="32" xfId="0" applyFont="1" applyFill="1" applyBorder="1" applyProtection="1">
      <alignment vertical="center"/>
      <protection locked="0"/>
    </xf>
    <xf numFmtId="0" fontId="28" fillId="5" borderId="13" xfId="0" applyFont="1" applyFill="1" applyBorder="1" applyAlignment="1" applyProtection="1">
      <alignment horizontal="center" vertical="center"/>
      <protection locked="0"/>
    </xf>
    <xf numFmtId="0" fontId="28" fillId="5" borderId="3" xfId="0" quotePrefix="1" applyFont="1" applyFill="1" applyBorder="1" applyAlignment="1" applyProtection="1">
      <alignment horizontal="center" vertical="center"/>
      <protection locked="0"/>
    </xf>
    <xf numFmtId="0" fontId="28" fillId="5" borderId="26" xfId="0" quotePrefix="1" applyFont="1" applyFill="1" applyBorder="1" applyAlignment="1" applyProtection="1">
      <alignment horizontal="center" vertical="center"/>
      <protection locked="0"/>
    </xf>
    <xf numFmtId="0" fontId="28" fillId="5" borderId="71" xfId="0" quotePrefix="1" applyFont="1" applyFill="1" applyBorder="1" applyProtection="1">
      <alignment vertical="center"/>
      <protection locked="0"/>
    </xf>
    <xf numFmtId="0" fontId="43" fillId="5" borderId="9" xfId="0" applyFont="1" applyFill="1" applyBorder="1">
      <alignment vertical="center"/>
    </xf>
    <xf numFmtId="183" fontId="43" fillId="3" borderId="218" xfId="1" applyNumberFormat="1" applyFont="1" applyFill="1" applyBorder="1" applyAlignment="1">
      <alignment horizontal="right" vertical="center"/>
    </xf>
    <xf numFmtId="183" fontId="43" fillId="3" borderId="219" xfId="1" applyNumberFormat="1" applyFont="1" applyFill="1" applyBorder="1" applyAlignment="1">
      <alignment horizontal="right" vertical="center"/>
    </xf>
    <xf numFmtId="9" fontId="43" fillId="7" borderId="220" xfId="2" applyFont="1" applyFill="1" applyBorder="1" applyAlignment="1">
      <alignment horizontal="right" vertical="center" wrapText="1"/>
    </xf>
    <xf numFmtId="9" fontId="43" fillId="7" borderId="221" xfId="2" applyFont="1" applyFill="1" applyBorder="1" applyAlignment="1">
      <alignment horizontal="right" vertical="center" wrapText="1"/>
    </xf>
    <xf numFmtId="183" fontId="43" fillId="9" borderId="218" xfId="1" applyNumberFormat="1" applyFont="1" applyFill="1" applyBorder="1" applyAlignment="1" applyProtection="1">
      <alignment horizontal="right" vertical="center"/>
    </xf>
    <xf numFmtId="183" fontId="43" fillId="9" borderId="219" xfId="1" applyNumberFormat="1" applyFont="1" applyFill="1" applyBorder="1" applyAlignment="1" applyProtection="1">
      <alignment horizontal="right" vertical="center"/>
    </xf>
    <xf numFmtId="183" fontId="43" fillId="7" borderId="218" xfId="1" applyNumberFormat="1" applyFont="1" applyFill="1" applyBorder="1" applyAlignment="1" applyProtection="1">
      <alignment horizontal="right" vertical="center"/>
    </xf>
    <xf numFmtId="183" fontId="43" fillId="7" borderId="219" xfId="1" applyNumberFormat="1" applyFont="1" applyFill="1" applyBorder="1" applyAlignment="1" applyProtection="1">
      <alignment horizontal="right" vertical="center"/>
    </xf>
    <xf numFmtId="183" fontId="43" fillId="7" borderId="218" xfId="1" applyNumberFormat="1" applyFont="1" applyFill="1" applyBorder="1" applyAlignment="1" applyProtection="1">
      <alignment horizontal="right" vertical="center"/>
      <protection locked="0"/>
    </xf>
    <xf numFmtId="183" fontId="43" fillId="7" borderId="219" xfId="1" applyNumberFormat="1" applyFont="1" applyFill="1" applyBorder="1" applyAlignment="1" applyProtection="1">
      <alignment horizontal="right" vertical="center"/>
      <protection locked="0"/>
    </xf>
    <xf numFmtId="183" fontId="43" fillId="7" borderId="218" xfId="1" applyNumberFormat="1" applyFont="1" applyFill="1" applyBorder="1" applyAlignment="1">
      <alignment horizontal="right" vertical="center"/>
    </xf>
    <xf numFmtId="183" fontId="43" fillId="7" borderId="219" xfId="1" applyNumberFormat="1" applyFont="1" applyFill="1" applyBorder="1" applyAlignment="1">
      <alignment horizontal="right" vertical="center"/>
    </xf>
    <xf numFmtId="183" fontId="43" fillId="7" borderId="216" xfId="1" applyNumberFormat="1" applyFont="1" applyFill="1" applyBorder="1" applyAlignment="1" applyProtection="1">
      <alignment horizontal="right" vertical="center"/>
      <protection locked="0"/>
    </xf>
    <xf numFmtId="183" fontId="43" fillId="7" borderId="217" xfId="1" applyNumberFormat="1" applyFont="1" applyFill="1" applyBorder="1" applyAlignment="1" applyProtection="1">
      <alignment horizontal="right" vertical="center"/>
      <protection locked="0"/>
    </xf>
    <xf numFmtId="183" fontId="43" fillId="3" borderId="223" xfId="5" applyNumberFormat="1" applyFont="1" applyFill="1" applyBorder="1" applyAlignment="1">
      <alignment horizontal="left" vertical="top" wrapText="1"/>
    </xf>
    <xf numFmtId="183" fontId="43" fillId="3" borderId="224" xfId="5" applyNumberFormat="1" applyFont="1" applyFill="1" applyBorder="1" applyAlignment="1">
      <alignment horizontal="left" vertical="top" wrapText="1"/>
    </xf>
    <xf numFmtId="183" fontId="43" fillId="9" borderId="223" xfId="5" applyNumberFormat="1" applyFont="1" applyFill="1" applyBorder="1" applyAlignment="1">
      <alignment horizontal="left" vertical="top" wrapText="1"/>
    </xf>
    <xf numFmtId="183" fontId="43" fillId="9" borderId="224" xfId="5" applyNumberFormat="1" applyFont="1" applyFill="1" applyBorder="1" applyAlignment="1">
      <alignment horizontal="left" vertical="top" wrapText="1"/>
    </xf>
    <xf numFmtId="183" fontId="43" fillId="3" borderId="220" xfId="5" applyNumberFormat="1" applyFont="1" applyFill="1" applyBorder="1" applyAlignment="1">
      <alignment horizontal="left" vertical="top" wrapText="1"/>
    </xf>
    <xf numFmtId="183" fontId="43" fillId="3" borderId="221" xfId="5" applyNumberFormat="1" applyFont="1" applyFill="1" applyBorder="1" applyAlignment="1">
      <alignment horizontal="left" vertical="top" wrapText="1"/>
    </xf>
    <xf numFmtId="183" fontId="43" fillId="7" borderId="218" xfId="1" applyNumberFormat="1" applyFont="1" applyFill="1" applyBorder="1" applyAlignment="1">
      <alignment vertical="top"/>
    </xf>
    <xf numFmtId="183" fontId="43" fillId="7" borderId="219" xfId="1" applyNumberFormat="1" applyFont="1" applyFill="1" applyBorder="1" applyAlignment="1">
      <alignment vertical="top"/>
    </xf>
    <xf numFmtId="183" fontId="43" fillId="7" borderId="220" xfId="1" applyNumberFormat="1" applyFont="1" applyFill="1" applyBorder="1" applyAlignment="1">
      <alignment vertical="top"/>
    </xf>
    <xf numFmtId="183" fontId="43" fillId="7" borderId="221" xfId="1" applyNumberFormat="1" applyFont="1" applyFill="1" applyBorder="1" applyAlignment="1">
      <alignment vertical="top"/>
    </xf>
    <xf numFmtId="0" fontId="43" fillId="5" borderId="222" xfId="0" applyFont="1" applyFill="1" applyBorder="1" applyAlignment="1">
      <alignment horizontal="center" vertical="center" wrapText="1"/>
    </xf>
    <xf numFmtId="0" fontId="43" fillId="5" borderId="225" xfId="0" applyFont="1" applyFill="1" applyBorder="1" applyAlignment="1">
      <alignment horizontal="center" vertical="center" wrapText="1"/>
    </xf>
    <xf numFmtId="0" fontId="43" fillId="5" borderId="226" xfId="0" applyFont="1" applyFill="1" applyBorder="1" applyAlignment="1">
      <alignment horizontal="center" vertical="center" wrapText="1"/>
    </xf>
    <xf numFmtId="0" fontId="43" fillId="5" borderId="227" xfId="0" applyFont="1" applyFill="1" applyBorder="1" applyAlignment="1">
      <alignment horizontal="center" vertical="center" wrapText="1"/>
    </xf>
    <xf numFmtId="183" fontId="43" fillId="3" borderId="220" xfId="1" applyNumberFormat="1" applyFont="1" applyFill="1" applyBorder="1" applyAlignment="1">
      <alignment horizontal="right" vertical="center"/>
    </xf>
    <xf numFmtId="183" fontId="43" fillId="3" borderId="221" xfId="1" applyNumberFormat="1" applyFont="1" applyFill="1" applyBorder="1" applyAlignment="1">
      <alignment horizontal="right" vertical="center"/>
    </xf>
    <xf numFmtId="0" fontId="0" fillId="5" borderId="16" xfId="0" applyFill="1" applyBorder="1" applyAlignment="1"/>
    <xf numFmtId="0" fontId="43" fillId="5" borderId="16" xfId="0" applyFont="1" applyFill="1" applyBorder="1" applyAlignment="1" applyProtection="1">
      <alignment horizontal="right"/>
      <protection locked="0"/>
    </xf>
    <xf numFmtId="183" fontId="0" fillId="3" borderId="3" xfId="1" applyNumberFormat="1" applyFont="1" applyFill="1" applyBorder="1" applyAlignment="1">
      <alignment horizontal="right" vertical="center"/>
    </xf>
    <xf numFmtId="9" fontId="0" fillId="7" borderId="26" xfId="2" applyFont="1" applyFill="1" applyBorder="1" applyAlignment="1">
      <alignment horizontal="right" vertical="center" wrapText="1"/>
    </xf>
    <xf numFmtId="183" fontId="0" fillId="9" borderId="3" xfId="1" applyNumberFormat="1" applyFont="1" applyFill="1" applyBorder="1" applyAlignment="1" applyProtection="1">
      <alignment horizontal="right" vertical="center"/>
    </xf>
    <xf numFmtId="9" fontId="0" fillId="7" borderId="3" xfId="2" applyFont="1" applyFill="1" applyBorder="1" applyAlignment="1">
      <alignment horizontal="right" vertical="center" wrapText="1"/>
    </xf>
    <xf numFmtId="183" fontId="0" fillId="3" borderId="13" xfId="1" applyNumberFormat="1" applyFont="1" applyFill="1" applyBorder="1" applyAlignment="1">
      <alignment horizontal="right" vertical="center"/>
    </xf>
    <xf numFmtId="183" fontId="0" fillId="9" borderId="3" xfId="1" applyNumberFormat="1" applyFont="1" applyFill="1" applyBorder="1" applyAlignment="1" applyProtection="1">
      <alignment horizontal="right" vertical="center"/>
      <protection locked="0"/>
    </xf>
    <xf numFmtId="183" fontId="0" fillId="3" borderId="26" xfId="1" applyNumberFormat="1" applyFont="1" applyFill="1" applyBorder="1" applyAlignment="1">
      <alignment horizontal="right" vertical="center"/>
    </xf>
    <xf numFmtId="9" fontId="0" fillId="7" borderId="13" xfId="2" applyFont="1" applyFill="1" applyBorder="1" applyAlignment="1">
      <alignment horizontal="right" vertical="center" wrapText="1"/>
    </xf>
    <xf numFmtId="183" fontId="0" fillId="3" borderId="13" xfId="5" applyNumberFormat="1" applyFont="1" applyFill="1" applyBorder="1" applyAlignment="1">
      <alignment horizontal="left" vertical="top" wrapText="1"/>
    </xf>
    <xf numFmtId="183" fontId="0" fillId="9" borderId="13" xfId="5" applyNumberFormat="1" applyFont="1" applyFill="1" applyBorder="1" applyAlignment="1">
      <alignment horizontal="left" vertical="top" wrapText="1"/>
    </xf>
    <xf numFmtId="183" fontId="0" fillId="3" borderId="26" xfId="5" applyNumberFormat="1" applyFont="1" applyFill="1" applyBorder="1" applyAlignment="1">
      <alignment horizontal="left" vertical="top" wrapText="1"/>
    </xf>
    <xf numFmtId="183" fontId="0" fillId="7" borderId="3" xfId="1" applyNumberFormat="1" applyFont="1" applyFill="1" applyBorder="1" applyAlignment="1">
      <alignment horizontal="right" vertical="center"/>
    </xf>
    <xf numFmtId="183" fontId="0" fillId="7" borderId="3" xfId="1" applyNumberFormat="1" applyFont="1" applyFill="1" applyBorder="1" applyAlignment="1">
      <alignment horizontal="right" vertical="top"/>
    </xf>
    <xf numFmtId="183" fontId="0" fillId="7" borderId="26" xfId="1" applyNumberFormat="1" applyFont="1" applyFill="1" applyBorder="1" applyAlignment="1">
      <alignment horizontal="right" vertical="top"/>
    </xf>
    <xf numFmtId="183" fontId="0" fillId="3" borderId="50" xfId="1" applyNumberFormat="1" applyFont="1" applyFill="1" applyBorder="1" applyAlignment="1">
      <alignment horizontal="right" vertical="center"/>
    </xf>
    <xf numFmtId="9" fontId="0" fillId="7" borderId="51" xfId="2" applyFont="1" applyFill="1" applyBorder="1" applyAlignment="1">
      <alignment horizontal="right" vertical="center" wrapText="1"/>
    </xf>
    <xf numFmtId="183" fontId="0" fillId="9" borderId="50" xfId="1" applyNumberFormat="1" applyFont="1" applyFill="1" applyBorder="1" applyAlignment="1" applyProtection="1">
      <alignment horizontal="right" vertical="center"/>
    </xf>
    <xf numFmtId="9" fontId="0" fillId="7" borderId="50" xfId="2" applyFont="1" applyFill="1" applyBorder="1" applyAlignment="1">
      <alignment horizontal="right" vertical="center" wrapText="1"/>
    </xf>
    <xf numFmtId="183" fontId="0" fillId="3" borderId="49" xfId="1" applyNumberFormat="1" applyFont="1" applyFill="1" applyBorder="1" applyAlignment="1">
      <alignment horizontal="right" vertical="center"/>
    </xf>
    <xf numFmtId="183" fontId="0" fillId="9" borderId="50" xfId="1" applyNumberFormat="1" applyFont="1" applyFill="1" applyBorder="1" applyAlignment="1" applyProtection="1">
      <alignment horizontal="right" vertical="center"/>
      <protection locked="0"/>
    </xf>
    <xf numFmtId="183" fontId="0" fillId="3" borderId="51" xfId="1" applyNumberFormat="1" applyFont="1" applyFill="1" applyBorder="1" applyAlignment="1">
      <alignment horizontal="right" vertical="center"/>
    </xf>
    <xf numFmtId="9" fontId="0" fillId="7" borderId="49" xfId="2" applyFont="1" applyFill="1" applyBorder="1" applyAlignment="1">
      <alignment horizontal="right" vertical="center" wrapText="1"/>
    </xf>
    <xf numFmtId="183" fontId="0" fillId="3" borderId="49" xfId="5" applyNumberFormat="1" applyFont="1" applyFill="1" applyBorder="1" applyAlignment="1">
      <alignment horizontal="left" vertical="top" wrapText="1"/>
    </xf>
    <xf numFmtId="183" fontId="0" fillId="9" borderId="49" xfId="5" applyNumberFormat="1" applyFont="1" applyFill="1" applyBorder="1" applyAlignment="1">
      <alignment horizontal="left" vertical="top" wrapText="1"/>
    </xf>
    <xf numFmtId="183" fontId="0" fillId="3" borderId="51" xfId="5" applyNumberFormat="1" applyFont="1" applyFill="1" applyBorder="1" applyAlignment="1">
      <alignment horizontal="left" vertical="top" wrapText="1"/>
    </xf>
    <xf numFmtId="183" fontId="0" fillId="7" borderId="50" xfId="1" applyNumberFormat="1" applyFont="1" applyFill="1" applyBorder="1" applyAlignment="1">
      <alignment horizontal="right" vertical="center"/>
    </xf>
    <xf numFmtId="183" fontId="0" fillId="7" borderId="50" xfId="1" applyNumberFormat="1" applyFont="1" applyFill="1" applyBorder="1" applyAlignment="1">
      <alignment horizontal="right" vertical="top"/>
    </xf>
    <xf numFmtId="183" fontId="0" fillId="7" borderId="51" xfId="1" applyNumberFormat="1" applyFont="1" applyFill="1" applyBorder="1" applyAlignment="1">
      <alignment horizontal="right" vertical="top"/>
    </xf>
    <xf numFmtId="183" fontId="0" fillId="5" borderId="53" xfId="5" applyNumberFormat="1" applyFont="1" applyFill="1" applyBorder="1" applyAlignment="1">
      <alignment vertical="top"/>
    </xf>
    <xf numFmtId="183" fontId="0" fillId="5" borderId="56" xfId="5" applyNumberFormat="1" applyFont="1" applyFill="1" applyBorder="1" applyAlignment="1">
      <alignment vertical="top"/>
    </xf>
    <xf numFmtId="0" fontId="0" fillId="4" borderId="46" xfId="0" applyFill="1" applyBorder="1" applyAlignment="1">
      <alignment horizontal="left" vertical="center" wrapText="1" shrinkToFit="1"/>
    </xf>
    <xf numFmtId="0" fontId="0" fillId="0" borderId="22" xfId="0" applyBorder="1" applyAlignment="1">
      <alignment horizontal="left" vertical="center" wrapText="1" shrinkToFit="1"/>
    </xf>
    <xf numFmtId="0" fontId="0" fillId="0" borderId="38" xfId="0" applyBorder="1" applyAlignment="1">
      <alignment horizontal="left" vertical="center" wrapText="1" shrinkToFit="1"/>
    </xf>
    <xf numFmtId="0" fontId="0" fillId="0" borderId="18" xfId="0" applyBorder="1" applyAlignment="1">
      <alignment horizontal="left" vertical="center" wrapText="1" shrinkToFit="1"/>
    </xf>
    <xf numFmtId="0" fontId="43" fillId="5" borderId="64" xfId="0" applyFont="1" applyFill="1" applyBorder="1" applyAlignment="1" applyProtection="1">
      <alignment horizontal="center" vertical="center"/>
      <protection locked="0"/>
    </xf>
    <xf numFmtId="0" fontId="43" fillId="5" borderId="16" xfId="0" applyFont="1" applyFill="1" applyBorder="1" applyAlignment="1" applyProtection="1">
      <alignment horizontal="left" wrapText="1"/>
      <protection locked="0"/>
    </xf>
    <xf numFmtId="0" fontId="0" fillId="0" borderId="164" xfId="0" applyBorder="1" applyAlignment="1">
      <alignment horizontal="center" vertical="center" wrapText="1" shrinkToFit="1"/>
    </xf>
    <xf numFmtId="49" fontId="43" fillId="5" borderId="13" xfId="0" applyNumberFormat="1" applyFont="1" applyFill="1" applyBorder="1" applyAlignment="1" applyProtection="1">
      <alignment horizontal="center" vertical="center"/>
      <protection locked="0"/>
    </xf>
    <xf numFmtId="49" fontId="43" fillId="5" borderId="8" xfId="0" applyNumberFormat="1" applyFont="1" applyFill="1" applyBorder="1" applyAlignment="1" applyProtection="1">
      <alignment horizontal="center" vertical="center"/>
      <protection locked="0"/>
    </xf>
    <xf numFmtId="49" fontId="43" fillId="5" borderId="49" xfId="0" applyNumberFormat="1" applyFont="1" applyFill="1" applyBorder="1" applyAlignment="1" applyProtection="1">
      <alignment horizontal="center" vertical="center"/>
      <protection locked="0"/>
    </xf>
    <xf numFmtId="0" fontId="0" fillId="5" borderId="86" xfId="0" applyFill="1" applyBorder="1" applyAlignment="1">
      <alignment horizontal="center" vertical="center" wrapText="1" shrinkToFit="1"/>
    </xf>
    <xf numFmtId="0" fontId="0" fillId="5" borderId="78" xfId="0" applyFill="1" applyBorder="1" applyAlignment="1">
      <alignment horizontal="center" vertical="center" wrapText="1" shrinkToFit="1"/>
    </xf>
    <xf numFmtId="176" fontId="26" fillId="7" borderId="48" xfId="1" applyNumberFormat="1" applyFont="1" applyFill="1" applyBorder="1" applyAlignment="1">
      <alignment horizontal="right" vertical="center"/>
    </xf>
    <xf numFmtId="176" fontId="26" fillId="7" borderId="104" xfId="1" applyNumberFormat="1" applyFont="1" applyFill="1" applyBorder="1" applyAlignment="1">
      <alignment horizontal="right" vertical="center"/>
    </xf>
    <xf numFmtId="176" fontId="26" fillId="7" borderId="103" xfId="1" applyNumberFormat="1" applyFont="1" applyFill="1" applyBorder="1" applyAlignment="1">
      <alignment horizontal="right" vertical="center"/>
    </xf>
    <xf numFmtId="176" fontId="26" fillId="7" borderId="208" xfId="1" applyNumberFormat="1" applyFont="1" applyFill="1" applyBorder="1" applyAlignment="1">
      <alignment horizontal="right" vertical="center"/>
    </xf>
    <xf numFmtId="0" fontId="34" fillId="0" borderId="64" xfId="0" applyFont="1" applyBorder="1" applyAlignment="1">
      <alignment horizontal="center" vertical="center" wrapText="1"/>
    </xf>
    <xf numFmtId="0" fontId="34" fillId="0" borderId="206" xfId="0" applyFont="1" applyBorder="1" applyAlignment="1">
      <alignment horizontal="center" vertical="center" wrapText="1"/>
    </xf>
    <xf numFmtId="0" fontId="34" fillId="0" borderId="17" xfId="0" applyFont="1" applyBorder="1" applyAlignment="1">
      <alignment horizontal="center" vertical="center" wrapText="1"/>
    </xf>
    <xf numFmtId="0" fontId="0" fillId="0" borderId="85" xfId="0" applyBorder="1" applyAlignment="1">
      <alignment horizontal="center" vertical="center" wrapText="1"/>
    </xf>
    <xf numFmtId="0" fontId="0" fillId="0" borderId="78" xfId="0" applyBorder="1" applyAlignment="1">
      <alignment horizontal="center" vertical="center" wrapText="1" shrinkToFit="1"/>
    </xf>
    <xf numFmtId="0" fontId="34" fillId="5" borderId="0" xfId="0" applyFont="1" applyFill="1" applyAlignment="1">
      <alignment horizontal="center" vertical="center"/>
    </xf>
    <xf numFmtId="38" fontId="0" fillId="3" borderId="3" xfId="1" applyFont="1" applyFill="1" applyBorder="1" applyAlignment="1">
      <alignment horizontal="right" vertical="center" shrinkToFit="1"/>
    </xf>
    <xf numFmtId="0" fontId="0" fillId="0" borderId="93" xfId="0" applyBorder="1" applyAlignment="1">
      <alignment horizontal="center" vertical="center"/>
    </xf>
    <xf numFmtId="176" fontId="26" fillId="9" borderId="1" xfId="1" applyNumberFormat="1" applyFont="1" applyFill="1" applyBorder="1" applyAlignment="1">
      <alignment horizontal="right" vertical="center"/>
    </xf>
    <xf numFmtId="176" fontId="26" fillId="9" borderId="3" xfId="1" applyNumberFormat="1" applyFont="1" applyFill="1" applyBorder="1" applyAlignment="1">
      <alignment horizontal="right" vertical="center"/>
    </xf>
    <xf numFmtId="176" fontId="26" fillId="9" borderId="50" xfId="1" applyNumberFormat="1" applyFont="1" applyFill="1" applyBorder="1" applyAlignment="1">
      <alignment horizontal="right" vertical="center"/>
    </xf>
    <xf numFmtId="176" fontId="26" fillId="9" borderId="25" xfId="1" applyNumberFormat="1" applyFont="1" applyFill="1" applyBorder="1" applyAlignment="1">
      <alignment horizontal="right" vertical="center"/>
    </xf>
    <xf numFmtId="176" fontId="26" fillId="9" borderId="26" xfId="1" applyNumberFormat="1" applyFont="1" applyFill="1" applyBorder="1" applyAlignment="1">
      <alignment horizontal="right" vertical="center"/>
    </xf>
    <xf numFmtId="176" fontId="26" fillId="9" borderId="51" xfId="1" applyNumberFormat="1" applyFont="1" applyFill="1" applyBorder="1" applyAlignment="1">
      <alignment horizontal="right" vertical="center"/>
    </xf>
    <xf numFmtId="183" fontId="43" fillId="5" borderId="8" xfId="20" applyNumberFormat="1" applyFont="1" applyFill="1" applyBorder="1" applyAlignment="1">
      <alignment vertical="center"/>
    </xf>
    <xf numFmtId="0" fontId="0" fillId="5" borderId="34" xfId="0" applyFill="1" applyBorder="1" applyAlignment="1">
      <alignment horizontal="center" vertical="center" wrapText="1"/>
    </xf>
    <xf numFmtId="0" fontId="0" fillId="5" borderId="2" xfId="0" applyFill="1" applyBorder="1" applyAlignment="1">
      <alignment horizontal="center" vertical="center" wrapText="1"/>
    </xf>
    <xf numFmtId="0" fontId="0" fillId="5" borderId="41" xfId="0" applyFill="1" applyBorder="1" applyAlignment="1">
      <alignment horizontal="center" vertical="center" wrapText="1"/>
    </xf>
    <xf numFmtId="49" fontId="0" fillId="5" borderId="228" xfId="0" applyNumberFormat="1" applyFill="1" applyBorder="1" applyAlignment="1">
      <alignment horizontal="right" vertical="center"/>
    </xf>
    <xf numFmtId="38" fontId="0" fillId="10" borderId="229" xfId="1" applyFont="1" applyFill="1" applyBorder="1" applyAlignment="1">
      <alignment horizontal="right" vertical="center"/>
    </xf>
    <xf numFmtId="38" fontId="0" fillId="3" borderId="229" xfId="1" applyFont="1" applyFill="1" applyBorder="1" applyAlignment="1">
      <alignment horizontal="right" vertical="center"/>
    </xf>
    <xf numFmtId="38" fontId="0" fillId="7" borderId="229" xfId="0" applyNumberFormat="1" applyFill="1" applyBorder="1" applyAlignment="1">
      <alignment horizontal="right" vertical="center"/>
    </xf>
    <xf numFmtId="0" fontId="0" fillId="5" borderId="230" xfId="0" applyFill="1" applyBorder="1" applyAlignment="1">
      <alignment horizontal="right" vertical="center"/>
    </xf>
    <xf numFmtId="0" fontId="0" fillId="3" borderId="229" xfId="0" applyFill="1" applyBorder="1" applyAlignment="1">
      <alignment horizontal="right" vertical="center"/>
    </xf>
    <xf numFmtId="38" fontId="0" fillId="7" borderId="131" xfId="0" applyNumberFormat="1" applyFill="1" applyBorder="1" applyAlignment="1">
      <alignment horizontal="right" vertical="center"/>
    </xf>
    <xf numFmtId="181" fontId="43" fillId="5" borderId="13" xfId="20" applyNumberFormat="1" applyFont="1" applyFill="1" applyBorder="1" applyAlignment="1">
      <alignment vertical="center"/>
    </xf>
    <xf numFmtId="181" fontId="43" fillId="5" borderId="8" xfId="20" applyNumberFormat="1" applyFont="1" applyFill="1" applyBorder="1" applyAlignment="1">
      <alignment vertical="center"/>
    </xf>
    <xf numFmtId="183" fontId="26" fillId="0" borderId="1" xfId="20" applyNumberFormat="1" applyFont="1" applyBorder="1" applyAlignment="1">
      <alignment vertical="center"/>
    </xf>
    <xf numFmtId="49" fontId="0" fillId="7" borderId="25" xfId="0" applyNumberFormat="1" applyFill="1" applyBorder="1" applyAlignment="1" applyProtection="1">
      <alignment horizontal="center" vertical="center"/>
      <protection locked="0"/>
    </xf>
    <xf numFmtId="49" fontId="0" fillId="7" borderId="26" xfId="0" applyNumberFormat="1" applyFill="1" applyBorder="1" applyAlignment="1" applyProtection="1">
      <alignment horizontal="center" vertical="center"/>
      <protection locked="0"/>
    </xf>
    <xf numFmtId="49" fontId="0" fillId="7" borderId="47" xfId="0" applyNumberFormat="1" applyFill="1" applyBorder="1" applyAlignment="1" applyProtection="1">
      <alignment horizontal="center" vertical="center"/>
      <protection locked="0"/>
    </xf>
    <xf numFmtId="181" fontId="26" fillId="5" borderId="9" xfId="20" applyNumberFormat="1" applyFont="1" applyFill="1" applyBorder="1" applyAlignment="1">
      <alignment horizontal="left" vertical="top"/>
    </xf>
    <xf numFmtId="0" fontId="57" fillId="5" borderId="0" xfId="0" applyFont="1" applyFill="1">
      <alignment vertical="center"/>
    </xf>
    <xf numFmtId="181" fontId="26" fillId="5" borderId="135" xfId="20" applyNumberFormat="1" applyFont="1" applyFill="1" applyBorder="1" applyAlignment="1">
      <alignment vertical="center" wrapText="1"/>
    </xf>
    <xf numFmtId="181" fontId="0" fillId="5" borderId="135" xfId="20" applyNumberFormat="1" applyFont="1" applyFill="1" applyBorder="1" applyAlignment="1">
      <alignment vertical="center" wrapText="1"/>
    </xf>
    <xf numFmtId="0" fontId="0" fillId="0" borderId="86" xfId="0" quotePrefix="1" applyBorder="1" applyAlignment="1">
      <alignment horizontal="left" vertical="top" wrapText="1" shrinkToFit="1"/>
    </xf>
    <xf numFmtId="0" fontId="28" fillId="5" borderId="0" xfId="5" applyFont="1" applyFill="1" applyAlignment="1">
      <alignment horizontal="left" vertical="top"/>
    </xf>
    <xf numFmtId="0" fontId="0" fillId="5" borderId="85" xfId="0" quotePrefix="1" applyFill="1" applyBorder="1" applyAlignment="1">
      <alignment horizontal="left" vertical="top" shrinkToFit="1"/>
    </xf>
    <xf numFmtId="0" fontId="0" fillId="5" borderId="86" xfId="0" quotePrefix="1" applyFill="1" applyBorder="1" applyAlignment="1">
      <alignment horizontal="left" vertical="top" wrapText="1" shrinkToFit="1"/>
    </xf>
    <xf numFmtId="0" fontId="0" fillId="5" borderId="85" xfId="0" quotePrefix="1" applyFill="1" applyBorder="1" applyAlignment="1">
      <alignment horizontal="left" vertical="top" wrapText="1" shrinkToFit="1"/>
    </xf>
    <xf numFmtId="40" fontId="28" fillId="5" borderId="86" xfId="6" applyNumberFormat="1" applyFont="1" applyFill="1" applyBorder="1" applyAlignment="1">
      <alignment horizontal="left" vertical="top" wrapText="1"/>
    </xf>
    <xf numFmtId="0" fontId="28" fillId="0" borderId="33" xfId="5" applyFont="1" applyBorder="1" applyAlignment="1">
      <alignment vertical="center" wrapText="1"/>
    </xf>
    <xf numFmtId="49" fontId="34" fillId="3" borderId="25" xfId="0" applyNumberFormat="1" applyFont="1" applyFill="1" applyBorder="1" applyAlignment="1">
      <alignment horizontal="left" vertical="center" wrapText="1"/>
    </xf>
    <xf numFmtId="49" fontId="34" fillId="3" borderId="1" xfId="0" applyNumberFormat="1" applyFont="1" applyFill="1" applyBorder="1" applyAlignment="1">
      <alignment horizontal="left" vertical="center" wrapText="1"/>
    </xf>
    <xf numFmtId="0" fontId="0" fillId="5" borderId="4" xfId="0" applyFill="1" applyBorder="1" applyAlignment="1">
      <alignment horizontal="center" vertical="center"/>
    </xf>
    <xf numFmtId="0" fontId="34" fillId="5" borderId="0" xfId="0" applyFont="1" applyFill="1" applyAlignment="1">
      <alignment horizontal="left" vertical="center" wrapText="1"/>
    </xf>
    <xf numFmtId="0" fontId="94" fillId="5" borderId="1" xfId="40" applyFont="1" applyFill="1" applyBorder="1" applyAlignment="1">
      <alignment vertical="center"/>
    </xf>
    <xf numFmtId="0" fontId="94" fillId="5" borderId="1" xfId="30" applyFont="1" applyFill="1" applyBorder="1" applyAlignment="1">
      <alignment horizontal="justify" vertical="center"/>
    </xf>
    <xf numFmtId="0" fontId="90" fillId="5" borderId="1" xfId="30" applyFont="1" applyFill="1" applyBorder="1" applyAlignment="1">
      <alignment horizontal="justify" vertical="center"/>
    </xf>
    <xf numFmtId="0" fontId="90" fillId="5" borderId="2" xfId="30" applyFont="1" applyFill="1" applyBorder="1" applyAlignment="1">
      <alignment horizontal="justify" vertical="center"/>
    </xf>
    <xf numFmtId="0" fontId="95" fillId="5" borderId="1" xfId="0" applyFont="1" applyFill="1" applyBorder="1">
      <alignment vertical="center"/>
    </xf>
    <xf numFmtId="0" fontId="94" fillId="5" borderId="0" xfId="42" applyFont="1" applyFill="1" applyAlignment="1">
      <alignment horizontal="justify" vertical="center"/>
    </xf>
    <xf numFmtId="49" fontId="26" fillId="4" borderId="1" xfId="4" applyNumberFormat="1" applyFill="1" applyBorder="1" applyAlignment="1">
      <alignment horizontal="center" vertical="center" wrapText="1"/>
    </xf>
    <xf numFmtId="49" fontId="26" fillId="4" borderId="25" xfId="4" applyNumberFormat="1" applyFill="1" applyBorder="1" applyAlignment="1">
      <alignment horizontal="center" vertical="center" wrapText="1"/>
    </xf>
    <xf numFmtId="0" fontId="98" fillId="5" borderId="0" xfId="0" applyFont="1" applyFill="1">
      <alignment vertical="center"/>
    </xf>
    <xf numFmtId="0" fontId="0" fillId="0" borderId="74" xfId="0" applyBorder="1" applyAlignment="1">
      <alignment horizontal="center" vertical="center"/>
    </xf>
    <xf numFmtId="0" fontId="0" fillId="4" borderId="25" xfId="0" applyFill="1" applyBorder="1" applyAlignment="1">
      <alignment vertical="center" wrapText="1"/>
    </xf>
    <xf numFmtId="0" fontId="0" fillId="5" borderId="86" xfId="0" applyFill="1" applyBorder="1" applyAlignment="1">
      <alignment horizontal="center" vertical="center" wrapText="1"/>
    </xf>
    <xf numFmtId="0" fontId="0" fillId="5" borderId="85" xfId="0" applyFill="1" applyBorder="1" applyAlignment="1">
      <alignment horizontal="center" vertical="center" wrapText="1"/>
    </xf>
    <xf numFmtId="0" fontId="0" fillId="5" borderId="216" xfId="0" applyFill="1" applyBorder="1" applyAlignment="1">
      <alignment horizontal="center" vertical="center" wrapText="1" shrinkToFit="1"/>
    </xf>
    <xf numFmtId="0" fontId="0" fillId="5" borderId="217" xfId="0" applyFill="1" applyBorder="1" applyAlignment="1">
      <alignment horizontal="center" vertical="center" wrapText="1" shrinkToFit="1"/>
    </xf>
    <xf numFmtId="0" fontId="28" fillId="0" borderId="121" xfId="588" applyFont="1" applyBorder="1" applyAlignment="1">
      <alignment horizontal="center" vertical="center" wrapText="1" shrinkToFit="1"/>
    </xf>
    <xf numFmtId="0" fontId="28" fillId="0" borderId="121" xfId="0" applyFont="1" applyBorder="1" applyAlignment="1">
      <alignment horizontal="center" vertical="center" wrapText="1" shrinkToFit="1"/>
    </xf>
    <xf numFmtId="0" fontId="28" fillId="5" borderId="32" xfId="588" applyFont="1" applyFill="1" applyBorder="1">
      <alignment vertical="center"/>
    </xf>
    <xf numFmtId="0" fontId="96" fillId="0" borderId="0" xfId="588" applyFont="1">
      <alignment vertical="center"/>
    </xf>
    <xf numFmtId="0" fontId="28" fillId="0" borderId="0" xfId="588" applyFont="1">
      <alignment vertical="center"/>
    </xf>
    <xf numFmtId="0" fontId="28" fillId="5" borderId="0" xfId="588" applyFont="1" applyFill="1">
      <alignment vertical="center"/>
    </xf>
    <xf numFmtId="0" fontId="30" fillId="5" borderId="0" xfId="588" applyFont="1" applyFill="1">
      <alignment vertical="center"/>
    </xf>
    <xf numFmtId="0" fontId="96" fillId="5" borderId="0" xfId="588" applyFont="1" applyFill="1">
      <alignment vertical="center"/>
    </xf>
    <xf numFmtId="0" fontId="56" fillId="5" borderId="0" xfId="588" quotePrefix="1" applyFont="1" applyFill="1" applyAlignment="1">
      <alignment horizontal="left" vertical="center"/>
    </xf>
    <xf numFmtId="0" fontId="30" fillId="5" borderId="0" xfId="588" applyFont="1" applyFill="1" applyAlignment="1">
      <alignment horizontal="left" vertical="center"/>
    </xf>
    <xf numFmtId="0" fontId="28" fillId="5" borderId="0" xfId="588" applyFont="1" applyFill="1" applyAlignment="1">
      <alignment horizontal="centerContinuous" vertical="center"/>
    </xf>
    <xf numFmtId="0" fontId="28" fillId="5" borderId="0" xfId="588" applyFont="1" applyFill="1" applyAlignment="1">
      <alignment horizontal="right" vertical="center"/>
    </xf>
    <xf numFmtId="0" fontId="28" fillId="5" borderId="74" xfId="588" applyFont="1" applyFill="1" applyBorder="1" applyProtection="1">
      <alignment vertical="center"/>
      <protection locked="0"/>
    </xf>
    <xf numFmtId="0" fontId="28" fillId="5" borderId="75" xfId="588" applyFont="1" applyFill="1" applyBorder="1" applyAlignment="1" applyProtection="1">
      <alignment horizontal="center" vertical="center"/>
      <protection locked="0"/>
    </xf>
    <xf numFmtId="0" fontId="28" fillId="5" borderId="75" xfId="588" applyFont="1" applyFill="1" applyBorder="1" applyProtection="1">
      <alignment vertical="center"/>
      <protection locked="0"/>
    </xf>
    <xf numFmtId="0" fontId="28" fillId="12" borderId="0" xfId="588" applyFont="1" applyFill="1">
      <alignment vertical="center"/>
    </xf>
    <xf numFmtId="0" fontId="28" fillId="5" borderId="4" xfId="588" applyFont="1" applyFill="1" applyBorder="1" applyProtection="1">
      <alignment vertical="center"/>
      <protection locked="0"/>
    </xf>
    <xf numFmtId="0" fontId="28" fillId="5" borderId="5" xfId="588" applyFont="1" applyFill="1" applyBorder="1" applyAlignment="1" applyProtection="1">
      <alignment horizontal="center" vertical="center"/>
      <protection locked="0"/>
    </xf>
    <xf numFmtId="0" fontId="28" fillId="5" borderId="5" xfId="588" applyFont="1" applyFill="1" applyBorder="1" applyProtection="1">
      <alignment vertical="center"/>
      <protection locked="0"/>
    </xf>
    <xf numFmtId="176" fontId="29" fillId="0" borderId="134" xfId="588" applyNumberFormat="1" applyFont="1" applyBorder="1" applyAlignment="1">
      <alignment horizontal="center" vertical="center" wrapText="1"/>
    </xf>
    <xf numFmtId="0" fontId="97" fillId="5" borderId="0" xfId="588" applyFont="1" applyFill="1">
      <alignment vertical="center"/>
    </xf>
    <xf numFmtId="0" fontId="28" fillId="0" borderId="3" xfId="588" quotePrefix="1" applyFont="1" applyBorder="1" applyAlignment="1" applyProtection="1">
      <alignment horizontal="center" vertical="center"/>
      <protection locked="0"/>
    </xf>
    <xf numFmtId="0" fontId="28" fillId="5" borderId="70" xfId="588" applyFont="1" applyFill="1" applyBorder="1" applyProtection="1">
      <alignment vertical="center"/>
      <protection locked="0"/>
    </xf>
    <xf numFmtId="183" fontId="28" fillId="12" borderId="100" xfId="589" applyNumberFormat="1" applyFont="1" applyFill="1" applyBorder="1" applyAlignment="1">
      <alignment horizontal="right" vertical="center"/>
    </xf>
    <xf numFmtId="0" fontId="28" fillId="5" borderId="10" xfId="588" quotePrefix="1" applyFont="1" applyFill="1" applyBorder="1" applyAlignment="1" applyProtection="1">
      <alignment horizontal="center" vertical="center"/>
      <protection locked="0"/>
    </xf>
    <xf numFmtId="0" fontId="28" fillId="5" borderId="11" xfId="588" applyFont="1" applyFill="1" applyBorder="1" applyProtection="1">
      <alignment vertical="center"/>
      <protection locked="0"/>
    </xf>
    <xf numFmtId="183" fontId="28" fillId="7" borderId="100" xfId="589" applyNumberFormat="1" applyFont="1" applyFill="1" applyBorder="1" applyAlignment="1" applyProtection="1">
      <alignment horizontal="right" vertical="center"/>
    </xf>
    <xf numFmtId="0" fontId="28" fillId="5" borderId="32" xfId="588" quotePrefix="1" applyFont="1" applyFill="1" applyBorder="1" applyAlignment="1" applyProtection="1">
      <alignment horizontal="center" vertical="center"/>
      <protection locked="0"/>
    </xf>
    <xf numFmtId="0" fontId="28" fillId="5" borderId="47" xfId="588" applyFont="1" applyFill="1" applyBorder="1" applyProtection="1">
      <alignment vertical="center"/>
      <protection locked="0"/>
    </xf>
    <xf numFmtId="0" fontId="28" fillId="5" borderId="10" xfId="588" applyFont="1" applyFill="1" applyBorder="1" applyProtection="1">
      <alignment vertical="center"/>
      <protection locked="0"/>
    </xf>
    <xf numFmtId="183" fontId="28" fillId="5" borderId="100" xfId="589" applyNumberFormat="1" applyFont="1" applyFill="1" applyBorder="1" applyAlignment="1">
      <alignment horizontal="right" vertical="center"/>
    </xf>
    <xf numFmtId="0" fontId="28" fillId="5" borderId="13" xfId="588" quotePrefix="1" applyFont="1" applyFill="1" applyBorder="1" applyAlignment="1" applyProtection="1">
      <alignment horizontal="center" vertical="center"/>
      <protection locked="0"/>
    </xf>
    <xf numFmtId="0" fontId="28" fillId="5" borderId="3" xfId="588" applyFont="1" applyFill="1" applyBorder="1" applyProtection="1">
      <alignment vertical="center"/>
      <protection locked="0"/>
    </xf>
    <xf numFmtId="0" fontId="28" fillId="0" borderId="32" xfId="588" quotePrefix="1" applyFont="1" applyBorder="1" applyAlignment="1" applyProtection="1">
      <alignment horizontal="center" vertical="center"/>
      <protection locked="0"/>
    </xf>
    <xf numFmtId="0" fontId="28" fillId="5" borderId="0" xfId="588" applyFont="1" applyFill="1" applyProtection="1">
      <alignment vertical="center"/>
      <protection locked="0"/>
    </xf>
    <xf numFmtId="0" fontId="28" fillId="5" borderId="32" xfId="588" applyFont="1" applyFill="1" applyBorder="1" applyAlignment="1" applyProtection="1">
      <alignment horizontal="center" vertical="center"/>
      <protection locked="0"/>
    </xf>
    <xf numFmtId="0" fontId="28" fillId="5" borderId="34" xfId="588" applyFont="1" applyFill="1" applyBorder="1" applyProtection="1">
      <alignment vertical="center"/>
      <protection locked="0"/>
    </xf>
    <xf numFmtId="0" fontId="28" fillId="5" borderId="3" xfId="588" applyFont="1" applyFill="1" applyBorder="1" applyAlignment="1" applyProtection="1">
      <alignment horizontal="left" vertical="top" wrapText="1"/>
      <protection locked="0"/>
    </xf>
    <xf numFmtId="0" fontId="28" fillId="5" borderId="2" xfId="588" applyFont="1" applyFill="1" applyBorder="1" applyProtection="1">
      <alignment vertical="center"/>
      <protection locked="0"/>
    </xf>
    <xf numFmtId="0" fontId="28" fillId="5" borderId="32" xfId="588" applyFont="1" applyFill="1" applyBorder="1" applyProtection="1">
      <alignment vertical="center"/>
      <protection locked="0"/>
    </xf>
    <xf numFmtId="0" fontId="28" fillId="5" borderId="13" xfId="588" applyFont="1" applyFill="1" applyBorder="1" applyAlignment="1" applyProtection="1">
      <alignment horizontal="center" vertical="center"/>
      <protection locked="0"/>
    </xf>
    <xf numFmtId="183" fontId="28" fillId="7" borderId="100" xfId="589" applyNumberFormat="1" applyFont="1" applyFill="1" applyBorder="1" applyAlignment="1" applyProtection="1">
      <alignment horizontal="right" vertical="center"/>
      <protection locked="0"/>
    </xf>
    <xf numFmtId="0" fontId="28" fillId="5" borderId="3" xfId="588" quotePrefix="1" applyFont="1" applyFill="1" applyBorder="1" applyAlignment="1" applyProtection="1">
      <alignment horizontal="center" vertical="center"/>
      <protection locked="0"/>
    </xf>
    <xf numFmtId="183" fontId="28" fillId="12" borderId="137" xfId="589" applyNumberFormat="1" applyFont="1" applyFill="1" applyBorder="1" applyAlignment="1">
      <alignment horizontal="right" vertical="center"/>
    </xf>
    <xf numFmtId="0" fontId="28" fillId="5" borderId="26" xfId="588" quotePrefix="1" applyFont="1" applyFill="1" applyBorder="1" applyAlignment="1" applyProtection="1">
      <alignment horizontal="center" vertical="center"/>
      <protection locked="0"/>
    </xf>
    <xf numFmtId="0" fontId="28" fillId="5" borderId="71" xfId="588" quotePrefix="1" applyFont="1" applyFill="1" applyBorder="1" applyProtection="1">
      <alignment vertical="center"/>
      <protection locked="0"/>
    </xf>
    <xf numFmtId="183" fontId="28" fillId="7" borderId="101" xfId="589" applyNumberFormat="1" applyFont="1" applyFill="1" applyBorder="1" applyAlignment="1" applyProtection="1">
      <alignment horizontal="right" vertical="center"/>
      <protection locked="0"/>
    </xf>
    <xf numFmtId="0" fontId="28" fillId="13" borderId="0" xfId="0" applyFont="1" applyFill="1">
      <alignment vertical="center"/>
    </xf>
    <xf numFmtId="176" fontId="29" fillId="0" borderId="134" xfId="0" applyNumberFormat="1" applyFont="1" applyBorder="1" applyAlignment="1">
      <alignment horizontal="center" vertical="center" wrapText="1"/>
    </xf>
    <xf numFmtId="183" fontId="28" fillId="13" borderId="100" xfId="1" applyNumberFormat="1" applyFont="1" applyFill="1" applyBorder="1" applyAlignment="1">
      <alignment horizontal="right" vertical="center"/>
    </xf>
    <xf numFmtId="183" fontId="28" fillId="7" borderId="100" xfId="1" applyNumberFormat="1" applyFont="1" applyFill="1" applyBorder="1" applyAlignment="1">
      <alignment horizontal="right" vertical="center"/>
    </xf>
    <xf numFmtId="183" fontId="28" fillId="5" borderId="100" xfId="1" applyNumberFormat="1" applyFont="1" applyFill="1" applyBorder="1" applyAlignment="1">
      <alignment horizontal="right" vertical="center"/>
    </xf>
    <xf numFmtId="183" fontId="28" fillId="7" borderId="100" xfId="1" applyNumberFormat="1" applyFont="1" applyFill="1" applyBorder="1" applyAlignment="1" applyProtection="1">
      <alignment horizontal="right" vertical="center"/>
      <protection locked="0"/>
    </xf>
    <xf numFmtId="183" fontId="28" fillId="13" borderId="137" xfId="1" applyNumberFormat="1" applyFont="1" applyFill="1" applyBorder="1" applyAlignment="1">
      <alignment horizontal="right" vertical="center"/>
    </xf>
    <xf numFmtId="0" fontId="28" fillId="5" borderId="71" xfId="0" applyFont="1" applyFill="1" applyBorder="1" applyProtection="1">
      <alignment vertical="center"/>
      <protection locked="0"/>
    </xf>
    <xf numFmtId="183" fontId="28" fillId="7" borderId="101" xfId="1" applyNumberFormat="1" applyFont="1" applyFill="1" applyBorder="1" applyAlignment="1" applyProtection="1">
      <alignment horizontal="right" vertical="center"/>
      <protection locked="0"/>
    </xf>
    <xf numFmtId="0" fontId="99" fillId="5" borderId="3" xfId="0" applyFont="1" applyFill="1" applyBorder="1" applyAlignment="1" applyProtection="1">
      <alignment vertical="top"/>
      <protection locked="0"/>
    </xf>
    <xf numFmtId="0" fontId="0" fillId="5" borderId="151" xfId="0" applyFill="1" applyBorder="1" applyAlignment="1">
      <alignment horizontal="center" vertical="center" wrapText="1" shrinkToFit="1"/>
    </xf>
    <xf numFmtId="0" fontId="0" fillId="5" borderId="196" xfId="0" quotePrefix="1" applyFill="1" applyBorder="1" applyAlignment="1">
      <alignment horizontal="left" vertical="top" shrinkToFit="1"/>
    </xf>
    <xf numFmtId="0" fontId="0" fillId="5" borderId="86" xfId="0" quotePrefix="1" applyFill="1" applyBorder="1" applyAlignment="1">
      <alignment horizontal="left" vertical="top" shrinkToFit="1"/>
    </xf>
    <xf numFmtId="0" fontId="0" fillId="5" borderId="86" xfId="0" quotePrefix="1" applyFill="1" applyBorder="1" applyAlignment="1">
      <alignment horizontal="left" vertical="top" wrapText="1"/>
    </xf>
    <xf numFmtId="40" fontId="28" fillId="5" borderId="151" xfId="6" applyNumberFormat="1" applyFont="1" applyFill="1" applyBorder="1" applyAlignment="1">
      <alignment horizontal="left" vertical="top" wrapText="1"/>
    </xf>
    <xf numFmtId="0" fontId="42" fillId="5" borderId="19" xfId="5" applyFont="1" applyFill="1" applyBorder="1" applyAlignment="1">
      <alignment horizontal="center" vertical="center" wrapText="1"/>
    </xf>
    <xf numFmtId="0" fontId="43" fillId="5" borderId="22" xfId="0" applyFont="1" applyFill="1" applyBorder="1" applyAlignment="1">
      <alignment horizontal="center" vertical="center" wrapText="1"/>
    </xf>
    <xf numFmtId="182" fontId="0" fillId="5" borderId="0" xfId="0" applyNumberFormat="1" applyFill="1" applyAlignment="1">
      <alignment horizontal="left" vertical="center" wrapText="1"/>
    </xf>
    <xf numFmtId="0" fontId="0" fillId="0" borderId="74" xfId="0" applyBorder="1" applyAlignment="1">
      <alignment horizontal="center" vertical="center" wrapText="1"/>
    </xf>
    <xf numFmtId="49" fontId="0" fillId="4" borderId="151" xfId="0" applyNumberFormat="1" applyFill="1" applyBorder="1" applyAlignment="1" applyProtection="1">
      <alignment vertical="top" wrapText="1"/>
      <protection locked="0"/>
    </xf>
    <xf numFmtId="49" fontId="0" fillId="5" borderId="0" xfId="0" applyNumberFormat="1" applyFill="1" applyAlignment="1" applyProtection="1">
      <alignment horizontal="center" vertical="top" wrapText="1"/>
      <protection locked="0"/>
    </xf>
    <xf numFmtId="0" fontId="100" fillId="5" borderId="0" xfId="4" applyFont="1" applyFill="1">
      <alignment vertical="center"/>
    </xf>
    <xf numFmtId="0" fontId="26" fillId="5" borderId="2" xfId="4" applyFill="1" applyBorder="1" applyAlignment="1">
      <alignment horizontal="center" vertical="center"/>
    </xf>
    <xf numFmtId="0" fontId="26" fillId="5" borderId="1" xfId="4" applyFill="1" applyBorder="1">
      <alignment vertical="center"/>
    </xf>
    <xf numFmtId="0" fontId="26" fillId="5" borderId="3" xfId="4" applyFill="1" applyBorder="1">
      <alignment vertical="center"/>
    </xf>
    <xf numFmtId="0" fontId="26" fillId="5" borderId="70" xfId="4" applyFill="1" applyBorder="1">
      <alignment vertical="center"/>
    </xf>
    <xf numFmtId="0" fontId="26" fillId="5" borderId="42" xfId="4" applyFill="1" applyBorder="1">
      <alignment vertical="center"/>
    </xf>
    <xf numFmtId="0" fontId="26" fillId="4" borderId="1" xfId="4" applyFill="1" applyBorder="1" applyAlignment="1">
      <alignment horizontal="center" vertical="center"/>
    </xf>
    <xf numFmtId="0" fontId="26" fillId="5" borderId="10" xfId="4" applyFill="1" applyBorder="1">
      <alignment vertical="center"/>
    </xf>
    <xf numFmtId="0" fontId="26" fillId="5" borderId="11" xfId="4" applyFill="1" applyBorder="1">
      <alignment vertical="center"/>
    </xf>
    <xf numFmtId="0" fontId="26" fillId="5" borderId="8" xfId="4" applyFill="1" applyBorder="1" applyAlignment="1">
      <alignment horizontal="center" vertical="center" shrinkToFit="1"/>
    </xf>
    <xf numFmtId="0" fontId="26" fillId="5" borderId="14" xfId="4" applyFill="1" applyBorder="1" applyAlignment="1">
      <alignment vertical="center" wrapText="1"/>
    </xf>
    <xf numFmtId="0" fontId="26" fillId="0" borderId="10" xfId="4" applyBorder="1">
      <alignment vertical="center"/>
    </xf>
    <xf numFmtId="0" fontId="26" fillId="0" borderId="11" xfId="4" applyBorder="1">
      <alignment vertical="center"/>
    </xf>
    <xf numFmtId="0" fontId="26" fillId="3" borderId="8" xfId="4" applyFill="1" applyBorder="1" applyAlignment="1">
      <alignment horizontal="center" vertical="center" shrinkToFit="1"/>
    </xf>
    <xf numFmtId="0" fontId="26" fillId="0" borderId="14" xfId="4" applyBorder="1" applyAlignment="1">
      <alignment vertical="center" wrapText="1"/>
    </xf>
    <xf numFmtId="0" fontId="26" fillId="0" borderId="3" xfId="4" applyBorder="1">
      <alignment vertical="center"/>
    </xf>
    <xf numFmtId="0" fontId="26" fillId="0" borderId="70" xfId="4" applyBorder="1">
      <alignment vertical="center"/>
    </xf>
    <xf numFmtId="0" fontId="26" fillId="3" borderId="70" xfId="4" applyFill="1" applyBorder="1" applyAlignment="1">
      <alignment horizontal="center" vertical="center" shrinkToFit="1"/>
    </xf>
    <xf numFmtId="0" fontId="26" fillId="0" borderId="42" xfId="4" applyBorder="1" applyAlignment="1">
      <alignment vertical="center" wrapText="1"/>
    </xf>
    <xf numFmtId="0" fontId="26" fillId="5" borderId="0" xfId="4" applyFill="1" applyAlignment="1">
      <alignment horizontal="center" vertical="center" shrinkToFit="1"/>
    </xf>
    <xf numFmtId="0" fontId="26" fillId="5" borderId="0" xfId="4" applyFill="1" applyAlignment="1">
      <alignment vertical="center" wrapText="1"/>
    </xf>
    <xf numFmtId="0" fontId="26" fillId="5" borderId="0" xfId="4" applyFill="1" applyAlignment="1">
      <alignment horizontal="center" vertical="center"/>
    </xf>
    <xf numFmtId="0" fontId="34" fillId="5" borderId="64" xfId="0" applyFont="1" applyFill="1" applyBorder="1" applyAlignment="1">
      <alignment horizontal="center" vertical="center" wrapText="1"/>
    </xf>
    <xf numFmtId="0" fontId="34" fillId="5" borderId="206" xfId="0" applyFont="1" applyFill="1" applyBorder="1" applyAlignment="1">
      <alignment horizontal="center" vertical="center" wrapText="1"/>
    </xf>
    <xf numFmtId="0" fontId="34" fillId="5" borderId="17" xfId="0" applyFont="1" applyFill="1" applyBorder="1" applyAlignment="1">
      <alignment horizontal="center" vertical="center" wrapText="1"/>
    </xf>
    <xf numFmtId="0" fontId="0" fillId="5" borderId="36" xfId="0" applyFill="1" applyBorder="1" applyAlignment="1">
      <alignment horizontal="center" vertical="center" wrapText="1"/>
    </xf>
    <xf numFmtId="0" fontId="0" fillId="5" borderId="69" xfId="0" applyFill="1" applyBorder="1" applyAlignment="1">
      <alignment horizontal="center" vertical="center" wrapText="1" shrinkToFit="1"/>
    </xf>
    <xf numFmtId="0" fontId="0" fillId="5" borderId="196" xfId="0" applyFill="1" applyBorder="1" applyAlignment="1">
      <alignment horizontal="center" vertical="center" wrapText="1"/>
    </xf>
    <xf numFmtId="0" fontId="0" fillId="5" borderId="151" xfId="0" applyFill="1" applyBorder="1" applyAlignment="1">
      <alignment horizontal="center" vertical="center" wrapText="1"/>
    </xf>
    <xf numFmtId="0" fontId="0" fillId="5" borderId="189" xfId="0" applyFill="1" applyBorder="1" applyAlignment="1">
      <alignment horizontal="left"/>
    </xf>
    <xf numFmtId="181" fontId="26" fillId="0" borderId="25" xfId="20" applyNumberFormat="1" applyFont="1" applyBorder="1" applyAlignment="1">
      <alignment vertical="center" wrapText="1"/>
    </xf>
    <xf numFmtId="0" fontId="90" fillId="5" borderId="0" xfId="590" applyFont="1" applyFill="1">
      <alignment vertical="center"/>
    </xf>
    <xf numFmtId="0" fontId="94" fillId="5" borderId="0" xfId="590" applyFont="1" applyFill="1" applyAlignment="1">
      <alignment vertical="center" wrapText="1"/>
    </xf>
    <xf numFmtId="0" fontId="101" fillId="5" borderId="0" xfId="590" applyFont="1" applyFill="1" applyAlignment="1">
      <alignment horizontal="center" vertical="center" wrapText="1"/>
    </xf>
    <xf numFmtId="0" fontId="102" fillId="5" borderId="0" xfId="590" applyFont="1" applyFill="1" applyAlignment="1">
      <alignment horizontal="center" vertical="center" wrapText="1"/>
    </xf>
    <xf numFmtId="0" fontId="90" fillId="5" borderId="1" xfId="590" applyFont="1" applyFill="1" applyBorder="1" applyAlignment="1">
      <alignment horizontal="center" vertical="center"/>
    </xf>
    <xf numFmtId="0" fontId="94" fillId="5" borderId="0" xfId="590" applyFont="1" applyFill="1" applyAlignment="1">
      <alignment horizontal="center" vertical="center" wrapText="1"/>
    </xf>
    <xf numFmtId="0" fontId="94" fillId="5" borderId="1" xfId="590" applyFont="1" applyFill="1" applyBorder="1" applyAlignment="1">
      <alignment vertical="center" wrapText="1"/>
    </xf>
    <xf numFmtId="0" fontId="101" fillId="5" borderId="1" xfId="590" applyFont="1" applyFill="1" applyBorder="1" applyAlignment="1">
      <alignment horizontal="center" vertical="center" wrapText="1"/>
    </xf>
    <xf numFmtId="0" fontId="93" fillId="5" borderId="1" xfId="590" applyFont="1" applyFill="1" applyBorder="1" applyAlignment="1">
      <alignment horizontal="left" vertical="center" wrapText="1"/>
    </xf>
    <xf numFmtId="0" fontId="90" fillId="5" borderId="1" xfId="590" applyFont="1" applyFill="1" applyBorder="1" applyAlignment="1">
      <alignment horizontal="left" vertical="center" wrapText="1"/>
    </xf>
    <xf numFmtId="0" fontId="90" fillId="5" borderId="231" xfId="590" applyFont="1" applyFill="1" applyBorder="1" applyAlignment="1">
      <alignment horizontal="left" vertical="center" wrapText="1"/>
    </xf>
    <xf numFmtId="0" fontId="94" fillId="5" borderId="231" xfId="590" applyFont="1" applyFill="1" applyBorder="1" applyAlignment="1">
      <alignment vertical="center" wrapText="1"/>
    </xf>
    <xf numFmtId="176" fontId="26" fillId="7" borderId="3" xfId="1" applyNumberFormat="1" applyFont="1" applyFill="1" applyBorder="1" applyAlignment="1">
      <alignment horizontal="right" vertical="center"/>
    </xf>
    <xf numFmtId="176" fontId="26" fillId="7" borderId="1" xfId="1" applyNumberFormat="1" applyFont="1" applyFill="1" applyBorder="1" applyAlignment="1">
      <alignment horizontal="right" vertical="center"/>
    </xf>
    <xf numFmtId="176" fontId="26" fillId="7" borderId="50" xfId="1" applyNumberFormat="1" applyFont="1" applyFill="1" applyBorder="1" applyAlignment="1">
      <alignment horizontal="right" vertical="center"/>
    </xf>
    <xf numFmtId="176" fontId="26" fillId="7" borderId="123" xfId="1" applyNumberFormat="1" applyFont="1" applyFill="1" applyBorder="1" applyAlignment="1">
      <alignment horizontal="right" vertical="center"/>
    </xf>
    <xf numFmtId="176" fontId="26" fillId="7" borderId="122" xfId="1" applyNumberFormat="1" applyFont="1" applyFill="1" applyBorder="1" applyAlignment="1">
      <alignment horizontal="right" vertical="center"/>
    </xf>
    <xf numFmtId="176" fontId="26" fillId="7" borderId="109" xfId="1" applyNumberFormat="1" applyFont="1" applyFill="1" applyBorder="1" applyAlignment="1">
      <alignment horizontal="right" vertical="center"/>
    </xf>
    <xf numFmtId="176" fontId="26" fillId="7" borderId="210" xfId="1" applyNumberFormat="1" applyFont="1" applyFill="1" applyBorder="1" applyAlignment="1">
      <alignment horizontal="right" vertical="center"/>
    </xf>
    <xf numFmtId="0" fontId="92" fillId="0" borderId="0" xfId="30" applyFont="1" applyAlignment="1">
      <alignment vertical="center"/>
    </xf>
    <xf numFmtId="0" fontId="94" fillId="0" borderId="2" xfId="30" applyFont="1" applyBorder="1" applyAlignment="1">
      <alignment horizontal="justify" vertical="center"/>
    </xf>
    <xf numFmtId="0" fontId="94" fillId="0" borderId="1" xfId="40" applyFont="1" applyBorder="1" applyAlignment="1">
      <alignment vertical="center"/>
    </xf>
    <xf numFmtId="38" fontId="26" fillId="5" borderId="0" xfId="1" applyFont="1" applyFill="1" applyBorder="1" applyAlignment="1">
      <alignment vertical="top" wrapText="1"/>
    </xf>
    <xf numFmtId="49" fontId="0" fillId="5" borderId="70" xfId="0" applyNumberFormat="1" applyFill="1" applyBorder="1" applyAlignment="1" applyProtection="1">
      <alignment horizontal="left" vertical="center"/>
      <protection locked="0"/>
    </xf>
    <xf numFmtId="0" fontId="0" fillId="5" borderId="70" xfId="0" applyFill="1" applyBorder="1" applyAlignment="1" applyProtection="1">
      <alignment vertical="top"/>
      <protection locked="0"/>
    </xf>
    <xf numFmtId="0" fontId="0" fillId="5" borderId="64" xfId="0" applyFill="1" applyBorder="1" applyAlignment="1" applyProtection="1">
      <alignment horizontal="center" vertical="center"/>
      <protection locked="0"/>
    </xf>
    <xf numFmtId="0" fontId="0" fillId="5" borderId="64" xfId="0" applyFill="1" applyBorder="1" applyProtection="1">
      <alignment vertical="center"/>
      <protection locked="0"/>
    </xf>
    <xf numFmtId="0" fontId="0" fillId="5" borderId="26" xfId="0" applyFill="1" applyBorder="1" applyAlignment="1" applyProtection="1">
      <alignment vertical="top"/>
      <protection locked="0"/>
    </xf>
    <xf numFmtId="0" fontId="0" fillId="5" borderId="71" xfId="0" applyFill="1" applyBorder="1" applyAlignment="1" applyProtection="1">
      <alignment horizontal="right" vertical="top" wrapText="1"/>
      <protection locked="0"/>
    </xf>
    <xf numFmtId="0" fontId="0" fillId="0" borderId="71" xfId="0" applyBorder="1" applyAlignment="1" applyProtection="1">
      <alignment vertical="top" wrapText="1"/>
      <protection locked="0"/>
    </xf>
    <xf numFmtId="49" fontId="0" fillId="5" borderId="44" xfId="0" applyNumberFormat="1" applyFill="1" applyBorder="1" applyAlignment="1" applyProtection="1">
      <alignment horizontal="left" vertical="center"/>
      <protection locked="0"/>
    </xf>
    <xf numFmtId="49" fontId="0" fillId="5" borderId="8" xfId="0" applyNumberFormat="1" applyFill="1" applyBorder="1" applyAlignment="1" applyProtection="1">
      <alignment horizontal="left" vertical="center"/>
      <protection locked="0"/>
    </xf>
    <xf numFmtId="49" fontId="0" fillId="5" borderId="71" xfId="0" applyNumberFormat="1" applyFill="1" applyBorder="1" applyAlignment="1" applyProtection="1">
      <alignment horizontal="left" vertical="center"/>
      <protection locked="0"/>
    </xf>
    <xf numFmtId="0" fontId="0" fillId="5" borderId="10" xfId="0" applyFill="1" applyBorder="1" applyAlignment="1" applyProtection="1">
      <alignment vertical="top"/>
      <protection locked="0"/>
    </xf>
    <xf numFmtId="0" fontId="0" fillId="5" borderId="11" xfId="0" applyFill="1" applyBorder="1" applyAlignment="1" applyProtection="1">
      <alignment horizontal="right" vertical="top" wrapText="1"/>
      <protection locked="0"/>
    </xf>
    <xf numFmtId="0" fontId="0" fillId="0" borderId="11" xfId="0" applyBorder="1" applyAlignment="1" applyProtection="1">
      <alignment vertical="top" wrapText="1"/>
      <protection locked="0"/>
    </xf>
    <xf numFmtId="49" fontId="0" fillId="5" borderId="11" xfId="0" applyNumberFormat="1" applyFill="1" applyBorder="1" applyAlignment="1" applyProtection="1">
      <alignment horizontal="left" vertical="center"/>
      <protection locked="0"/>
    </xf>
    <xf numFmtId="0" fontId="0" fillId="5" borderId="16" xfId="0" applyFill="1" applyBorder="1" applyAlignment="1" applyProtection="1">
      <alignment horizontal="center" vertical="center"/>
      <protection locked="0"/>
    </xf>
    <xf numFmtId="0" fontId="0" fillId="4" borderId="22" xfId="0" applyFill="1" applyBorder="1" applyAlignment="1">
      <alignment horizontal="center" vertical="center" wrapText="1"/>
    </xf>
    <xf numFmtId="0" fontId="0" fillId="4" borderId="24" xfId="0" applyFill="1" applyBorder="1" applyAlignment="1">
      <alignment horizontal="center" vertical="center" wrapText="1"/>
    </xf>
    <xf numFmtId="0" fontId="0" fillId="0" borderId="74" xfId="0" applyBorder="1" applyAlignment="1">
      <alignment horizontal="center" vertical="center"/>
    </xf>
    <xf numFmtId="0" fontId="0" fillId="0" borderId="75" xfId="0" applyBorder="1" applyAlignment="1">
      <alignment horizontal="center" vertical="center"/>
    </xf>
    <xf numFmtId="0" fontId="0" fillId="10" borderId="77" xfId="0" applyFill="1" applyBorder="1">
      <alignment vertical="center"/>
    </xf>
    <xf numFmtId="0" fontId="0" fillId="10" borderId="78" xfId="0" applyFill="1" applyBorder="1">
      <alignment vertical="center"/>
    </xf>
    <xf numFmtId="0" fontId="0" fillId="5" borderId="0" xfId="0" applyFill="1" applyAlignment="1">
      <alignment horizontal="left" vertical="center" wrapText="1"/>
    </xf>
    <xf numFmtId="0" fontId="72" fillId="0" borderId="0" xfId="4" applyFont="1" applyAlignment="1">
      <alignment vertical="center" wrapText="1"/>
    </xf>
    <xf numFmtId="0" fontId="80" fillId="0" borderId="3" xfId="50" applyFont="1" applyBorder="1" applyAlignment="1">
      <alignment horizontal="center" vertical="center"/>
    </xf>
    <xf numFmtId="0" fontId="80" fillId="0" borderId="70" xfId="50" applyFont="1" applyBorder="1" applyAlignment="1">
      <alignment horizontal="center" vertical="center"/>
    </xf>
    <xf numFmtId="0" fontId="80" fillId="0" borderId="42" xfId="50" applyFont="1" applyBorder="1" applyAlignment="1">
      <alignment horizontal="center" vertical="center"/>
    </xf>
    <xf numFmtId="0" fontId="77" fillId="0" borderId="10" xfId="4" applyFont="1" applyBorder="1" applyAlignment="1">
      <alignment vertical="center" wrapText="1"/>
    </xf>
    <xf numFmtId="0" fontId="77" fillId="0" borderId="11" xfId="4" applyFont="1" applyBorder="1" applyAlignment="1">
      <alignment vertical="center" wrapText="1"/>
    </xf>
    <xf numFmtId="0" fontId="77" fillId="0" borderId="12" xfId="4" applyFont="1" applyBorder="1" applyAlignment="1">
      <alignment vertical="center" wrapText="1"/>
    </xf>
    <xf numFmtId="0" fontId="77" fillId="0" borderId="32" xfId="4" applyFont="1" applyBorder="1" applyAlignment="1">
      <alignment vertical="center" wrapText="1"/>
    </xf>
    <xf numFmtId="0" fontId="77" fillId="0" borderId="0" xfId="4" applyFont="1" applyAlignment="1">
      <alignment vertical="center" wrapText="1"/>
    </xf>
    <xf numFmtId="0" fontId="77" fillId="0" borderId="33" xfId="4" applyFont="1" applyBorder="1" applyAlignment="1">
      <alignment vertical="center" wrapText="1"/>
    </xf>
    <xf numFmtId="0" fontId="77" fillId="0" borderId="13" xfId="4" applyFont="1" applyBorder="1" applyAlignment="1">
      <alignment vertical="center" wrapText="1"/>
    </xf>
    <xf numFmtId="0" fontId="77" fillId="0" borderId="8" xfId="4" applyFont="1" applyBorder="1" applyAlignment="1">
      <alignment vertical="center" wrapText="1"/>
    </xf>
    <xf numFmtId="0" fontId="77" fillId="0" borderId="14" xfId="4" applyFont="1" applyBorder="1" applyAlignment="1">
      <alignment vertical="center" wrapText="1"/>
    </xf>
    <xf numFmtId="0" fontId="43" fillId="5" borderId="47" xfId="5" applyFont="1" applyFill="1" applyBorder="1" applyAlignment="1">
      <alignment horizontal="center" vertical="center" wrapText="1"/>
    </xf>
    <xf numFmtId="0" fontId="43" fillId="5" borderId="2" xfId="5" applyFont="1" applyFill="1" applyBorder="1" applyAlignment="1">
      <alignment horizontal="center" vertical="center" wrapText="1"/>
    </xf>
    <xf numFmtId="0" fontId="26" fillId="5" borderId="47" xfId="5" applyFont="1" applyFill="1" applyBorder="1" applyAlignment="1">
      <alignment horizontal="center" vertical="center" wrapText="1"/>
    </xf>
    <xf numFmtId="0" fontId="26" fillId="5" borderId="2" xfId="5" applyFont="1" applyFill="1" applyBorder="1" applyAlignment="1">
      <alignment horizontal="center" vertical="center" wrapText="1"/>
    </xf>
    <xf numFmtId="0" fontId="58" fillId="5" borderId="3" xfId="48" applyFont="1" applyFill="1" applyBorder="1" applyAlignment="1">
      <alignment horizontal="left" vertical="center"/>
    </xf>
    <xf numFmtId="0" fontId="58" fillId="5" borderId="42" xfId="48" applyFont="1" applyFill="1" applyBorder="1" applyAlignment="1">
      <alignment horizontal="left" vertical="center"/>
    </xf>
    <xf numFmtId="0" fontId="26" fillId="0" borderId="74" xfId="4" applyBorder="1" applyAlignment="1">
      <alignment horizontal="center" vertical="center"/>
    </xf>
    <xf numFmtId="0" fontId="33" fillId="0" borderId="75" xfId="5" applyBorder="1" applyAlignment="1">
      <alignment horizontal="center" vertical="center"/>
    </xf>
    <xf numFmtId="0" fontId="0" fillId="9" borderId="77" xfId="4" applyFont="1" applyFill="1" applyBorder="1" applyAlignment="1">
      <alignment horizontal="left" vertical="center"/>
    </xf>
    <xf numFmtId="0" fontId="33" fillId="9" borderId="78" xfId="5" applyFill="1" applyBorder="1" applyAlignment="1">
      <alignment horizontal="left" vertical="center"/>
    </xf>
    <xf numFmtId="0" fontId="26" fillId="5" borderId="5" xfId="4" applyFill="1" applyBorder="1" applyAlignment="1">
      <alignment horizontal="center" vertical="center"/>
    </xf>
    <xf numFmtId="0" fontId="34" fillId="5" borderId="10" xfId="4" applyFont="1" applyFill="1" applyBorder="1" applyAlignment="1">
      <alignment horizontal="left" vertical="center" wrapText="1"/>
    </xf>
    <xf numFmtId="0" fontId="34" fillId="5" borderId="11" xfId="4" applyFont="1" applyFill="1" applyBorder="1" applyAlignment="1">
      <alignment horizontal="left" vertical="center" wrapText="1"/>
    </xf>
    <xf numFmtId="0" fontId="34" fillId="5" borderId="12" xfId="4" applyFont="1" applyFill="1" applyBorder="1" applyAlignment="1">
      <alignment horizontal="left" vertical="center" wrapText="1"/>
    </xf>
    <xf numFmtId="0" fontId="58" fillId="5" borderId="3" xfId="43" applyFont="1" applyFill="1" applyBorder="1" applyAlignment="1">
      <alignment horizontal="center" vertical="center"/>
    </xf>
    <xf numFmtId="0" fontId="58" fillId="5" borderId="42" xfId="43" applyFont="1" applyFill="1" applyBorder="1" applyAlignment="1">
      <alignment horizontal="center" vertical="center"/>
    </xf>
    <xf numFmtId="0" fontId="26" fillId="7" borderId="77" xfId="4" applyFill="1" applyBorder="1" applyAlignment="1">
      <alignment horizontal="left" vertical="center"/>
    </xf>
    <xf numFmtId="0" fontId="33" fillId="7" borderId="75" xfId="5" applyFill="1" applyBorder="1" applyAlignment="1">
      <alignment horizontal="left" vertical="center"/>
    </xf>
    <xf numFmtId="0" fontId="33" fillId="7" borderId="78" xfId="5" applyFill="1" applyBorder="1" applyAlignment="1">
      <alignment horizontal="left" vertical="center"/>
    </xf>
    <xf numFmtId="0" fontId="62" fillId="5" borderId="32" xfId="5" applyFont="1" applyFill="1" applyBorder="1" applyAlignment="1">
      <alignment horizontal="left" vertical="center" wrapText="1"/>
    </xf>
    <xf numFmtId="0" fontId="62" fillId="5" borderId="0" xfId="5" applyFont="1" applyFill="1" applyAlignment="1">
      <alignment horizontal="left" vertical="center" wrapText="1"/>
    </xf>
    <xf numFmtId="0" fontId="62" fillId="5" borderId="33" xfId="5" applyFont="1" applyFill="1" applyBorder="1" applyAlignment="1">
      <alignment horizontal="left" vertical="center" wrapText="1"/>
    </xf>
    <xf numFmtId="0" fontId="62" fillId="5" borderId="13" xfId="5" applyFont="1" applyFill="1" applyBorder="1" applyAlignment="1">
      <alignment horizontal="left" vertical="center" wrapText="1"/>
    </xf>
    <xf numFmtId="0" fontId="62" fillId="5" borderId="8" xfId="5" applyFont="1" applyFill="1" applyBorder="1" applyAlignment="1">
      <alignment horizontal="left" vertical="center" wrapText="1"/>
    </xf>
    <xf numFmtId="0" fontId="62" fillId="5" borderId="14" xfId="5" applyFont="1" applyFill="1" applyBorder="1" applyAlignment="1">
      <alignment horizontal="left" vertical="center" wrapText="1"/>
    </xf>
    <xf numFmtId="0" fontId="0" fillId="5" borderId="47" xfId="5" applyFont="1" applyFill="1" applyBorder="1" applyAlignment="1">
      <alignment horizontal="center" vertical="center" wrapText="1"/>
    </xf>
    <xf numFmtId="0" fontId="0" fillId="3" borderId="10" xfId="0" applyFill="1" applyBorder="1" applyAlignment="1">
      <alignment horizontal="left" vertical="top" wrapText="1"/>
    </xf>
    <xf numFmtId="0" fontId="0" fillId="3" borderId="11" xfId="0" applyFill="1" applyBorder="1" applyAlignment="1">
      <alignment horizontal="left" vertical="top" wrapText="1"/>
    </xf>
    <xf numFmtId="0" fontId="0" fillId="3" borderId="12" xfId="0" applyFill="1" applyBorder="1" applyAlignment="1">
      <alignment horizontal="left" vertical="top" wrapText="1"/>
    </xf>
    <xf numFmtId="0" fontId="0" fillId="3" borderId="13" xfId="0" applyFill="1" applyBorder="1" applyAlignment="1">
      <alignment horizontal="left" vertical="top" wrapText="1"/>
    </xf>
    <xf numFmtId="0" fontId="0" fillId="3" borderId="8" xfId="0" applyFill="1" applyBorder="1" applyAlignment="1">
      <alignment horizontal="left" vertical="top" wrapText="1"/>
    </xf>
    <xf numFmtId="0" fontId="0" fillId="3" borderId="14" xfId="0" applyFill="1" applyBorder="1" applyAlignment="1">
      <alignment horizontal="left" vertical="top" wrapText="1"/>
    </xf>
    <xf numFmtId="0" fontId="0" fillId="3" borderId="1" xfId="0" applyFill="1" applyBorder="1" applyAlignment="1">
      <alignment horizontal="left" vertical="top" wrapText="1"/>
    </xf>
    <xf numFmtId="0" fontId="26" fillId="7" borderId="74" xfId="4" applyFill="1" applyBorder="1">
      <alignment vertical="center"/>
    </xf>
    <xf numFmtId="0" fontId="26" fillId="7" borderId="75" xfId="4" applyFill="1" applyBorder="1">
      <alignment vertical="center"/>
    </xf>
    <xf numFmtId="0" fontId="26" fillId="7" borderId="78" xfId="4" applyFill="1" applyBorder="1">
      <alignment vertical="center"/>
    </xf>
    <xf numFmtId="0" fontId="0" fillId="5" borderId="10" xfId="0" applyFill="1" applyBorder="1" applyAlignment="1">
      <alignment horizontal="left" vertical="top" wrapText="1"/>
    </xf>
    <xf numFmtId="0" fontId="0" fillId="5" borderId="11" xfId="0" applyFill="1" applyBorder="1" applyAlignment="1">
      <alignment horizontal="left" vertical="top" wrapText="1"/>
    </xf>
    <xf numFmtId="0" fontId="0" fillId="5" borderId="12" xfId="0" applyFill="1" applyBorder="1" applyAlignment="1">
      <alignment horizontal="left" vertical="top" wrapText="1"/>
    </xf>
    <xf numFmtId="0" fontId="65" fillId="5" borderId="0" xfId="0" applyFont="1" applyFill="1" applyAlignment="1">
      <alignment horizontal="left" vertical="center" wrapText="1"/>
    </xf>
    <xf numFmtId="0" fontId="57" fillId="5" borderId="0" xfId="0" applyFont="1" applyFill="1" applyAlignment="1">
      <alignment horizontal="left" vertical="center" wrapText="1"/>
    </xf>
    <xf numFmtId="0" fontId="57" fillId="5" borderId="33" xfId="0" applyFont="1" applyFill="1" applyBorder="1" applyAlignment="1">
      <alignment horizontal="left" vertical="center" wrapText="1"/>
    </xf>
    <xf numFmtId="0" fontId="0" fillId="5" borderId="32" xfId="0" applyFill="1" applyBorder="1" applyAlignment="1">
      <alignment horizontal="left" vertical="center"/>
    </xf>
    <xf numFmtId="0" fontId="0" fillId="5" borderId="0" xfId="0" applyFill="1" applyAlignment="1">
      <alignment horizontal="left" vertical="center"/>
    </xf>
    <xf numFmtId="0" fontId="0" fillId="5" borderId="13" xfId="0" applyFill="1" applyBorder="1" applyAlignment="1">
      <alignment horizontal="left" vertical="top"/>
    </xf>
    <xf numFmtId="0" fontId="0" fillId="5" borderId="8" xfId="0" applyFill="1" applyBorder="1" applyAlignment="1">
      <alignment horizontal="left" vertical="top"/>
    </xf>
    <xf numFmtId="0" fontId="0" fillId="5" borderId="8" xfId="0" applyFill="1" applyBorder="1" applyAlignment="1">
      <alignment horizontal="left" vertical="center" wrapText="1"/>
    </xf>
    <xf numFmtId="0" fontId="0" fillId="5" borderId="14" xfId="0" applyFill="1" applyBorder="1" applyAlignment="1">
      <alignment horizontal="left" vertical="center" wrapText="1"/>
    </xf>
    <xf numFmtId="0" fontId="0" fillId="3" borderId="8" xfId="0" applyFill="1" applyBorder="1" applyAlignment="1">
      <alignment horizontal="left" vertical="center"/>
    </xf>
    <xf numFmtId="0" fontId="0" fillId="5" borderId="0" xfId="0" applyFill="1" applyAlignment="1">
      <alignment horizontal="center" vertical="center"/>
    </xf>
    <xf numFmtId="0" fontId="31" fillId="5" borderId="4" xfId="0" applyFont="1" applyFill="1" applyBorder="1" applyAlignment="1">
      <alignment horizontal="center" vertical="center" textRotation="255"/>
    </xf>
    <xf numFmtId="0" fontId="31" fillId="5" borderId="6" xfId="0" applyFont="1" applyFill="1" applyBorder="1" applyAlignment="1">
      <alignment horizontal="center" vertical="center" textRotation="255"/>
    </xf>
    <xf numFmtId="0" fontId="31" fillId="5" borderId="7" xfId="0" applyFont="1" applyFill="1" applyBorder="1" applyAlignment="1">
      <alignment horizontal="center" vertical="center" textRotation="255"/>
    </xf>
    <xf numFmtId="0" fontId="31" fillId="5" borderId="9" xfId="0" applyFont="1" applyFill="1" applyBorder="1" applyAlignment="1">
      <alignment horizontal="center" vertical="center" textRotation="255"/>
    </xf>
    <xf numFmtId="0" fontId="31" fillId="5" borderId="15" xfId="0" applyFont="1" applyFill="1" applyBorder="1" applyAlignment="1">
      <alignment horizontal="center" vertical="center" textRotation="255"/>
    </xf>
    <xf numFmtId="0" fontId="31" fillId="5" borderId="17" xfId="0" applyFont="1" applyFill="1" applyBorder="1" applyAlignment="1">
      <alignment horizontal="center" vertical="center" textRotation="255"/>
    </xf>
    <xf numFmtId="0" fontId="0" fillId="3" borderId="8" xfId="0" applyFill="1" applyBorder="1">
      <alignment vertical="center"/>
    </xf>
    <xf numFmtId="0" fontId="0" fillId="0" borderId="0" xfId="0" applyAlignment="1">
      <alignment horizontal="left" vertical="top" wrapText="1"/>
    </xf>
    <xf numFmtId="49" fontId="34" fillId="3" borderId="3" xfId="0" applyNumberFormat="1" applyFont="1" applyFill="1" applyBorder="1" applyAlignment="1">
      <alignment horizontal="left" vertical="top" wrapText="1"/>
    </xf>
    <xf numFmtId="49" fontId="34" fillId="3" borderId="50" xfId="0" applyNumberFormat="1" applyFont="1" applyFill="1" applyBorder="1" applyAlignment="1">
      <alignment horizontal="left" vertical="top" wrapText="1"/>
    </xf>
    <xf numFmtId="49" fontId="34" fillId="4" borderId="146" xfId="0" applyNumberFormat="1" applyFont="1" applyFill="1" applyBorder="1" applyAlignment="1">
      <alignment horizontal="center" vertical="center"/>
    </xf>
    <xf numFmtId="49" fontId="34" fillId="4" borderId="59" xfId="0" applyNumberFormat="1" applyFont="1" applyFill="1" applyBorder="1" applyAlignment="1">
      <alignment horizontal="center" vertical="center"/>
    </xf>
    <xf numFmtId="49" fontId="34" fillId="3" borderId="26" xfId="0" applyNumberFormat="1" applyFont="1" applyFill="1" applyBorder="1" applyAlignment="1">
      <alignment horizontal="left" vertical="center" wrapText="1"/>
    </xf>
    <xf numFmtId="49" fontId="34" fillId="3" borderId="44" xfId="0" applyNumberFormat="1" applyFont="1" applyFill="1" applyBorder="1" applyAlignment="1">
      <alignment horizontal="left" vertical="center" wrapText="1"/>
    </xf>
    <xf numFmtId="49" fontId="34" fillId="5" borderId="0" xfId="0" applyNumberFormat="1" applyFont="1" applyFill="1" applyAlignment="1">
      <alignment horizontal="left" vertical="top" wrapText="1"/>
    </xf>
    <xf numFmtId="49" fontId="34" fillId="0" borderId="52" xfId="0" applyNumberFormat="1" applyFont="1" applyBorder="1" applyAlignment="1">
      <alignment horizontal="left" vertical="center" wrapText="1"/>
    </xf>
    <xf numFmtId="49" fontId="34" fillId="0" borderId="53" xfId="0" applyNumberFormat="1" applyFont="1" applyBorder="1" applyAlignment="1">
      <alignment horizontal="left" vertical="center" wrapText="1"/>
    </xf>
    <xf numFmtId="49" fontId="34" fillId="0" borderId="54" xfId="0" applyNumberFormat="1" applyFont="1" applyBorder="1" applyAlignment="1">
      <alignment horizontal="left" vertical="center" wrapText="1"/>
    </xf>
    <xf numFmtId="49" fontId="34" fillId="5" borderId="10" xfId="0" applyNumberFormat="1" applyFont="1" applyFill="1" applyBorder="1" applyAlignment="1">
      <alignment horizontal="center" vertical="center" wrapText="1"/>
    </xf>
    <xf numFmtId="49" fontId="34" fillId="5" borderId="13" xfId="0" applyNumberFormat="1" applyFont="1" applyFill="1" applyBorder="1" applyAlignment="1">
      <alignment horizontal="center" vertical="center" wrapText="1"/>
    </xf>
    <xf numFmtId="49" fontId="34" fillId="5" borderId="69" xfId="0" applyNumberFormat="1" applyFont="1" applyFill="1" applyBorder="1" applyAlignment="1">
      <alignment horizontal="left" vertical="center" wrapText="1"/>
    </xf>
    <xf numFmtId="49" fontId="34" fillId="5" borderId="150" xfId="0" applyNumberFormat="1" applyFont="1" applyFill="1" applyBorder="1" applyAlignment="1">
      <alignment horizontal="left" vertical="center" wrapText="1"/>
    </xf>
    <xf numFmtId="49" fontId="34" fillId="5" borderId="46" xfId="0" applyNumberFormat="1" applyFont="1" applyFill="1" applyBorder="1" applyAlignment="1">
      <alignment horizontal="center" vertical="center"/>
    </xf>
    <xf numFmtId="49" fontId="34" fillId="5" borderId="38" xfId="0" applyNumberFormat="1" applyFont="1" applyFill="1" applyBorder="1" applyAlignment="1">
      <alignment horizontal="center" vertical="center"/>
    </xf>
    <xf numFmtId="49" fontId="34" fillId="3" borderId="25" xfId="0" applyNumberFormat="1" applyFont="1" applyFill="1" applyBorder="1" applyAlignment="1">
      <alignment horizontal="left" vertical="center" wrapText="1"/>
    </xf>
    <xf numFmtId="49" fontId="34" fillId="3" borderId="26" xfId="0" applyNumberFormat="1" applyFont="1" applyFill="1" applyBorder="1" applyAlignment="1">
      <alignment horizontal="left" vertical="top" wrapText="1"/>
    </xf>
    <xf numFmtId="49" fontId="34" fillId="3" borderId="51" xfId="0" applyNumberFormat="1" applyFont="1" applyFill="1" applyBorder="1" applyAlignment="1">
      <alignment horizontal="left" vertical="top" wrapText="1"/>
    </xf>
    <xf numFmtId="49" fontId="34" fillId="3" borderId="1" xfId="0" applyNumberFormat="1" applyFont="1" applyFill="1" applyBorder="1" applyAlignment="1">
      <alignment horizontal="left" vertical="center" wrapText="1"/>
    </xf>
    <xf numFmtId="49" fontId="34" fillId="5" borderId="48" xfId="0" applyNumberFormat="1" applyFont="1" applyFill="1" applyBorder="1" applyAlignment="1">
      <alignment horizontal="center" vertical="center" wrapText="1"/>
    </xf>
    <xf numFmtId="49" fontId="34" fillId="5" borderId="1" xfId="0" applyNumberFormat="1" applyFont="1" applyFill="1" applyBorder="1" applyAlignment="1">
      <alignment horizontal="center" vertical="center" wrapText="1"/>
    </xf>
    <xf numFmtId="49" fontId="34" fillId="5" borderId="23" xfId="0" applyNumberFormat="1" applyFont="1" applyFill="1" applyBorder="1" applyAlignment="1">
      <alignment horizontal="center" vertical="center" wrapText="1"/>
    </xf>
    <xf numFmtId="0" fontId="0" fillId="10" borderId="77" xfId="0" applyFill="1" applyBorder="1" applyAlignment="1">
      <alignment horizontal="left" vertical="center" shrinkToFit="1"/>
    </xf>
    <xf numFmtId="0" fontId="0" fillId="10" borderId="75" xfId="0" applyFill="1" applyBorder="1">
      <alignment vertical="center"/>
    </xf>
    <xf numFmtId="49" fontId="34" fillId="0" borderId="36" xfId="0" applyNumberFormat="1" applyFont="1" applyBorder="1" applyAlignment="1">
      <alignment horizontal="center" vertical="center" wrapText="1"/>
    </xf>
    <xf numFmtId="49" fontId="34" fillId="0" borderId="2" xfId="0" applyNumberFormat="1" applyFont="1" applyBorder="1" applyAlignment="1">
      <alignment horizontal="center" vertical="center" wrapText="1"/>
    </xf>
    <xf numFmtId="49" fontId="34" fillId="5" borderId="47" xfId="0" applyNumberFormat="1" applyFont="1" applyFill="1" applyBorder="1" applyAlignment="1">
      <alignment horizontal="center" vertical="center"/>
    </xf>
    <xf numFmtId="49" fontId="34" fillId="5" borderId="2" xfId="0" applyNumberFormat="1" applyFont="1" applyFill="1" applyBorder="1" applyAlignment="1">
      <alignment horizontal="center" vertical="center"/>
    </xf>
    <xf numFmtId="49" fontId="34" fillId="0" borderId="1" xfId="0" applyNumberFormat="1" applyFont="1" applyBorder="1" applyAlignment="1">
      <alignment horizontal="center" vertical="center" wrapText="1"/>
    </xf>
    <xf numFmtId="49" fontId="34" fillId="5" borderId="47" xfId="0" applyNumberFormat="1" applyFont="1" applyFill="1" applyBorder="1" applyAlignment="1">
      <alignment horizontal="center" vertical="center" wrapText="1"/>
    </xf>
    <xf numFmtId="49" fontId="34" fillId="5" borderId="2" xfId="0" applyNumberFormat="1" applyFont="1" applyFill="1" applyBorder="1" applyAlignment="1">
      <alignment horizontal="center" vertical="center" wrapText="1"/>
    </xf>
    <xf numFmtId="49" fontId="34" fillId="3" borderId="3" xfId="0" applyNumberFormat="1" applyFont="1" applyFill="1" applyBorder="1" applyAlignment="1">
      <alignment horizontal="left" vertical="center" wrapText="1"/>
    </xf>
    <xf numFmtId="49" fontId="34" fillId="3" borderId="42" xfId="0" applyNumberFormat="1" applyFont="1" applyFill="1" applyBorder="1" applyAlignment="1">
      <alignment horizontal="left" vertical="center" wrapText="1"/>
    </xf>
    <xf numFmtId="49" fontId="34" fillId="5" borderId="93" xfId="0" applyNumberFormat="1" applyFont="1" applyFill="1" applyBorder="1" applyAlignment="1">
      <alignment horizontal="center" vertical="center"/>
    </xf>
    <xf numFmtId="49" fontId="34" fillId="5" borderId="69" xfId="0" applyNumberFormat="1" applyFont="1" applyFill="1" applyBorder="1" applyAlignment="1">
      <alignment horizontal="center" vertical="center" shrinkToFit="1"/>
    </xf>
    <xf numFmtId="49" fontId="34" fillId="5" borderId="6" xfId="0" applyNumberFormat="1" applyFont="1" applyFill="1" applyBorder="1" applyAlignment="1">
      <alignment horizontal="center" vertical="center" shrinkToFit="1"/>
    </xf>
    <xf numFmtId="49" fontId="34" fillId="5" borderId="13" xfId="0" applyNumberFormat="1" applyFont="1" applyFill="1" applyBorder="1" applyAlignment="1">
      <alignment horizontal="center" vertical="center" shrinkToFit="1"/>
    </xf>
    <xf numFmtId="49" fontId="34" fillId="5" borderId="49" xfId="0" applyNumberFormat="1" applyFont="1" applyFill="1" applyBorder="1" applyAlignment="1">
      <alignment horizontal="center" vertical="center" shrinkToFit="1"/>
    </xf>
    <xf numFmtId="49" fontId="34" fillId="0" borderId="28" xfId="0" applyNumberFormat="1" applyFont="1" applyBorder="1" applyAlignment="1">
      <alignment horizontal="left" vertical="center" wrapText="1"/>
    </xf>
    <xf numFmtId="49" fontId="34" fillId="0" borderId="29" xfId="0" applyNumberFormat="1" applyFont="1" applyBorder="1" applyAlignment="1">
      <alignment horizontal="left" vertical="center" wrapText="1"/>
    </xf>
    <xf numFmtId="49" fontId="34" fillId="5" borderId="69" xfId="0" applyNumberFormat="1" applyFont="1" applyFill="1" applyBorder="1" applyAlignment="1">
      <alignment horizontal="center" vertical="center"/>
    </xf>
    <xf numFmtId="49" fontId="34" fillId="5" borderId="35" xfId="0" applyNumberFormat="1" applyFont="1" applyFill="1" applyBorder="1" applyAlignment="1">
      <alignment horizontal="center" vertical="center"/>
    </xf>
    <xf numFmtId="49" fontId="34" fillId="5" borderId="13" xfId="0" applyNumberFormat="1" applyFont="1" applyFill="1" applyBorder="1" applyAlignment="1">
      <alignment horizontal="center" vertical="center"/>
    </xf>
    <xf numFmtId="49" fontId="34" fillId="5" borderId="14" xfId="0" applyNumberFormat="1" applyFont="1" applyFill="1" applyBorder="1" applyAlignment="1">
      <alignment horizontal="center" vertical="center"/>
    </xf>
    <xf numFmtId="49" fontId="34" fillId="5" borderId="36" xfId="0" applyNumberFormat="1" applyFont="1" applyFill="1" applyBorder="1" applyAlignment="1">
      <alignment horizontal="center" vertical="center" wrapText="1"/>
    </xf>
    <xf numFmtId="49" fontId="34" fillId="5" borderId="69" xfId="0" applyNumberFormat="1" applyFont="1" applyFill="1" applyBorder="1" applyAlignment="1">
      <alignment horizontal="center" vertical="center" wrapText="1"/>
    </xf>
    <xf numFmtId="49" fontId="34" fillId="5" borderId="35" xfId="0" applyNumberFormat="1" applyFont="1" applyFill="1" applyBorder="1" applyAlignment="1">
      <alignment horizontal="center" vertical="center" wrapText="1"/>
    </xf>
    <xf numFmtId="49" fontId="34" fillId="5" borderId="10" xfId="0" applyNumberFormat="1" applyFont="1" applyFill="1" applyBorder="1" applyAlignment="1">
      <alignment horizontal="center" vertical="center"/>
    </xf>
    <xf numFmtId="49" fontId="34" fillId="5" borderId="12" xfId="0" applyNumberFormat="1" applyFont="1" applyFill="1" applyBorder="1" applyAlignment="1">
      <alignment horizontal="center" vertical="center"/>
    </xf>
    <xf numFmtId="49" fontId="34" fillId="5" borderId="80" xfId="0" applyNumberFormat="1" applyFont="1" applyFill="1" applyBorder="1" applyAlignment="1">
      <alignment horizontal="center" vertical="center" wrapText="1"/>
    </xf>
    <xf numFmtId="49" fontId="34" fillId="5" borderId="6" xfId="0" applyNumberFormat="1" applyFont="1" applyFill="1" applyBorder="1" applyAlignment="1">
      <alignment horizontal="center" vertical="center" wrapText="1"/>
    </xf>
    <xf numFmtId="49" fontId="34" fillId="5" borderId="49" xfId="0" applyNumberFormat="1" applyFont="1" applyFill="1" applyBorder="1" applyAlignment="1">
      <alignment horizontal="center" vertical="center" wrapText="1"/>
    </xf>
    <xf numFmtId="49" fontId="34" fillId="3" borderId="10" xfId="0" applyNumberFormat="1" applyFont="1" applyFill="1" applyBorder="1" applyAlignment="1">
      <alignment horizontal="left" vertical="top" wrapText="1"/>
    </xf>
    <xf numFmtId="49" fontId="34" fillId="3" borderId="79" xfId="0" applyNumberFormat="1" applyFont="1" applyFill="1" applyBorder="1" applyAlignment="1">
      <alignment horizontal="left" vertical="top" wrapText="1"/>
    </xf>
    <xf numFmtId="0" fontId="38" fillId="5" borderId="8" xfId="3" applyFont="1" applyFill="1" applyBorder="1" applyAlignment="1">
      <alignment horizontal="left" vertical="center" wrapText="1"/>
    </xf>
    <xf numFmtId="0" fontId="38" fillId="5" borderId="14" xfId="3" applyFont="1" applyFill="1" applyBorder="1" applyAlignment="1">
      <alignment horizontal="left" vertical="center" wrapText="1"/>
    </xf>
    <xf numFmtId="0" fontId="0" fillId="0" borderId="152" xfId="0" applyBorder="1" applyAlignment="1">
      <alignment horizontal="center" vertical="center"/>
    </xf>
    <xf numFmtId="0" fontId="0" fillId="0" borderId="153" xfId="0" applyBorder="1" applyAlignment="1">
      <alignment horizontal="center" vertical="center"/>
    </xf>
    <xf numFmtId="0" fontId="0" fillId="10" borderId="153" xfId="0" applyFill="1" applyBorder="1" applyAlignment="1">
      <alignment horizontal="left" vertical="center" shrinkToFit="1"/>
    </xf>
    <xf numFmtId="0" fontId="0" fillId="10" borderId="154" xfId="0" applyFill="1" applyBorder="1" applyAlignment="1">
      <alignment horizontal="left" vertical="center" shrinkToFit="1"/>
    </xf>
    <xf numFmtId="0" fontId="28" fillId="5" borderId="0" xfId="3" applyFont="1" applyFill="1" applyAlignment="1">
      <alignment horizontal="left" vertical="center" wrapText="1"/>
    </xf>
    <xf numFmtId="0" fontId="28" fillId="5" borderId="10" xfId="3" applyFont="1" applyFill="1" applyBorder="1" applyAlignment="1">
      <alignment horizontal="left" vertical="center" wrapText="1"/>
    </xf>
    <xf numFmtId="0" fontId="28" fillId="5" borderId="11" xfId="3" applyFont="1" applyFill="1" applyBorder="1" applyAlignment="1">
      <alignment horizontal="left" vertical="center" wrapText="1"/>
    </xf>
    <xf numFmtId="0" fontId="28" fillId="5" borderId="12" xfId="3" applyFont="1" applyFill="1" applyBorder="1" applyAlignment="1">
      <alignment horizontal="left" vertical="center" wrapText="1"/>
    </xf>
    <xf numFmtId="0" fontId="38" fillId="5" borderId="0" xfId="3" applyFont="1" applyFill="1" applyAlignment="1">
      <alignment horizontal="left" vertical="center" wrapText="1"/>
    </xf>
    <xf numFmtId="0" fontId="38" fillId="5" borderId="33" xfId="3" applyFont="1" applyFill="1" applyBorder="1" applyAlignment="1">
      <alignment horizontal="left" vertical="center" wrapText="1"/>
    </xf>
    <xf numFmtId="0" fontId="26" fillId="0" borderId="22" xfId="3" applyFont="1" applyBorder="1" applyAlignment="1">
      <alignment horizontal="center" vertical="center"/>
    </xf>
    <xf numFmtId="0" fontId="26" fillId="0" borderId="1" xfId="3" applyFont="1" applyBorder="1" applyAlignment="1">
      <alignment horizontal="center" vertical="center"/>
    </xf>
    <xf numFmtId="0" fontId="26" fillId="0" borderId="24" xfId="3" applyFont="1" applyBorder="1" applyAlignment="1">
      <alignment horizontal="center" vertical="center"/>
    </xf>
    <xf numFmtId="0" fontId="26" fillId="0" borderId="25" xfId="3" applyFont="1" applyBorder="1" applyAlignment="1">
      <alignment horizontal="center" vertical="center"/>
    </xf>
    <xf numFmtId="0" fontId="28" fillId="0" borderId="57" xfId="3" applyFont="1" applyBorder="1" applyAlignment="1">
      <alignment horizontal="center" vertical="center" wrapText="1"/>
    </xf>
    <xf numFmtId="0" fontId="28" fillId="0" borderId="155" xfId="3" applyFont="1" applyBorder="1" applyAlignment="1">
      <alignment horizontal="center" vertical="center" wrapText="1"/>
    </xf>
    <xf numFmtId="0" fontId="28" fillId="0" borderId="118" xfId="3" applyFont="1" applyBorder="1" applyAlignment="1">
      <alignment horizontal="center" vertical="center" wrapText="1"/>
    </xf>
    <xf numFmtId="0" fontId="26" fillId="5" borderId="52" xfId="3" applyFont="1" applyFill="1" applyBorder="1" applyAlignment="1">
      <alignment horizontal="center" vertical="center"/>
    </xf>
    <xf numFmtId="0" fontId="26" fillId="5" borderId="53" xfId="3" applyFont="1" applyFill="1" applyBorder="1" applyAlignment="1">
      <alignment horizontal="center" vertical="center"/>
    </xf>
    <xf numFmtId="0" fontId="26" fillId="5" borderId="56" xfId="3" applyFont="1" applyFill="1" applyBorder="1" applyAlignment="1">
      <alignment horizontal="center" vertical="center"/>
    </xf>
    <xf numFmtId="0" fontId="28" fillId="0" borderId="18" xfId="3" applyFont="1" applyBorder="1" applyAlignment="1">
      <alignment horizontal="center" vertical="center"/>
    </xf>
    <xf numFmtId="0" fontId="28" fillId="0" borderId="21" xfId="3" applyFont="1" applyBorder="1" applyAlignment="1">
      <alignment horizontal="center" vertical="center"/>
    </xf>
    <xf numFmtId="0" fontId="26" fillId="0" borderId="60" xfId="3" applyFont="1" applyBorder="1" applyAlignment="1">
      <alignment horizontal="center" vertical="center"/>
    </xf>
    <xf numFmtId="0" fontId="26" fillId="0" borderId="11" xfId="3" applyFont="1" applyBorder="1" applyAlignment="1">
      <alignment horizontal="center" vertical="center"/>
    </xf>
    <xf numFmtId="0" fontId="26" fillId="0" borderId="7" xfId="3" applyFont="1" applyBorder="1" applyAlignment="1">
      <alignment horizontal="center" vertical="center"/>
    </xf>
    <xf numFmtId="0" fontId="26" fillId="0" borderId="0" xfId="3" applyFont="1" applyAlignment="1">
      <alignment horizontal="center" vertical="center"/>
    </xf>
    <xf numFmtId="0" fontId="26" fillId="0" borderId="15" xfId="3" applyFont="1" applyBorder="1" applyAlignment="1">
      <alignment horizontal="center" vertical="center"/>
    </xf>
    <xf numFmtId="0" fontId="26" fillId="0" borderId="16" xfId="3" applyFont="1" applyBorder="1" applyAlignment="1">
      <alignment horizontal="center" vertical="center"/>
    </xf>
    <xf numFmtId="0" fontId="28" fillId="0" borderId="58" xfId="3" applyFont="1" applyBorder="1" applyAlignment="1">
      <alignment horizontal="center" vertical="center" wrapText="1"/>
    </xf>
    <xf numFmtId="0" fontId="26" fillId="5" borderId="20" xfId="3" applyFont="1" applyFill="1" applyBorder="1" applyAlignment="1">
      <alignment horizontal="center" vertical="center"/>
    </xf>
    <xf numFmtId="0" fontId="26" fillId="5" borderId="59" xfId="3" applyFont="1" applyFill="1" applyBorder="1" applyAlignment="1">
      <alignment horizontal="center" vertical="center"/>
    </xf>
    <xf numFmtId="0" fontId="28" fillId="0" borderId="19" xfId="3" applyFont="1" applyBorder="1" applyAlignment="1">
      <alignment horizontal="center" vertical="center"/>
    </xf>
    <xf numFmtId="0" fontId="43" fillId="5" borderId="0" xfId="0" applyFont="1" applyFill="1" applyAlignment="1">
      <alignment horizontal="left" vertical="top"/>
    </xf>
    <xf numFmtId="0" fontId="43" fillId="5" borderId="16" xfId="0" applyFont="1" applyFill="1" applyBorder="1" applyAlignment="1" applyProtection="1">
      <alignment horizontal="center" wrapText="1"/>
      <protection locked="0"/>
    </xf>
    <xf numFmtId="0" fontId="43" fillId="0" borderId="74" xfId="0" applyFont="1" applyBorder="1" applyAlignment="1">
      <alignment horizontal="center" vertical="center"/>
    </xf>
    <xf numFmtId="0" fontId="43" fillId="0" borderId="75" xfId="0" applyFont="1" applyBorder="1" applyAlignment="1">
      <alignment horizontal="center" vertical="center"/>
    </xf>
    <xf numFmtId="0" fontId="43" fillId="0" borderId="76" xfId="0" applyFont="1" applyBorder="1" applyAlignment="1">
      <alignment horizontal="center" vertical="center"/>
    </xf>
    <xf numFmtId="0" fontId="43" fillId="10" borderId="77" xfId="0" applyFont="1" applyFill="1" applyBorder="1" applyAlignment="1">
      <alignment horizontal="left" vertical="center" shrinkToFit="1"/>
    </xf>
    <xf numFmtId="0" fontId="43" fillId="10" borderId="75" xfId="0" applyFont="1" applyFill="1" applyBorder="1" applyAlignment="1">
      <alignment horizontal="left" vertical="center" shrinkToFit="1"/>
    </xf>
    <xf numFmtId="0" fontId="43" fillId="10" borderId="78" xfId="0" applyFont="1" applyFill="1" applyBorder="1" applyAlignment="1">
      <alignment horizontal="left" vertical="center" shrinkToFit="1"/>
    </xf>
    <xf numFmtId="0" fontId="43" fillId="0" borderId="14" xfId="0" applyFont="1" applyBorder="1" applyAlignment="1" applyProtection="1">
      <alignment horizontal="left" vertical="top" wrapText="1"/>
      <protection locked="0"/>
    </xf>
    <xf numFmtId="0" fontId="43" fillId="0" borderId="2" xfId="0" applyFont="1" applyBorder="1" applyAlignment="1" applyProtection="1">
      <alignment horizontal="left" vertical="top" wrapText="1"/>
      <protection locked="0"/>
    </xf>
    <xf numFmtId="0" fontId="43" fillId="5" borderId="0" xfId="0" applyFont="1" applyFill="1" applyAlignment="1">
      <alignment horizontal="left" vertical="top" wrapText="1"/>
    </xf>
    <xf numFmtId="0" fontId="43" fillId="5" borderId="71" xfId="0" applyFont="1" applyFill="1" applyBorder="1" applyAlignment="1" applyProtection="1">
      <alignment horizontal="left" vertical="top"/>
      <protection locked="0"/>
    </xf>
    <xf numFmtId="0" fontId="43" fillId="5" borderId="71" xfId="0" applyFont="1" applyFill="1" applyBorder="1" applyAlignment="1">
      <alignment horizontal="left" vertical="top"/>
    </xf>
    <xf numFmtId="0" fontId="43" fillId="0" borderId="44" xfId="0" applyFont="1" applyBorder="1" applyAlignment="1" applyProtection="1">
      <alignment horizontal="left" vertical="top" wrapText="1"/>
      <protection locked="0"/>
    </xf>
    <xf numFmtId="0" fontId="43" fillId="0" borderId="25" xfId="0" applyFont="1" applyBorder="1" applyAlignment="1" applyProtection="1">
      <alignment horizontal="left" vertical="top" wrapText="1"/>
      <protection locked="0"/>
    </xf>
    <xf numFmtId="0" fontId="43" fillId="5" borderId="70" xfId="0" applyFont="1" applyFill="1" applyBorder="1" applyAlignment="1" applyProtection="1">
      <alignment horizontal="left" vertical="top"/>
      <protection locked="0"/>
    </xf>
    <xf numFmtId="0" fontId="43" fillId="5" borderId="70" xfId="0" applyFont="1" applyFill="1" applyBorder="1" applyAlignment="1">
      <alignment horizontal="left" vertical="top"/>
    </xf>
    <xf numFmtId="0" fontId="43" fillId="0" borderId="75" xfId="0" quotePrefix="1" applyFont="1" applyBorder="1" applyAlignment="1" applyProtection="1">
      <alignment horizontal="left" vertical="center"/>
      <protection locked="0"/>
    </xf>
    <xf numFmtId="0" fontId="0" fillId="0" borderId="76" xfId="0" applyBorder="1" applyAlignment="1">
      <alignment horizontal="center" vertical="center"/>
    </xf>
    <xf numFmtId="0" fontId="0" fillId="10" borderId="75" xfId="0" applyFill="1" applyBorder="1" applyAlignment="1">
      <alignment horizontal="left" vertical="center" shrinkToFit="1"/>
    </xf>
    <xf numFmtId="0" fontId="0" fillId="10" borderId="78" xfId="0" applyFill="1" applyBorder="1" applyAlignment="1">
      <alignment horizontal="left" vertical="center" shrinkToFit="1"/>
    </xf>
    <xf numFmtId="0" fontId="0" fillId="0" borderId="14" xfId="0" applyBorder="1" applyAlignment="1" applyProtection="1">
      <alignment horizontal="left" vertical="top" wrapText="1"/>
      <protection locked="0"/>
    </xf>
    <xf numFmtId="0" fontId="0" fillId="0" borderId="2" xfId="0" applyBorder="1" applyAlignment="1" applyProtection="1">
      <alignment horizontal="left" vertical="top" wrapText="1"/>
      <protection locked="0"/>
    </xf>
    <xf numFmtId="0" fontId="0" fillId="5" borderId="71" xfId="0" applyFill="1" applyBorder="1" applyAlignment="1" applyProtection="1">
      <alignment horizontal="left" vertical="top"/>
      <protection locked="0"/>
    </xf>
    <xf numFmtId="0" fontId="0" fillId="5" borderId="71" xfId="0" applyFill="1" applyBorder="1" applyAlignment="1">
      <alignment horizontal="left" vertical="top"/>
    </xf>
    <xf numFmtId="0" fontId="0" fillId="0" borderId="44" xfId="0" applyBorder="1" applyAlignment="1" applyProtection="1">
      <alignment horizontal="left" vertical="top" wrapText="1"/>
      <protection locked="0"/>
    </xf>
    <xf numFmtId="0" fontId="0" fillId="0" borderId="25" xfId="0" applyBorder="1" applyAlignment="1" applyProtection="1">
      <alignment horizontal="left" vertical="top" wrapText="1"/>
      <protection locked="0"/>
    </xf>
    <xf numFmtId="0" fontId="0" fillId="5" borderId="70" xfId="0" applyFill="1" applyBorder="1" applyAlignment="1" applyProtection="1">
      <alignment horizontal="left" vertical="top"/>
      <protection locked="0"/>
    </xf>
    <xf numFmtId="0" fontId="0" fillId="5" borderId="70" xfId="0" applyFill="1" applyBorder="1" applyAlignment="1">
      <alignment horizontal="left" vertical="top"/>
    </xf>
    <xf numFmtId="0" fontId="0" fillId="0" borderId="75" xfId="0" quotePrefix="1" applyBorder="1" applyAlignment="1" applyProtection="1">
      <alignment horizontal="left" vertical="center"/>
      <protection locked="0"/>
    </xf>
    <xf numFmtId="0" fontId="28" fillId="5" borderId="7" xfId="588" applyFont="1" applyFill="1" applyBorder="1" applyAlignment="1" applyProtection="1">
      <alignment horizontal="center" vertical="center" textRotation="255"/>
      <protection locked="0"/>
    </xf>
    <xf numFmtId="0" fontId="28" fillId="5" borderId="15" xfId="588" applyFont="1" applyFill="1" applyBorder="1" applyAlignment="1" applyProtection="1">
      <alignment horizontal="center" vertical="center" textRotation="255"/>
      <protection locked="0"/>
    </xf>
    <xf numFmtId="0" fontId="28" fillId="5" borderId="31" xfId="0" applyFont="1" applyFill="1" applyBorder="1" applyAlignment="1" applyProtection="1">
      <alignment horizontal="center" vertical="center" textRotation="255"/>
      <protection locked="0"/>
    </xf>
    <xf numFmtId="0" fontId="28" fillId="5" borderId="68" xfId="0" applyFont="1" applyFill="1" applyBorder="1" applyAlignment="1" applyProtection="1">
      <alignment horizontal="center" vertical="center" textRotation="255"/>
      <protection locked="0"/>
    </xf>
    <xf numFmtId="0" fontId="0" fillId="7" borderId="194" xfId="0" applyFill="1" applyBorder="1" applyAlignment="1">
      <alignment horizontal="left" vertical="center"/>
    </xf>
    <xf numFmtId="0" fontId="0" fillId="7" borderId="75" xfId="0" applyFill="1" applyBorder="1" applyAlignment="1">
      <alignment horizontal="left" vertical="center"/>
    </xf>
    <xf numFmtId="0" fontId="0" fillId="7" borderId="78" xfId="0" applyFill="1" applyBorder="1" applyAlignment="1">
      <alignment horizontal="left" vertical="center"/>
    </xf>
    <xf numFmtId="0" fontId="29" fillId="5" borderId="0" xfId="5" applyFont="1" applyFill="1" applyAlignment="1">
      <alignment horizontal="left" vertical="center" wrapText="1"/>
    </xf>
    <xf numFmtId="0" fontId="28" fillId="0" borderId="32" xfId="5" applyFont="1" applyBorder="1" applyAlignment="1">
      <alignment horizontal="left" vertical="center" wrapText="1"/>
    </xf>
    <xf numFmtId="0" fontId="28" fillId="0" borderId="0" xfId="5" applyFont="1" applyAlignment="1">
      <alignment horizontal="left" vertical="center" wrapText="1"/>
    </xf>
    <xf numFmtId="0" fontId="101" fillId="5" borderId="1" xfId="590" applyFont="1" applyFill="1" applyBorder="1" applyAlignment="1">
      <alignment vertical="center" wrapText="1"/>
    </xf>
    <xf numFmtId="0" fontId="94" fillId="5" borderId="47" xfId="590" applyFont="1" applyFill="1" applyBorder="1" applyAlignment="1">
      <alignment vertical="center" wrapText="1"/>
    </xf>
    <xf numFmtId="0" fontId="94" fillId="5" borderId="34" xfId="590" applyFont="1" applyFill="1" applyBorder="1" applyAlignment="1">
      <alignment vertical="center" wrapText="1"/>
    </xf>
    <xf numFmtId="0" fontId="94" fillId="5" borderId="2" xfId="590" applyFont="1" applyFill="1" applyBorder="1" applyAlignment="1">
      <alignment vertical="center" wrapText="1"/>
    </xf>
    <xf numFmtId="0" fontId="41" fillId="0" borderId="22" xfId="0" applyFont="1" applyBorder="1" applyAlignment="1">
      <alignment horizontal="left" vertical="top" wrapText="1"/>
    </xf>
    <xf numFmtId="0" fontId="41" fillId="0" borderId="1" xfId="0" applyFont="1" applyBorder="1" applyAlignment="1">
      <alignment horizontal="left" vertical="top" wrapText="1"/>
    </xf>
    <xf numFmtId="0" fontId="26" fillId="0" borderId="74" xfId="0" applyFont="1" applyBorder="1" applyAlignment="1">
      <alignment horizontal="center" vertical="center" wrapText="1"/>
    </xf>
    <xf numFmtId="0" fontId="26" fillId="0" borderId="76" xfId="0" applyFont="1" applyBorder="1" applyAlignment="1">
      <alignment horizontal="center" vertical="center" wrapText="1"/>
    </xf>
    <xf numFmtId="38" fontId="26" fillId="10" borderId="97" xfId="6" applyFont="1" applyFill="1" applyBorder="1" applyAlignment="1">
      <alignment horizontal="left" vertical="center" shrinkToFit="1"/>
    </xf>
    <xf numFmtId="38" fontId="26" fillId="10" borderId="98" xfId="6" applyFont="1" applyFill="1" applyBorder="1" applyAlignment="1">
      <alignment horizontal="left" vertical="center" shrinkToFit="1"/>
    </xf>
    <xf numFmtId="0" fontId="40" fillId="5" borderId="52" xfId="0" applyFont="1" applyFill="1" applyBorder="1" applyAlignment="1">
      <alignment horizontal="center" vertical="top"/>
    </xf>
    <xf numFmtId="0" fontId="40" fillId="5" borderId="59" xfId="0" applyFont="1" applyFill="1" applyBorder="1" applyAlignment="1">
      <alignment horizontal="center" vertical="top"/>
    </xf>
    <xf numFmtId="0" fontId="41" fillId="0" borderId="66" xfId="0" applyFont="1" applyBorder="1" applyAlignment="1">
      <alignment horizontal="left" vertical="top" wrapText="1"/>
    </xf>
    <xf numFmtId="0" fontId="41" fillId="0" borderId="42" xfId="0" applyFont="1" applyBorder="1" applyAlignment="1">
      <alignment horizontal="left" vertical="top" wrapText="1"/>
    </xf>
    <xf numFmtId="0" fontId="40" fillId="0" borderId="18" xfId="0" applyFont="1" applyBorder="1" applyAlignment="1">
      <alignment horizontal="center" vertical="top"/>
    </xf>
    <xf numFmtId="0" fontId="40" fillId="0" borderId="19" xfId="0" applyFont="1" applyBorder="1" applyAlignment="1">
      <alignment horizontal="center" vertical="top"/>
    </xf>
    <xf numFmtId="0" fontId="43" fillId="5" borderId="74" xfId="4" applyFont="1" applyFill="1" applyBorder="1" applyAlignment="1">
      <alignment horizontal="center" vertical="center"/>
    </xf>
    <xf numFmtId="0" fontId="43" fillId="5" borderId="75" xfId="4" applyFont="1" applyFill="1" applyBorder="1" applyAlignment="1">
      <alignment horizontal="center" vertical="center"/>
    </xf>
    <xf numFmtId="0" fontId="43" fillId="10" borderId="77" xfId="4" applyFont="1" applyFill="1" applyBorder="1" applyAlignment="1">
      <alignment horizontal="left" vertical="center" shrinkToFit="1"/>
    </xf>
    <xf numFmtId="0" fontId="43" fillId="10" borderId="75" xfId="4" applyFont="1" applyFill="1" applyBorder="1" applyAlignment="1">
      <alignment horizontal="left" vertical="center" shrinkToFit="1"/>
    </xf>
    <xf numFmtId="0" fontId="43" fillId="10" borderId="78" xfId="4" applyFont="1" applyFill="1" applyBorder="1" applyAlignment="1">
      <alignment horizontal="left" vertical="center" shrinkToFit="1"/>
    </xf>
    <xf numFmtId="0" fontId="43" fillId="5" borderId="5" xfId="4" applyFont="1" applyFill="1" applyBorder="1" applyAlignment="1">
      <alignment horizontal="center" vertical="center"/>
    </xf>
    <xf numFmtId="0" fontId="43" fillId="5" borderId="5" xfId="4" applyFont="1" applyFill="1" applyBorder="1" applyAlignment="1">
      <alignment horizontal="left" vertical="center" shrinkToFit="1"/>
    </xf>
    <xf numFmtId="0" fontId="43" fillId="5" borderId="52" xfId="5" applyFont="1" applyFill="1" applyBorder="1" applyAlignment="1">
      <alignment horizontal="center" vertical="center"/>
    </xf>
    <xf numFmtId="0" fontId="43" fillId="5" borderId="59" xfId="5" applyFont="1" applyFill="1" applyBorder="1" applyAlignment="1">
      <alignment horizontal="center" vertical="center"/>
    </xf>
    <xf numFmtId="0" fontId="43" fillId="5" borderId="0" xfId="5" applyFont="1" applyFill="1" applyAlignment="1">
      <alignment horizontal="left" vertical="top" wrapText="1"/>
    </xf>
    <xf numFmtId="49" fontId="84" fillId="3" borderId="3" xfId="5" applyNumberFormat="1" applyFont="1" applyFill="1" applyBorder="1" applyAlignment="1">
      <alignment horizontal="left" vertical="top"/>
    </xf>
    <xf numFmtId="49" fontId="84" fillId="3" borderId="70" xfId="5" applyNumberFormat="1" applyFont="1" applyFill="1" applyBorder="1" applyAlignment="1">
      <alignment horizontal="left" vertical="top"/>
    </xf>
    <xf numFmtId="49" fontId="84" fillId="3" borderId="50" xfId="5" applyNumberFormat="1" applyFont="1" applyFill="1" applyBorder="1" applyAlignment="1">
      <alignment horizontal="left" vertical="top"/>
    </xf>
    <xf numFmtId="49" fontId="84" fillId="3" borderId="26" xfId="5" applyNumberFormat="1" applyFont="1" applyFill="1" applyBorder="1" applyAlignment="1">
      <alignment horizontal="left" vertical="top"/>
    </xf>
    <xf numFmtId="49" fontId="84" fillId="3" borderId="71" xfId="5" applyNumberFormat="1" applyFont="1" applyFill="1" applyBorder="1" applyAlignment="1">
      <alignment horizontal="left" vertical="top"/>
    </xf>
    <xf numFmtId="49" fontId="84" fillId="3" borderId="51" xfId="5" applyNumberFormat="1" applyFont="1" applyFill="1" applyBorder="1" applyAlignment="1">
      <alignment horizontal="left" vertical="top"/>
    </xf>
    <xf numFmtId="0" fontId="87" fillId="0" borderId="66" xfId="5" applyFont="1" applyBorder="1" applyAlignment="1">
      <alignment horizontal="center" vertical="center"/>
    </xf>
    <xf numFmtId="0" fontId="87" fillId="0" borderId="42" xfId="5" applyFont="1" applyBorder="1" applyAlignment="1">
      <alignment horizontal="center" vertical="center"/>
    </xf>
    <xf numFmtId="49" fontId="84" fillId="0" borderId="66" xfId="5" applyNumberFormat="1" applyFont="1" applyBorder="1" applyAlignment="1">
      <alignment horizontal="center" vertical="top" wrapText="1"/>
    </xf>
    <xf numFmtId="49" fontId="84" fillId="0" borderId="42" xfId="5" applyNumberFormat="1" applyFont="1" applyBorder="1" applyAlignment="1">
      <alignment horizontal="center" vertical="top" wrapText="1"/>
    </xf>
    <xf numFmtId="49" fontId="84" fillId="0" borderId="67" xfId="5" applyNumberFormat="1" applyFont="1" applyBorder="1" applyAlignment="1">
      <alignment horizontal="center" vertical="top" wrapText="1"/>
    </xf>
    <xf numFmtId="49" fontId="84" fillId="0" borderId="44" xfId="5" applyNumberFormat="1" applyFont="1" applyBorder="1" applyAlignment="1">
      <alignment horizontal="center" vertical="top" wrapText="1"/>
    </xf>
    <xf numFmtId="0" fontId="43" fillId="3" borderId="3" xfId="0" applyFont="1" applyFill="1" applyBorder="1" applyAlignment="1">
      <alignment horizontal="left" vertical="center" wrapText="1"/>
    </xf>
    <xf numFmtId="0" fontId="43" fillId="3" borderId="70" xfId="0" applyFont="1" applyFill="1" applyBorder="1" applyAlignment="1">
      <alignment horizontal="left" vertical="center" wrapText="1"/>
    </xf>
    <xf numFmtId="0" fontId="43" fillId="3" borderId="50" xfId="0" applyFont="1" applyFill="1" applyBorder="1" applyAlignment="1">
      <alignment horizontal="left" vertical="center" wrapText="1"/>
    </xf>
    <xf numFmtId="0" fontId="43" fillId="3" borderId="26" xfId="0" applyFont="1" applyFill="1" applyBorder="1" applyAlignment="1">
      <alignment horizontal="left" vertical="center" wrapText="1"/>
    </xf>
    <xf numFmtId="0" fontId="43" fillId="3" borderId="71" xfId="0" applyFont="1" applyFill="1" applyBorder="1" applyAlignment="1">
      <alignment horizontal="left" vertical="center" wrapText="1"/>
    </xf>
    <xf numFmtId="0" fontId="43" fillId="3" borderId="51" xfId="0" applyFont="1" applyFill="1" applyBorder="1" applyAlignment="1">
      <alignment horizontal="left" vertical="center" wrapText="1"/>
    </xf>
    <xf numFmtId="0" fontId="43" fillId="3" borderId="42" xfId="0" applyFont="1" applyFill="1" applyBorder="1" applyAlignment="1">
      <alignment horizontal="left" vertical="center" wrapText="1"/>
    </xf>
    <xf numFmtId="0" fontId="43" fillId="3" borderId="44" xfId="0" applyFont="1" applyFill="1" applyBorder="1" applyAlignment="1">
      <alignment horizontal="left" vertical="center" wrapText="1"/>
    </xf>
    <xf numFmtId="0" fontId="43" fillId="0" borderId="18" xfId="0" applyFont="1" applyBorder="1" applyAlignment="1">
      <alignment horizontal="center" vertical="center" wrapText="1"/>
    </xf>
    <xf numFmtId="0" fontId="43" fillId="0" borderId="19" xfId="0" applyFont="1" applyBorder="1" applyAlignment="1">
      <alignment horizontal="center" vertical="center" wrapText="1"/>
    </xf>
    <xf numFmtId="0" fontId="43" fillId="0" borderId="21" xfId="0" applyFont="1" applyBorder="1" applyAlignment="1">
      <alignment horizontal="center" vertical="center" wrapText="1"/>
    </xf>
    <xf numFmtId="0" fontId="43" fillId="0" borderId="3" xfId="0" applyFont="1" applyBorder="1" applyAlignment="1">
      <alignment horizontal="left" vertical="center" wrapText="1"/>
    </xf>
    <xf numFmtId="0" fontId="43" fillId="0" borderId="70" xfId="0" applyFont="1" applyBorder="1" applyAlignment="1">
      <alignment horizontal="left" vertical="center" wrapText="1"/>
    </xf>
    <xf numFmtId="0" fontId="43" fillId="0" borderId="42" xfId="0" applyFont="1" applyBorder="1" applyAlignment="1">
      <alignment horizontal="left" vertical="center" wrapText="1"/>
    </xf>
    <xf numFmtId="0" fontId="43" fillId="0" borderId="50" xfId="0" applyFont="1" applyBorder="1" applyAlignment="1">
      <alignment horizontal="left" vertical="center" wrapText="1"/>
    </xf>
    <xf numFmtId="0" fontId="0" fillId="5" borderId="16" xfId="0" applyFill="1" applyBorder="1" applyAlignment="1">
      <alignment horizontal="left" vertical="top" wrapText="1"/>
    </xf>
    <xf numFmtId="0" fontId="0" fillId="3" borderId="3" xfId="0" applyFill="1" applyBorder="1" applyAlignment="1">
      <alignment horizontal="left" vertical="center" wrapText="1"/>
    </xf>
    <xf numFmtId="0" fontId="0" fillId="3" borderId="70" xfId="0" applyFill="1" applyBorder="1" applyAlignment="1">
      <alignment horizontal="left" vertical="center" wrapText="1"/>
    </xf>
    <xf numFmtId="0" fontId="0" fillId="3" borderId="50" xfId="0" applyFill="1" applyBorder="1" applyAlignment="1">
      <alignment horizontal="left" vertical="center" wrapText="1"/>
    </xf>
    <xf numFmtId="0" fontId="0" fillId="5" borderId="0" xfId="0" applyFill="1" applyAlignment="1">
      <alignment horizontal="left" vertical="top" wrapText="1"/>
    </xf>
    <xf numFmtId="0" fontId="0" fillId="5" borderId="52" xfId="0" applyFill="1" applyBorder="1" applyAlignment="1">
      <alignment horizontal="center" vertical="center" wrapText="1"/>
    </xf>
    <xf numFmtId="0" fontId="0" fillId="5" borderId="53" xfId="0" applyFill="1" applyBorder="1" applyAlignment="1">
      <alignment horizontal="center" vertical="center" wrapText="1"/>
    </xf>
    <xf numFmtId="0" fontId="0" fillId="5" borderId="56" xfId="0" applyFill="1" applyBorder="1" applyAlignment="1">
      <alignment horizontal="center" vertical="center" wrapText="1"/>
    </xf>
    <xf numFmtId="0" fontId="0" fillId="5" borderId="66" xfId="0" applyFill="1" applyBorder="1" applyAlignment="1">
      <alignment horizontal="center" vertical="center" wrapText="1"/>
    </xf>
    <xf numFmtId="0" fontId="0" fillId="5" borderId="42" xfId="0" applyFill="1" applyBorder="1" applyAlignment="1">
      <alignment horizontal="center" vertical="center" wrapText="1"/>
    </xf>
    <xf numFmtId="49" fontId="0" fillId="3" borderId="66" xfId="0" applyNumberFormat="1" applyFill="1" applyBorder="1" applyAlignment="1" applyProtection="1">
      <alignment horizontal="left" vertical="top" wrapText="1"/>
      <protection locked="0"/>
    </xf>
    <xf numFmtId="49" fontId="0" fillId="3" borderId="42" xfId="0" applyNumberFormat="1" applyFill="1" applyBorder="1" applyAlignment="1" applyProtection="1">
      <alignment horizontal="left" vertical="top" wrapText="1"/>
      <protection locked="0"/>
    </xf>
    <xf numFmtId="0" fontId="0" fillId="5" borderId="3" xfId="0" applyFill="1" applyBorder="1" applyAlignment="1">
      <alignment horizontal="left" vertical="center" wrapText="1"/>
    </xf>
    <xf numFmtId="0" fontId="0" fillId="5" borderId="70" xfId="0" applyFill="1" applyBorder="1" applyAlignment="1">
      <alignment horizontal="left" vertical="center" wrapText="1"/>
    </xf>
    <xf numFmtId="0" fontId="0" fillId="5" borderId="50" xfId="0" applyFill="1" applyBorder="1" applyAlignment="1">
      <alignment horizontal="left" vertical="center" wrapText="1"/>
    </xf>
    <xf numFmtId="0" fontId="26" fillId="0" borderId="75" xfId="4" applyBorder="1" applyAlignment="1">
      <alignment horizontal="center" vertical="center"/>
    </xf>
    <xf numFmtId="0" fontId="26" fillId="10" borderId="77" xfId="4" applyFill="1" applyBorder="1" applyAlignment="1">
      <alignment horizontal="left" vertical="center" shrinkToFit="1"/>
    </xf>
    <xf numFmtId="0" fontId="26" fillId="10" borderId="75" xfId="4" applyFill="1" applyBorder="1" applyAlignment="1">
      <alignment horizontal="left" vertical="center" shrinkToFit="1"/>
    </xf>
    <xf numFmtId="0" fontId="26" fillId="10" borderId="78" xfId="4" applyFill="1" applyBorder="1" applyAlignment="1">
      <alignment horizontal="left" vertical="center" shrinkToFit="1"/>
    </xf>
    <xf numFmtId="0" fontId="26" fillId="5" borderId="5" xfId="4" applyFill="1" applyBorder="1" applyAlignment="1">
      <alignment horizontal="left" vertical="center" shrinkToFit="1"/>
    </xf>
    <xf numFmtId="49" fontId="0" fillId="3" borderId="66" xfId="0" applyNumberFormat="1" applyFill="1" applyBorder="1" applyAlignment="1" applyProtection="1">
      <alignment horizontal="center" vertical="top" wrapText="1"/>
      <protection locked="0"/>
    </xf>
    <xf numFmtId="49" fontId="0" fillId="3" borderId="42" xfId="0" applyNumberFormat="1" applyFill="1" applyBorder="1" applyAlignment="1" applyProtection="1">
      <alignment horizontal="center" vertical="top" wrapText="1"/>
      <protection locked="0"/>
    </xf>
    <xf numFmtId="0" fontId="26" fillId="5" borderId="145" xfId="4" applyFill="1" applyBorder="1" applyAlignment="1">
      <alignment horizontal="center" vertical="center" shrinkToFit="1"/>
    </xf>
    <xf numFmtId="0" fontId="26" fillId="5" borderId="42" xfId="4" applyFill="1" applyBorder="1" applyAlignment="1">
      <alignment horizontal="center" vertical="center" shrinkToFit="1"/>
    </xf>
    <xf numFmtId="0" fontId="26" fillId="5" borderId="13" xfId="4" applyFill="1" applyBorder="1" applyAlignment="1">
      <alignment horizontal="center" vertical="center"/>
    </xf>
    <xf numFmtId="0" fontId="26" fillId="5" borderId="8" xfId="4" applyFill="1" applyBorder="1" applyAlignment="1">
      <alignment horizontal="center" vertical="center"/>
    </xf>
    <xf numFmtId="0" fontId="26" fillId="5" borderId="14" xfId="4" applyFill="1" applyBorder="1" applyAlignment="1">
      <alignment horizontal="center" vertical="center"/>
    </xf>
    <xf numFmtId="0" fontId="26" fillId="0" borderId="3" xfId="4" applyBorder="1" applyAlignment="1">
      <alignment horizontal="center" vertical="center"/>
    </xf>
    <xf numFmtId="0" fontId="26" fillId="0" borderId="72" xfId="4" applyBorder="1" applyAlignment="1">
      <alignment horizontal="center" vertical="center"/>
    </xf>
    <xf numFmtId="0" fontId="26" fillId="4" borderId="145" xfId="4" applyFill="1" applyBorder="1" applyAlignment="1">
      <alignment horizontal="center" vertical="center" shrinkToFit="1"/>
    </xf>
    <xf numFmtId="0" fontId="26" fillId="4" borderId="42" xfId="4" applyFill="1" applyBorder="1" applyAlignment="1">
      <alignment horizontal="center" vertical="center" shrinkToFit="1"/>
    </xf>
    <xf numFmtId="0" fontId="26" fillId="0" borderId="73" xfId="4" applyBorder="1" applyAlignment="1">
      <alignment horizontal="center" vertical="center"/>
    </xf>
    <xf numFmtId="0" fontId="26" fillId="0" borderId="145" xfId="4" applyBorder="1" applyAlignment="1">
      <alignment horizontal="center" vertical="center"/>
    </xf>
    <xf numFmtId="0" fontId="26" fillId="3" borderId="145" xfId="4" applyFill="1" applyBorder="1" applyAlignment="1">
      <alignment horizontal="center" vertical="center" shrinkToFit="1"/>
    </xf>
    <xf numFmtId="0" fontId="26" fillId="3" borderId="42" xfId="4" applyFill="1" applyBorder="1" applyAlignment="1">
      <alignment horizontal="center" vertical="center" shrinkToFit="1"/>
    </xf>
    <xf numFmtId="0" fontId="26" fillId="5" borderId="3" xfId="4" applyFill="1" applyBorder="1" applyAlignment="1">
      <alignment horizontal="center" vertical="center"/>
    </xf>
    <xf numFmtId="0" fontId="26" fillId="5" borderId="72" xfId="4" applyFill="1" applyBorder="1" applyAlignment="1">
      <alignment horizontal="center" vertical="center"/>
    </xf>
    <xf numFmtId="0" fontId="26" fillId="5" borderId="73" xfId="4" applyFill="1" applyBorder="1" applyAlignment="1">
      <alignment horizontal="center" vertical="center"/>
    </xf>
    <xf numFmtId="0" fontId="26" fillId="5" borderId="102" xfId="4" applyFill="1" applyBorder="1" applyAlignment="1">
      <alignment horizontal="center" vertical="center"/>
    </xf>
    <xf numFmtId="0" fontId="26" fillId="5" borderId="0" xfId="4" applyFill="1" applyAlignment="1">
      <alignment horizontal="left" vertical="top" wrapText="1"/>
    </xf>
    <xf numFmtId="0" fontId="26" fillId="0" borderId="76" xfId="4" applyBorder="1" applyAlignment="1">
      <alignment horizontal="center" vertical="center"/>
    </xf>
    <xf numFmtId="49" fontId="28" fillId="3" borderId="4" xfId="5" applyNumberFormat="1" applyFont="1" applyFill="1" applyBorder="1" applyAlignment="1" applyProtection="1">
      <alignment horizontal="left" vertical="top" wrapText="1"/>
      <protection locked="0"/>
    </xf>
    <xf numFmtId="49" fontId="28" fillId="3" borderId="5" xfId="5" applyNumberFormat="1" applyFont="1" applyFill="1" applyBorder="1" applyAlignment="1" applyProtection="1">
      <alignment horizontal="left" vertical="top" wrapText="1"/>
      <protection locked="0"/>
    </xf>
    <xf numFmtId="49" fontId="28" fillId="3" borderId="6" xfId="5" applyNumberFormat="1" applyFont="1" applyFill="1" applyBorder="1" applyAlignment="1" applyProtection="1">
      <alignment horizontal="left" vertical="top" wrapText="1"/>
      <protection locked="0"/>
    </xf>
    <xf numFmtId="49" fontId="28" fillId="3" borderId="15" xfId="5" applyNumberFormat="1" applyFont="1" applyFill="1" applyBorder="1" applyAlignment="1" applyProtection="1">
      <alignment horizontal="left" vertical="top" wrapText="1"/>
      <protection locked="0"/>
    </xf>
    <xf numFmtId="49" fontId="28" fillId="3" borderId="16" xfId="5" applyNumberFormat="1" applyFont="1" applyFill="1" applyBorder="1" applyAlignment="1" applyProtection="1">
      <alignment horizontal="left" vertical="top" wrapText="1"/>
      <protection locked="0"/>
    </xf>
    <xf numFmtId="49" fontId="28" fillId="3" borderId="17" xfId="5" applyNumberFormat="1" applyFont="1" applyFill="1" applyBorder="1" applyAlignment="1" applyProtection="1">
      <alignment horizontal="left" vertical="top" wrapText="1"/>
      <protection locked="0"/>
    </xf>
    <xf numFmtId="0" fontId="33" fillId="0" borderId="0" xfId="5" applyAlignment="1">
      <alignment horizontal="left" vertical="top" wrapText="1"/>
    </xf>
    <xf numFmtId="49" fontId="35" fillId="0" borderId="34" xfId="5" applyNumberFormat="1" applyFont="1" applyBorder="1" applyAlignment="1">
      <alignment horizontal="left" vertical="center" wrapText="1" shrinkToFit="1"/>
    </xf>
    <xf numFmtId="49" fontId="35" fillId="0" borderId="55" xfId="5" applyNumberFormat="1" applyFont="1" applyBorder="1" applyAlignment="1">
      <alignment horizontal="left" vertical="center" wrapText="1" shrinkToFit="1"/>
    </xf>
    <xf numFmtId="49" fontId="26" fillId="4" borderId="47" xfId="5" applyNumberFormat="1" applyFont="1" applyFill="1" applyBorder="1" applyAlignment="1">
      <alignment horizontal="center" vertical="center" wrapText="1"/>
    </xf>
    <xf numFmtId="49" fontId="26" fillId="4" borderId="55" xfId="5" applyNumberFormat="1" applyFont="1" applyFill="1" applyBorder="1" applyAlignment="1">
      <alignment horizontal="center" vertical="center" wrapText="1"/>
    </xf>
    <xf numFmtId="49" fontId="26" fillId="0" borderId="82" xfId="5" applyNumberFormat="1" applyFont="1" applyBorder="1" applyAlignment="1">
      <alignment horizontal="left" vertical="center" shrinkToFit="1"/>
    </xf>
    <xf numFmtId="49" fontId="26" fillId="0" borderId="2" xfId="5" applyNumberFormat="1" applyFont="1" applyBorder="1" applyAlignment="1">
      <alignment horizontal="left" vertical="center" shrinkToFit="1"/>
    </xf>
    <xf numFmtId="49" fontId="35" fillId="4" borderId="82" xfId="5" applyNumberFormat="1" applyFont="1" applyFill="1" applyBorder="1" applyAlignment="1">
      <alignment horizontal="center" vertical="center" wrapText="1"/>
    </xf>
    <xf numFmtId="49" fontId="35" fillId="4" borderId="2" xfId="5" applyNumberFormat="1" applyFont="1" applyFill="1" applyBorder="1" applyAlignment="1">
      <alignment horizontal="center" vertical="center" wrapText="1"/>
    </xf>
    <xf numFmtId="49" fontId="28" fillId="5" borderId="60" xfId="5" applyNumberFormat="1" applyFont="1" applyFill="1" applyBorder="1" applyAlignment="1">
      <alignment horizontal="center" vertical="center"/>
    </xf>
    <xf numFmtId="49" fontId="28" fillId="5" borderId="11" xfId="5" applyNumberFormat="1" applyFont="1" applyFill="1" applyBorder="1" applyAlignment="1">
      <alignment horizontal="center" vertical="center"/>
    </xf>
    <xf numFmtId="49" fontId="28" fillId="5" borderId="12" xfId="5" applyNumberFormat="1" applyFont="1" applyFill="1" applyBorder="1" applyAlignment="1">
      <alignment horizontal="center" vertical="center"/>
    </xf>
    <xf numFmtId="49" fontId="28" fillId="5" borderId="7" xfId="5" applyNumberFormat="1" applyFont="1" applyFill="1" applyBorder="1" applyAlignment="1">
      <alignment horizontal="center" vertical="center"/>
    </xf>
    <xf numFmtId="49" fontId="28" fillId="5" borderId="0" xfId="5" applyNumberFormat="1" applyFont="1" applyFill="1" applyAlignment="1">
      <alignment horizontal="center" vertical="center"/>
    </xf>
    <xf numFmtId="49" fontId="28" fillId="5" borderId="33" xfId="5" applyNumberFormat="1" applyFont="1" applyFill="1" applyBorder="1" applyAlignment="1">
      <alignment horizontal="center" vertical="center"/>
    </xf>
    <xf numFmtId="49" fontId="28" fillId="5" borderId="65" xfId="5" applyNumberFormat="1" applyFont="1" applyFill="1" applyBorder="1" applyAlignment="1">
      <alignment horizontal="center" vertical="center"/>
    </xf>
    <xf numFmtId="49" fontId="28" fillId="5" borderId="8" xfId="5" applyNumberFormat="1" applyFont="1" applyFill="1" applyBorder="1" applyAlignment="1">
      <alignment horizontal="center" vertical="center"/>
    </xf>
    <xf numFmtId="49" fontId="28" fillId="5" borderId="14" xfId="5" applyNumberFormat="1" applyFont="1" applyFill="1" applyBorder="1" applyAlignment="1">
      <alignment horizontal="center" vertical="center"/>
    </xf>
    <xf numFmtId="49" fontId="28" fillId="5" borderId="15" xfId="5" applyNumberFormat="1" applyFont="1" applyFill="1" applyBorder="1" applyAlignment="1">
      <alignment horizontal="center" vertical="center"/>
    </xf>
    <xf numFmtId="49" fontId="28" fillId="5" borderId="16" xfId="5" applyNumberFormat="1" applyFont="1" applyFill="1" applyBorder="1" applyAlignment="1">
      <alignment horizontal="center" vertical="center"/>
    </xf>
    <xf numFmtId="49" fontId="28" fillId="5" borderId="195" xfId="5" applyNumberFormat="1" applyFont="1" applyFill="1" applyBorder="1" applyAlignment="1">
      <alignment horizontal="center" vertical="center"/>
    </xf>
    <xf numFmtId="49" fontId="26" fillId="0" borderId="64" xfId="5" applyNumberFormat="1" applyFont="1" applyBorder="1" applyAlignment="1">
      <alignment horizontal="left" vertical="center" shrinkToFit="1"/>
    </xf>
    <xf numFmtId="49" fontId="26" fillId="4" borderId="61" xfId="5" applyNumberFormat="1" applyFont="1" applyFill="1" applyBorder="1" applyAlignment="1">
      <alignment horizontal="center" vertical="center" wrapText="1"/>
    </xf>
    <xf numFmtId="49" fontId="26" fillId="4" borderId="143" xfId="5" applyNumberFormat="1" applyFont="1" applyFill="1" applyBorder="1" applyAlignment="1">
      <alignment horizontal="center" vertical="center" wrapText="1"/>
    </xf>
    <xf numFmtId="49" fontId="35" fillId="4" borderId="110" xfId="5" applyNumberFormat="1" applyFont="1" applyFill="1" applyBorder="1" applyAlignment="1">
      <alignment horizontal="center" vertical="center" wrapText="1"/>
    </xf>
    <xf numFmtId="49" fontId="35" fillId="4" borderId="41" xfId="5" applyNumberFormat="1" applyFont="1" applyFill="1" applyBorder="1" applyAlignment="1">
      <alignment horizontal="center" vertical="center" wrapText="1"/>
    </xf>
    <xf numFmtId="49" fontId="35" fillId="4" borderId="174" xfId="5" applyNumberFormat="1" applyFont="1" applyFill="1" applyBorder="1" applyAlignment="1">
      <alignment horizontal="center" vertical="center" wrapText="1"/>
    </xf>
    <xf numFmtId="49" fontId="28" fillId="0" borderId="60" xfId="5" applyNumberFormat="1" applyFont="1" applyBorder="1" applyAlignment="1">
      <alignment horizontal="center" vertical="center"/>
    </xf>
    <xf numFmtId="49" fontId="28" fillId="0" borderId="11" xfId="5" applyNumberFormat="1" applyFont="1" applyBorder="1" applyAlignment="1">
      <alignment horizontal="center" vertical="center"/>
    </xf>
    <xf numFmtId="49" fontId="28" fillId="0" borderId="12" xfId="5" applyNumberFormat="1" applyFont="1" applyBorder="1" applyAlignment="1">
      <alignment horizontal="center" vertical="center"/>
    </xf>
    <xf numFmtId="49" fontId="28" fillId="0" borderId="7" xfId="5" applyNumberFormat="1" applyFont="1" applyBorder="1" applyAlignment="1">
      <alignment horizontal="center" vertical="center"/>
    </xf>
    <xf numFmtId="49" fontId="28" fillId="0" borderId="0" xfId="5" applyNumberFormat="1" applyFont="1" applyAlignment="1">
      <alignment horizontal="center" vertical="center"/>
    </xf>
    <xf numFmtId="49" fontId="28" fillId="0" borderId="33" xfId="5" applyNumberFormat="1" applyFont="1" applyBorder="1" applyAlignment="1">
      <alignment horizontal="center" vertical="center"/>
    </xf>
    <xf numFmtId="49" fontId="28" fillId="0" borderId="65" xfId="5" applyNumberFormat="1" applyFont="1" applyBorder="1" applyAlignment="1">
      <alignment horizontal="center" vertical="center"/>
    </xf>
    <xf numFmtId="49" fontId="28" fillId="0" borderId="8" xfId="5" applyNumberFormat="1" applyFont="1" applyBorder="1" applyAlignment="1">
      <alignment horizontal="center" vertical="center"/>
    </xf>
    <xf numFmtId="49" fontId="28" fillId="0" borderId="14" xfId="5" applyNumberFormat="1" applyFont="1" applyBorder="1" applyAlignment="1">
      <alignment horizontal="center" vertical="center"/>
    </xf>
    <xf numFmtId="49" fontId="26" fillId="4" borderId="10" xfId="5" applyNumberFormat="1" applyFont="1" applyFill="1" applyBorder="1" applyAlignment="1">
      <alignment horizontal="center" vertical="center" wrapText="1"/>
    </xf>
    <xf numFmtId="49" fontId="26" fillId="4" borderId="80" xfId="5" applyNumberFormat="1" applyFont="1" applyFill="1" applyBorder="1" applyAlignment="1">
      <alignment horizontal="center" vertical="center" wrapText="1"/>
    </xf>
    <xf numFmtId="49" fontId="28" fillId="0" borderId="4" xfId="5" applyNumberFormat="1" applyFont="1" applyBorder="1" applyAlignment="1">
      <alignment horizontal="center" vertical="center"/>
    </xf>
    <xf numFmtId="49" fontId="28" fillId="0" borderId="5" xfId="5" applyNumberFormat="1" applyFont="1" applyBorder="1" applyAlignment="1">
      <alignment horizontal="center" vertical="center"/>
    </xf>
    <xf numFmtId="49" fontId="28" fillId="0" borderId="35" xfId="5" applyNumberFormat="1" applyFont="1" applyBorder="1" applyAlignment="1">
      <alignment horizontal="center" vertical="center"/>
    </xf>
    <xf numFmtId="0" fontId="26" fillId="0" borderId="69" xfId="5" applyFont="1" applyBorder="1" applyAlignment="1">
      <alignment horizontal="center" vertical="center"/>
    </xf>
    <xf numFmtId="0" fontId="26" fillId="0" borderId="13" xfId="5" applyFont="1" applyBorder="1" applyAlignment="1">
      <alignment horizontal="center" vertical="center"/>
    </xf>
    <xf numFmtId="0" fontId="28" fillId="5" borderId="69" xfId="5" applyFont="1" applyFill="1" applyBorder="1" applyAlignment="1">
      <alignment horizontal="center" vertical="center"/>
    </xf>
    <xf numFmtId="0" fontId="26" fillId="5" borderId="13" xfId="5" applyFont="1" applyFill="1" applyBorder="1" applyAlignment="1">
      <alignment horizontal="center" vertical="center"/>
    </xf>
    <xf numFmtId="0" fontId="0" fillId="5" borderId="0" xfId="5" applyFont="1" applyFill="1" applyAlignment="1">
      <alignment horizontal="left" vertical="top" wrapText="1"/>
    </xf>
    <xf numFmtId="0" fontId="26" fillId="5" borderId="0" xfId="5" applyFont="1" applyFill="1" applyAlignment="1">
      <alignment horizontal="left" vertical="top" wrapText="1"/>
    </xf>
    <xf numFmtId="0" fontId="26" fillId="5" borderId="16" xfId="5" applyFont="1" applyFill="1" applyBorder="1" applyAlignment="1">
      <alignment horizontal="left" vertical="top" wrapText="1"/>
    </xf>
    <xf numFmtId="0" fontId="34" fillId="5" borderId="165" xfId="0" applyFont="1" applyFill="1" applyBorder="1" applyAlignment="1">
      <alignment horizontal="left" vertical="center"/>
    </xf>
    <xf numFmtId="0" fontId="0" fillId="5" borderId="165" xfId="0" applyFill="1" applyBorder="1" applyAlignment="1">
      <alignment horizontal="left" vertical="center"/>
    </xf>
    <xf numFmtId="0" fontId="42" fillId="5" borderId="165" xfId="0" applyFont="1" applyFill="1" applyBorder="1" applyAlignment="1">
      <alignment horizontal="left" vertical="center"/>
    </xf>
    <xf numFmtId="0" fontId="43" fillId="5" borderId="165" xfId="0" applyFont="1" applyFill="1" applyBorder="1" applyAlignment="1">
      <alignment horizontal="left" vertical="center"/>
    </xf>
    <xf numFmtId="0" fontId="0" fillId="5" borderId="74" xfId="0" applyFill="1" applyBorder="1" applyAlignment="1">
      <alignment horizontal="left" vertical="center"/>
    </xf>
    <xf numFmtId="0" fontId="0" fillId="5" borderId="75" xfId="0" applyFill="1" applyBorder="1" applyAlignment="1">
      <alignment horizontal="left" vertical="center"/>
    </xf>
    <xf numFmtId="0" fontId="0" fillId="10" borderId="75" xfId="0" applyFill="1" applyBorder="1" applyAlignment="1">
      <alignment horizontal="left" vertical="center"/>
    </xf>
    <xf numFmtId="0" fontId="0" fillId="10" borderId="78" xfId="0" applyFill="1" applyBorder="1" applyAlignment="1">
      <alignment horizontal="left" vertical="center"/>
    </xf>
    <xf numFmtId="0" fontId="42" fillId="9" borderId="165" xfId="0" applyFont="1" applyFill="1" applyBorder="1" applyAlignment="1">
      <alignment horizontal="left" vertical="center"/>
    </xf>
    <xf numFmtId="0" fontId="34" fillId="5" borderId="4" xfId="0" applyFont="1" applyFill="1" applyBorder="1" applyAlignment="1">
      <alignment horizontal="center"/>
    </xf>
    <xf numFmtId="0" fontId="34" fillId="5" borderId="5" xfId="0" applyFont="1" applyFill="1" applyBorder="1" applyAlignment="1">
      <alignment horizontal="center"/>
    </xf>
    <xf numFmtId="0" fontId="34" fillId="5" borderId="15" xfId="0" applyFont="1" applyFill="1" applyBorder="1" applyAlignment="1">
      <alignment horizontal="center"/>
    </xf>
    <xf numFmtId="0" fontId="34" fillId="5" borderId="16" xfId="0" applyFont="1" applyFill="1" applyBorder="1" applyAlignment="1">
      <alignment horizontal="center"/>
    </xf>
    <xf numFmtId="0" fontId="43" fillId="5" borderId="70" xfId="0" applyFont="1" applyFill="1" applyBorder="1" applyAlignment="1">
      <alignment horizontal="left" vertical="center"/>
    </xf>
    <xf numFmtId="0" fontId="43" fillId="5" borderId="71" xfId="0" applyFont="1" applyFill="1" applyBorder="1" applyAlignment="1">
      <alignment horizontal="left" vertical="center"/>
    </xf>
    <xf numFmtId="0" fontId="43" fillId="5" borderId="53" xfId="0" applyFont="1" applyFill="1" applyBorder="1" applyAlignment="1">
      <alignment horizontal="left" vertical="center"/>
    </xf>
    <xf numFmtId="0" fontId="34" fillId="5" borderId="70" xfId="0" applyFont="1" applyFill="1" applyBorder="1" applyAlignment="1">
      <alignment horizontal="left" vertical="center"/>
    </xf>
    <xf numFmtId="0" fontId="34" fillId="5" borderId="70" xfId="0" applyFont="1" applyFill="1" applyBorder="1" applyAlignment="1">
      <alignment horizontal="left" vertical="center" shrinkToFit="1"/>
    </xf>
    <xf numFmtId="0" fontId="34" fillId="5" borderId="112" xfId="0" applyFont="1" applyFill="1" applyBorder="1" applyAlignment="1">
      <alignment horizontal="left" vertical="center"/>
    </xf>
    <xf numFmtId="0" fontId="34" fillId="5" borderId="88" xfId="0" applyFont="1" applyFill="1" applyBorder="1" applyAlignment="1">
      <alignment horizontal="left" vertical="center"/>
    </xf>
    <xf numFmtId="0" fontId="34" fillId="5" borderId="89" xfId="0" applyFont="1" applyFill="1" applyBorder="1" applyAlignment="1">
      <alignment horizontal="left" vertical="center"/>
    </xf>
    <xf numFmtId="0" fontId="34" fillId="5" borderId="95" xfId="0" applyFont="1" applyFill="1" applyBorder="1" applyAlignment="1">
      <alignment horizontal="left" vertical="center"/>
    </xf>
    <xf numFmtId="0" fontId="34" fillId="5" borderId="91" xfId="0" applyFont="1" applyFill="1" applyBorder="1" applyAlignment="1">
      <alignment horizontal="left" vertical="center"/>
    </xf>
    <xf numFmtId="0" fontId="34" fillId="5" borderId="92" xfId="0" applyFont="1" applyFill="1" applyBorder="1" applyAlignment="1">
      <alignment horizontal="left" vertical="center"/>
    </xf>
    <xf numFmtId="0" fontId="28" fillId="8" borderId="134" xfId="0" applyFont="1" applyFill="1" applyBorder="1" applyAlignment="1">
      <alignment horizontal="justify" vertical="center" wrapText="1"/>
    </xf>
    <xf numFmtId="0" fontId="28" fillId="8" borderId="138" xfId="0" applyFont="1" applyFill="1" applyBorder="1" applyAlignment="1">
      <alignment horizontal="justify" vertical="center" wrapText="1"/>
    </xf>
    <xf numFmtId="0" fontId="28" fillId="5" borderId="0" xfId="0" applyFont="1" applyFill="1" applyAlignment="1">
      <alignment horizontal="justify" vertical="center"/>
    </xf>
    <xf numFmtId="0" fontId="0" fillId="5" borderId="0" xfId="0" applyFill="1">
      <alignment vertical="center"/>
    </xf>
    <xf numFmtId="0" fontId="30" fillId="5" borderId="0" xfId="0" applyFont="1" applyFill="1" applyAlignment="1">
      <alignment horizontal="left" vertical="center"/>
    </xf>
    <xf numFmtId="0" fontId="28" fillId="3" borderId="74" xfId="0" applyFont="1" applyFill="1" applyBorder="1" applyAlignment="1">
      <alignment horizontal="left" vertical="top" wrapText="1"/>
    </xf>
    <xf numFmtId="0" fontId="28" fillId="3" borderId="75" xfId="0" applyFont="1" applyFill="1" applyBorder="1" applyAlignment="1">
      <alignment horizontal="left" vertical="top" wrapText="1"/>
    </xf>
    <xf numFmtId="0" fontId="28" fillId="3" borderId="78" xfId="0" applyFont="1" applyFill="1" applyBorder="1" applyAlignment="1">
      <alignment horizontal="left" vertical="top" wrapText="1"/>
    </xf>
    <xf numFmtId="0" fontId="28" fillId="5" borderId="16" xfId="0" applyFont="1" applyFill="1" applyBorder="1" applyAlignment="1">
      <alignment horizontal="left" vertical="center" wrapText="1"/>
    </xf>
    <xf numFmtId="0" fontId="28" fillId="5" borderId="0" xfId="0" applyFont="1" applyFill="1" applyAlignment="1">
      <alignment horizontal="left" vertical="center" wrapText="1"/>
    </xf>
    <xf numFmtId="0" fontId="28" fillId="5" borderId="0" xfId="0" applyFont="1" applyFill="1" applyAlignment="1">
      <alignment horizontal="left" vertical="center"/>
    </xf>
    <xf numFmtId="0" fontId="43" fillId="5" borderId="4" xfId="0" applyFont="1" applyFill="1" applyBorder="1" applyAlignment="1">
      <alignment horizontal="center" vertical="center"/>
    </xf>
    <xf numFmtId="0" fontId="43" fillId="5" borderId="5" xfId="0" applyFont="1" applyFill="1" applyBorder="1" applyAlignment="1">
      <alignment horizontal="center" vertical="center"/>
    </xf>
    <xf numFmtId="0" fontId="43" fillId="5" borderId="35" xfId="0" applyFont="1" applyFill="1" applyBorder="1" applyAlignment="1">
      <alignment horizontal="center" vertical="center"/>
    </xf>
    <xf numFmtId="0" fontId="43" fillId="5" borderId="22" xfId="0" applyFont="1" applyFill="1" applyBorder="1" applyAlignment="1">
      <alignment horizontal="left" vertical="center"/>
    </xf>
    <xf numFmtId="0" fontId="43" fillId="5" borderId="46" xfId="0" applyFont="1" applyFill="1" applyBorder="1" applyAlignment="1">
      <alignment horizontal="left" vertical="center"/>
    </xf>
    <xf numFmtId="0" fontId="43" fillId="5" borderId="127" xfId="0" applyFont="1" applyFill="1" applyBorder="1" applyAlignment="1">
      <alignment horizontal="left" vertical="center"/>
    </xf>
    <xf numFmtId="0" fontId="43" fillId="5" borderId="131" xfId="0" applyFont="1" applyFill="1" applyBorder="1" applyAlignment="1">
      <alignment horizontal="left" vertical="center"/>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0" fillId="5" borderId="35" xfId="0" applyFill="1" applyBorder="1" applyAlignment="1">
      <alignment horizontal="center" vertical="center"/>
    </xf>
    <xf numFmtId="0" fontId="0" fillId="5" borderId="22" xfId="0" applyFill="1" applyBorder="1" applyAlignment="1">
      <alignment horizontal="left" vertical="center"/>
    </xf>
    <xf numFmtId="0" fontId="43" fillId="5" borderId="185" xfId="0" applyFont="1" applyFill="1" applyBorder="1" applyAlignment="1">
      <alignment horizontal="left" vertical="center"/>
    </xf>
    <xf numFmtId="0" fontId="43" fillId="5" borderId="184" xfId="0" applyFont="1" applyFill="1" applyBorder="1" applyAlignment="1">
      <alignment horizontal="left" vertical="center"/>
    </xf>
    <xf numFmtId="0" fontId="43" fillId="5" borderId="68" xfId="0" applyFont="1" applyFill="1" applyBorder="1" applyAlignment="1">
      <alignment horizontal="left" vertical="center"/>
    </xf>
    <xf numFmtId="0" fontId="0" fillId="5" borderId="46" xfId="0" applyFill="1" applyBorder="1" applyAlignment="1">
      <alignment horizontal="left" vertical="center"/>
    </xf>
    <xf numFmtId="0" fontId="0" fillId="5" borderId="127" xfId="0" applyFill="1" applyBorder="1" applyAlignment="1">
      <alignment horizontal="left" vertical="center"/>
    </xf>
    <xf numFmtId="0" fontId="0" fillId="5" borderId="131" xfId="0" applyFill="1" applyBorder="1" applyAlignment="1">
      <alignment horizontal="left" vertical="center"/>
    </xf>
    <xf numFmtId="0" fontId="28" fillId="5" borderId="0" xfId="3" applyFont="1" applyFill="1" applyAlignment="1">
      <alignment horizontal="left" vertical="center"/>
    </xf>
    <xf numFmtId="0" fontId="0" fillId="10" borderId="164" xfId="0" applyFill="1" applyBorder="1" applyAlignment="1">
      <alignment horizontal="center" vertical="center"/>
    </xf>
    <xf numFmtId="0" fontId="0" fillId="10" borderId="75" xfId="0" applyFill="1" applyBorder="1" applyAlignment="1">
      <alignment horizontal="center" vertical="center"/>
    </xf>
    <xf numFmtId="0" fontId="0" fillId="10" borderId="78" xfId="0" applyFill="1" applyBorder="1" applyAlignment="1">
      <alignment horizontal="center" vertical="center"/>
    </xf>
    <xf numFmtId="0" fontId="0" fillId="5" borderId="67" xfId="0" applyFill="1" applyBorder="1" applyAlignment="1">
      <alignment horizontal="center" vertical="center" wrapText="1"/>
    </xf>
    <xf numFmtId="0" fontId="0" fillId="5" borderId="44" xfId="0" applyFill="1" applyBorder="1" applyAlignment="1">
      <alignment horizontal="center" vertical="center" wrapText="1"/>
    </xf>
    <xf numFmtId="0" fontId="43" fillId="5" borderId="53" xfId="0" applyFont="1" applyFill="1" applyBorder="1" applyAlignment="1">
      <alignment horizontal="center" vertical="center" wrapText="1"/>
    </xf>
    <xf numFmtId="0" fontId="43" fillId="5" borderId="56" xfId="0" applyFont="1" applyFill="1" applyBorder="1" applyAlignment="1">
      <alignment horizontal="center" vertical="center" wrapText="1"/>
    </xf>
    <xf numFmtId="0" fontId="0" fillId="3" borderId="70" xfId="0" applyFill="1" applyBorder="1" applyAlignment="1">
      <alignment horizontal="left" vertical="top" wrapText="1"/>
    </xf>
    <xf numFmtId="0" fontId="0" fillId="3" borderId="50" xfId="0" applyFill="1" applyBorder="1" applyAlignment="1">
      <alignment horizontal="left" vertical="top" wrapText="1"/>
    </xf>
    <xf numFmtId="0" fontId="0" fillId="3" borderId="71" xfId="0" applyFill="1" applyBorder="1" applyAlignment="1">
      <alignment horizontal="left" vertical="top" wrapText="1"/>
    </xf>
    <xf numFmtId="0" fontId="0" fillId="3" borderId="51" xfId="0" applyFill="1" applyBorder="1" applyAlignment="1">
      <alignment horizontal="left" vertical="top" wrapText="1"/>
    </xf>
    <xf numFmtId="0" fontId="34" fillId="5" borderId="0" xfId="0" applyFont="1" applyFill="1" applyAlignment="1">
      <alignment horizontal="left" vertical="center" wrapText="1"/>
    </xf>
    <xf numFmtId="0" fontId="34" fillId="5" borderId="16" xfId="0" applyFont="1" applyFill="1" applyBorder="1" applyAlignment="1">
      <alignment horizontal="left" vertical="center" wrapText="1"/>
    </xf>
    <xf numFmtId="0" fontId="0" fillId="0" borderId="57" xfId="0" applyBorder="1" applyAlignment="1">
      <alignment horizontal="center" vertical="center"/>
    </xf>
    <xf numFmtId="0" fontId="0" fillId="0" borderId="118" xfId="0" applyBorder="1" applyAlignment="1">
      <alignment horizontal="center" vertical="center"/>
    </xf>
    <xf numFmtId="0" fontId="34" fillId="0" borderId="0" xfId="0" applyFont="1" applyAlignment="1">
      <alignment horizontal="left" vertical="center" wrapText="1"/>
    </xf>
    <xf numFmtId="0" fontId="34" fillId="0" borderId="16" xfId="0" applyFont="1" applyBorder="1" applyAlignment="1">
      <alignment horizontal="left" vertical="center" wrapText="1"/>
    </xf>
    <xf numFmtId="0" fontId="0" fillId="0" borderId="120" xfId="0" applyBorder="1" applyAlignment="1">
      <alignment horizontal="center" vertical="center"/>
    </xf>
    <xf numFmtId="0" fontId="0" fillId="0" borderId="186" xfId="0" applyBorder="1" applyAlignment="1">
      <alignment horizontal="center" vertical="center"/>
    </xf>
    <xf numFmtId="0" fontId="43" fillId="5" borderId="0" xfId="0" applyFont="1" applyFill="1" applyAlignment="1">
      <alignment horizontal="left" vertical="center" wrapText="1"/>
    </xf>
    <xf numFmtId="0" fontId="0" fillId="10" borderId="74" xfId="0" applyFill="1" applyBorder="1" applyAlignment="1">
      <alignment horizontal="center" vertical="center"/>
    </xf>
    <xf numFmtId="0" fontId="0" fillId="3" borderId="26" xfId="0" applyFill="1" applyBorder="1" applyAlignment="1">
      <alignment horizontal="left" vertical="top" wrapText="1"/>
    </xf>
    <xf numFmtId="0" fontId="0" fillId="3" borderId="44" xfId="0" applyFill="1" applyBorder="1" applyAlignment="1">
      <alignment horizontal="left" vertical="top" wrapText="1"/>
    </xf>
    <xf numFmtId="0" fontId="0" fillId="0" borderId="20" xfId="0" applyBorder="1" applyAlignment="1">
      <alignment horizontal="center" vertical="center" wrapText="1"/>
    </xf>
    <xf numFmtId="0" fontId="0" fillId="0" borderId="59" xfId="0" applyBorder="1" applyAlignment="1">
      <alignment horizontal="center" vertical="center" wrapText="1"/>
    </xf>
    <xf numFmtId="0" fontId="0" fillId="0" borderId="56" xfId="0" applyBorder="1" applyAlignment="1">
      <alignment horizontal="center" vertical="center" wrapText="1"/>
    </xf>
    <xf numFmtId="0" fontId="0" fillId="3" borderId="3" xfId="0" applyFill="1" applyBorder="1" applyAlignment="1">
      <alignment horizontal="left" vertical="top" wrapText="1"/>
    </xf>
    <xf numFmtId="0" fontId="0" fillId="3" borderId="42" xfId="0" applyFill="1" applyBorder="1" applyAlignment="1">
      <alignment horizontal="left" vertical="top" wrapText="1"/>
    </xf>
    <xf numFmtId="0" fontId="0" fillId="9" borderId="3" xfId="0" applyFill="1" applyBorder="1" applyAlignment="1">
      <alignment horizontal="left" vertical="top" wrapText="1"/>
    </xf>
    <xf numFmtId="0" fontId="0" fillId="9" borderId="42" xfId="0" applyFill="1" applyBorder="1" applyAlignment="1">
      <alignment horizontal="left" vertical="top" wrapText="1"/>
    </xf>
    <xf numFmtId="0" fontId="0" fillId="9" borderId="50" xfId="0" applyFill="1" applyBorder="1" applyAlignment="1">
      <alignment horizontal="left" vertical="top" wrapText="1"/>
    </xf>
    <xf numFmtId="0" fontId="0" fillId="9" borderId="26" xfId="0" applyFill="1" applyBorder="1" applyAlignment="1">
      <alignment horizontal="left" vertical="top" wrapText="1"/>
    </xf>
    <xf numFmtId="0" fontId="0" fillId="9" borderId="44" xfId="0" applyFill="1" applyBorder="1" applyAlignment="1">
      <alignment horizontal="left" vertical="top" wrapText="1"/>
    </xf>
    <xf numFmtId="0" fontId="0" fillId="9" borderId="51" xfId="0" applyFill="1" applyBorder="1" applyAlignment="1">
      <alignment horizontal="left" vertical="top" wrapText="1"/>
    </xf>
    <xf numFmtId="0" fontId="43" fillId="5" borderId="47" xfId="0" applyFont="1" applyFill="1" applyBorder="1" applyAlignment="1">
      <alignment horizontal="left" vertical="center"/>
    </xf>
    <xf numFmtId="0" fontId="43" fillId="5" borderId="64" xfId="0" applyFont="1" applyFill="1" applyBorder="1" applyAlignment="1">
      <alignment horizontal="left" vertical="center"/>
    </xf>
    <xf numFmtId="181" fontId="26" fillId="0" borderId="79" xfId="20" applyNumberFormat="1" applyFont="1" applyBorder="1" applyAlignment="1">
      <alignment horizontal="left" vertical="top"/>
    </xf>
    <xf numFmtId="181" fontId="26" fillId="0" borderId="49" xfId="20" applyNumberFormat="1" applyFont="1" applyBorder="1" applyAlignment="1">
      <alignment horizontal="left" vertical="top"/>
    </xf>
    <xf numFmtId="181" fontId="43" fillId="5" borderId="46" xfId="20" applyNumberFormat="1" applyFont="1" applyFill="1" applyBorder="1" applyAlignment="1">
      <alignment horizontal="left" vertical="center"/>
    </xf>
    <xf numFmtId="181" fontId="43" fillId="5" borderId="31" xfId="20" applyNumberFormat="1" applyFont="1" applyFill="1" applyBorder="1" applyAlignment="1">
      <alignment horizontal="left" vertical="center"/>
    </xf>
    <xf numFmtId="181" fontId="26" fillId="5" borderId="137" xfId="20" applyNumberFormat="1" applyFont="1" applyFill="1" applyBorder="1" applyAlignment="1">
      <alignment horizontal="left" vertical="top"/>
    </xf>
    <xf numFmtId="181" fontId="26" fillId="5" borderId="138" xfId="20" applyNumberFormat="1" applyFont="1" applyFill="1" applyBorder="1" applyAlignment="1">
      <alignment horizontal="left" vertical="top"/>
    </xf>
    <xf numFmtId="181" fontId="26" fillId="4" borderId="137" xfId="20" applyNumberFormat="1" applyFont="1" applyFill="1" applyBorder="1" applyAlignment="1">
      <alignment horizontal="center" vertical="center"/>
    </xf>
    <xf numFmtId="181" fontId="26" fillId="4" borderId="136" xfId="20" applyNumberFormat="1" applyFont="1" applyFill="1" applyBorder="1" applyAlignment="1">
      <alignment horizontal="center" vertical="center"/>
    </xf>
    <xf numFmtId="183" fontId="43" fillId="0" borderId="47" xfId="20" quotePrefix="1" applyNumberFormat="1" applyFont="1" applyBorder="1" applyAlignment="1">
      <alignment horizontal="right" vertical="center"/>
    </xf>
    <xf numFmtId="183" fontId="43" fillId="0" borderId="34" xfId="20" quotePrefix="1" applyNumberFormat="1" applyFont="1" applyBorder="1" applyAlignment="1">
      <alignment horizontal="right" vertical="center"/>
    </xf>
    <xf numFmtId="183" fontId="43" fillId="0" borderId="64" xfId="20" quotePrefix="1" applyNumberFormat="1" applyFont="1" applyBorder="1" applyAlignment="1">
      <alignment horizontal="right" vertical="center"/>
    </xf>
    <xf numFmtId="181" fontId="26" fillId="4" borderId="135" xfId="20" applyNumberFormat="1" applyFont="1" applyFill="1" applyBorder="1" applyAlignment="1">
      <alignment horizontal="center" vertical="center"/>
    </xf>
    <xf numFmtId="181" fontId="26" fillId="4" borderId="138" xfId="20" applyNumberFormat="1" applyFont="1" applyFill="1" applyBorder="1" applyAlignment="1">
      <alignment horizontal="center" vertical="center"/>
    </xf>
    <xf numFmtId="181" fontId="26" fillId="5" borderId="135" xfId="20" applyNumberFormat="1" applyFont="1" applyFill="1" applyBorder="1" applyAlignment="1">
      <alignment horizontal="left" vertical="top"/>
    </xf>
    <xf numFmtId="181" fontId="26" fillId="5" borderId="79" xfId="20" applyNumberFormat="1" applyFont="1" applyFill="1" applyBorder="1" applyAlignment="1">
      <alignment horizontal="left" vertical="top"/>
    </xf>
    <xf numFmtId="181" fontId="26" fillId="5" borderId="49" xfId="20" applyNumberFormat="1" applyFont="1" applyFill="1" applyBorder="1" applyAlignment="1">
      <alignment horizontal="left" vertical="top"/>
    </xf>
    <xf numFmtId="181" fontId="43" fillId="0" borderId="46" xfId="20" applyNumberFormat="1" applyFont="1" applyBorder="1" applyAlignment="1">
      <alignment horizontal="left" vertical="center" wrapText="1"/>
    </xf>
    <xf numFmtId="181" fontId="43" fillId="0" borderId="38" xfId="20" applyNumberFormat="1" applyFont="1" applyBorder="1" applyAlignment="1">
      <alignment horizontal="left" vertical="center"/>
    </xf>
    <xf numFmtId="181" fontId="43" fillId="0" borderId="31" xfId="20" applyNumberFormat="1" applyFont="1" applyBorder="1" applyAlignment="1">
      <alignment horizontal="left" vertical="center" wrapText="1"/>
    </xf>
    <xf numFmtId="181" fontId="32" fillId="5" borderId="6" xfId="20" applyNumberFormat="1" applyFont="1" applyFill="1" applyBorder="1" applyAlignment="1">
      <alignment horizontal="center" vertical="center" wrapText="1"/>
    </xf>
    <xf numFmtId="181" fontId="32" fillId="5" borderId="9" xfId="20" applyNumberFormat="1" applyFont="1" applyFill="1" applyBorder="1" applyAlignment="1">
      <alignment horizontal="center" vertical="center" wrapText="1"/>
    </xf>
    <xf numFmtId="181" fontId="32" fillId="5" borderId="49" xfId="20" applyNumberFormat="1" applyFont="1" applyFill="1" applyBorder="1" applyAlignment="1">
      <alignment horizontal="center" vertical="center" wrapText="1"/>
    </xf>
    <xf numFmtId="181" fontId="32" fillId="5" borderId="4" xfId="20" applyNumberFormat="1" applyFont="1" applyFill="1" applyBorder="1" applyAlignment="1">
      <alignment horizontal="center" vertical="center"/>
    </xf>
    <xf numFmtId="181" fontId="32" fillId="5" borderId="7" xfId="20" applyNumberFormat="1" applyFont="1" applyFill="1" applyBorder="1" applyAlignment="1">
      <alignment horizontal="center" vertical="center"/>
    </xf>
    <xf numFmtId="181" fontId="32" fillId="5" borderId="65" xfId="20" applyNumberFormat="1" applyFont="1" applyFill="1" applyBorder="1" applyAlignment="1">
      <alignment horizontal="center" vertical="center"/>
    </xf>
    <xf numFmtId="181" fontId="32" fillId="5" borderId="36" xfId="20" applyNumberFormat="1" applyFont="1" applyFill="1" applyBorder="1" applyAlignment="1">
      <alignment horizontal="center" vertical="center"/>
    </xf>
    <xf numFmtId="181" fontId="32" fillId="5" borderId="34" xfId="20" applyNumberFormat="1" applyFont="1" applyFill="1" applyBorder="1" applyAlignment="1">
      <alignment horizontal="center" vertical="center"/>
    </xf>
    <xf numFmtId="181" fontId="32" fillId="5" borderId="2" xfId="20" applyNumberFormat="1" applyFont="1" applyFill="1" applyBorder="1" applyAlignment="1">
      <alignment horizontal="center" vertical="center"/>
    </xf>
    <xf numFmtId="181" fontId="32" fillId="5" borderId="134" xfId="20" applyNumberFormat="1" applyFont="1" applyFill="1" applyBorder="1" applyAlignment="1">
      <alignment horizontal="center" vertical="center" wrapText="1"/>
    </xf>
    <xf numFmtId="181" fontId="32" fillId="5" borderId="135" xfId="20" applyNumberFormat="1" applyFont="1" applyFill="1" applyBorder="1" applyAlignment="1">
      <alignment horizontal="center" vertical="center"/>
    </xf>
    <xf numFmtId="181" fontId="32" fillId="5" borderId="136" xfId="20" applyNumberFormat="1" applyFont="1" applyFill="1" applyBorder="1" applyAlignment="1">
      <alignment horizontal="center" vertical="center"/>
    </xf>
    <xf numFmtId="181" fontId="32" fillId="5" borderId="35" xfId="20" applyNumberFormat="1" applyFont="1" applyFill="1" applyBorder="1" applyAlignment="1">
      <alignment horizontal="left" vertical="center"/>
    </xf>
    <xf numFmtId="181" fontId="32" fillId="5" borderId="33" xfId="20" applyNumberFormat="1" applyFont="1" applyFill="1" applyBorder="1" applyAlignment="1">
      <alignment horizontal="left" vertical="center"/>
    </xf>
    <xf numFmtId="181" fontId="32" fillId="5" borderId="14" xfId="20" applyNumberFormat="1" applyFont="1" applyFill="1" applyBorder="1" applyAlignment="1">
      <alignment horizontal="left" vertical="center"/>
    </xf>
    <xf numFmtId="181" fontId="26" fillId="5" borderId="9" xfId="20" applyNumberFormat="1" applyFont="1" applyFill="1" applyBorder="1" applyAlignment="1">
      <alignment horizontal="left" vertical="top"/>
    </xf>
    <xf numFmtId="181" fontId="0" fillId="0" borderId="46" xfId="20" applyNumberFormat="1" applyFont="1" applyBorder="1" applyAlignment="1">
      <alignment horizontal="left" vertical="center" wrapText="1"/>
    </xf>
    <xf numFmtId="181" fontId="26" fillId="0" borderId="38" xfId="20" applyNumberFormat="1" applyFont="1" applyBorder="1" applyAlignment="1">
      <alignment horizontal="left" vertical="center" wrapText="1"/>
    </xf>
    <xf numFmtId="181" fontId="26" fillId="0" borderId="46" xfId="20" applyNumberFormat="1" applyFont="1" applyBorder="1" applyAlignment="1">
      <alignment horizontal="left" vertical="center" wrapText="1"/>
    </xf>
    <xf numFmtId="181" fontId="26" fillId="0" borderId="31" xfId="20" applyNumberFormat="1" applyFont="1" applyBorder="1" applyAlignment="1">
      <alignment horizontal="left" vertical="center" wrapText="1"/>
    </xf>
    <xf numFmtId="181" fontId="43" fillId="0" borderId="3" xfId="20" applyNumberFormat="1" applyFont="1" applyBorder="1" applyAlignment="1">
      <alignment horizontal="center" vertical="center"/>
    </xf>
    <xf numFmtId="181" fontId="43" fillId="0" borderId="42" xfId="20" applyNumberFormat="1" applyFont="1" applyBorder="1" applyAlignment="1">
      <alignment horizontal="center" vertical="center"/>
    </xf>
  </cellXfs>
  <cellStyles count="591">
    <cellStyle name="パーセント" xfId="2" builtinId="5"/>
    <cellStyle name="パーセント 2" xfId="9" xr:uid="{00000000-0005-0000-0000-000001000000}"/>
    <cellStyle name="パーセント 2 2" xfId="31" xr:uid="{00000000-0005-0000-0000-000002000000}"/>
    <cellStyle name="パーセント 3" xfId="24" xr:uid="{00000000-0005-0000-0000-000003000000}"/>
    <cellStyle name="パーセント()" xfId="10" xr:uid="{00000000-0005-0000-0000-000004000000}"/>
    <cellStyle name="パーセント(0.00)" xfId="11" xr:uid="{00000000-0005-0000-0000-000005000000}"/>
    <cellStyle name="パーセント[0.00]" xfId="12" xr:uid="{00000000-0005-0000-0000-000006000000}"/>
    <cellStyle name="桁区切り" xfId="1" builtinId="6"/>
    <cellStyle name="桁区切り 2" xfId="13" xr:uid="{00000000-0005-0000-0000-000008000000}"/>
    <cellStyle name="桁区切り 3" xfId="14" xr:uid="{00000000-0005-0000-0000-000009000000}"/>
    <cellStyle name="桁区切り 3 2" xfId="32" xr:uid="{00000000-0005-0000-0000-00000A000000}"/>
    <cellStyle name="桁区切り 4" xfId="6" xr:uid="{00000000-0005-0000-0000-00000B000000}"/>
    <cellStyle name="桁区切り 5" xfId="15" xr:uid="{00000000-0005-0000-0000-00000C000000}"/>
    <cellStyle name="桁区切り 6" xfId="307" xr:uid="{3C40FB6F-9D31-4620-9B05-3069A970AEBB}"/>
    <cellStyle name="桁区切り 6 2" xfId="583" xr:uid="{4CB7421C-5175-44EB-AEC1-A6E77A0B0E69}"/>
    <cellStyle name="桁区切り 6 2 2" xfId="589" xr:uid="{D48C13FC-6066-4092-BE26-6DD245046E95}"/>
    <cellStyle name="桁区切り 6 3" xfId="586" xr:uid="{789471A1-8209-4370-9463-3B0D014EB555}"/>
    <cellStyle name="見出し１" xfId="16" xr:uid="{00000000-0005-0000-0000-00000D000000}"/>
    <cellStyle name="折り返し" xfId="17" xr:uid="{00000000-0005-0000-0000-00000E000000}"/>
    <cellStyle name="標準" xfId="0" builtinId="0"/>
    <cellStyle name="標準 10" xfId="23" xr:uid="{00000000-0005-0000-0000-000010000000}"/>
    <cellStyle name="標準 10 2" xfId="25" xr:uid="{00000000-0005-0000-0000-000011000000}"/>
    <cellStyle name="標準 10 2 2" xfId="37" xr:uid="{00000000-0005-0000-0000-000012000000}"/>
    <cellStyle name="標準 10 2 2 2" xfId="43" xr:uid="{00000000-0005-0000-0000-000013000000}"/>
    <cellStyle name="標準 10 2 2 2 2" xfId="48" xr:uid="{00000000-0005-0000-0000-000014000000}"/>
    <cellStyle name="標準 10 2 2 2 2 2" xfId="74" xr:uid="{B853D546-96BC-46AB-B949-F5F6D39360C5}"/>
    <cellStyle name="標準 10 2 2 2 2 2 2" xfId="102" xr:uid="{67BFF449-C594-4EB6-9704-884997A14AAF}"/>
    <cellStyle name="標準 10 2 2 2 2 2 2 2" xfId="239" xr:uid="{C4312228-1FC0-4DD9-9948-6FDC50D919E6}"/>
    <cellStyle name="標準 10 2 2 2 2 2 2 2 2" xfId="515" xr:uid="{2DA7211A-28D5-4D01-A527-49088D2E85E3}"/>
    <cellStyle name="標準 10 2 2 2 2 2 2 3" xfId="378" xr:uid="{853AA65A-3EE8-4C66-A190-FCE7AC697B56}"/>
    <cellStyle name="標準 10 2 2 2 2 2 3" xfId="133" xr:uid="{847BA007-4C3A-4D15-803A-524E3E460591}"/>
    <cellStyle name="標準 10 2 2 2 2 2 3 2" xfId="270" xr:uid="{8720BDAD-C693-4911-8222-5DA28B23BCAE}"/>
    <cellStyle name="標準 10 2 2 2 2 2 3 2 2" xfId="546" xr:uid="{590E4FB4-CE0B-48F3-AC08-A311CECFD65F}"/>
    <cellStyle name="標準 10 2 2 2 2 2 3 3" xfId="409" xr:uid="{883538DE-43D4-4324-8C3A-9958E72B89E7}"/>
    <cellStyle name="標準 10 2 2 2 2 2 4" xfId="163" xr:uid="{7CCE5D8A-AB8B-47C8-B856-F16D8CD1C160}"/>
    <cellStyle name="標準 10 2 2 2 2 2 4 2" xfId="300" xr:uid="{553D0BB5-2205-4160-8F17-695AA34E4236}"/>
    <cellStyle name="標準 10 2 2 2 2 2 4 2 2" xfId="576" xr:uid="{B79F40DB-1DFE-4120-AE28-A0A61E84519D}"/>
    <cellStyle name="標準 10 2 2 2 2 2 4 3" xfId="439" xr:uid="{020AE7FF-C869-458A-956D-CFDA3056A5A5}"/>
    <cellStyle name="標準 10 2 2 2 2 2 5" xfId="211" xr:uid="{D95301B6-24F0-4976-9309-2878A48D25B7}"/>
    <cellStyle name="標準 10 2 2 2 2 2 5 2" xfId="487" xr:uid="{F30A4584-D37A-4C4A-A0DB-CB8F933EA0F0}"/>
    <cellStyle name="標準 10 2 2 2 2 2 6" xfId="350" xr:uid="{C206887F-C520-43EE-A235-EAA55B932979}"/>
    <cellStyle name="標準 10 2 2 2 2 3" xfId="168" xr:uid="{CD3BB5CD-2248-43F3-87BD-AC92590D4AA3}"/>
    <cellStyle name="標準 10 2 2 2 2 3 2" xfId="305" xr:uid="{ED9FD4D8-FA73-499E-B991-CCFA8DCB5E72}"/>
    <cellStyle name="標準 10 2 2 2 2 3 2 2" xfId="581" xr:uid="{958B328D-E4A1-4B23-B67D-2AAEB2E2A3C9}"/>
    <cellStyle name="標準 10 2 2 2 2 3 3" xfId="444" xr:uid="{23A92BAB-15DD-4FE6-A40D-EBDE551FA225}"/>
    <cellStyle name="標準 10 2 2 2 2 4" xfId="187" xr:uid="{EBCEFE57-5EB8-42E9-B308-9D95A4F9D2F3}"/>
    <cellStyle name="標準 10 2 2 2 2 4 2" xfId="463" xr:uid="{3D64C2BF-FCEB-4191-AE6B-3181FE299C7A}"/>
    <cellStyle name="標準 10 2 2 2 2 5" xfId="326" xr:uid="{501CC827-A93D-4942-AE9D-333DC9D1FF9A}"/>
    <cellStyle name="標準 10 2 2 2 3" xfId="100" xr:uid="{AC078296-E206-4E86-BE5D-E4B9815E2A63}"/>
    <cellStyle name="標準 10 2 2 2 3 2" xfId="237" xr:uid="{E662DF15-CBEF-4E68-B917-EF656E589B17}"/>
    <cellStyle name="標準 10 2 2 2 3 2 2" xfId="513" xr:uid="{F74519AE-882C-4F64-832A-575C87F6FFCB}"/>
    <cellStyle name="標準 10 2 2 2 3 3" xfId="376" xr:uid="{CA56417F-41ED-4765-B44D-ADBE2405CB04}"/>
    <cellStyle name="標準 10 2 2 2 4" xfId="131" xr:uid="{D046EE45-5118-4BF7-8BE0-69283B59FE8D}"/>
    <cellStyle name="標準 10 2 2 2 4 2" xfId="268" xr:uid="{401443BF-DCE4-416B-B787-C09554969C33}"/>
    <cellStyle name="標準 10 2 2 2 4 2 2" xfId="544" xr:uid="{7DEF4602-C053-485F-B434-7C138114DAE4}"/>
    <cellStyle name="標準 10 2 2 2 4 3" xfId="407" xr:uid="{DF3C74E2-8FFA-423F-8915-075D87DB2B8A}"/>
    <cellStyle name="標準 10 2 2 2 5" xfId="50" xr:uid="{14EC4944-35CE-4D85-904E-E477F3591572}"/>
    <cellStyle name="標準 10 2 2 2 5 2" xfId="104" xr:uid="{2C1B7F1F-E601-408E-BEDC-1C0D33C5ED1E}"/>
    <cellStyle name="標準 10 2 2 2 5 2 2" xfId="241" xr:uid="{08C9DB7E-8971-47A2-80D3-F29C664B424B}"/>
    <cellStyle name="標準 10 2 2 2 5 2 2 2" xfId="517" xr:uid="{BF0CFC22-122F-49B5-8BBB-FE26B6D85896}"/>
    <cellStyle name="標準 10 2 2 2 5 2 3" xfId="380" xr:uid="{F502A82F-6514-41F4-B160-ADFDA1721F7C}"/>
    <cellStyle name="標準 10 2 2 2 5 3" xfId="135" xr:uid="{B76785A2-27B2-449B-9401-3A3146F7E0D9}"/>
    <cellStyle name="標準 10 2 2 2 5 3 2" xfId="272" xr:uid="{D00E3C54-E115-406E-B9B1-93DD0445A487}"/>
    <cellStyle name="標準 10 2 2 2 5 3 2 2" xfId="548" xr:uid="{B34F8AC3-CBDD-4E05-88FE-756E2BA484A6}"/>
    <cellStyle name="標準 10 2 2 2 5 3 3" xfId="411" xr:uid="{623D8B2A-9518-4EB0-A5B8-47EC013C51D8}"/>
    <cellStyle name="標準 10 2 2 2 5 4" xfId="165" xr:uid="{8C9BECE9-D3D7-4EDC-A8A7-E0E86097C946}"/>
    <cellStyle name="標準 10 2 2 2 5 4 2" xfId="302" xr:uid="{0F304BF5-CA3C-457E-AC26-62B0D7584679}"/>
    <cellStyle name="標準 10 2 2 2 5 4 2 2" xfId="578" xr:uid="{7399E818-EF81-4A90-A888-57CC4B9F244A}"/>
    <cellStyle name="標準 10 2 2 2 5 4 3" xfId="441" xr:uid="{E8B33E86-5782-4D30-A1E3-98FD3CA95AFC}"/>
    <cellStyle name="標準 10 2 2 2 5 5" xfId="189" xr:uid="{632A80AD-0D21-421A-84B6-FC5B1A643066}"/>
    <cellStyle name="標準 10 2 2 2 5 5 2" xfId="465" xr:uid="{C7CC8FB4-5F8D-483B-8837-825274D03FA0}"/>
    <cellStyle name="標準 10 2 2 2 5 6" xfId="328" xr:uid="{13CB7F9D-62AA-437E-AF0E-44C7F17FA2C1}"/>
    <cellStyle name="標準 10 2 2 2 6" xfId="161" xr:uid="{77B92E9F-0DEE-4321-AD87-78E9ED053773}"/>
    <cellStyle name="標準 10 2 2 2 6 2" xfId="298" xr:uid="{B3BF81F0-D0A7-461D-A134-022061951B24}"/>
    <cellStyle name="標準 10 2 2 2 6 2 2" xfId="574" xr:uid="{9CDBA014-58E6-4A38-8018-3E8530C1719F}"/>
    <cellStyle name="標準 10 2 2 2 6 3" xfId="437" xr:uid="{1E171A21-1BB9-4102-834B-6151A0F8439E}"/>
    <cellStyle name="標準 10 2 2 2 7" xfId="183" xr:uid="{0803BEC9-DC42-419F-9D63-EF7373BC5FA7}"/>
    <cellStyle name="標準 10 2 2 2 7 2" xfId="459" xr:uid="{C560D3BD-C04A-4438-B888-43DE6A3A07A1}"/>
    <cellStyle name="標準 10 2 2 2 8" xfId="322" xr:uid="{0F878BEF-A5A0-4F74-ABA8-BCB13A74E220}"/>
    <cellStyle name="標準 10 2 2 3" xfId="47" xr:uid="{00000000-0005-0000-0000-000015000000}"/>
    <cellStyle name="標準 10 2 2 3 2" xfId="73" xr:uid="{9170168C-2E64-466A-8BD5-F3BFD8BDCEFF}"/>
    <cellStyle name="標準 10 2 2 3 2 2" xfId="210" xr:uid="{916B575D-7550-4914-8822-284FC13E7330}"/>
    <cellStyle name="標準 10 2 2 3 2 2 2" xfId="486" xr:uid="{FA160E52-0032-4C6F-AADA-74ABF00A0560}"/>
    <cellStyle name="標準 10 2 2 3 2 3" xfId="349" xr:uid="{48CAF60A-4C99-47D5-95F2-4FF0B56E09C0}"/>
    <cellStyle name="標準 10 2 2 3 3" xfId="101" xr:uid="{C6BDAC74-5946-4D5C-B06A-AF985345F4D9}"/>
    <cellStyle name="標準 10 2 2 3 3 2" xfId="238" xr:uid="{0D86214C-CDC1-4250-96CE-256D4D608F92}"/>
    <cellStyle name="標準 10 2 2 3 3 2 2" xfId="514" xr:uid="{6D4653C3-0C00-49F1-A1AF-5CDB17165C3F}"/>
    <cellStyle name="標準 10 2 2 3 3 3" xfId="377" xr:uid="{55A874C9-D690-4A48-AE19-602E43196214}"/>
    <cellStyle name="標準 10 2 2 3 4" xfId="132" xr:uid="{18FDFD65-86C8-4B73-8044-7F22FA969C5A}"/>
    <cellStyle name="標準 10 2 2 3 4 2" xfId="269" xr:uid="{30234BB0-55E8-4919-99C9-02412A0A6495}"/>
    <cellStyle name="標準 10 2 2 3 4 2 2" xfId="545" xr:uid="{CD5A7D6D-9CD2-47BF-BC5F-EE8363E4D7B2}"/>
    <cellStyle name="標準 10 2 2 3 4 3" xfId="408" xr:uid="{FE2F7DEE-3F82-40B3-9A87-BF258646D339}"/>
    <cellStyle name="標準 10 2 2 3 5" xfId="162" xr:uid="{27DE8E37-7483-4812-B623-E2FD70B85A1D}"/>
    <cellStyle name="標準 10 2 2 3 5 2" xfId="299" xr:uid="{A29CF993-E9B6-4E18-89F4-3024C0BFB02E}"/>
    <cellStyle name="標準 10 2 2 3 5 2 2" xfId="575" xr:uid="{15CBA939-6D31-4E90-B0EE-5D04E28C5B50}"/>
    <cellStyle name="標準 10 2 2 3 5 3" xfId="438" xr:uid="{81B329B8-BCA6-4BD5-A2A8-9E08C988142F}"/>
    <cellStyle name="標準 10 2 2 4" xfId="88" xr:uid="{E874DCF4-9CAB-4A79-B2CD-28E4B2CBEB5A}"/>
    <cellStyle name="標準 10 2 2 4 2" xfId="137" xr:uid="{6DB8E6AA-983A-46E5-A5A3-8BDE519E8E35}"/>
    <cellStyle name="標準 10 2 2 4 2 2" xfId="274" xr:uid="{63E62CC4-85FA-474C-B00D-2326EFF46A47}"/>
    <cellStyle name="標準 10 2 2 4 2 2 2" xfId="550" xr:uid="{E2C2FB6D-3FE4-4F08-9E4D-E8E29322AA7F}"/>
    <cellStyle name="標準 10 2 2 4 2 3" xfId="413" xr:uid="{D3EB0281-847C-455C-98FA-8DA34BE08466}"/>
    <cellStyle name="標準 10 2 2 4 3" xfId="167" xr:uid="{5E8BA79E-9968-47FA-8317-D3A355CF9B27}"/>
    <cellStyle name="標準 10 2 2 4 3 2" xfId="304" xr:uid="{F85663FF-C647-4511-8EB6-04FBA7BBD6F7}"/>
    <cellStyle name="標準 10 2 2 4 3 2 2" xfId="580" xr:uid="{C4B8C61F-0B6B-47E6-A7BC-A68CB1F6067F}"/>
    <cellStyle name="標準 10 2 2 4 3 3" xfId="443" xr:uid="{D081FCBB-2F35-4A8C-812F-C166FC9E18ED}"/>
    <cellStyle name="標準 10 2 2 4 4" xfId="225" xr:uid="{FD5D9E34-A8F1-4BFE-8566-C58B796DB970}"/>
    <cellStyle name="標準 10 2 2 4 4 2" xfId="501" xr:uid="{2F10D57C-F5E0-40E6-84C8-19CD2EE11D27}"/>
    <cellStyle name="標準 10 2 2 4 5" xfId="364" xr:uid="{2B57CF6E-8B85-4193-BBF1-2F842DB53228}"/>
    <cellStyle name="標準 10 2 2 5" xfId="106" xr:uid="{E5EF0C79-3338-4C18-9D21-43DF602FA763}"/>
    <cellStyle name="標準 10 2 2 5 2" xfId="243" xr:uid="{CC60D429-AA41-479F-B4E1-D366957BDEA3}"/>
    <cellStyle name="標準 10 2 2 5 2 2" xfId="519" xr:uid="{0257F2D6-1CE8-47DC-B9A4-205212143F6E}"/>
    <cellStyle name="標準 10 2 2 5 3" xfId="382" xr:uid="{D67014E8-3813-4264-954E-E8C8DA6E5AF7}"/>
    <cellStyle name="標準 10 2 2 6" xfId="119" xr:uid="{D94BDFF2-4D80-453E-89B7-2FB1DB0240FB}"/>
    <cellStyle name="標準 10 2 2 6 2" xfId="256" xr:uid="{6F4B98DA-9431-4865-B67E-9D1D7C0D9A0E}"/>
    <cellStyle name="標準 10 2 2 6 2 2" xfId="532" xr:uid="{249BEF16-1B0D-468B-A1A7-9FF269988469}"/>
    <cellStyle name="標準 10 2 2 6 3" xfId="395" xr:uid="{18834A53-B394-4A47-8463-73A19B84D3B1}"/>
    <cellStyle name="標準 10 2 2 7" xfId="149" xr:uid="{0785A1EE-6D38-48C5-9C29-6A204BD29915}"/>
    <cellStyle name="標準 10 2 2 7 2" xfId="286" xr:uid="{484D4A4D-518B-4602-88A2-302097B3364D}"/>
    <cellStyle name="標準 10 2 2 7 2 2" xfId="562" xr:uid="{0F1A0610-7AED-4B64-8018-5550C2F84E0D}"/>
    <cellStyle name="標準 10 2 2 7 3" xfId="425" xr:uid="{A037FC7B-7FCB-4B00-A1C8-FCA140F3E47A}"/>
    <cellStyle name="標準 10 2 2 8" xfId="179" xr:uid="{1BA77E6E-5D19-427F-9DAE-863DBED80EAC}"/>
    <cellStyle name="標準 10 2 2 8 2" xfId="455" xr:uid="{1136330C-AB9F-4D8A-B37D-B1461CA23E7A}"/>
    <cellStyle name="標準 10 2 2 9" xfId="318" xr:uid="{A289CFE6-44ED-472D-80AB-ACFA2802A5B2}"/>
    <cellStyle name="標準 10 2 3" xfId="69" xr:uid="{D859C313-348C-4065-B62A-AAB8EAC20999}"/>
    <cellStyle name="標準 10 2 3 2" xfId="49" xr:uid="{D2526F81-4E5B-444F-B729-57435C535F1D}"/>
    <cellStyle name="標準 10 2 3 2 2" xfId="76" xr:uid="{2A06B124-3A19-49C5-A305-600EA93C9482}"/>
    <cellStyle name="標準 10 2 3 2 2 2" xfId="105" xr:uid="{774C85D9-AA71-45A4-9138-B81797E1A81A}"/>
    <cellStyle name="標準 10 2 3 2 2 2 2" xfId="242" xr:uid="{27E0DBF5-3FB9-4D24-81A3-44C8B533F029}"/>
    <cellStyle name="標準 10 2 3 2 2 2 2 2" xfId="518" xr:uid="{2F219BBC-EA04-464B-B3C9-F4C553DF6F85}"/>
    <cellStyle name="標準 10 2 3 2 2 2 3" xfId="381" xr:uid="{19A322C2-3F61-454F-ABE1-F72AB33B78CA}"/>
    <cellStyle name="標準 10 2 3 2 2 3" xfId="136" xr:uid="{F53B775F-A13A-4B96-9CAD-E11BDA93E561}"/>
    <cellStyle name="標準 10 2 3 2 2 3 2" xfId="273" xr:uid="{6B3C0A95-7778-454A-9AF7-C4236FC0DDFF}"/>
    <cellStyle name="標準 10 2 3 2 2 3 2 2" xfId="549" xr:uid="{EB35A3D3-776C-4640-A7C4-9606A5C407C4}"/>
    <cellStyle name="標準 10 2 3 2 2 3 3" xfId="412" xr:uid="{2275EF6D-0713-42E2-BF65-672944B8FE47}"/>
    <cellStyle name="標準 10 2 3 2 2 4" xfId="166" xr:uid="{20566629-9752-4618-BDD8-E5B669CA2E23}"/>
    <cellStyle name="標準 10 2 3 2 2 4 2" xfId="303" xr:uid="{543F2526-23E3-404C-8620-307773C4045A}"/>
    <cellStyle name="標準 10 2 3 2 2 4 2 2" xfId="579" xr:uid="{A620A41B-BABE-4DFB-9C80-1A2143276F43}"/>
    <cellStyle name="標準 10 2 3 2 2 4 3" xfId="442" xr:uid="{43F1D39A-4F2B-4A64-A1EE-B6B85DBFC89A}"/>
    <cellStyle name="標準 10 2 3 2 2 5" xfId="213" xr:uid="{609CEE40-2AA1-45F9-A34C-83EFE704675C}"/>
    <cellStyle name="標準 10 2 3 2 2 5 2" xfId="489" xr:uid="{A42327F6-0DED-43BF-A538-728541DF8382}"/>
    <cellStyle name="標準 10 2 3 2 2 6" xfId="352" xr:uid="{B102741C-24AD-499E-A1CA-969AFF96A77B}"/>
    <cellStyle name="標準 10 2 3 2 3" xfId="188" xr:uid="{26272386-C6D6-4BF3-8807-089DB2D565DC}"/>
    <cellStyle name="標準 10 2 3 2 3 2" xfId="464" xr:uid="{B72D9FAA-3297-400E-BB3B-E907460AD430}"/>
    <cellStyle name="標準 10 2 3 2 4" xfId="327" xr:uid="{372A14D0-3E18-410E-9BEB-5E062FDFB325}"/>
    <cellStyle name="標準 10 2 3 3" xfId="75" xr:uid="{7DCACA75-6ABE-4DCC-B162-C15CC8E525D8}"/>
    <cellStyle name="標準 10 2 3 3 2" xfId="103" xr:uid="{368D987B-AA37-467B-A033-AF6D64E47CF4}"/>
    <cellStyle name="標準 10 2 3 3 2 2" xfId="240" xr:uid="{EC40FA93-7B5F-4712-88AF-402CF26A9CDE}"/>
    <cellStyle name="標準 10 2 3 3 2 2 2" xfId="516" xr:uid="{26A7F198-35E4-4689-8694-799D5638B55E}"/>
    <cellStyle name="標準 10 2 3 3 2 3" xfId="379" xr:uid="{2B62BD4C-B1EF-43BA-8200-230745757B16}"/>
    <cellStyle name="標準 10 2 3 3 3" xfId="134" xr:uid="{F59D05B6-AC22-45F5-A8C0-016D54DF1968}"/>
    <cellStyle name="標準 10 2 3 3 3 2" xfId="271" xr:uid="{0A863AF7-73BC-4027-84BE-FF2439FD690F}"/>
    <cellStyle name="標準 10 2 3 3 3 2 2" xfId="547" xr:uid="{6D34EE1D-F3A0-4F3C-9D21-CD1BF32B2739}"/>
    <cellStyle name="標準 10 2 3 3 3 3" xfId="410" xr:uid="{BA80A4F5-037A-4AE0-A5AE-CB34748F62BB}"/>
    <cellStyle name="標準 10 2 3 3 4" xfId="164" xr:uid="{39794144-86F6-4213-934B-63396B61329B}"/>
    <cellStyle name="標準 10 2 3 3 4 2" xfId="301" xr:uid="{08BF34E8-E9DA-46D4-94DE-83EDAE389505}"/>
    <cellStyle name="標準 10 2 3 3 4 2 2" xfId="577" xr:uid="{A53D5350-EF3B-4E2F-ABD6-7F14C48AB153}"/>
    <cellStyle name="標準 10 2 3 3 4 3" xfId="440" xr:uid="{C51C9F47-3D98-4364-ACCB-2B79884CBB21}"/>
    <cellStyle name="標準 10 2 3 3 5" xfId="212" xr:uid="{689DD9CC-9BB0-453A-AFF5-829CB8CB412B}"/>
    <cellStyle name="標準 10 2 3 3 5 2" xfId="488" xr:uid="{C583A74C-CA82-4A7B-B43F-B2A485E22922}"/>
    <cellStyle name="標準 10 2 3 3 6" xfId="351" xr:uid="{5AFEBFB4-C725-4C70-8594-77F1CBA1DA34}"/>
    <cellStyle name="標準 10 2 3 4" xfId="96" xr:uid="{B42D40E8-4C77-47F0-8DC7-5C51370E3D36}"/>
    <cellStyle name="標準 10 2 3 4 2" xfId="233" xr:uid="{27ED656A-576F-4A3E-98D5-72DE8F567DDA}"/>
    <cellStyle name="標準 10 2 3 4 2 2" xfId="509" xr:uid="{D42021ED-3764-4B44-8C82-38DFA1FCB5D5}"/>
    <cellStyle name="標準 10 2 3 4 3" xfId="372" xr:uid="{2D2A859A-DA91-445F-B825-4772D4702FCD}"/>
    <cellStyle name="標準 10 2 3 5" xfId="127" xr:uid="{1ED73EA6-AF88-420B-A951-FA07D362FF56}"/>
    <cellStyle name="標準 10 2 3 5 2" xfId="264" xr:uid="{1513FB68-137E-4AB9-81B0-B12C102751A9}"/>
    <cellStyle name="標準 10 2 3 5 2 2" xfId="540" xr:uid="{216325F8-4645-46A0-A460-5FB07B91EBCA}"/>
    <cellStyle name="標準 10 2 3 5 3" xfId="403" xr:uid="{758EB003-A7D7-4D6F-B1C6-105F9BC6B292}"/>
    <cellStyle name="標準 10 2 3 6" xfId="157" xr:uid="{B33C1D3F-159A-4447-B113-9E2C1C32E4B2}"/>
    <cellStyle name="標準 10 2 3 6 2" xfId="294" xr:uid="{65E9C466-63C0-4B1E-9D0C-84E731FBC1D0}"/>
    <cellStyle name="標準 10 2 3 6 2 2" xfId="570" xr:uid="{C927B1B2-2C4D-4CBA-AD85-28EAA9D5289F}"/>
    <cellStyle name="標準 10 2 3 6 3" xfId="433" xr:uid="{4D975BC8-8DEE-4B9B-812A-A8325B3C62B1}"/>
    <cellStyle name="標準 10 2 3 7" xfId="206" xr:uid="{0C93619A-9AB4-4F05-81CD-E0B1CA9416EB}"/>
    <cellStyle name="標準 10 2 3 7 2" xfId="482" xr:uid="{55B9D37D-06AA-4BED-88D3-3C5D6F197F27}"/>
    <cellStyle name="標準 10 2 3 8" xfId="345" xr:uid="{AF7477E5-88A5-4DD7-A98C-B9FF0D63A813}"/>
    <cellStyle name="標準 10 2 4" xfId="84" xr:uid="{EB861504-19A7-4294-8E0B-5FDAC01047F1}"/>
    <cellStyle name="標準 10 2 4 2" xfId="221" xr:uid="{BD548F17-5418-4233-AE93-48A4F9FE8734}"/>
    <cellStyle name="標準 10 2 4 2 2" xfId="497" xr:uid="{9A2039BF-A176-4842-90F8-597AF9BFAB5A}"/>
    <cellStyle name="標準 10 2 4 3" xfId="360" xr:uid="{56CB7483-C2D3-4580-B7DE-AA8E3BD394EB}"/>
    <cellStyle name="標準 10 2 5" xfId="115" xr:uid="{FBC43415-0B64-456D-8B22-5E6C307A49C6}"/>
    <cellStyle name="標準 10 2 5 2" xfId="252" xr:uid="{44FA5139-5882-4D1E-A7AF-7E91B4D05E86}"/>
    <cellStyle name="標準 10 2 5 2 2" xfId="528" xr:uid="{BDBA4C5F-0D81-4F8D-98B1-2A3DACD187D4}"/>
    <cellStyle name="標準 10 2 5 3" xfId="391" xr:uid="{9F94F223-5C87-4420-B332-7FA2B2798406}"/>
    <cellStyle name="標準 10 2 6" xfId="145" xr:uid="{8A82EFA3-7F32-414B-BC2F-EDD7CE761D6C}"/>
    <cellStyle name="標準 10 2 6 2" xfId="282" xr:uid="{47425092-F65E-496F-B8CD-31C867C3E0B4}"/>
    <cellStyle name="標準 10 2 6 2 2" xfId="558" xr:uid="{226BFF02-C8CB-45D3-9A14-837235355AC1}"/>
    <cellStyle name="標準 10 2 6 3" xfId="421" xr:uid="{A81F0E53-87A0-40AE-ACCB-EDF870BF1DD8}"/>
    <cellStyle name="標準 10 2 7" xfId="173" xr:uid="{68EDA5D4-93F0-484B-97D8-F2095CB5EC77}"/>
    <cellStyle name="標準 10 2 7 2" xfId="449" xr:uid="{BF809CDF-ADA6-40FB-861C-F20F0B700268}"/>
    <cellStyle name="標準 10 2 8" xfId="312" xr:uid="{EFC5FF10-857B-4EBB-B8DC-C4709ECF27A8}"/>
    <cellStyle name="標準 10 3" xfId="68" xr:uid="{97D58288-B2E1-41AD-B88B-E243A45E149B}"/>
    <cellStyle name="標準 10 3 2" xfId="95" xr:uid="{6DE75CC8-E721-4E51-BFD3-A68BA46C04ED}"/>
    <cellStyle name="標準 10 3 2 2" xfId="232" xr:uid="{D6BEC35C-138D-4CB7-A9E2-B38E76793098}"/>
    <cellStyle name="標準 10 3 2 2 2" xfId="508" xr:uid="{A0742FB7-E52A-4002-A463-4269527AE9BF}"/>
    <cellStyle name="標準 10 3 2 3" xfId="371" xr:uid="{68D15362-3852-4E88-89C3-0A34B3E26065}"/>
    <cellStyle name="標準 10 3 3" xfId="126" xr:uid="{C74F4A22-6108-4FC3-9BDF-93DCB2F18B8D}"/>
    <cellStyle name="標準 10 3 3 2" xfId="263" xr:uid="{09936D3B-6CD1-4499-84A6-DDE5B2904DD9}"/>
    <cellStyle name="標準 10 3 3 2 2" xfId="539" xr:uid="{6F933318-3EB4-4681-8B13-4EB536AE524E}"/>
    <cellStyle name="標準 10 3 3 3" xfId="402" xr:uid="{6FBDC6E6-B3F7-4996-8460-080EB40A6E0F}"/>
    <cellStyle name="標準 10 3 4" xfId="156" xr:uid="{B115968D-7284-4DA9-83F0-C86F480DA14C}"/>
    <cellStyle name="標準 10 3 4 2" xfId="293" xr:uid="{D2A58653-BAFB-4DF5-A810-99DCE0E5E008}"/>
    <cellStyle name="標準 10 3 4 2 2" xfId="569" xr:uid="{E2039554-571B-47E2-8DDD-BD39CD80BE81}"/>
    <cellStyle name="標準 10 3 4 3" xfId="432" xr:uid="{8FF8155F-877F-4B6A-A10B-210B933F8430}"/>
    <cellStyle name="標準 10 3 5" xfId="205" xr:uid="{068BC3AC-DC7A-4511-A691-971F7B0D8743}"/>
    <cellStyle name="標準 10 3 5 2" xfId="481" xr:uid="{09701B45-4971-4491-8DBD-9C1F9D1B52EB}"/>
    <cellStyle name="標準 10 3 6" xfId="344" xr:uid="{CC7A5479-520D-4A03-8857-9F729A417133}"/>
    <cellStyle name="標準 10 4" xfId="83" xr:uid="{AB5C391F-9A97-440E-8116-EBB45A3015C0}"/>
    <cellStyle name="標準 10 4 2" xfId="220" xr:uid="{73394F6B-BE78-4C7D-87CE-FD2D4D2E0966}"/>
    <cellStyle name="標準 10 4 2 2" xfId="496" xr:uid="{EA127892-E870-4352-BC34-A62F41ECA0D7}"/>
    <cellStyle name="標準 10 4 3" xfId="359" xr:uid="{209483FA-ACBD-441B-96BE-92FB540D3B37}"/>
    <cellStyle name="標準 10 5" xfId="114" xr:uid="{F423026B-F2A5-439F-B60A-CA657C3B85CA}"/>
    <cellStyle name="標準 10 5 2" xfId="251" xr:uid="{ECE60F16-7EFD-43E9-BD8D-921BBB54B61A}"/>
    <cellStyle name="標準 10 5 2 2" xfId="527" xr:uid="{E3E42314-1999-4ADE-9C81-AC99CF928B5E}"/>
    <cellStyle name="標準 10 5 3" xfId="390" xr:uid="{2666A08B-27C9-4C2B-9683-1514D25DBDC6}"/>
    <cellStyle name="標準 10 6" xfId="144" xr:uid="{56FC165D-99A3-49FF-8B0B-A3268BA61DC4}"/>
    <cellStyle name="標準 10 6 2" xfId="281" xr:uid="{3D8D819F-9E59-491B-B2F5-FB93D80C9EEA}"/>
    <cellStyle name="標準 10 6 2 2" xfId="557" xr:uid="{934CDD31-0A64-4F78-837A-9ACFC055930C}"/>
    <cellStyle name="標準 10 6 3" xfId="420" xr:uid="{C1988D6A-2F6B-47CB-8BD2-9DE3AE01027E}"/>
    <cellStyle name="標準 10 7" xfId="172" xr:uid="{555693BD-3476-4B6C-B703-D017A39D7BD0}"/>
    <cellStyle name="標準 10 7 2" xfId="448" xr:uid="{9CD5F96C-A1BA-4543-BE22-B5ADCA244DDC}"/>
    <cellStyle name="標準 10 8" xfId="311" xr:uid="{7BB0A934-7BE5-49F6-A4E9-D7643F09FF6D}"/>
    <cellStyle name="標準 11" xfId="30" xr:uid="{00000000-0005-0000-0000-000016000000}"/>
    <cellStyle name="標準 11 2" xfId="40" xr:uid="{00000000-0005-0000-0000-000017000000}"/>
    <cellStyle name="標準 11 2 2" xfId="42" xr:uid="{00000000-0005-0000-0000-000018000000}"/>
    <cellStyle name="標準 11 3" xfId="70" xr:uid="{838B28D9-835C-4622-A9B8-27574349D241}"/>
    <cellStyle name="標準 11 3 2" xfId="97" xr:uid="{100BB975-D99C-45AE-AA56-25E52FC7871A}"/>
    <cellStyle name="標準 11 3 2 2" xfId="234" xr:uid="{0AA916A4-F3F8-496B-8E84-8AFA82B0E45D}"/>
    <cellStyle name="標準 11 3 2 2 2" xfId="510" xr:uid="{F3D7EAF3-81D6-40C3-921C-2AF4ADF1FEA1}"/>
    <cellStyle name="標準 11 3 2 3" xfId="373" xr:uid="{E74C9C8F-43FB-40DD-A7F8-7F6C57431775}"/>
    <cellStyle name="標準 11 3 3" xfId="128" xr:uid="{FF4E5CBF-A945-4BFC-AD51-1826B6A7764D}"/>
    <cellStyle name="標準 11 3 3 2" xfId="265" xr:uid="{33D37888-7582-414D-88BA-541876111E27}"/>
    <cellStyle name="標準 11 3 3 2 2" xfId="541" xr:uid="{B323038F-0221-404B-AC07-2590CD3F76BD}"/>
    <cellStyle name="標準 11 3 3 3" xfId="404" xr:uid="{7EC3ABBC-A8AD-447E-9CAB-02E22AE0AED2}"/>
    <cellStyle name="標準 11 3 4" xfId="158" xr:uid="{BF53ACB3-ADFD-47CC-8D86-AB07FCC0B5B0}"/>
    <cellStyle name="標準 11 3 4 2" xfId="295" xr:uid="{F4D6B7E2-83AE-4D0D-8129-64EC261645B4}"/>
    <cellStyle name="標準 11 3 4 2 2" xfId="571" xr:uid="{6C573AF2-1DC6-4D7F-8573-15F8751F1C0B}"/>
    <cellStyle name="標準 11 3 4 3" xfId="434" xr:uid="{80749191-38A2-41AD-B50E-F03C95A37948}"/>
    <cellStyle name="標準 11 3 5" xfId="207" xr:uid="{A5BE5A3A-9EB8-412E-8AA3-F9336D60ADA4}"/>
    <cellStyle name="標準 11 3 5 2" xfId="483" xr:uid="{2E3C0E72-5392-4413-B309-9DFAECB6EEC5}"/>
    <cellStyle name="標準 11 3 6" xfId="346" xr:uid="{23552D5B-6C9E-4250-9D22-BBBD5451FBE8}"/>
    <cellStyle name="標準 11 4" xfId="58" xr:uid="{22CBF919-F601-44F7-970E-A617AFA84490}"/>
    <cellStyle name="標準 11 4 2" xfId="196" xr:uid="{BD7916D4-D253-49E1-B64C-5D405A6514D7}"/>
    <cellStyle name="標準 11 4 2 2" xfId="472" xr:uid="{C4A2E465-9EF1-4CAC-BC03-711CCB9DC78D}"/>
    <cellStyle name="標準 11 4 3" xfId="335" xr:uid="{28CA63F7-B602-42B0-855B-B99E10136731}"/>
    <cellStyle name="標準 11 5" xfId="85" xr:uid="{93AD8A6F-9313-4C82-BBBC-3C30052F1435}"/>
    <cellStyle name="標準 11 5 2" xfId="222" xr:uid="{A5ABC9F6-A2A0-4FC8-8D31-4AFB39A149DF}"/>
    <cellStyle name="標準 11 5 2 2" xfId="498" xr:uid="{F43BEAA8-B6FA-451E-BA6C-2A3736A3FE6E}"/>
    <cellStyle name="標準 11 5 3" xfId="361" xr:uid="{355B8290-B7C0-4DF1-8A73-872A658CCAAD}"/>
    <cellStyle name="標準 11 6" xfId="116" xr:uid="{31FE80D2-BDC6-4849-B50A-DA4275D59A54}"/>
    <cellStyle name="標準 11 6 2" xfId="253" xr:uid="{C9D57D00-33CD-4E82-939F-38CA8F73FCAC}"/>
    <cellStyle name="標準 11 6 2 2" xfId="529" xr:uid="{3E727A00-0A52-4668-9A1B-5B535DF1EB56}"/>
    <cellStyle name="標準 11 6 3" xfId="392" xr:uid="{7DC41F70-A0A4-45F6-9DFA-4E366CF78CA2}"/>
    <cellStyle name="標準 11 7" xfId="146" xr:uid="{D5168A4C-6947-45CE-8F53-6E8C5403FBCA}"/>
    <cellStyle name="標準 11 7 2" xfId="283" xr:uid="{4A6726C0-0C58-4999-A1BE-63EE2DEC7D70}"/>
    <cellStyle name="標準 11 7 2 2" xfId="559" xr:uid="{E29B37BF-665B-41A9-9AD5-A5157897CA6C}"/>
    <cellStyle name="標準 11 7 3" xfId="422" xr:uid="{D107B647-CBD0-4F18-A74A-1A005D5597E4}"/>
    <cellStyle name="標準 12" xfId="33" xr:uid="{00000000-0005-0000-0000-000019000000}"/>
    <cellStyle name="標準 12 2" xfId="71" xr:uid="{3D66854E-3A07-4519-8BE6-9213ADF32549}"/>
    <cellStyle name="標準 12 2 2" xfId="98" xr:uid="{43F12F90-BBAD-468F-B59A-30DDF14D9135}"/>
    <cellStyle name="標準 12 2 2 2" xfId="235" xr:uid="{2F89BBCA-433F-487A-8B2A-0B16716C5BE0}"/>
    <cellStyle name="標準 12 2 2 2 2" xfId="511" xr:uid="{E65D6C6E-5663-4022-AAB8-DBAE043B9F90}"/>
    <cellStyle name="標準 12 2 2 3" xfId="374" xr:uid="{EA037C5A-E342-4F6C-9C95-E63AA8C16B43}"/>
    <cellStyle name="標準 12 2 3" xfId="129" xr:uid="{9DDEBAB0-B566-43EC-82D5-852130011957}"/>
    <cellStyle name="標準 12 2 3 2" xfId="266" xr:uid="{0BEF9C00-DAC7-43B6-A2EB-B5F8B8C3A318}"/>
    <cellStyle name="標準 12 2 3 2 2" xfId="542" xr:uid="{07F063E7-050A-4FCD-A06D-964234C846B7}"/>
    <cellStyle name="標準 12 2 3 3" xfId="405" xr:uid="{0F171220-9A7C-4D98-89E3-A5A5F808F595}"/>
    <cellStyle name="標準 12 2 4" xfId="159" xr:uid="{93872672-E95A-479D-ABCC-FCF8411B5379}"/>
    <cellStyle name="標準 12 2 4 2" xfId="296" xr:uid="{85431D5E-E946-4CEC-A779-6B0098F30EAC}"/>
    <cellStyle name="標準 12 2 4 2 2" xfId="572" xr:uid="{204EEAF2-7E48-429D-B43E-FAF517EE9BBF}"/>
    <cellStyle name="標準 12 2 4 3" xfId="435" xr:uid="{4367944F-B50D-4BBC-AEDD-3E1A000AF9E5}"/>
    <cellStyle name="標準 12 2 5" xfId="208" xr:uid="{236D105E-C6DB-4C8E-9D32-1DD1819A9C38}"/>
    <cellStyle name="標準 12 2 5 2" xfId="484" xr:uid="{86CE863D-33B8-4C48-BECC-548C5103E228}"/>
    <cellStyle name="標準 12 2 6" xfId="347" xr:uid="{A6C10820-69E7-40B2-86ED-EA5658404758}"/>
    <cellStyle name="標準 12 3" xfId="59" xr:uid="{612E6AA5-58AF-4BD4-A962-C4EB933F0360}"/>
    <cellStyle name="標準 12 3 2" xfId="197" xr:uid="{F4989528-6C04-4791-99C5-6B7E8A5F9336}"/>
    <cellStyle name="標準 12 3 2 2" xfId="473" xr:uid="{34381C6A-7E0B-4F2D-A9DB-3736587EF629}"/>
    <cellStyle name="標準 12 3 3" xfId="336" xr:uid="{AC0ED9C8-23E6-4CC8-AEC2-FEB9DB46B98D}"/>
    <cellStyle name="標準 12 4" xfId="86" xr:uid="{0CB67167-A99D-4273-9EC4-49E0FBB698A4}"/>
    <cellStyle name="標準 12 4 2" xfId="223" xr:uid="{A01A7721-96DB-49C2-A01C-B1698018C92F}"/>
    <cellStyle name="標準 12 4 2 2" xfId="499" xr:uid="{075F17E6-07D5-485C-B2D1-98886E512711}"/>
    <cellStyle name="標準 12 4 3" xfId="362" xr:uid="{B4D38ED8-421F-44C4-A412-68F3D464527C}"/>
    <cellStyle name="標準 12 5" xfId="117" xr:uid="{171061E5-1244-4355-A41C-D8690B4EC30A}"/>
    <cellStyle name="標準 12 5 2" xfId="254" xr:uid="{3C89A81C-10D1-4538-9470-DD3EC1556ECC}"/>
    <cellStyle name="標準 12 5 2 2" xfId="530" xr:uid="{7EF82827-1180-4AA5-B8A3-E8993FAF4EB5}"/>
    <cellStyle name="標準 12 5 3" xfId="393" xr:uid="{DBF9F4D4-0F2A-46A2-A95A-12BE6076AE41}"/>
    <cellStyle name="標準 12 6" xfId="147" xr:uid="{921B3313-369F-4DFB-92F8-22E1D1A4E1F4}"/>
    <cellStyle name="標準 12 6 2" xfId="284" xr:uid="{170D31CD-08BA-49C9-BCE8-FCEC77D129D8}"/>
    <cellStyle name="標準 12 6 2 2" xfId="560" xr:uid="{5724564F-D131-4D4E-B28F-3167DA96B2B9}"/>
    <cellStyle name="標準 12 6 3" xfId="423" xr:uid="{BDF081DD-EDEC-48CB-B723-D4489BE47C6B}"/>
    <cellStyle name="標準 12 7" xfId="177" xr:uid="{9FA79E97-7F44-40BB-AE9B-AE252C92AE1F}"/>
    <cellStyle name="標準 12 7 2" xfId="453" xr:uid="{79E93CD1-A0B5-45E6-AE98-08DAB26058B3}"/>
    <cellStyle name="標準 12 8" xfId="316" xr:uid="{DDDB3915-D6CD-4771-B2A8-3B8E3752E944}"/>
    <cellStyle name="標準 13" xfId="38" xr:uid="{00000000-0005-0000-0000-00001A000000}"/>
    <cellStyle name="標準 13 2" xfId="180" xr:uid="{BA0FC346-6510-40AF-A189-33FB5B8DAEC8}"/>
    <cellStyle name="標準 13 2 2" xfId="456" xr:uid="{11632AD0-FCDC-4C15-87B2-6AFE1BEC3721}"/>
    <cellStyle name="標準 13 3" xfId="319" xr:uid="{B906CE68-188B-42C4-9FB2-5A699E8157A8}"/>
    <cellStyle name="標準 14" xfId="39" xr:uid="{00000000-0005-0000-0000-00001B000000}"/>
    <cellStyle name="標準 14 2" xfId="181" xr:uid="{F3ABC665-411F-4C15-9EB3-DDE7DFEC6192}"/>
    <cellStyle name="標準 14 2 2" xfId="457" xr:uid="{77A3BF26-98D8-4920-9F91-4DBB37CC08E1}"/>
    <cellStyle name="標準 14 3" xfId="320" xr:uid="{4246EE91-2881-4B5A-9EA7-EE6128D14528}"/>
    <cellStyle name="標準 15" xfId="41" xr:uid="{00000000-0005-0000-0000-00001C000000}"/>
    <cellStyle name="標準 15 2" xfId="182" xr:uid="{24BC5CE8-A63B-4D25-9FDD-9BA15E9D8439}"/>
    <cellStyle name="標準 15 2 2" xfId="458" xr:uid="{D59CFD82-378A-4396-AB2D-64E21A7C05F6}"/>
    <cellStyle name="標準 15 3" xfId="321" xr:uid="{87712DE5-75DE-48A9-B426-94D5384ACBE4}"/>
    <cellStyle name="標準 16" xfId="44" xr:uid="{00000000-0005-0000-0000-00001D000000}"/>
    <cellStyle name="標準 16 2" xfId="184" xr:uid="{CB8A4683-7C5C-4BE5-AD6D-945C9E20F201}"/>
    <cellStyle name="標準 16 2 2" xfId="460" xr:uid="{E3046B36-B9B5-4575-A5B6-FE12E34180B0}"/>
    <cellStyle name="標準 16 3" xfId="323" xr:uid="{5A6889DA-731F-4243-B188-F87D62F04264}"/>
    <cellStyle name="標準 17" xfId="45" xr:uid="{00000000-0005-0000-0000-00001E000000}"/>
    <cellStyle name="標準 17 2" xfId="185" xr:uid="{3F55EA49-808D-49DA-AA06-81BA72E8F275}"/>
    <cellStyle name="標準 17 2 2" xfId="461" xr:uid="{91AFF50D-86FA-41DA-8224-CDABEDF97449}"/>
    <cellStyle name="標準 17 3" xfId="324" xr:uid="{678ED6B0-D170-46A0-9751-96418E7E44E9}"/>
    <cellStyle name="標準 18" xfId="46" xr:uid="{00000000-0005-0000-0000-00001F000000}"/>
    <cellStyle name="標準 18 2" xfId="186" xr:uid="{36F4ECFA-0E2B-4914-8329-75CA367FE9B4}"/>
    <cellStyle name="標準 18 2 2" xfId="462" xr:uid="{E10BCEEC-9351-498B-9A5E-26A5017F41C8}"/>
    <cellStyle name="標準 18 3" xfId="325" xr:uid="{D6245E94-1D64-43E4-A251-1FE84EE61E61}"/>
    <cellStyle name="標準 19" xfId="306" xr:uid="{AF16F222-D286-4209-B110-5A2E485E6D6D}"/>
    <cellStyle name="標準 19 2" xfId="582" xr:uid="{0BB3ACB1-6965-420D-9E15-A463405CE4F4}"/>
    <cellStyle name="標準 19 2 2" xfId="588" xr:uid="{210BFA82-4A6B-495A-A28C-A8299F098D82}"/>
    <cellStyle name="標準 19 3" xfId="585" xr:uid="{8110B15C-AE8B-451F-AE2E-612E6BE50DCC}"/>
    <cellStyle name="標準 19 4" xfId="587" xr:uid="{9DE62C82-4732-4F0C-ABF4-BA5FCC66B38E}"/>
    <cellStyle name="標準 2" xfId="3" xr:uid="{00000000-0005-0000-0000-000020000000}"/>
    <cellStyle name="標準 2 2" xfId="4" xr:uid="{00000000-0005-0000-0000-000021000000}"/>
    <cellStyle name="標準 2 2 2" xfId="5" xr:uid="{00000000-0005-0000-0000-000022000000}"/>
    <cellStyle name="標準 2 2 3" xfId="34" xr:uid="{00000000-0005-0000-0000-000023000000}"/>
    <cellStyle name="標準 2 3" xfId="51" xr:uid="{7D478065-E14B-4B8E-A928-F8D53B5A110C}"/>
    <cellStyle name="標準 20" xfId="584" xr:uid="{7299494C-2EFA-4E4D-83A7-EE1D63BC318A}"/>
    <cellStyle name="標準 21" xfId="590" xr:uid="{01DB8815-8991-4519-A77F-A036FD631F0B}"/>
    <cellStyle name="標準 3" xfId="18" xr:uid="{00000000-0005-0000-0000-000024000000}"/>
    <cellStyle name="標準 3 2" xfId="26" xr:uid="{00000000-0005-0000-0000-000025000000}"/>
    <cellStyle name="標準 4" xfId="19" xr:uid="{00000000-0005-0000-0000-000026000000}"/>
    <cellStyle name="標準 5" xfId="8" xr:uid="{00000000-0005-0000-0000-000027000000}"/>
    <cellStyle name="標準 5 2" xfId="27" xr:uid="{00000000-0005-0000-0000-000028000000}"/>
    <cellStyle name="標準 5 2 2" xfId="35" xr:uid="{00000000-0005-0000-0000-000029000000}"/>
    <cellStyle name="標準 5 2 3" xfId="63" xr:uid="{C9410382-4161-4E6F-A07D-BF8122C6D39F}"/>
    <cellStyle name="標準 5 2 3 2" xfId="90" xr:uid="{201066F4-157E-437A-B35B-F3C96C144679}"/>
    <cellStyle name="標準 5 2 3 2 2" xfId="227" xr:uid="{DE9B5F75-E262-4F5D-BA7A-85B728870F3F}"/>
    <cellStyle name="標準 5 2 3 2 2 2" xfId="503" xr:uid="{BE5312F1-D896-4988-B6A9-B92351727D45}"/>
    <cellStyle name="標準 5 2 3 2 3" xfId="366" xr:uid="{41FDD885-8A1C-470F-8DEF-48ECEEE0F751}"/>
    <cellStyle name="標準 5 2 3 3" xfId="121" xr:uid="{5CA523A7-E8E8-4EB2-AB22-1E4BA1465E30}"/>
    <cellStyle name="標準 5 2 3 3 2" xfId="258" xr:uid="{AB55FEF2-2C47-4580-A965-EF90038F4AA4}"/>
    <cellStyle name="標準 5 2 3 3 2 2" xfId="534" xr:uid="{846D811E-F6DA-4CDA-ADB5-967C4B1821F0}"/>
    <cellStyle name="標準 5 2 3 3 3" xfId="397" xr:uid="{555257A1-7559-49ED-8D98-89570F283CF3}"/>
    <cellStyle name="標準 5 2 3 4" xfId="151" xr:uid="{8E7E7B86-FC32-447D-975A-99CD91F4CD7E}"/>
    <cellStyle name="標準 5 2 3 4 2" xfId="288" xr:uid="{0FBB4ABA-FD9D-4AD8-96F0-9B9331E388BF}"/>
    <cellStyle name="標準 5 2 3 4 2 2" xfId="564" xr:uid="{B6C06EEF-CF81-421E-84B4-01D456026C50}"/>
    <cellStyle name="標準 5 2 3 4 3" xfId="427" xr:uid="{7F4F7580-49B0-4CB2-96FB-12B54D8A606E}"/>
    <cellStyle name="標準 5 2 3 5" xfId="200" xr:uid="{1F0C8AC5-34C4-4029-A604-C754A694C4BC}"/>
    <cellStyle name="標準 5 2 3 5 2" xfId="476" xr:uid="{7629DDA3-DBD3-46C6-8671-B8028C5CC625}"/>
    <cellStyle name="標準 5 2 3 6" xfId="339" xr:uid="{F000E6C3-9166-4A75-ACA7-F809AAEA29C6}"/>
    <cellStyle name="標準 5 2 4" xfId="53" xr:uid="{C965602D-3B6D-4325-BDC0-1EE9405DFB5E}"/>
    <cellStyle name="標準 5 2 4 2" xfId="191" xr:uid="{FA47B93C-459D-4E52-B4E1-E8F7D9E4122C}"/>
    <cellStyle name="標準 5 2 4 2 2" xfId="467" xr:uid="{1D663506-2D53-40A8-8EC6-28ACC1B2EC54}"/>
    <cellStyle name="標準 5 2 4 3" xfId="330" xr:uid="{4DFB0B3A-8F96-4274-8F1F-1A90C83E4C2D}"/>
    <cellStyle name="標準 5 2 5" xfId="78" xr:uid="{1D346942-D326-438B-A00B-6A4F68B5830C}"/>
    <cellStyle name="標準 5 2 5 2" xfId="215" xr:uid="{DB8B9BEF-64D9-4D89-9313-B948980C55C1}"/>
    <cellStyle name="標準 5 2 5 2 2" xfId="491" xr:uid="{9E5B298E-A06A-41E7-8CE6-83E8C9F128B9}"/>
    <cellStyle name="標準 5 2 5 3" xfId="354" xr:uid="{A9473AAF-A92B-4E40-A6CF-FEEFBAF99A8A}"/>
    <cellStyle name="標準 5 2 6" xfId="109" xr:uid="{85ADF513-FA2F-4BDB-BE48-2F6CAEC95191}"/>
    <cellStyle name="標準 5 2 6 2" xfId="246" xr:uid="{FECAE6B1-1693-43FE-98BE-D4C425830550}"/>
    <cellStyle name="標準 5 2 6 2 2" xfId="522" xr:uid="{9F7DEEBD-2C9D-4607-891F-CCCCB79299B1}"/>
    <cellStyle name="標準 5 2 6 3" xfId="385" xr:uid="{96693323-0895-48F8-B0D0-745FC7F6462D}"/>
    <cellStyle name="標準 5 2 7" xfId="139" xr:uid="{84B36F6D-876A-4F14-B0B0-35F20FA25D96}"/>
    <cellStyle name="標準 5 2 7 2" xfId="276" xr:uid="{135B8534-321D-4128-8BDB-9ED785C0CFBB}"/>
    <cellStyle name="標準 5 2 7 2 2" xfId="552" xr:uid="{1B713E1D-95B6-471F-819D-14A85F88A9C5}"/>
    <cellStyle name="標準 5 2 7 3" xfId="415" xr:uid="{C2E03F53-B771-4F5C-B333-E3202023C7FA}"/>
    <cellStyle name="標準 5 2 8" xfId="174" xr:uid="{6CDE5CBD-BBBA-4D7B-AA52-7064C420949B}"/>
    <cellStyle name="標準 5 2 8 2" xfId="450" xr:uid="{92EE4D7B-F603-4B52-877F-F34C13AAC9C2}"/>
    <cellStyle name="標準 5 2 9" xfId="313" xr:uid="{04BDC615-EA67-41E6-A4BB-CDF36F705E2A}"/>
    <cellStyle name="標準 5 3" xfId="61" xr:uid="{06ED48FD-DB83-4A36-B478-A0C47CAAE138}"/>
    <cellStyle name="標準 6" xfId="20" xr:uid="{00000000-0005-0000-0000-00002A000000}"/>
    <cellStyle name="標準 6 2" xfId="28" xr:uid="{00000000-0005-0000-0000-00002B000000}"/>
    <cellStyle name="標準 6 2 2" xfId="64" xr:uid="{1E2DF42A-2AB8-4934-91B2-E3BBF04EB31D}"/>
    <cellStyle name="標準 6 2 2 2" xfId="91" xr:uid="{44347E3D-7103-4FC3-8928-91CE8B741F87}"/>
    <cellStyle name="標準 6 2 2 2 2" xfId="228" xr:uid="{20EE76E2-7719-4855-9D27-D3E376EDBBB2}"/>
    <cellStyle name="標準 6 2 2 2 2 2" xfId="504" xr:uid="{8D387DD3-15B2-4794-B38E-B7000138A40D}"/>
    <cellStyle name="標準 6 2 2 2 3" xfId="367" xr:uid="{64417EED-15BD-44D8-86B6-23C0DD8F1217}"/>
    <cellStyle name="標準 6 2 2 3" xfId="122" xr:uid="{D50B0EAD-8F91-44C8-8BD5-560B69B4761A}"/>
    <cellStyle name="標準 6 2 2 3 2" xfId="259" xr:uid="{27223E72-7450-4CBD-BF1A-2C9665536085}"/>
    <cellStyle name="標準 6 2 2 3 2 2" xfId="535" xr:uid="{0C8113E4-335D-4A57-B707-6CD480547161}"/>
    <cellStyle name="標準 6 2 2 3 3" xfId="398" xr:uid="{CF710761-6B76-42BC-BEF9-5A71A9E7DCA9}"/>
    <cellStyle name="標準 6 2 2 4" xfId="152" xr:uid="{8C81FAD8-E122-40E8-9401-CC2C9DB528DF}"/>
    <cellStyle name="標準 6 2 2 4 2" xfId="289" xr:uid="{E017914B-1B82-4B80-9A41-72E28B3C18D1}"/>
    <cellStyle name="標準 6 2 2 4 2 2" xfId="565" xr:uid="{FC0B14A5-509E-4E69-8A34-21B0083D9B79}"/>
    <cellStyle name="標準 6 2 2 4 3" xfId="428" xr:uid="{6EFBFFD1-6D13-45CB-9B41-C2A45982DB10}"/>
    <cellStyle name="標準 6 2 2 5" xfId="201" xr:uid="{A5F2B05C-4B1F-4E82-989C-4897ED8350F1}"/>
    <cellStyle name="標準 6 2 2 5 2" xfId="477" xr:uid="{481FA92B-827E-40BD-8F90-18330E07D76E}"/>
    <cellStyle name="標準 6 2 2 6" xfId="340" xr:uid="{138DB6F3-025F-4F97-8A72-FABB3D9461A8}"/>
    <cellStyle name="標準 6 2 3" xfId="54" xr:uid="{57AE90E8-7399-4D9C-BA94-04D8DD3E0E44}"/>
    <cellStyle name="標準 6 2 3 2" xfId="192" xr:uid="{2A804762-DBEF-48B9-9B39-D329C742D5AB}"/>
    <cellStyle name="標準 6 2 3 2 2" xfId="468" xr:uid="{CD171194-EA82-4FFE-8D4E-C9E1959D94B7}"/>
    <cellStyle name="標準 6 2 3 3" xfId="331" xr:uid="{AC7D92FA-D160-42DF-BF40-DAA2434734DD}"/>
    <cellStyle name="標準 6 2 4" xfId="79" xr:uid="{AEB2759A-98EB-49F6-AC04-52469B4430B7}"/>
    <cellStyle name="標準 6 2 4 2" xfId="216" xr:uid="{E458FEC6-DCC8-4497-A0DF-E82BA77F155B}"/>
    <cellStyle name="標準 6 2 4 2 2" xfId="492" xr:uid="{A33C3331-F041-4A8C-9BE2-63ECBAB57F8F}"/>
    <cellStyle name="標準 6 2 4 3" xfId="355" xr:uid="{92AEA568-BAFF-4ACF-9521-C4AA564BDF52}"/>
    <cellStyle name="標準 6 2 5" xfId="110" xr:uid="{C9B7A4AD-D0C6-4C23-B72A-81921CF289FB}"/>
    <cellStyle name="標準 6 2 5 2" xfId="247" xr:uid="{760A6969-772A-4EF9-BEBA-F1048733B44F}"/>
    <cellStyle name="標準 6 2 5 2 2" xfId="523" xr:uid="{84DE408A-2096-4948-9B6C-2EF629FFC7E0}"/>
    <cellStyle name="標準 6 2 5 3" xfId="386" xr:uid="{49A5A0B9-249D-45A0-9752-B5502FB5637E}"/>
    <cellStyle name="標準 6 2 6" xfId="140" xr:uid="{184F5538-73F3-47F9-9730-5F36875CFEF5}"/>
    <cellStyle name="標準 6 2 6 2" xfId="277" xr:uid="{743E884D-46A7-4824-A628-C4E059634DD8}"/>
    <cellStyle name="標準 6 2 6 2 2" xfId="553" xr:uid="{D7356B82-4160-4CB9-BE2E-9A0EF45124E1}"/>
    <cellStyle name="標準 6 2 6 3" xfId="416" xr:uid="{745876FB-4E20-43A1-8570-D6D4A7C46B0E}"/>
    <cellStyle name="標準 6 2 7" xfId="175" xr:uid="{8A67A567-DD0D-4943-BC69-EE9E9E457173}"/>
    <cellStyle name="標準 6 2 7 2" xfId="451" xr:uid="{E26A7ED9-88F2-4CDF-AD61-862597F0C9D0}"/>
    <cellStyle name="標準 6 2 8" xfId="314" xr:uid="{E97A51DC-5CA2-4D08-ADE2-B180E4FED90F}"/>
    <cellStyle name="標準 7" xfId="7" xr:uid="{00000000-0005-0000-0000-00002C000000}"/>
    <cellStyle name="標準 7 10" xfId="308" xr:uid="{4E162E17-9BBF-45FA-BDD9-14BB56B181E7}"/>
    <cellStyle name="標準 7 2" xfId="29" xr:uid="{00000000-0005-0000-0000-00002D000000}"/>
    <cellStyle name="標準 7 2 2" xfId="36" xr:uid="{00000000-0005-0000-0000-00002E000000}"/>
    <cellStyle name="標準 7 2 2 2" xfId="72" xr:uid="{1D007D45-0952-4601-852D-EF0AE530D25A}"/>
    <cellStyle name="標準 7 2 2 2 2" xfId="99" xr:uid="{5A2213E9-D0E8-4E9D-85C8-1FE30DCD32D4}"/>
    <cellStyle name="標準 7 2 2 2 2 2" xfId="236" xr:uid="{3C9CBF7D-74FE-4E1F-9100-950A086AABCB}"/>
    <cellStyle name="標準 7 2 2 2 2 2 2" xfId="512" xr:uid="{094EFA23-1B03-4C0F-858A-00C234527BF2}"/>
    <cellStyle name="標準 7 2 2 2 2 3" xfId="375" xr:uid="{7455FB5A-7B7B-46A9-8975-BA55E4262B8E}"/>
    <cellStyle name="標準 7 2 2 2 3" xfId="130" xr:uid="{927E9E33-4E93-433F-844C-2CFED2138D79}"/>
    <cellStyle name="標準 7 2 2 2 3 2" xfId="267" xr:uid="{D9EAA0A8-8419-42EE-A8EF-93EB7C40DA61}"/>
    <cellStyle name="標準 7 2 2 2 3 2 2" xfId="543" xr:uid="{ADBC0D77-F975-497D-AEB4-1747F09A4459}"/>
    <cellStyle name="標準 7 2 2 2 3 3" xfId="406" xr:uid="{52F7A1C8-5210-44DA-8E01-8096ED943136}"/>
    <cellStyle name="標準 7 2 2 2 4" xfId="160" xr:uid="{35AD66EE-B3C6-4502-9CFB-CE407124DCD3}"/>
    <cellStyle name="標準 7 2 2 2 4 2" xfId="297" xr:uid="{C1B70724-0ECD-4941-9B92-1EDC6D7E3368}"/>
    <cellStyle name="標準 7 2 2 2 4 2 2" xfId="573" xr:uid="{0F921B58-55F7-44FE-89A1-BA5FCFB748EB}"/>
    <cellStyle name="標準 7 2 2 2 4 3" xfId="436" xr:uid="{E408C868-5264-48FF-9650-75A9802F2183}"/>
    <cellStyle name="標準 7 2 2 2 5" xfId="209" xr:uid="{EA9C18A7-DA13-44C7-AC24-66BB2D9673F3}"/>
    <cellStyle name="標準 7 2 2 2 5 2" xfId="485" xr:uid="{7D987F1A-8E9D-4A77-9A1A-8F2B160CB795}"/>
    <cellStyle name="標準 7 2 2 2 6" xfId="348" xr:uid="{A6F13FB7-71C3-4469-99B4-B6B6C79009AE}"/>
    <cellStyle name="標準 7 2 2 3" xfId="60" xr:uid="{305D0B07-9469-4764-B464-E011B19FCBEA}"/>
    <cellStyle name="標準 7 2 2 3 2" xfId="198" xr:uid="{77B3908D-8749-41F0-AFFF-FD3F0A91FF5C}"/>
    <cellStyle name="標準 7 2 2 3 2 2" xfId="474" xr:uid="{4B0CDA9F-F158-425A-94B1-624C355350E6}"/>
    <cellStyle name="標準 7 2 2 3 3" xfId="337" xr:uid="{968E710E-6B5D-42CC-A3AE-E1FC8E7029D1}"/>
    <cellStyle name="標準 7 2 2 4" xfId="87" xr:uid="{ACAD1821-3F97-47F7-B0A1-5675E5652BF7}"/>
    <cellStyle name="標準 7 2 2 4 2" xfId="224" xr:uid="{C2B4496A-7EDF-46B8-8371-1D1409CD976F}"/>
    <cellStyle name="標準 7 2 2 4 2 2" xfId="500" xr:uid="{2AB4C664-1425-45CE-A49A-A1052F353170}"/>
    <cellStyle name="標準 7 2 2 4 3" xfId="363" xr:uid="{05B25624-3BC3-4035-880D-B827590B4791}"/>
    <cellStyle name="標準 7 2 2 5" xfId="118" xr:uid="{4C249526-A67C-47C1-9B50-4B791009887C}"/>
    <cellStyle name="標準 7 2 2 5 2" xfId="255" xr:uid="{C2BDF52A-9415-4AB7-B1FB-10695F472BD5}"/>
    <cellStyle name="標準 7 2 2 5 2 2" xfId="531" xr:uid="{5875E294-22D3-430F-9E2E-3DAAAC8EBAC5}"/>
    <cellStyle name="標準 7 2 2 5 3" xfId="394" xr:uid="{721219A7-A9CE-4E06-A380-EA619A0BABE7}"/>
    <cellStyle name="標準 7 2 2 6" xfId="148" xr:uid="{F9517D02-7FBC-4D36-821C-621AD3426623}"/>
    <cellStyle name="標準 7 2 2 6 2" xfId="285" xr:uid="{F84711ED-49B6-44A2-B5DE-8D984B6B13C4}"/>
    <cellStyle name="標準 7 2 2 6 2 2" xfId="561" xr:uid="{D599679E-C23E-47B6-8063-F9E115343656}"/>
    <cellStyle name="標準 7 2 2 6 3" xfId="424" xr:uid="{4C49FA14-B693-4E68-BEED-1227C9447019}"/>
    <cellStyle name="標準 7 2 2 7" xfId="178" xr:uid="{87BF1817-C741-4D78-BFA3-83B15E6E0A43}"/>
    <cellStyle name="標準 7 2 2 7 2" xfId="454" xr:uid="{3B82A6F3-DE15-40BE-83DA-BDF289905651}"/>
    <cellStyle name="標準 7 2 2 8" xfId="317" xr:uid="{1E497A83-E391-4574-9D03-DB81FBC4E8CC}"/>
    <cellStyle name="標準 7 2 3" xfId="65" xr:uid="{F78954C2-F35C-4BE5-92B4-D10E0094B592}"/>
    <cellStyle name="標準 7 2 3 2" xfId="92" xr:uid="{AE693E90-A642-4DA5-A7CA-2182C8BED4A4}"/>
    <cellStyle name="標準 7 2 3 2 2" xfId="229" xr:uid="{4A6AC62D-1874-4545-8BA9-C7B34762F8C8}"/>
    <cellStyle name="標準 7 2 3 2 2 2" xfId="505" xr:uid="{2F369801-0427-4C34-902C-4D4DA1837304}"/>
    <cellStyle name="標準 7 2 3 2 3" xfId="368" xr:uid="{572B5BE0-C750-4124-8C6D-7A3091360BC3}"/>
    <cellStyle name="標準 7 2 3 3" xfId="123" xr:uid="{9E717057-8CB4-48A1-8528-8DD15BEB163B}"/>
    <cellStyle name="標準 7 2 3 3 2" xfId="260" xr:uid="{4DAA57E6-1E05-48E3-A247-580E68C344C2}"/>
    <cellStyle name="標準 7 2 3 3 2 2" xfId="536" xr:uid="{A64973FE-8F7E-46E7-A6EA-E5E441C6DD43}"/>
    <cellStyle name="標準 7 2 3 3 3" xfId="399" xr:uid="{316F7317-7E65-4B08-8250-C1AC13F571D3}"/>
    <cellStyle name="標準 7 2 3 4" xfId="153" xr:uid="{49B9B983-34E2-40F3-AD95-18E586377CFB}"/>
    <cellStyle name="標準 7 2 3 4 2" xfId="290" xr:uid="{9B3FFF0A-B867-462B-92A5-5EC999CCB0E9}"/>
    <cellStyle name="標準 7 2 3 4 2 2" xfId="566" xr:uid="{5707EAE3-CB0D-4F87-BCE2-F0C847759F6C}"/>
    <cellStyle name="標準 7 2 3 4 3" xfId="429" xr:uid="{75731F76-DE94-42B3-95A5-A7C48440E621}"/>
    <cellStyle name="標準 7 2 3 5" xfId="202" xr:uid="{1ECDF605-A083-43AB-8899-D2714A4FFA46}"/>
    <cellStyle name="標準 7 2 3 5 2" xfId="478" xr:uid="{36DE755C-4557-4631-9865-F1CB6D9AA212}"/>
    <cellStyle name="標準 7 2 3 6" xfId="341" xr:uid="{072206E0-2BC2-4E06-B9C4-82779E323220}"/>
    <cellStyle name="標準 7 2 4" xfId="55" xr:uid="{88772CFB-97E3-4158-9F4E-316BD399619F}"/>
    <cellStyle name="標準 7 2 4 2" xfId="193" xr:uid="{15D928CD-9FA9-4986-A41F-2CB5AE81B737}"/>
    <cellStyle name="標準 7 2 4 2 2" xfId="469" xr:uid="{A0ED7831-71CA-436F-A62C-DB7687EBA41D}"/>
    <cellStyle name="標準 7 2 4 3" xfId="332" xr:uid="{BC745885-7ABF-41D1-94C6-10DF383A7C38}"/>
    <cellStyle name="標準 7 2 5" xfId="80" xr:uid="{B887F6D8-01DB-40E9-B065-FBF195F6955F}"/>
    <cellStyle name="標準 7 2 5 2" xfId="217" xr:uid="{24E7B13A-43F9-4AB6-BDC5-34B0216F763C}"/>
    <cellStyle name="標準 7 2 5 2 2" xfId="493" xr:uid="{C346B8F9-FBFB-4BC2-8792-18626A237F97}"/>
    <cellStyle name="標準 7 2 5 3" xfId="356" xr:uid="{A304E021-2478-4C29-965E-409AEBE7FBB0}"/>
    <cellStyle name="標準 7 2 6" xfId="111" xr:uid="{A55C72CB-F9D4-461F-BDC8-4DFA1C869F9F}"/>
    <cellStyle name="標準 7 2 6 2" xfId="248" xr:uid="{94AA1F06-27A8-40B4-A9AE-612380C57356}"/>
    <cellStyle name="標準 7 2 6 2 2" xfId="524" xr:uid="{9A48CDFE-C5F8-42F4-AC8D-1DB10C554109}"/>
    <cellStyle name="標準 7 2 6 3" xfId="387" xr:uid="{F0826EA9-6CE3-4F2D-B47B-DBBD3F4B58AF}"/>
    <cellStyle name="標準 7 2 7" xfId="141" xr:uid="{F94407E3-5C33-44CB-845F-427489DD6D9F}"/>
    <cellStyle name="標準 7 2 7 2" xfId="278" xr:uid="{3A60C346-B839-4FB6-B062-5A3ABCCF33BA}"/>
    <cellStyle name="標準 7 2 7 2 2" xfId="554" xr:uid="{FA2E2BDB-919C-4812-A934-93EA28EAC938}"/>
    <cellStyle name="標準 7 2 7 3" xfId="417" xr:uid="{C8B3FC44-39A6-4F9E-9197-7F35DF3598EC}"/>
    <cellStyle name="標準 7 2 8" xfId="176" xr:uid="{CB239DE7-F028-4E54-9845-4186A06E7820}"/>
    <cellStyle name="標準 7 2 8 2" xfId="452" xr:uid="{3F5E7B47-BFE2-452A-B377-E7A205762C0A}"/>
    <cellStyle name="標準 7 2 9" xfId="315" xr:uid="{2240C289-904B-473A-90B5-A57BD098289F}"/>
    <cellStyle name="標準 7 3" xfId="62" xr:uid="{1BFB2061-E4BB-4D30-924F-3746A5CA5B4F}"/>
    <cellStyle name="標準 7 3 2" xfId="89" xr:uid="{B5C8C72A-786D-49BA-9460-6167996FD89F}"/>
    <cellStyle name="標準 7 3 2 2" xfId="226" xr:uid="{7037804F-9039-4174-811F-541B859CD958}"/>
    <cellStyle name="標準 7 3 2 2 2" xfId="502" xr:uid="{B535034A-739D-48E1-B536-19A36105E968}"/>
    <cellStyle name="標準 7 3 2 3" xfId="365" xr:uid="{69243A70-29BA-40F2-884C-4EFB06E75234}"/>
    <cellStyle name="標準 7 3 3" xfId="120" xr:uid="{9D045059-02CD-4095-9BFD-69F17B4FC5E6}"/>
    <cellStyle name="標準 7 3 3 2" xfId="257" xr:uid="{45ECCF47-120C-4D5A-8B2E-0DF1A074D857}"/>
    <cellStyle name="標準 7 3 3 2 2" xfId="533" xr:uid="{6649383C-A8B2-4E0A-AE21-D41D5C71CAE5}"/>
    <cellStyle name="標準 7 3 3 3" xfId="396" xr:uid="{E7996900-3587-4602-8314-348286462F06}"/>
    <cellStyle name="標準 7 3 4" xfId="150" xr:uid="{739D8E4E-F21E-4D0F-9EFC-655FA9F09D5A}"/>
    <cellStyle name="標準 7 3 4 2" xfId="287" xr:uid="{77D8202E-A09D-4DB0-882D-4095514A3794}"/>
    <cellStyle name="標準 7 3 4 2 2" xfId="563" xr:uid="{C18D8C11-BEC6-4B68-B43B-8B253CDDFA71}"/>
    <cellStyle name="標準 7 3 4 3" xfId="426" xr:uid="{C6686534-0F83-45F2-B771-F609F15A39D0}"/>
    <cellStyle name="標準 7 3 5" xfId="199" xr:uid="{03425EED-55EE-4745-AD7D-EF3902A6883D}"/>
    <cellStyle name="標準 7 3 5 2" xfId="475" xr:uid="{2F7FEDAC-947E-4066-982F-2B0B0B7C4A58}"/>
    <cellStyle name="標準 7 3 6" xfId="338" xr:uid="{DFE64D02-243B-4007-9DD2-310A13CE1B3C}"/>
    <cellStyle name="標準 7 4" xfId="52" xr:uid="{8F4BD3DA-AF82-4B17-AB6A-A47B0A4F750B}"/>
    <cellStyle name="標準 7 4 2" xfId="190" xr:uid="{79ADED0A-D7E9-480C-9E2B-F49E4CE5ECD3}"/>
    <cellStyle name="標準 7 4 2 2" xfId="466" xr:uid="{95189577-728F-4C68-A9BB-C2596FF55C2D}"/>
    <cellStyle name="標準 7 4 3" xfId="329" xr:uid="{F403BC3A-9244-4867-ABD5-033FE1377DC1}"/>
    <cellStyle name="標準 7 5" xfId="77" xr:uid="{3E288790-ADF2-41B5-8555-47715A03ADCF}"/>
    <cellStyle name="標準 7 5 2" xfId="214" xr:uid="{FB667AE3-AADD-42F1-A7DA-FA372647DA4C}"/>
    <cellStyle name="標準 7 5 2 2" xfId="490" xr:uid="{4459A3E9-8E09-4E39-A690-C486DB6B48E1}"/>
    <cellStyle name="標準 7 5 3" xfId="353" xr:uid="{17BCAE2A-B606-44F9-AE00-517F8AD65C00}"/>
    <cellStyle name="標準 7 6" xfId="107" xr:uid="{2A92ECE9-331C-416E-8219-254BC0004273}"/>
    <cellStyle name="標準 7 6 2" xfId="244" xr:uid="{AA5F1176-7252-492E-8EEC-BA94000F2CE6}"/>
    <cellStyle name="標準 7 6 2 2" xfId="520" xr:uid="{44E90642-7A13-495C-A889-013DC7E8C87F}"/>
    <cellStyle name="標準 7 6 3" xfId="383" xr:uid="{A2411551-F9B2-482B-AECD-3183434A87A9}"/>
    <cellStyle name="標準 7 7" xfId="108" xr:uid="{CD08293B-F6F0-4767-B45B-486E2879CE1E}"/>
    <cellStyle name="標準 7 7 2" xfId="245" xr:uid="{FAD5257F-94C8-4078-A915-67C9592AF791}"/>
    <cellStyle name="標準 7 7 2 2" xfId="521" xr:uid="{B93E449C-0DFD-4347-AA46-B801715BA02F}"/>
    <cellStyle name="標準 7 7 3" xfId="384" xr:uid="{E1A94721-7AFC-46FC-8A06-5127856042FA}"/>
    <cellStyle name="標準 7 8" xfId="138" xr:uid="{19609A0C-9C1B-4211-AD5C-D599603435CE}"/>
    <cellStyle name="標準 7 8 2" xfId="275" xr:uid="{9E983A6E-3E3F-48D5-8F71-24816211ADAA}"/>
    <cellStyle name="標準 7 8 2 2" xfId="551" xr:uid="{404AC942-E6AC-4C85-9A32-78B34B78F834}"/>
    <cellStyle name="標準 7 8 3" xfId="414" xr:uid="{6E583A72-72D5-4221-A276-3381D53F0789}"/>
    <cellStyle name="標準 7 9" xfId="169" xr:uid="{6362288A-F996-4684-9584-66443150CEC9}"/>
    <cellStyle name="標準 7 9 2" xfId="445" xr:uid="{3E4E5F9E-0307-4529-B723-266DAE0E9F79}"/>
    <cellStyle name="標準 8" xfId="21" xr:uid="{00000000-0005-0000-0000-00002F000000}"/>
    <cellStyle name="標準 8 2" xfId="66" xr:uid="{46EEFD42-5D2D-41E4-BF96-F7E69D6A6DF0}"/>
    <cellStyle name="標準 8 2 2" xfId="93" xr:uid="{EFAFC5CE-E6C9-4C7C-A51C-51627C3B6DE3}"/>
    <cellStyle name="標準 8 2 2 2" xfId="230" xr:uid="{97934027-6280-431D-A01B-37B5E1E7DF9E}"/>
    <cellStyle name="標準 8 2 2 2 2" xfId="506" xr:uid="{6A113B1E-005C-4A69-9F4E-0ED53E9FDBEB}"/>
    <cellStyle name="標準 8 2 2 3" xfId="369" xr:uid="{1BE77B46-1AEE-4095-8014-C19467C8759A}"/>
    <cellStyle name="標準 8 2 3" xfId="124" xr:uid="{C3322BB4-26AA-4261-9F8B-AC8F31ACEFBA}"/>
    <cellStyle name="標準 8 2 3 2" xfId="261" xr:uid="{7040574E-5C52-4C8C-A6F2-CFBC7810F934}"/>
    <cellStyle name="標準 8 2 3 2 2" xfId="537" xr:uid="{6F58BB05-7B71-450B-A1FF-740DEF329C6F}"/>
    <cellStyle name="標準 8 2 3 3" xfId="400" xr:uid="{09F536D3-19F7-42E9-8898-6F2355CE75DF}"/>
    <cellStyle name="標準 8 2 4" xfId="154" xr:uid="{994F996E-3471-43AB-AAAD-5518887F957D}"/>
    <cellStyle name="標準 8 2 4 2" xfId="291" xr:uid="{62129423-3E1A-4B7B-B44C-A13CC64007AC}"/>
    <cellStyle name="標準 8 2 4 2 2" xfId="567" xr:uid="{7B5ED336-36A1-4475-8FB2-FE21B824C663}"/>
    <cellStyle name="標準 8 2 4 3" xfId="430" xr:uid="{945DD126-2739-442F-BC75-710F2713FEA6}"/>
    <cellStyle name="標準 8 2 5" xfId="203" xr:uid="{2A661B12-C03A-40F0-943E-9BAB9738E6C8}"/>
    <cellStyle name="標準 8 2 5 2" xfId="479" xr:uid="{AA202B3F-3F97-4346-944C-F2016A8C9D16}"/>
    <cellStyle name="標準 8 2 6" xfId="342" xr:uid="{21855742-8A4E-4B8A-B7D5-64DB893E86EE}"/>
    <cellStyle name="標準 8 3" xfId="56" xr:uid="{E08F1CAC-BAD6-4F44-8BDC-5E8F1C0D9E50}"/>
    <cellStyle name="標準 8 3 2" xfId="194" xr:uid="{8B55D592-5D0F-4DEF-9EB3-DD639B26C6B6}"/>
    <cellStyle name="標準 8 3 2 2" xfId="470" xr:uid="{C5976FD7-2DE3-498B-94E4-3FB14FD26AB0}"/>
    <cellStyle name="標準 8 3 3" xfId="333" xr:uid="{C1C47567-9410-4220-B07D-DF52D97141F8}"/>
    <cellStyle name="標準 8 4" xfId="81" xr:uid="{C5C7CAB7-3CE9-4C6B-9ECF-283B020A6F17}"/>
    <cellStyle name="標準 8 4 2" xfId="218" xr:uid="{55925093-C13C-448D-A489-2B6B99EA5CDC}"/>
    <cellStyle name="標準 8 4 2 2" xfId="494" xr:uid="{4FBF0458-52AD-485B-A661-94B6104F5E5D}"/>
    <cellStyle name="標準 8 4 3" xfId="357" xr:uid="{B6BB89E6-EF71-48CC-8256-2522A65F65A7}"/>
    <cellStyle name="標準 8 5" xfId="112" xr:uid="{18F81150-D40A-4A5E-A78B-4B0E98CBD0FB}"/>
    <cellStyle name="標準 8 5 2" xfId="249" xr:uid="{D38E5AB1-3856-430F-8BC0-A1131D2413E7}"/>
    <cellStyle name="標準 8 5 2 2" xfId="525" xr:uid="{9C027E1F-4F93-4135-B92D-35AF20A81C17}"/>
    <cellStyle name="標準 8 5 3" xfId="388" xr:uid="{DFF6FD62-D0DF-43F3-B9A4-1716ACF8FBD6}"/>
    <cellStyle name="標準 8 6" xfId="142" xr:uid="{16900FBB-2F73-483E-90B5-F6A636118606}"/>
    <cellStyle name="標準 8 6 2" xfId="279" xr:uid="{E9937ED0-1138-4AC3-AC50-F0959A3F0612}"/>
    <cellStyle name="標準 8 6 2 2" xfId="555" xr:uid="{722F17BE-F494-422F-9534-5627958C69EB}"/>
    <cellStyle name="標準 8 6 3" xfId="418" xr:uid="{3DDE9E73-8474-4804-94F6-4772BD84C892}"/>
    <cellStyle name="標準 8 7" xfId="170" xr:uid="{3E359128-81D1-47B7-97D2-184E628EDC56}"/>
    <cellStyle name="標準 8 7 2" xfId="446" xr:uid="{F0CFD811-4565-43F5-AFC1-5F8A5D299BC8}"/>
    <cellStyle name="標準 8 8" xfId="309" xr:uid="{819DB5EC-D809-4215-97C6-B2CCB1C597BE}"/>
    <cellStyle name="標準 9" xfId="22" xr:uid="{00000000-0005-0000-0000-000030000000}"/>
    <cellStyle name="標準 9 2" xfId="67" xr:uid="{34CB72E9-CBF3-494C-805B-4F0AD3B7DAB1}"/>
    <cellStyle name="標準 9 2 2" xfId="94" xr:uid="{3D623108-8C8B-4FFE-BC7E-0B1E43921EE4}"/>
    <cellStyle name="標準 9 2 2 2" xfId="231" xr:uid="{CC210D07-B900-4F60-A0DD-0127E0E221CF}"/>
    <cellStyle name="標準 9 2 2 2 2" xfId="507" xr:uid="{13CE020C-9990-4B42-A755-E830873D4656}"/>
    <cellStyle name="標準 9 2 2 3" xfId="370" xr:uid="{3ADA95A3-56EA-4738-A0E1-B2624FC9C90D}"/>
    <cellStyle name="標準 9 2 3" xfId="125" xr:uid="{09B0FC23-5E94-41F0-8BC3-DE5572B2C31E}"/>
    <cellStyle name="標準 9 2 3 2" xfId="262" xr:uid="{B4566216-58A0-4095-8555-19941271641E}"/>
    <cellStyle name="標準 9 2 3 2 2" xfId="538" xr:uid="{600E352F-9FAE-4339-9DFA-933F0D479275}"/>
    <cellStyle name="標準 9 2 3 3" xfId="401" xr:uid="{BCC5A92F-89A2-4505-953B-741DAFF31962}"/>
    <cellStyle name="標準 9 2 4" xfId="155" xr:uid="{E4342B97-16DD-4248-827B-0EEC52F6B999}"/>
    <cellStyle name="標準 9 2 4 2" xfId="292" xr:uid="{E214D222-2D39-4834-931E-122F23B36019}"/>
    <cellStyle name="標準 9 2 4 2 2" xfId="568" xr:uid="{DF6B76CF-C7F8-4B57-AC48-67E460896763}"/>
    <cellStyle name="標準 9 2 4 3" xfId="431" xr:uid="{E057471A-7DDD-466D-832A-6FAEC1F3C522}"/>
    <cellStyle name="標準 9 2 5" xfId="204" xr:uid="{A9955F40-47D2-4C7A-B093-09ED2A851D9C}"/>
    <cellStyle name="標準 9 2 5 2" xfId="480" xr:uid="{27AD53F5-5277-41A7-8D49-C9686DBD3941}"/>
    <cellStyle name="標準 9 2 6" xfId="343" xr:uid="{B6BD7EBC-9D04-4786-B508-B817FFCB7C45}"/>
    <cellStyle name="標準 9 3" xfId="57" xr:uid="{9D63BD1C-3F4E-488E-A3F6-CDEFF04EB750}"/>
    <cellStyle name="標準 9 3 2" xfId="195" xr:uid="{7CE8F4AA-04B3-464D-8DF5-C7FD5223ABC9}"/>
    <cellStyle name="標準 9 3 2 2" xfId="471" xr:uid="{AF4CB39E-23AA-47FB-983E-87F0EEAD78C2}"/>
    <cellStyle name="標準 9 3 3" xfId="334" xr:uid="{2A318CD6-6B91-444F-AD4D-025F937A2535}"/>
    <cellStyle name="標準 9 4" xfId="82" xr:uid="{DA59C77C-A22F-4227-9715-A6E46133830D}"/>
    <cellStyle name="標準 9 4 2" xfId="219" xr:uid="{026D9035-7DCA-456A-8F24-EDF877EC65ED}"/>
    <cellStyle name="標準 9 4 2 2" xfId="495" xr:uid="{B2A9786A-A299-45D8-A474-2C5FBE7474D0}"/>
    <cellStyle name="標準 9 4 3" xfId="358" xr:uid="{A499E26B-5DAF-4908-9BBF-36C8DCC34C5C}"/>
    <cellStyle name="標準 9 5" xfId="113" xr:uid="{E3854EB1-3A7A-4349-8C66-0D917994844F}"/>
    <cellStyle name="標準 9 5 2" xfId="250" xr:uid="{B08287F8-4A67-485C-AB76-B449DFAC0752}"/>
    <cellStyle name="標準 9 5 2 2" xfId="526" xr:uid="{BCD81690-7A8F-4F86-9E5C-DDC56AF04202}"/>
    <cellStyle name="標準 9 5 3" xfId="389" xr:uid="{097E198A-2435-4C76-89A2-A583B51A99A8}"/>
    <cellStyle name="標準 9 6" xfId="143" xr:uid="{95E2EC42-26BB-4EE0-A36C-589D2BF563F2}"/>
    <cellStyle name="標準 9 6 2" xfId="280" xr:uid="{B4FD0D09-2DF0-4A20-BAAC-571E0A3844D8}"/>
    <cellStyle name="標準 9 6 2 2" xfId="556" xr:uid="{B3D78002-1956-40B0-82F6-48DC867E26F3}"/>
    <cellStyle name="標準 9 6 3" xfId="419" xr:uid="{71BBB6E6-DDC2-4FCA-8216-DA86BD81BB48}"/>
    <cellStyle name="標準 9 7" xfId="171" xr:uid="{964A8FD7-3415-4D8C-803E-044BC4F950E0}"/>
    <cellStyle name="標準 9 7 2" xfId="447" xr:uid="{177D6D72-F89A-468F-8F8C-6FBD296EDF45}"/>
    <cellStyle name="標準 9 8" xfId="310" xr:uid="{CDC57F0B-D52C-424A-B66F-704A8F01C650}"/>
  </cellStyles>
  <dxfs count="0"/>
  <tableStyles count="0" defaultTableStyle="TableStyleMedium2" defaultPivotStyle="PivotStyleLight16"/>
  <colors>
    <mruColors>
      <color rgb="FFDCE6F1"/>
      <color rgb="FFCCECFF"/>
      <color rgb="FF000000"/>
      <color rgb="FFDAEEF3"/>
      <color rgb="FF66FFFF"/>
      <color rgb="FFFF00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activeX1.xml><?xml version="1.0" encoding="utf-8"?>
<ax:ocx xmlns:ax="http://schemas.microsoft.com/office/2006/activeX" xmlns:r="http://schemas.openxmlformats.org/officeDocument/2006/relationships" ax:classid="{8BD21D50-EC42-11CE-9E0D-00AA006002F3}" ax:persistence="persistStreamInit" r:id="rId1"/>
</file>

<file path=xl/activeX/activeX2.xml><?xml version="1.0" encoding="utf-8"?>
<ax:ocx xmlns:ax="http://schemas.microsoft.com/office/2006/activeX" xmlns:r="http://schemas.openxmlformats.org/officeDocument/2006/relationships" ax:classid="{8BD21D50-EC42-11CE-9E0D-00AA006002F3}" ax:persistence="persistStreamInit" r:id="rId1"/>
</file>

<file path=xl/activeX/activeX3.xml><?xml version="1.0" encoding="utf-8"?>
<ax:ocx xmlns:ax="http://schemas.microsoft.com/office/2006/activeX" xmlns:r="http://schemas.openxmlformats.org/officeDocument/2006/relationships" ax:classid="{8BD21D50-EC42-11CE-9E0D-00AA006002F3}" ax:persistence="persistStreamInit" r:id="rId1"/>
</file>

<file path=xl/activeX/activeX4.xml><?xml version="1.0" encoding="utf-8"?>
<ax:ocx xmlns:ax="http://schemas.microsoft.com/office/2006/activeX" xmlns:r="http://schemas.openxmlformats.org/officeDocument/2006/relationships" ax:classid="{8BD21D50-EC42-11CE-9E0D-00AA006002F3}" ax:persistence="persistStreamInit" r:id="rId1"/>
</file>

<file path=xl/activeX/activeX5.xml><?xml version="1.0" encoding="utf-8"?>
<ax:ocx xmlns:ax="http://schemas.microsoft.com/office/2006/activeX" xmlns:r="http://schemas.openxmlformats.org/officeDocument/2006/relationships" ax:classid="{8BD21D50-EC42-11CE-9E0D-00AA006002F3}" ax:persistence="persistStreamInit" r:id="rId1"/>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1.emf"/><Relationship Id="rId2" Type="http://schemas.openxmlformats.org/officeDocument/2006/relationships/image" Target="../media/image4.png"/><Relationship Id="rId1" Type="http://schemas.openxmlformats.org/officeDocument/2006/relationships/image" Target="../media/image3.png"/><Relationship Id="rId4" Type="http://schemas.openxmlformats.org/officeDocument/2006/relationships/image" Target="../media/image5.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6.emf"/><Relationship Id="rId2" Type="http://schemas.openxmlformats.org/officeDocument/2006/relationships/image" Target="../media/image7.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xdr:from>
      <xdr:col>13</xdr:col>
      <xdr:colOff>0</xdr:colOff>
      <xdr:row>56</xdr:row>
      <xdr:rowOff>0</xdr:rowOff>
    </xdr:from>
    <xdr:to>
      <xdr:col>17</xdr:col>
      <xdr:colOff>187114</xdr:colOff>
      <xdr:row>56</xdr:row>
      <xdr:rowOff>0</xdr:rowOff>
    </xdr:to>
    <xdr:cxnSp macro="">
      <xdr:nvCxnSpPr>
        <xdr:cNvPr id="2" name="直線矢印コネクタ 1">
          <a:extLst>
            <a:ext uri="{FF2B5EF4-FFF2-40B4-BE49-F238E27FC236}">
              <a16:creationId xmlns:a16="http://schemas.microsoft.com/office/drawing/2014/main" id="{00000000-0008-0000-0300-000002000000}"/>
            </a:ext>
          </a:extLst>
        </xdr:cNvPr>
        <xdr:cNvCxnSpPr/>
      </xdr:nvCxnSpPr>
      <xdr:spPr>
        <a:xfrm>
          <a:off x="2362200" y="5118100"/>
          <a:ext cx="1050714"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12</xdr:col>
      <xdr:colOff>266700</xdr:colOff>
      <xdr:row>74</xdr:row>
      <xdr:rowOff>161925</xdr:rowOff>
    </xdr:from>
    <xdr:to>
      <xdr:col>17</xdr:col>
      <xdr:colOff>180764</xdr:colOff>
      <xdr:row>75</xdr:row>
      <xdr:rowOff>6350</xdr:rowOff>
    </xdr:to>
    <xdr:cxnSp macro="">
      <xdr:nvCxnSpPr>
        <xdr:cNvPr id="3" name="直線矢印コネクタ 2">
          <a:extLst>
            <a:ext uri="{FF2B5EF4-FFF2-40B4-BE49-F238E27FC236}">
              <a16:creationId xmlns:a16="http://schemas.microsoft.com/office/drawing/2014/main" id="{00000000-0008-0000-0300-000003000000}"/>
            </a:ext>
          </a:extLst>
        </xdr:cNvPr>
        <xdr:cNvCxnSpPr/>
      </xdr:nvCxnSpPr>
      <xdr:spPr>
        <a:xfrm>
          <a:off x="3581400" y="11210925"/>
          <a:ext cx="1295189" cy="15875"/>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12700</xdr:colOff>
      <xdr:row>88</xdr:row>
      <xdr:rowOff>19050</xdr:rowOff>
    </xdr:from>
    <xdr:to>
      <xdr:col>17</xdr:col>
      <xdr:colOff>199814</xdr:colOff>
      <xdr:row>88</xdr:row>
      <xdr:rowOff>19050</xdr:rowOff>
    </xdr:to>
    <xdr:cxnSp macro="">
      <xdr:nvCxnSpPr>
        <xdr:cNvPr id="4" name="直線矢印コネクタ 3">
          <a:extLst>
            <a:ext uri="{FF2B5EF4-FFF2-40B4-BE49-F238E27FC236}">
              <a16:creationId xmlns:a16="http://schemas.microsoft.com/office/drawing/2014/main" id="{00000000-0008-0000-0300-000004000000}"/>
            </a:ext>
          </a:extLst>
        </xdr:cNvPr>
        <xdr:cNvCxnSpPr/>
      </xdr:nvCxnSpPr>
      <xdr:spPr>
        <a:xfrm>
          <a:off x="3314700" y="10858500"/>
          <a:ext cx="1203114"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50800</xdr:colOff>
      <xdr:row>97</xdr:row>
      <xdr:rowOff>0</xdr:rowOff>
    </xdr:from>
    <xdr:to>
      <xdr:col>17</xdr:col>
      <xdr:colOff>237914</xdr:colOff>
      <xdr:row>97</xdr:row>
      <xdr:rowOff>0</xdr:rowOff>
    </xdr:to>
    <xdr:cxnSp macro="">
      <xdr:nvCxnSpPr>
        <xdr:cNvPr id="5" name="直線矢印コネクタ 4">
          <a:extLst>
            <a:ext uri="{FF2B5EF4-FFF2-40B4-BE49-F238E27FC236}">
              <a16:creationId xmlns:a16="http://schemas.microsoft.com/office/drawing/2014/main" id="{00000000-0008-0000-0300-000005000000}"/>
            </a:ext>
          </a:extLst>
        </xdr:cNvPr>
        <xdr:cNvCxnSpPr/>
      </xdr:nvCxnSpPr>
      <xdr:spPr>
        <a:xfrm>
          <a:off x="3627967" y="12414250"/>
          <a:ext cx="128778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92</xdr:row>
      <xdr:rowOff>0</xdr:rowOff>
    </xdr:from>
    <xdr:to>
      <xdr:col>25</xdr:col>
      <xdr:colOff>0</xdr:colOff>
      <xdr:row>92</xdr:row>
      <xdr:rowOff>0</xdr:rowOff>
    </xdr:to>
    <xdr:cxnSp macro="">
      <xdr:nvCxnSpPr>
        <xdr:cNvPr id="6" name="直線矢印コネクタ 5">
          <a:extLst>
            <a:ext uri="{FF2B5EF4-FFF2-40B4-BE49-F238E27FC236}">
              <a16:creationId xmlns:a16="http://schemas.microsoft.com/office/drawing/2014/main" id="{00000000-0008-0000-0300-000006000000}"/>
            </a:ext>
          </a:extLst>
        </xdr:cNvPr>
        <xdr:cNvCxnSpPr/>
      </xdr:nvCxnSpPr>
      <xdr:spPr>
        <a:xfrm>
          <a:off x="3822700" y="113030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79</xdr:row>
      <xdr:rowOff>0</xdr:rowOff>
    </xdr:from>
    <xdr:to>
      <xdr:col>25</xdr:col>
      <xdr:colOff>0</xdr:colOff>
      <xdr:row>79</xdr:row>
      <xdr:rowOff>0</xdr:rowOff>
    </xdr:to>
    <xdr:cxnSp macro="">
      <xdr:nvCxnSpPr>
        <xdr:cNvPr id="8" name="直線矢印コネクタ 7">
          <a:extLst>
            <a:ext uri="{FF2B5EF4-FFF2-40B4-BE49-F238E27FC236}">
              <a16:creationId xmlns:a16="http://schemas.microsoft.com/office/drawing/2014/main" id="{00000000-0008-0000-0300-000008000000}"/>
            </a:ext>
          </a:extLst>
        </xdr:cNvPr>
        <xdr:cNvCxnSpPr/>
      </xdr:nvCxnSpPr>
      <xdr:spPr>
        <a:xfrm>
          <a:off x="3822700" y="90424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66</xdr:row>
      <xdr:rowOff>0</xdr:rowOff>
    </xdr:from>
    <xdr:to>
      <xdr:col>25</xdr:col>
      <xdr:colOff>0</xdr:colOff>
      <xdr:row>66</xdr:row>
      <xdr:rowOff>0</xdr:rowOff>
    </xdr:to>
    <xdr:cxnSp macro="">
      <xdr:nvCxnSpPr>
        <xdr:cNvPr id="9" name="直線矢印コネクタ 8">
          <a:extLst>
            <a:ext uri="{FF2B5EF4-FFF2-40B4-BE49-F238E27FC236}">
              <a16:creationId xmlns:a16="http://schemas.microsoft.com/office/drawing/2014/main" id="{00000000-0008-0000-0300-000009000000}"/>
            </a:ext>
          </a:extLst>
        </xdr:cNvPr>
        <xdr:cNvCxnSpPr/>
      </xdr:nvCxnSpPr>
      <xdr:spPr>
        <a:xfrm>
          <a:off x="3822700" y="67945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58</xdr:row>
      <xdr:rowOff>0</xdr:rowOff>
    </xdr:from>
    <xdr:to>
      <xdr:col>25</xdr:col>
      <xdr:colOff>0</xdr:colOff>
      <xdr:row>58</xdr:row>
      <xdr:rowOff>0</xdr:rowOff>
    </xdr:to>
    <xdr:cxnSp macro="">
      <xdr:nvCxnSpPr>
        <xdr:cNvPr id="10" name="直線矢印コネクタ 9">
          <a:extLst>
            <a:ext uri="{FF2B5EF4-FFF2-40B4-BE49-F238E27FC236}">
              <a16:creationId xmlns:a16="http://schemas.microsoft.com/office/drawing/2014/main" id="{00000000-0008-0000-0300-00000A000000}"/>
            </a:ext>
          </a:extLst>
        </xdr:cNvPr>
        <xdr:cNvCxnSpPr/>
      </xdr:nvCxnSpPr>
      <xdr:spPr>
        <a:xfrm>
          <a:off x="3822700" y="54483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20</xdr:col>
      <xdr:colOff>0</xdr:colOff>
      <xdr:row>18</xdr:row>
      <xdr:rowOff>0</xdr:rowOff>
    </xdr:from>
    <xdr:to>
      <xdr:col>25</xdr:col>
      <xdr:colOff>0</xdr:colOff>
      <xdr:row>18</xdr:row>
      <xdr:rowOff>0</xdr:rowOff>
    </xdr:to>
    <xdr:cxnSp macro="">
      <xdr:nvCxnSpPr>
        <xdr:cNvPr id="11" name="直線矢印コネクタ 10">
          <a:extLst>
            <a:ext uri="{FF2B5EF4-FFF2-40B4-BE49-F238E27FC236}">
              <a16:creationId xmlns:a16="http://schemas.microsoft.com/office/drawing/2014/main" id="{00000000-0008-0000-0300-00000B000000}"/>
            </a:ext>
          </a:extLst>
        </xdr:cNvPr>
        <xdr:cNvCxnSpPr/>
      </xdr:nvCxnSpPr>
      <xdr:spPr>
        <a:xfrm>
          <a:off x="3822700" y="3390900"/>
          <a:ext cx="952500" cy="0"/>
        </a:xfrm>
        <a:prstGeom prst="straightConnector1">
          <a:avLst/>
        </a:prstGeom>
        <a:ln w="19050">
          <a:solidFill>
            <a:sysClr val="windowText" lastClr="00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oneCellAnchor>
    <xdr:from>
      <xdr:col>18</xdr:col>
      <xdr:colOff>0</xdr:colOff>
      <xdr:row>12</xdr:row>
      <xdr:rowOff>95250</xdr:rowOff>
    </xdr:from>
    <xdr:ext cx="9974408" cy="4702968"/>
    <xdr:pic>
      <xdr:nvPicPr>
        <xdr:cNvPr id="2" name="図 1">
          <a:extLst>
            <a:ext uri="{FF2B5EF4-FFF2-40B4-BE49-F238E27FC236}">
              <a16:creationId xmlns:a16="http://schemas.microsoft.com/office/drawing/2014/main" id="{E44A5527-681F-45B9-BA46-966BDCCBB4EC}"/>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91" t="3591" r="692" b="2460"/>
        <a:stretch/>
      </xdr:blipFill>
      <xdr:spPr bwMode="auto">
        <a:xfrm>
          <a:off x="16085344" y="3178969"/>
          <a:ext cx="9974408" cy="4702968"/>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15</xdr:col>
      <xdr:colOff>1381125</xdr:colOff>
      <xdr:row>15</xdr:row>
      <xdr:rowOff>23808</xdr:rowOff>
    </xdr:from>
    <xdr:to>
      <xdr:col>16</xdr:col>
      <xdr:colOff>34607</xdr:colOff>
      <xdr:row>113</xdr:row>
      <xdr:rowOff>122953</xdr:rowOff>
    </xdr:to>
    <xdr:grpSp>
      <xdr:nvGrpSpPr>
        <xdr:cNvPr id="3" name="グループ化 2">
          <a:extLst>
            <a:ext uri="{FF2B5EF4-FFF2-40B4-BE49-F238E27FC236}">
              <a16:creationId xmlns:a16="http://schemas.microsoft.com/office/drawing/2014/main" id="{5345E0A9-98DE-4F44-AA7B-6C21FB1FF927}"/>
            </a:ext>
          </a:extLst>
        </xdr:cNvPr>
        <xdr:cNvGrpSpPr/>
      </xdr:nvGrpSpPr>
      <xdr:grpSpPr>
        <a:xfrm>
          <a:off x="14894719" y="3964777"/>
          <a:ext cx="58419" cy="21280364"/>
          <a:chOff x="15017750" y="3917152"/>
          <a:chExt cx="58419" cy="21280364"/>
        </a:xfrm>
      </xdr:grpSpPr>
      <xdr:sp macro="" textlink="">
        <xdr:nvSpPr>
          <xdr:cNvPr id="4" name="正方形/長方形 3">
            <a:extLst>
              <a:ext uri="{FF2B5EF4-FFF2-40B4-BE49-F238E27FC236}">
                <a16:creationId xmlns:a16="http://schemas.microsoft.com/office/drawing/2014/main" id="{86904DC2-01E4-D00D-021A-E88F0E473752}"/>
              </a:ext>
            </a:extLst>
          </xdr:cNvPr>
          <xdr:cNvSpPr/>
        </xdr:nvSpPr>
        <xdr:spPr>
          <a:xfrm flipH="1">
            <a:off x="15017750" y="5175248"/>
            <a:ext cx="45719" cy="25524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5" name="正方形/長方形 4">
            <a:extLst>
              <a:ext uri="{FF2B5EF4-FFF2-40B4-BE49-F238E27FC236}">
                <a16:creationId xmlns:a16="http://schemas.microsoft.com/office/drawing/2014/main" id="{AE01F325-A201-D4F0-39C9-4E8A205FAFA6}"/>
              </a:ext>
            </a:extLst>
          </xdr:cNvPr>
          <xdr:cNvSpPr/>
        </xdr:nvSpPr>
        <xdr:spPr>
          <a:xfrm flipH="1">
            <a:off x="15017750" y="21854583"/>
            <a:ext cx="45719" cy="2631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6" name="正方形/長方形 5">
            <a:extLst>
              <a:ext uri="{FF2B5EF4-FFF2-40B4-BE49-F238E27FC236}">
                <a16:creationId xmlns:a16="http://schemas.microsoft.com/office/drawing/2014/main" id="{8E9E592B-D80F-3624-889C-1AC602B2CFED}"/>
              </a:ext>
            </a:extLst>
          </xdr:cNvPr>
          <xdr:cNvSpPr/>
        </xdr:nvSpPr>
        <xdr:spPr>
          <a:xfrm flipH="1">
            <a:off x="15017750" y="22881167"/>
            <a:ext cx="45719" cy="2631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17D98F44-60FB-AE6C-A51E-BD6B8EB1740D}"/>
              </a:ext>
            </a:extLst>
          </xdr:cNvPr>
          <xdr:cNvSpPr/>
        </xdr:nvSpPr>
        <xdr:spPr>
          <a:xfrm flipH="1">
            <a:off x="15017750" y="23907750"/>
            <a:ext cx="45719" cy="2631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8" name="正方形/長方形 7">
            <a:extLst>
              <a:ext uri="{FF2B5EF4-FFF2-40B4-BE49-F238E27FC236}">
                <a16:creationId xmlns:a16="http://schemas.microsoft.com/office/drawing/2014/main" id="{24014428-74EA-57AB-89FC-6FDEC5453232}"/>
              </a:ext>
            </a:extLst>
          </xdr:cNvPr>
          <xdr:cNvSpPr/>
        </xdr:nvSpPr>
        <xdr:spPr>
          <a:xfrm flipH="1">
            <a:off x="15017750" y="24934333"/>
            <a:ext cx="45719" cy="263183"/>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9" name="正方形/長方形 8">
            <a:extLst>
              <a:ext uri="{FF2B5EF4-FFF2-40B4-BE49-F238E27FC236}">
                <a16:creationId xmlns:a16="http://schemas.microsoft.com/office/drawing/2014/main" id="{7D5A2B11-F5A8-4910-9DC4-27141CBD9BCB}"/>
              </a:ext>
            </a:extLst>
          </xdr:cNvPr>
          <xdr:cNvSpPr/>
        </xdr:nvSpPr>
        <xdr:spPr>
          <a:xfrm flipH="1">
            <a:off x="15017750" y="10031673"/>
            <a:ext cx="45719" cy="255246"/>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5A549711-14AB-2DFA-7D63-5B7F0CC74102}"/>
              </a:ext>
            </a:extLst>
          </xdr:cNvPr>
          <xdr:cNvSpPr/>
        </xdr:nvSpPr>
        <xdr:spPr>
          <a:xfrm flipH="1">
            <a:off x="15017750" y="3917152"/>
            <a:ext cx="45719" cy="255245"/>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 name="正方形/長方形 10">
            <a:extLst>
              <a:ext uri="{FF2B5EF4-FFF2-40B4-BE49-F238E27FC236}">
                <a16:creationId xmlns:a16="http://schemas.microsoft.com/office/drawing/2014/main" id="{6A133579-50D4-A7D4-B7FF-F676F9BB9C82}"/>
              </a:ext>
            </a:extLst>
          </xdr:cNvPr>
          <xdr:cNvSpPr/>
        </xdr:nvSpPr>
        <xdr:spPr>
          <a:xfrm flipH="1">
            <a:off x="15017750" y="8761673"/>
            <a:ext cx="45719" cy="255246"/>
          </a:xfrm>
          <a:prstGeom prst="rect">
            <a:avLst/>
          </a:prstGeom>
          <a:no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2" name="コネクタ: カギ線 11">
            <a:extLst>
              <a:ext uri="{FF2B5EF4-FFF2-40B4-BE49-F238E27FC236}">
                <a16:creationId xmlns:a16="http://schemas.microsoft.com/office/drawing/2014/main" id="{67237FE5-309F-577F-75A0-A8A55CA6201E}"/>
              </a:ext>
            </a:extLst>
          </xdr:cNvPr>
          <xdr:cNvCxnSpPr>
            <a:stCxn id="10" idx="1"/>
            <a:endCxn id="5" idx="1"/>
          </xdr:cNvCxnSpPr>
        </xdr:nvCxnSpPr>
        <xdr:spPr>
          <a:xfrm>
            <a:off x="15063469" y="4044775"/>
            <a:ext cx="12700" cy="17940077"/>
          </a:xfrm>
          <a:prstGeom prst="bentConnector3">
            <a:avLst>
              <a:gd name="adj1" fmla="val 862504"/>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3" name="コネクタ: カギ線 12">
            <a:extLst>
              <a:ext uri="{FF2B5EF4-FFF2-40B4-BE49-F238E27FC236}">
                <a16:creationId xmlns:a16="http://schemas.microsoft.com/office/drawing/2014/main" id="{61204779-A2A8-E409-24B8-83C5A316D226}"/>
              </a:ext>
            </a:extLst>
          </xdr:cNvPr>
          <xdr:cNvCxnSpPr>
            <a:stCxn id="4" idx="1"/>
            <a:endCxn id="6" idx="1"/>
          </xdr:cNvCxnSpPr>
        </xdr:nvCxnSpPr>
        <xdr:spPr>
          <a:xfrm>
            <a:off x="15063469" y="5302871"/>
            <a:ext cx="12700" cy="17708565"/>
          </a:xfrm>
          <a:prstGeom prst="bentConnector3">
            <a:avLst>
              <a:gd name="adj1" fmla="val 1800000"/>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4" name="コネクタ: カギ線 13">
            <a:extLst>
              <a:ext uri="{FF2B5EF4-FFF2-40B4-BE49-F238E27FC236}">
                <a16:creationId xmlns:a16="http://schemas.microsoft.com/office/drawing/2014/main" id="{C287436D-5387-6AB1-FD8B-810082150999}"/>
              </a:ext>
            </a:extLst>
          </xdr:cNvPr>
          <xdr:cNvCxnSpPr>
            <a:stCxn id="11" idx="1"/>
            <a:endCxn id="7" idx="1"/>
          </xdr:cNvCxnSpPr>
        </xdr:nvCxnSpPr>
        <xdr:spPr>
          <a:xfrm>
            <a:off x="15063469" y="8889297"/>
            <a:ext cx="12700" cy="15148722"/>
          </a:xfrm>
          <a:prstGeom prst="bentConnector3">
            <a:avLst>
              <a:gd name="adj1" fmla="val 3018748"/>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xnSp macro="">
        <xdr:nvCxnSpPr>
          <xdr:cNvPr id="15" name="コネクタ: カギ線 14">
            <a:extLst>
              <a:ext uri="{FF2B5EF4-FFF2-40B4-BE49-F238E27FC236}">
                <a16:creationId xmlns:a16="http://schemas.microsoft.com/office/drawing/2014/main" id="{BB907669-EE68-E5F4-FCEC-11B2BD0C6A9F}"/>
              </a:ext>
            </a:extLst>
          </xdr:cNvPr>
          <xdr:cNvCxnSpPr>
            <a:stCxn id="9" idx="1"/>
            <a:endCxn id="8" idx="1"/>
          </xdr:cNvCxnSpPr>
        </xdr:nvCxnSpPr>
        <xdr:spPr>
          <a:xfrm>
            <a:off x="15063469" y="10159297"/>
            <a:ext cx="12700" cy="14905305"/>
          </a:xfrm>
          <a:prstGeom prst="bentConnector3">
            <a:avLst>
              <a:gd name="adj1" fmla="val 4237504"/>
            </a:avLst>
          </a:prstGeom>
          <a:ln>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grpSp>
    <xdr:clientData/>
  </xdr:twoCellAnchor>
  <xdr:twoCellAnchor editAs="oneCell">
    <xdr:from>
      <xdr:col>21</xdr:col>
      <xdr:colOff>130969</xdr:colOff>
      <xdr:row>37</xdr:row>
      <xdr:rowOff>166687</xdr:rowOff>
    </xdr:from>
    <xdr:to>
      <xdr:col>25</xdr:col>
      <xdr:colOff>297656</xdr:colOff>
      <xdr:row>50</xdr:row>
      <xdr:rowOff>155219</xdr:rowOff>
    </xdr:to>
    <xdr:pic>
      <xdr:nvPicPr>
        <xdr:cNvPr id="16" name="図 15">
          <a:extLst>
            <a:ext uri="{FF2B5EF4-FFF2-40B4-BE49-F238E27FC236}">
              <a16:creationId xmlns:a16="http://schemas.microsoft.com/office/drawing/2014/main" id="{FD81741B-73D3-47F4-BB83-588636933A5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573750" y="8822531"/>
          <a:ext cx="2928937" cy="27745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17</xdr:col>
      <xdr:colOff>357188</xdr:colOff>
      <xdr:row>59</xdr:row>
      <xdr:rowOff>178594</xdr:rowOff>
    </xdr:from>
    <xdr:to>
      <xdr:col>21</xdr:col>
      <xdr:colOff>353971</xdr:colOff>
      <xdr:row>61</xdr:row>
      <xdr:rowOff>424425</xdr:rowOff>
    </xdr:to>
    <xdr:sp macro="" textlink="">
      <xdr:nvSpPr>
        <xdr:cNvPr id="17" name="正方形/長方形 16">
          <a:extLst>
            <a:ext uri="{FF2B5EF4-FFF2-40B4-BE49-F238E27FC236}">
              <a16:creationId xmlns:a16="http://schemas.microsoft.com/office/drawing/2014/main" id="{43603521-8308-4C3D-B0D1-794C345E917B}"/>
            </a:ext>
          </a:extLst>
        </xdr:cNvPr>
        <xdr:cNvSpPr/>
      </xdr:nvSpPr>
      <xdr:spPr>
        <a:xfrm flipH="1">
          <a:off x="15573376" y="13596938"/>
          <a:ext cx="3223376" cy="733987"/>
        </a:xfrm>
        <a:prstGeom prst="rect">
          <a:avLst/>
        </a:prstGeom>
        <a:solidFill>
          <a:schemeClr val="bg1"/>
        </a:solidFill>
        <a:ln w="9525">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b="1">
              <a:solidFill>
                <a:srgbClr val="FF0066"/>
              </a:solidFill>
            </a:rPr>
            <a:t>※</a:t>
          </a:r>
          <a:r>
            <a:rPr kumimoji="1" lang="ja-JP" altLang="en-US" sz="1100" b="1">
              <a:solidFill>
                <a:srgbClr val="FF0066"/>
              </a:solidFill>
            </a:rPr>
            <a:t>質問項目</a:t>
          </a:r>
          <a:r>
            <a:rPr kumimoji="1" lang="en-US" altLang="ja-JP" sz="1100" b="1">
              <a:solidFill>
                <a:srgbClr val="FF0066"/>
              </a:solidFill>
            </a:rPr>
            <a:t>B-1-7-1</a:t>
          </a:r>
          <a:r>
            <a:rPr kumimoji="1" lang="ja-JP" altLang="en-US" sz="1100" b="1">
              <a:solidFill>
                <a:srgbClr val="FF0066"/>
              </a:solidFill>
            </a:rPr>
            <a:t>及び</a:t>
          </a:r>
          <a:r>
            <a:rPr kumimoji="1" lang="en-US" altLang="ja-JP" sz="1100" b="1">
              <a:solidFill>
                <a:srgbClr val="FF0066"/>
              </a:solidFill>
            </a:rPr>
            <a:t>B-1-7-2</a:t>
          </a:r>
          <a:r>
            <a:rPr kumimoji="1" lang="ja-JP" altLang="en-US" sz="1100" b="1">
              <a:solidFill>
                <a:srgbClr val="FF0066"/>
              </a:solidFill>
            </a:rPr>
            <a:t>に「回答できる」と回答いただいた場合には、（注５）に従い内訳を記入ください。</a:t>
          </a:r>
          <a:endParaRPr kumimoji="1" lang="en-US" altLang="ja-JP" sz="1100" b="1">
            <a:solidFill>
              <a:srgbClr val="FF0066"/>
            </a:solidFill>
          </a:endParaRPr>
        </a:p>
        <a:p>
          <a:pPr algn="l"/>
          <a:endParaRPr kumimoji="1" lang="ja-JP" altLang="en-US" sz="1100" b="1">
            <a:solidFill>
              <a:srgbClr val="FF0066"/>
            </a:solidFill>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xdr:col>
      <xdr:colOff>398307</xdr:colOff>
      <xdr:row>6</xdr:row>
      <xdr:rowOff>-1</xdr:rowOff>
    </xdr:from>
    <xdr:ext cx="6854188" cy="3293728"/>
    <xdr:pic>
      <xdr:nvPicPr>
        <xdr:cNvPr id="6" name="図 5">
          <a:extLst>
            <a:ext uri="{FF2B5EF4-FFF2-40B4-BE49-F238E27FC236}">
              <a16:creationId xmlns:a16="http://schemas.microsoft.com/office/drawing/2014/main" id="{93D492CD-654A-4B1A-B3CC-8CC77D602D48}"/>
            </a:ext>
          </a:extLst>
        </xdr:cNvPr>
        <xdr:cNvPicPr>
          <a:picLocks noChangeAspect="1"/>
        </xdr:cNvPicPr>
      </xdr:nvPicPr>
      <xdr:blipFill>
        <a:blip xmlns:r="http://schemas.openxmlformats.org/officeDocument/2006/relationships" r:embed="rId1"/>
        <a:stretch>
          <a:fillRect/>
        </a:stretch>
      </xdr:blipFill>
      <xdr:spPr>
        <a:xfrm>
          <a:off x="22010532" y="1419224"/>
          <a:ext cx="6854188" cy="3293728"/>
        </a:xfrm>
        <a:prstGeom prst="rect">
          <a:avLst/>
        </a:prstGeom>
      </xdr:spPr>
    </xdr:pic>
    <xdr:clientData/>
  </xdr:oneCellAnchor>
  <xdr:oneCellAnchor>
    <xdr:from>
      <xdr:col>2</xdr:col>
      <xdr:colOff>94149</xdr:colOff>
      <xdr:row>72</xdr:row>
      <xdr:rowOff>27212</xdr:rowOff>
    </xdr:from>
    <xdr:ext cx="6387397" cy="2912674"/>
    <xdr:pic>
      <xdr:nvPicPr>
        <xdr:cNvPr id="7" name="図 645">
          <a:extLst>
            <a:ext uri="{FF2B5EF4-FFF2-40B4-BE49-F238E27FC236}">
              <a16:creationId xmlns:a16="http://schemas.microsoft.com/office/drawing/2014/main" id="{B1D1AB94-C73E-42ED-A044-3C304EB2F098}"/>
            </a:ext>
          </a:extLst>
        </xdr:cNvPr>
        <xdr:cNvPicPr>
          <a:picLocks noChangeAspect="1"/>
        </xdr:cNvPicPr>
      </xdr:nvPicPr>
      <xdr:blipFill>
        <a:blip xmlns:r="http://schemas.openxmlformats.org/officeDocument/2006/relationships" r:embed="rId2"/>
        <a:stretch>
          <a:fillRect/>
        </a:stretch>
      </xdr:blipFill>
      <xdr:spPr>
        <a:xfrm>
          <a:off x="22315974" y="12933587"/>
          <a:ext cx="6387397" cy="2912674"/>
        </a:xfrm>
        <a:prstGeom prst="rect">
          <a:avLst/>
        </a:prstGeom>
      </xdr:spPr>
    </xdr:pic>
    <xdr:clientData/>
  </xdr:oneCellAnchor>
  <xdr:oneCellAnchor>
    <xdr:from>
      <xdr:col>1</xdr:col>
      <xdr:colOff>130967</xdr:colOff>
      <xdr:row>37</xdr:row>
      <xdr:rowOff>64831</xdr:rowOff>
    </xdr:from>
    <xdr:ext cx="8462495" cy="3990096"/>
    <xdr:pic>
      <xdr:nvPicPr>
        <xdr:cNvPr id="8" name="図 7">
          <a:extLst>
            <a:ext uri="{FF2B5EF4-FFF2-40B4-BE49-F238E27FC236}">
              <a16:creationId xmlns:a16="http://schemas.microsoft.com/office/drawing/2014/main" id="{971EA251-44F4-485A-B392-DBAC4C7449BA}"/>
            </a:ext>
          </a:extLst>
        </xdr:cNvPr>
        <xdr:cNvPicPr>
          <a:picLocks noChangeAspect="1" noChangeArrowheads="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391" t="3591" r="692" b="2460"/>
        <a:stretch/>
      </xdr:blipFill>
      <xdr:spPr bwMode="auto">
        <a:xfrm>
          <a:off x="273842" y="6434675"/>
          <a:ext cx="8462495" cy="399009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476250</xdr:colOff>
      <xdr:row>104</xdr:row>
      <xdr:rowOff>171872</xdr:rowOff>
    </xdr:from>
    <xdr:ext cx="7022114" cy="5261624"/>
    <xdr:pic>
      <xdr:nvPicPr>
        <xdr:cNvPr id="9" name="図 8">
          <a:extLst>
            <a:ext uri="{FF2B5EF4-FFF2-40B4-BE49-F238E27FC236}">
              <a16:creationId xmlns:a16="http://schemas.microsoft.com/office/drawing/2014/main" id="{E495402C-CD77-491D-9B62-4FD2273E5E2A}"/>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t="13956" r="49888"/>
        <a:stretch/>
      </xdr:blipFill>
      <xdr:spPr bwMode="auto">
        <a:xfrm>
          <a:off x="22088475" y="18640847"/>
          <a:ext cx="7022114" cy="526162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1171575</xdr:colOff>
          <xdr:row>7</xdr:row>
          <xdr:rowOff>28575</xdr:rowOff>
        </xdr:from>
        <xdr:to>
          <xdr:col>3</xdr:col>
          <xdr:colOff>0</xdr:colOff>
          <xdr:row>8</xdr:row>
          <xdr:rowOff>66675</xdr:rowOff>
        </xdr:to>
        <xdr:sp macro="" textlink="">
          <xdr:nvSpPr>
            <xdr:cNvPr id="2049" name="Control 1" hidden="1">
              <a:extLst>
                <a:ext uri="{63B3BB69-23CF-44E3-9099-C40C66FF867C}">
                  <a14:compatExt spid="_x0000_s2049"/>
                </a:ext>
                <a:ext uri="{FF2B5EF4-FFF2-40B4-BE49-F238E27FC236}">
                  <a16:creationId xmlns:a16="http://schemas.microsoft.com/office/drawing/2014/main" id="{00000000-0008-0000-1400-000001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1171575</xdr:colOff>
          <xdr:row>7</xdr:row>
          <xdr:rowOff>228600</xdr:rowOff>
        </xdr:from>
        <xdr:to>
          <xdr:col>3</xdr:col>
          <xdr:colOff>0</xdr:colOff>
          <xdr:row>9</xdr:row>
          <xdr:rowOff>28575</xdr:rowOff>
        </xdr:to>
        <xdr:sp macro="" textlink="">
          <xdr:nvSpPr>
            <xdr:cNvPr id="2050" name="Control 2" hidden="1">
              <a:extLst>
                <a:ext uri="{63B3BB69-23CF-44E3-9099-C40C66FF867C}">
                  <a14:compatExt spid="_x0000_s2050"/>
                </a:ext>
                <a:ext uri="{FF2B5EF4-FFF2-40B4-BE49-F238E27FC236}">
                  <a16:creationId xmlns:a16="http://schemas.microsoft.com/office/drawing/2014/main" id="{00000000-0008-0000-1400-000002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1171575</xdr:colOff>
          <xdr:row>7</xdr:row>
          <xdr:rowOff>228600</xdr:rowOff>
        </xdr:from>
        <xdr:to>
          <xdr:col>3</xdr:col>
          <xdr:colOff>0</xdr:colOff>
          <xdr:row>9</xdr:row>
          <xdr:rowOff>28575</xdr:rowOff>
        </xdr:to>
        <xdr:sp macro="" textlink="">
          <xdr:nvSpPr>
            <xdr:cNvPr id="2051" name="Control 3" hidden="1">
              <a:extLst>
                <a:ext uri="{63B3BB69-23CF-44E3-9099-C40C66FF867C}">
                  <a14:compatExt spid="_x0000_s2051"/>
                </a:ext>
                <a:ext uri="{FF2B5EF4-FFF2-40B4-BE49-F238E27FC236}">
                  <a16:creationId xmlns:a16="http://schemas.microsoft.com/office/drawing/2014/main" id="{00000000-0008-0000-1400-000003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1171575</xdr:colOff>
          <xdr:row>8</xdr:row>
          <xdr:rowOff>180975</xdr:rowOff>
        </xdr:from>
        <xdr:to>
          <xdr:col>3</xdr:col>
          <xdr:colOff>0</xdr:colOff>
          <xdr:row>10</xdr:row>
          <xdr:rowOff>0</xdr:rowOff>
        </xdr:to>
        <xdr:sp macro="" textlink="">
          <xdr:nvSpPr>
            <xdr:cNvPr id="2052" name="Control 4" hidden="1">
              <a:extLst>
                <a:ext uri="{63B3BB69-23CF-44E3-9099-C40C66FF867C}">
                  <a14:compatExt spid="_x0000_s2052"/>
                </a:ext>
                <a:ext uri="{FF2B5EF4-FFF2-40B4-BE49-F238E27FC236}">
                  <a16:creationId xmlns:a16="http://schemas.microsoft.com/office/drawing/2014/main" id="{00000000-0008-0000-1400-000004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1171575</xdr:colOff>
          <xdr:row>8</xdr:row>
          <xdr:rowOff>180975</xdr:rowOff>
        </xdr:from>
        <xdr:to>
          <xdr:col>3</xdr:col>
          <xdr:colOff>0</xdr:colOff>
          <xdr:row>10</xdr:row>
          <xdr:rowOff>0</xdr:rowOff>
        </xdr:to>
        <xdr:sp macro="" textlink="">
          <xdr:nvSpPr>
            <xdr:cNvPr id="2053" name="Control 5" hidden="1">
              <a:extLst>
                <a:ext uri="{63B3BB69-23CF-44E3-9099-C40C66FF867C}">
                  <a14:compatExt spid="_x0000_s2053"/>
                </a:ext>
                <a:ext uri="{FF2B5EF4-FFF2-40B4-BE49-F238E27FC236}">
                  <a16:creationId xmlns:a16="http://schemas.microsoft.com/office/drawing/2014/main" id="{00000000-0008-0000-1400-000005080000}"/>
                </a:ext>
              </a:extLst>
            </xdr:cNvPr>
            <xdr:cNvSpPr/>
          </xdr:nvSpPr>
          <xdr:spPr bwMode="auto">
            <a:xfrm>
              <a:off x="0" y="0"/>
              <a:ext cx="0" cy="0"/>
            </a:xfrm>
            <a:prstGeom prst="rect">
              <a:avLst/>
            </a:prstGeom>
            <a:noFill/>
            <a:ln w="9525">
              <a:miter lim="800000"/>
              <a:headEnd/>
              <a:tailEnd/>
            </a:ln>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control" Target="../activeX/activeX3.xml"/><Relationship Id="rId3" Type="http://schemas.openxmlformats.org/officeDocument/2006/relationships/vmlDrawing" Target="../drawings/vmlDrawing1.vml"/><Relationship Id="rId7" Type="http://schemas.openxmlformats.org/officeDocument/2006/relationships/image" Target="../media/image7.emf"/><Relationship Id="rId2" Type="http://schemas.openxmlformats.org/officeDocument/2006/relationships/drawing" Target="../drawings/drawing4.xml"/><Relationship Id="rId1" Type="http://schemas.openxmlformats.org/officeDocument/2006/relationships/printerSettings" Target="../printerSettings/printerSettings21.bin"/><Relationship Id="rId6" Type="http://schemas.openxmlformats.org/officeDocument/2006/relationships/control" Target="../activeX/activeX2.xml"/><Relationship Id="rId11" Type="http://schemas.openxmlformats.org/officeDocument/2006/relationships/image" Target="../media/image8.emf"/><Relationship Id="rId5" Type="http://schemas.openxmlformats.org/officeDocument/2006/relationships/image" Target="../media/image6.emf"/><Relationship Id="rId10" Type="http://schemas.openxmlformats.org/officeDocument/2006/relationships/control" Target="../activeX/activeX5.xml"/><Relationship Id="rId4" Type="http://schemas.openxmlformats.org/officeDocument/2006/relationships/control" Target="../activeX/activeX1.xml"/><Relationship Id="rId9" Type="http://schemas.openxmlformats.org/officeDocument/2006/relationships/control" Target="../activeX/activeX4.xml"/></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55278-687E-4F2B-8D62-D5941213F13A}">
  <sheetPr>
    <tabColor rgb="FF92D050"/>
  </sheetPr>
  <dimension ref="A1:P28"/>
  <sheetViews>
    <sheetView showGridLines="0" zoomScale="70" zoomScaleNormal="70" zoomScaleSheetLayoutView="70" workbookViewId="0"/>
  </sheetViews>
  <sheetFormatPr defaultColWidth="9" defaultRowHeight="13.5"/>
  <cols>
    <col min="1" max="1" width="1.375" style="134" customWidth="1"/>
    <col min="2" max="2" width="9" style="134"/>
    <col min="3" max="3" width="29" style="134" customWidth="1"/>
    <col min="4" max="4" width="11.375" style="134" customWidth="1"/>
    <col min="5" max="5" width="45.375" style="134" customWidth="1"/>
    <col min="6" max="6" width="22" style="134" customWidth="1"/>
    <col min="7" max="7" width="2" style="134" customWidth="1"/>
    <col min="8" max="16384" width="9" style="134"/>
  </cols>
  <sheetData>
    <row r="1" spans="1:16" s="135" customFormat="1" ht="23.85" customHeight="1">
      <c r="B1" s="1353" t="s">
        <v>0</v>
      </c>
      <c r="C1" s="1354"/>
      <c r="D1" s="1354"/>
      <c r="E1" s="1355"/>
      <c r="F1" s="147"/>
    </row>
    <row r="2" spans="1:16" s="135" customFormat="1" ht="15.75" customHeight="1">
      <c r="B2" s="146" t="s">
        <v>1</v>
      </c>
      <c r="C2" s="140"/>
      <c r="D2" s="140"/>
      <c r="E2" s="140"/>
      <c r="F2" s="140"/>
    </row>
    <row r="3" spans="1:16" s="135" customFormat="1" ht="15.75" customHeight="1">
      <c r="B3" s="146"/>
      <c r="C3" s="140"/>
      <c r="D3" s="140"/>
      <c r="E3" s="140"/>
      <c r="F3" s="140"/>
    </row>
    <row r="4" spans="1:16" s="135" customFormat="1" ht="15" customHeight="1">
      <c r="B4" s="1356" t="s">
        <v>2</v>
      </c>
      <c r="C4" s="1357"/>
      <c r="D4" s="1357"/>
      <c r="E4" s="1357"/>
      <c r="F4" s="1358"/>
    </row>
    <row r="5" spans="1:16" s="44" customFormat="1" ht="15" customHeight="1">
      <c r="A5" s="145"/>
      <c r="B5" s="1359"/>
      <c r="C5" s="1360"/>
      <c r="D5" s="1360"/>
      <c r="E5" s="1360"/>
      <c r="F5" s="1361"/>
      <c r="P5" s="144"/>
    </row>
    <row r="6" spans="1:16" s="136" customFormat="1" ht="15" customHeight="1">
      <c r="B6" s="1359"/>
      <c r="C6" s="1360"/>
      <c r="D6" s="1360"/>
      <c r="E6" s="1360"/>
      <c r="F6" s="1361"/>
      <c r="G6" s="138"/>
      <c r="H6" s="138"/>
      <c r="I6" s="138"/>
      <c r="J6" s="138"/>
      <c r="K6" s="138"/>
      <c r="L6" s="137"/>
    </row>
    <row r="7" spans="1:16" s="136" customFormat="1" ht="38.85" customHeight="1">
      <c r="B7" s="1362"/>
      <c r="C7" s="1363"/>
      <c r="D7" s="1363"/>
      <c r="E7" s="1363"/>
      <c r="F7" s="1364"/>
      <c r="G7" s="143"/>
      <c r="H7" s="143"/>
      <c r="I7" s="138"/>
      <c r="J7" s="138"/>
      <c r="K7" s="138"/>
      <c r="L7" s="138"/>
      <c r="M7" s="138"/>
      <c r="N7" s="137"/>
    </row>
    <row r="8" spans="1:16" s="136" customFormat="1" ht="21" customHeight="1">
      <c r="B8" s="141"/>
      <c r="C8" s="141"/>
      <c r="D8" s="141"/>
      <c r="E8" s="141"/>
      <c r="F8" s="141"/>
      <c r="G8" s="143"/>
      <c r="H8" s="143"/>
      <c r="I8" s="138"/>
      <c r="J8" s="138"/>
      <c r="K8" s="138"/>
      <c r="L8" s="138"/>
      <c r="M8" s="138"/>
      <c r="N8" s="137"/>
    </row>
    <row r="9" spans="1:16" s="136" customFormat="1" ht="15" customHeight="1">
      <c r="B9" s="142" t="s">
        <v>3</v>
      </c>
      <c r="C9" s="141"/>
      <c r="D9" s="141"/>
      <c r="E9" s="141"/>
      <c r="F9" s="141"/>
      <c r="G9" s="139"/>
      <c r="H9" s="139"/>
      <c r="I9" s="138"/>
      <c r="J9" s="138"/>
      <c r="K9" s="138"/>
      <c r="L9" s="138"/>
      <c r="M9" s="138"/>
      <c r="N9" s="137"/>
    </row>
    <row r="10" spans="1:16" s="136" customFormat="1" ht="7.5" customHeight="1">
      <c r="B10" s="140"/>
      <c r="C10" s="140"/>
      <c r="D10" s="140"/>
      <c r="E10" s="140"/>
      <c r="F10" s="140"/>
      <c r="G10" s="139"/>
      <c r="H10" s="139"/>
      <c r="I10" s="138"/>
      <c r="J10" s="138"/>
      <c r="K10" s="138"/>
      <c r="L10" s="138"/>
      <c r="M10" s="138"/>
      <c r="N10" s="137"/>
    </row>
    <row r="11" spans="1:16" s="135" customFormat="1" ht="12.75" customHeight="1">
      <c r="B11" s="1352" t="s">
        <v>4</v>
      </c>
      <c r="C11" s="1352"/>
      <c r="D11" s="1352"/>
      <c r="E11" s="1352"/>
      <c r="F11" s="1352"/>
    </row>
    <row r="12" spans="1:16" s="135" customFormat="1" ht="12.75" customHeight="1">
      <c r="B12" s="1352"/>
      <c r="C12" s="1352"/>
      <c r="D12" s="1352"/>
      <c r="E12" s="1352"/>
      <c r="F12" s="1352"/>
    </row>
    <row r="13" spans="1:16" s="135" customFormat="1" ht="12.75" customHeight="1">
      <c r="B13" s="1352"/>
      <c r="C13" s="1352"/>
      <c r="D13" s="1352"/>
      <c r="E13" s="1352"/>
      <c r="F13" s="1352"/>
    </row>
    <row r="14" spans="1:16" ht="12.75" customHeight="1">
      <c r="B14" s="1352"/>
      <c r="C14" s="1352"/>
      <c r="D14" s="1352"/>
      <c r="E14" s="1352"/>
      <c r="F14" s="1352"/>
    </row>
    <row r="15" spans="1:16" ht="12.75" customHeight="1">
      <c r="B15" s="1352"/>
      <c r="C15" s="1352"/>
      <c r="D15" s="1352"/>
      <c r="E15" s="1352"/>
      <c r="F15" s="1352"/>
    </row>
    <row r="16" spans="1:16" ht="27.6" customHeight="1">
      <c r="B16" s="1352" t="s">
        <v>5</v>
      </c>
      <c r="C16" s="1352"/>
      <c r="D16" s="1352"/>
      <c r="E16" s="1352"/>
      <c r="F16" s="1352"/>
    </row>
    <row r="17" spans="2:6" ht="27.6" customHeight="1">
      <c r="B17" s="1352"/>
      <c r="C17" s="1352"/>
      <c r="D17" s="1352"/>
      <c r="E17" s="1352"/>
      <c r="F17" s="1352"/>
    </row>
    <row r="18" spans="2:6" ht="15" customHeight="1">
      <c r="B18" s="1352" t="s">
        <v>6</v>
      </c>
      <c r="C18" s="1352"/>
      <c r="D18" s="1352"/>
      <c r="E18" s="1352"/>
      <c r="F18" s="1352"/>
    </row>
    <row r="19" spans="2:6" ht="36.6" customHeight="1">
      <c r="B19" s="1352"/>
      <c r="C19" s="1352"/>
      <c r="D19" s="1352"/>
      <c r="E19" s="1352"/>
      <c r="F19" s="1352"/>
    </row>
    <row r="20" spans="2:6" ht="12.75" customHeight="1">
      <c r="B20" s="1352" t="s">
        <v>7</v>
      </c>
      <c r="C20" s="1352"/>
      <c r="D20" s="1352"/>
      <c r="E20" s="1352"/>
      <c r="F20" s="1352"/>
    </row>
    <row r="21" spans="2:6" ht="12.75" customHeight="1">
      <c r="B21" s="1352"/>
      <c r="C21" s="1352"/>
      <c r="D21" s="1352"/>
      <c r="E21" s="1352"/>
      <c r="F21" s="1352"/>
    </row>
    <row r="22" spans="2:6" ht="12.75" customHeight="1">
      <c r="B22" s="1352"/>
      <c r="C22" s="1352"/>
      <c r="D22" s="1352"/>
      <c r="E22" s="1352"/>
      <c r="F22" s="1352"/>
    </row>
    <row r="23" spans="2:6" ht="12.75" customHeight="1">
      <c r="B23" s="1352"/>
      <c r="C23" s="1352"/>
      <c r="D23" s="1352"/>
      <c r="E23" s="1352"/>
      <c r="F23" s="1352"/>
    </row>
    <row r="24" spans="2:6" ht="15" customHeight="1">
      <c r="B24" s="1352" t="s">
        <v>8</v>
      </c>
      <c r="C24" s="1352"/>
      <c r="D24" s="1352"/>
      <c r="E24" s="1352"/>
      <c r="F24" s="1352"/>
    </row>
    <row r="25" spans="2:6" ht="15" customHeight="1">
      <c r="B25" s="1352"/>
      <c r="C25" s="1352"/>
      <c r="D25" s="1352"/>
      <c r="E25" s="1352"/>
      <c r="F25" s="1352"/>
    </row>
    <row r="26" spans="2:6" ht="15" customHeight="1">
      <c r="B26" s="1352" t="s">
        <v>9</v>
      </c>
      <c r="C26" s="1352"/>
      <c r="D26" s="1352"/>
      <c r="E26" s="1352"/>
      <c r="F26" s="1352"/>
    </row>
    <row r="27" spans="2:6" ht="15" customHeight="1">
      <c r="B27" s="1352"/>
      <c r="C27" s="1352"/>
      <c r="D27" s="1352"/>
      <c r="E27" s="1352"/>
      <c r="F27" s="1352"/>
    </row>
    <row r="28" spans="2:6" ht="15" customHeight="1"/>
  </sheetData>
  <mergeCells count="8">
    <mergeCell ref="B24:F25"/>
    <mergeCell ref="B26:F27"/>
    <mergeCell ref="B1:E1"/>
    <mergeCell ref="B4:F7"/>
    <mergeCell ref="B11:F15"/>
    <mergeCell ref="B16:F17"/>
    <mergeCell ref="B18:F19"/>
    <mergeCell ref="B20:F23"/>
  </mergeCells>
  <phoneticPr fontId="27"/>
  <printOptions horizontalCentered="1"/>
  <pageMargins left="0.23622047244094491" right="0.23622047244094491" top="0.74803149606299213" bottom="0.74803149606299213" header="0.31496062992125984" footer="0.31496062992125984"/>
  <pageSetup paperSize="9" scale="11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79998168889431442"/>
    <pageSetUpPr fitToPage="1"/>
  </sheetPr>
  <dimension ref="A1:K30"/>
  <sheetViews>
    <sheetView tabSelected="1" zoomScaleNormal="100" zoomScaleSheetLayoutView="55" workbookViewId="0">
      <selection activeCell="C26" sqref="C26"/>
    </sheetView>
  </sheetViews>
  <sheetFormatPr defaultColWidth="9" defaultRowHeight="13.5"/>
  <cols>
    <col min="1" max="1" width="2.875" style="329" customWidth="1"/>
    <col min="2" max="2" width="9" style="329"/>
    <col min="3" max="3" width="27.375" style="331" customWidth="1"/>
    <col min="4" max="4" width="14.375" style="329" customWidth="1"/>
    <col min="5" max="5" width="54" style="329" customWidth="1"/>
    <col min="6" max="6" width="2.875" style="329" customWidth="1"/>
    <col min="7" max="16384" width="9" style="329"/>
  </cols>
  <sheetData>
    <row r="1" spans="1:11" s="325" customFormat="1" ht="23.85" customHeight="1">
      <c r="B1" s="1369" t="s">
        <v>10</v>
      </c>
      <c r="C1" s="1370"/>
      <c r="D1" s="119"/>
      <c r="E1" s="326"/>
    </row>
    <row r="2" spans="1:11" s="325" customFormat="1" ht="14.85" customHeight="1">
      <c r="B2" s="327"/>
      <c r="C2" s="328"/>
    </row>
    <row r="3" spans="1:11" ht="17.25">
      <c r="B3" s="813" t="str">
        <f>'コード '!$A$1</f>
        <v>冷延鋼帯及び鋼板（本邦生産者）</v>
      </c>
    </row>
    <row r="4" spans="1:11" s="332" customFormat="1" ht="21" customHeight="1" thickBot="1">
      <c r="A4" s="231"/>
      <c r="C4" s="232"/>
      <c r="K4" s="333"/>
    </row>
    <row r="5" spans="1:11" s="334" customFormat="1" ht="17.25" customHeight="1" thickBot="1">
      <c r="B5" s="1371" t="s">
        <v>11</v>
      </c>
      <c r="C5" s="1372"/>
      <c r="D5" s="1373" t="s">
        <v>12</v>
      </c>
      <c r="E5" s="1374"/>
      <c r="F5" s="336"/>
      <c r="G5" s="337"/>
    </row>
    <row r="6" spans="1:11" s="334" customFormat="1" ht="17.25" customHeight="1">
      <c r="B6" s="1375"/>
      <c r="C6" s="1375"/>
      <c r="D6" s="1375"/>
      <c r="E6" s="1375"/>
      <c r="F6" s="335"/>
      <c r="G6" s="336"/>
      <c r="H6" s="336"/>
      <c r="I6" s="337"/>
    </row>
    <row r="7" spans="1:11" s="334" customFormat="1" ht="24.6" customHeight="1">
      <c r="B7" s="338" t="s">
        <v>13</v>
      </c>
      <c r="C7" s="339"/>
      <c r="D7" s="340"/>
      <c r="E7" s="341"/>
      <c r="F7" s="335"/>
      <c r="G7" s="336"/>
      <c r="H7" s="336"/>
      <c r="I7" s="337"/>
    </row>
    <row r="8" spans="1:11" s="334" customFormat="1" ht="24.6" customHeight="1">
      <c r="B8" s="342" t="s">
        <v>14</v>
      </c>
      <c r="C8" s="343"/>
      <c r="D8" s="344"/>
      <c r="E8" s="345"/>
      <c r="F8" s="335"/>
      <c r="G8" s="336"/>
      <c r="H8" s="336"/>
      <c r="I8" s="337"/>
    </row>
    <row r="10" spans="1:11">
      <c r="B10" s="1365" t="s">
        <v>15</v>
      </c>
      <c r="C10" s="1367" t="s">
        <v>16</v>
      </c>
      <c r="D10" s="1365" t="s">
        <v>17</v>
      </c>
      <c r="E10" s="346" t="s">
        <v>18</v>
      </c>
    </row>
    <row r="11" spans="1:11">
      <c r="B11" s="1366"/>
      <c r="C11" s="1368"/>
      <c r="D11" s="1366"/>
      <c r="E11" s="347" t="s">
        <v>19</v>
      </c>
    </row>
    <row r="12" spans="1:11" s="325" customFormat="1" ht="16.5" customHeight="1">
      <c r="B12" s="123">
        <v>1</v>
      </c>
      <c r="C12" s="129" t="s">
        <v>20</v>
      </c>
      <c r="D12" s="125"/>
      <c r="E12" s="238"/>
    </row>
    <row r="13" spans="1:11" ht="14.25">
      <c r="B13" s="123">
        <v>2</v>
      </c>
      <c r="C13" s="130" t="s">
        <v>21</v>
      </c>
      <c r="D13" s="240"/>
      <c r="E13" s="238"/>
    </row>
    <row r="14" spans="1:11" ht="14.25">
      <c r="B14" s="123">
        <v>3</v>
      </c>
      <c r="C14" s="130" t="s">
        <v>22</v>
      </c>
      <c r="D14" s="125"/>
      <c r="E14" s="238"/>
    </row>
    <row r="15" spans="1:11" ht="14.25">
      <c r="B15" s="123">
        <v>4</v>
      </c>
      <c r="C15" s="130" t="s">
        <v>23</v>
      </c>
      <c r="D15" s="125"/>
      <c r="E15" s="238"/>
    </row>
    <row r="16" spans="1:11" ht="14.25">
      <c r="B16" s="123">
        <v>5</v>
      </c>
      <c r="C16" s="130" t="s">
        <v>24</v>
      </c>
      <c r="D16" s="125"/>
      <c r="E16" s="238"/>
    </row>
    <row r="17" spans="2:5" ht="14.25">
      <c r="B17" s="123">
        <v>6</v>
      </c>
      <c r="C17" s="130" t="s">
        <v>25</v>
      </c>
      <c r="D17" s="125"/>
      <c r="E17" s="238"/>
    </row>
    <row r="18" spans="2:5" ht="14.25">
      <c r="B18" s="123">
        <v>7</v>
      </c>
      <c r="C18" s="126" t="s">
        <v>26</v>
      </c>
      <c r="D18" s="125"/>
      <c r="E18" s="238"/>
    </row>
    <row r="19" spans="2:5" ht="14.25">
      <c r="B19" s="123">
        <v>8</v>
      </c>
      <c r="C19" s="126" t="s">
        <v>27</v>
      </c>
      <c r="D19" s="125"/>
      <c r="E19" s="238"/>
    </row>
    <row r="20" spans="2:5" ht="14.25">
      <c r="B20" s="123">
        <v>9</v>
      </c>
      <c r="C20" s="126" t="s">
        <v>28</v>
      </c>
      <c r="D20" s="125"/>
      <c r="E20" s="238"/>
    </row>
    <row r="21" spans="2:5" ht="14.25">
      <c r="B21" s="123">
        <v>10</v>
      </c>
      <c r="C21" s="126" t="s">
        <v>29</v>
      </c>
      <c r="D21" s="125"/>
      <c r="E21" s="238"/>
    </row>
    <row r="22" spans="2:5" ht="14.25">
      <c r="B22" s="123">
        <v>11</v>
      </c>
      <c r="C22" s="126" t="s">
        <v>30</v>
      </c>
      <c r="D22" s="125"/>
      <c r="E22" s="238"/>
    </row>
    <row r="23" spans="2:5" ht="14.25">
      <c r="B23" s="123">
        <v>12</v>
      </c>
      <c r="C23" s="130" t="s">
        <v>31</v>
      </c>
      <c r="D23" s="125"/>
      <c r="E23" s="238"/>
    </row>
    <row r="24" spans="2:5" ht="14.25">
      <c r="B24" s="123">
        <v>13</v>
      </c>
      <c r="C24" s="129" t="s">
        <v>32</v>
      </c>
      <c r="D24" s="125"/>
      <c r="E24" s="238"/>
    </row>
    <row r="25" spans="2:5" ht="14.25">
      <c r="B25" s="123">
        <v>14</v>
      </c>
      <c r="C25" s="130" t="s">
        <v>33</v>
      </c>
      <c r="D25" s="125"/>
      <c r="E25" s="238"/>
    </row>
    <row r="26" spans="2:5" ht="14.25">
      <c r="B26" s="123">
        <v>15</v>
      </c>
      <c r="C26" s="124" t="s">
        <v>891</v>
      </c>
      <c r="D26" s="125"/>
      <c r="E26" s="238"/>
    </row>
    <row r="27" spans="2:5" ht="14.25">
      <c r="B27" s="123">
        <v>16</v>
      </c>
      <c r="C27" s="124" t="s">
        <v>34</v>
      </c>
      <c r="D27" s="125"/>
      <c r="E27" s="238"/>
    </row>
    <row r="28" spans="2:5" ht="14.25">
      <c r="B28" s="123">
        <v>17</v>
      </c>
      <c r="C28" s="124" t="s">
        <v>35</v>
      </c>
      <c r="D28" s="125"/>
      <c r="E28" s="238"/>
    </row>
    <row r="29" spans="2:5" ht="14.25">
      <c r="B29" s="123">
        <v>18</v>
      </c>
      <c r="C29" s="124" t="s">
        <v>36</v>
      </c>
      <c r="D29" s="125"/>
      <c r="E29" s="238"/>
    </row>
    <row r="30" spans="2:5" ht="5.25" customHeight="1"/>
  </sheetData>
  <mergeCells count="7">
    <mergeCell ref="B10:B11"/>
    <mergeCell ref="C10:C11"/>
    <mergeCell ref="D10:D11"/>
    <mergeCell ref="B1:C1"/>
    <mergeCell ref="B5:C5"/>
    <mergeCell ref="D5:E5"/>
    <mergeCell ref="B6:E6"/>
  </mergeCells>
  <phoneticPr fontId="27"/>
  <dataValidations count="1">
    <dataValidation type="list" allowBlank="1" showInputMessage="1" sqref="E12:E29" xr:uid="{0720A6D3-3F94-4AF5-8820-50A6A6755382}">
      <formula1>"有,提出なし"</formula1>
    </dataValidation>
  </dataValidations>
  <pageMargins left="0.23622047244094491" right="0.35433070866141736" top="0.74803149606299213" bottom="0.74803149606299213" header="0.31496062992125984" footer="0.31496062992125984"/>
  <pageSetup paperSize="9" scale="90" orientation="portrait" r:id="rId1"/>
  <headerFooter>
    <oddHeader xml:space="preserve">&amp;L
&amp;R&amp;U開示版・非開示版&amp;U
※上記いずれかに丸をつけてください。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tabColor theme="3" tint="0.79998168889431442"/>
  </sheetPr>
  <dimension ref="A1:P46"/>
  <sheetViews>
    <sheetView topLeftCell="A24" zoomScaleNormal="100" zoomScaleSheetLayoutView="100" workbookViewId="0">
      <selection activeCell="E28" sqref="E28"/>
    </sheetView>
  </sheetViews>
  <sheetFormatPr defaultColWidth="9" defaultRowHeight="13.5"/>
  <cols>
    <col min="1" max="1" width="1.875" style="80" customWidth="1"/>
    <col min="2" max="2" width="9" style="80"/>
    <col min="3" max="3" width="22.125" style="349" customWidth="1"/>
    <col min="4" max="4" width="14.375" style="80" customWidth="1"/>
    <col min="5" max="5" width="42.125" style="80" customWidth="1"/>
    <col min="6" max="6" width="24.125" style="80" customWidth="1"/>
    <col min="7" max="7" width="2.875" style="80" customWidth="1"/>
    <col min="8" max="16384" width="9" style="80"/>
  </cols>
  <sheetData>
    <row r="1" spans="1:16" ht="26.1" customHeight="1">
      <c r="B1" s="1379" t="s">
        <v>37</v>
      </c>
      <c r="C1" s="1380"/>
      <c r="D1" s="119"/>
      <c r="E1" s="326"/>
    </row>
    <row r="3" spans="1:16" ht="17.25">
      <c r="B3" s="814" t="str">
        <f>'コード '!A1</f>
        <v>冷延鋼帯及び鋼板（本邦生産者）</v>
      </c>
      <c r="C3" s="815"/>
      <c r="D3" s="816"/>
    </row>
    <row r="4" spans="1:16" s="332" customFormat="1" ht="21" customHeight="1" thickBot="1">
      <c r="A4" s="231"/>
      <c r="C4" s="232"/>
      <c r="P4" s="333"/>
    </row>
    <row r="5" spans="1:16" s="334" customFormat="1" ht="17.25" customHeight="1" thickBot="1">
      <c r="B5" s="1371" t="s">
        <v>11</v>
      </c>
      <c r="C5" s="1372"/>
      <c r="D5" s="1381" t="str">
        <f>IF(様式一覧表!D5="","",様式一覧表!D5)</f>
        <v>〇〇株式会社</v>
      </c>
      <c r="E5" s="1382"/>
      <c r="F5" s="1383"/>
      <c r="G5" s="336"/>
      <c r="H5" s="336"/>
      <c r="I5" s="337"/>
    </row>
    <row r="6" spans="1:16" s="334" customFormat="1" ht="8.25" customHeight="1">
      <c r="B6" s="1375"/>
      <c r="C6" s="1375"/>
      <c r="D6" s="1375"/>
      <c r="E6" s="1375"/>
      <c r="F6" s="351"/>
      <c r="G6" s="352"/>
      <c r="H6" s="352"/>
      <c r="I6" s="336"/>
      <c r="J6" s="336"/>
      <c r="K6" s="336"/>
      <c r="L6" s="336"/>
      <c r="M6" s="336"/>
      <c r="N6" s="337"/>
    </row>
    <row r="7" spans="1:16" s="334" customFormat="1" ht="35.25" customHeight="1">
      <c r="B7" s="1376" t="s">
        <v>38</v>
      </c>
      <c r="C7" s="1377"/>
      <c r="D7" s="1377"/>
      <c r="E7" s="1377"/>
      <c r="F7" s="1378"/>
      <c r="G7" s="335"/>
      <c r="H7" s="335"/>
      <c r="I7" s="336"/>
      <c r="J7" s="336"/>
      <c r="K7" s="336"/>
      <c r="L7" s="336"/>
      <c r="M7" s="336"/>
      <c r="N7" s="337"/>
    </row>
    <row r="8" spans="1:16" s="334" customFormat="1" ht="19.5" customHeight="1">
      <c r="B8" s="1384" t="s">
        <v>39</v>
      </c>
      <c r="C8" s="1385"/>
      <c r="D8" s="1385"/>
      <c r="E8" s="1385"/>
      <c r="F8" s="1386"/>
      <c r="G8" s="335"/>
      <c r="H8" s="335"/>
      <c r="I8" s="336"/>
      <c r="J8" s="336"/>
      <c r="K8" s="336"/>
      <c r="L8" s="336"/>
      <c r="M8" s="336"/>
      <c r="N8" s="337"/>
    </row>
    <row r="9" spans="1:16" s="334" customFormat="1" ht="48.6" customHeight="1">
      <c r="B9" s="1384" t="s">
        <v>40</v>
      </c>
      <c r="C9" s="1385"/>
      <c r="D9" s="1385"/>
      <c r="E9" s="1385"/>
      <c r="F9" s="1386"/>
      <c r="G9" s="335"/>
      <c r="H9" s="335"/>
      <c r="I9" s="336"/>
      <c r="J9" s="336"/>
      <c r="K9" s="336"/>
      <c r="L9" s="336"/>
      <c r="M9" s="336"/>
      <c r="N9" s="337"/>
    </row>
    <row r="10" spans="1:16" s="334" customFormat="1" ht="45.6" customHeight="1">
      <c r="B10" s="1387" t="s">
        <v>41</v>
      </c>
      <c r="C10" s="1388"/>
      <c r="D10" s="1388"/>
      <c r="E10" s="1388"/>
      <c r="F10" s="1389"/>
      <c r="G10" s="335"/>
      <c r="H10" s="335"/>
      <c r="I10" s="336"/>
      <c r="J10" s="336"/>
      <c r="K10" s="336"/>
      <c r="L10" s="336"/>
      <c r="M10" s="336"/>
      <c r="N10" s="337"/>
    </row>
    <row r="12" spans="1:16" ht="13.35" customHeight="1">
      <c r="B12" s="1367" t="s">
        <v>15</v>
      </c>
      <c r="C12" s="1367" t="s">
        <v>42</v>
      </c>
      <c r="D12" s="1367" t="s">
        <v>17</v>
      </c>
      <c r="E12" s="346" t="s">
        <v>43</v>
      </c>
      <c r="F12" s="1390" t="s">
        <v>44</v>
      </c>
    </row>
    <row r="13" spans="1:16" ht="30.75" customHeight="1">
      <c r="B13" s="1368"/>
      <c r="C13" s="1368"/>
      <c r="D13" s="1368"/>
      <c r="E13" s="350" t="s">
        <v>45</v>
      </c>
      <c r="F13" s="1368"/>
    </row>
    <row r="14" spans="1:16" s="348" customFormat="1" ht="16.5" customHeight="1">
      <c r="B14" s="127">
        <v>1</v>
      </c>
      <c r="C14" s="131" t="s">
        <v>46</v>
      </c>
      <c r="D14" s="128"/>
      <c r="E14" s="680"/>
      <c r="F14" s="50"/>
    </row>
    <row r="15" spans="1:16" ht="14.25">
      <c r="B15" s="127">
        <v>2</v>
      </c>
      <c r="C15" s="131" t="s">
        <v>47</v>
      </c>
      <c r="D15" s="128"/>
      <c r="E15" s="680"/>
      <c r="F15" s="50"/>
    </row>
    <row r="16" spans="1:16" ht="14.25">
      <c r="B16" s="127">
        <v>3</v>
      </c>
      <c r="C16" s="131" t="s">
        <v>48</v>
      </c>
      <c r="D16" s="128"/>
      <c r="E16" s="680"/>
      <c r="F16" s="50"/>
    </row>
    <row r="17" spans="2:6" ht="14.25">
      <c r="B17" s="127">
        <v>4</v>
      </c>
      <c r="C17" s="131" t="s">
        <v>49</v>
      </c>
      <c r="D17" s="128"/>
      <c r="E17" s="680"/>
      <c r="F17" s="50"/>
    </row>
    <row r="18" spans="2:6" ht="14.25">
      <c r="B18" s="127">
        <v>5</v>
      </c>
      <c r="C18" s="131" t="s">
        <v>50</v>
      </c>
      <c r="D18" s="128"/>
      <c r="E18" s="680"/>
      <c r="F18" s="50"/>
    </row>
    <row r="19" spans="2:6" ht="14.25">
      <c r="B19" s="127">
        <v>6</v>
      </c>
      <c r="C19" s="131" t="s">
        <v>51</v>
      </c>
      <c r="D19" s="128"/>
      <c r="E19" s="680"/>
      <c r="F19" s="50"/>
    </row>
    <row r="20" spans="2:6" ht="14.25">
      <c r="B20" s="127">
        <v>7</v>
      </c>
      <c r="C20" s="131" t="s">
        <v>52</v>
      </c>
      <c r="D20" s="128"/>
      <c r="E20" s="680"/>
      <c r="F20" s="50"/>
    </row>
    <row r="21" spans="2:6" ht="14.25">
      <c r="B21" s="127">
        <v>8</v>
      </c>
      <c r="C21" s="131" t="s">
        <v>53</v>
      </c>
      <c r="D21" s="128"/>
      <c r="E21" s="680"/>
      <c r="F21" s="50"/>
    </row>
    <row r="22" spans="2:6" ht="14.25">
      <c r="B22" s="127">
        <v>9</v>
      </c>
      <c r="C22" s="131" t="s">
        <v>54</v>
      </c>
      <c r="D22" s="128"/>
      <c r="E22" s="680"/>
      <c r="F22" s="50"/>
    </row>
    <row r="23" spans="2:6" ht="14.25">
      <c r="B23" s="127">
        <v>10</v>
      </c>
      <c r="C23" s="131" t="s">
        <v>55</v>
      </c>
      <c r="D23" s="128"/>
      <c r="E23" s="680"/>
      <c r="F23" s="50"/>
    </row>
    <row r="24" spans="2:6" ht="14.25">
      <c r="B24" s="127">
        <v>11</v>
      </c>
      <c r="C24" s="131" t="s">
        <v>56</v>
      </c>
      <c r="D24" s="128"/>
      <c r="E24" s="680"/>
      <c r="F24" s="50"/>
    </row>
    <row r="25" spans="2:6" ht="14.25">
      <c r="B25" s="127">
        <v>12</v>
      </c>
      <c r="C25" s="131" t="s">
        <v>57</v>
      </c>
      <c r="D25" s="128"/>
      <c r="E25" s="680"/>
      <c r="F25" s="50"/>
    </row>
    <row r="26" spans="2:6" ht="14.25">
      <c r="B26" s="127">
        <v>13</v>
      </c>
      <c r="C26" s="131" t="s">
        <v>58</v>
      </c>
      <c r="D26" s="128"/>
      <c r="E26" s="680"/>
      <c r="F26" s="50"/>
    </row>
    <row r="27" spans="2:6" ht="14.25">
      <c r="B27" s="127">
        <v>14</v>
      </c>
      <c r="C27" s="131" t="s">
        <v>59</v>
      </c>
      <c r="D27" s="128"/>
      <c r="E27" s="680"/>
      <c r="F27" s="50"/>
    </row>
    <row r="28" spans="2:6" ht="14.25">
      <c r="B28" s="127">
        <v>15</v>
      </c>
      <c r="C28" s="131" t="s">
        <v>60</v>
      </c>
      <c r="D28" s="128"/>
      <c r="E28" s="680"/>
      <c r="F28" s="50"/>
    </row>
    <row r="29" spans="2:6" ht="14.25">
      <c r="B29" s="127">
        <v>16</v>
      </c>
      <c r="C29" s="131" t="s">
        <v>61</v>
      </c>
      <c r="D29" s="128"/>
      <c r="E29" s="680"/>
      <c r="F29" s="50"/>
    </row>
    <row r="30" spans="2:6" ht="14.25">
      <c r="B30" s="127">
        <v>17</v>
      </c>
      <c r="C30" s="131" t="s">
        <v>62</v>
      </c>
      <c r="D30" s="128"/>
      <c r="E30" s="680"/>
      <c r="F30" s="50"/>
    </row>
    <row r="31" spans="2:6" ht="14.25">
      <c r="B31" s="127">
        <v>18</v>
      </c>
      <c r="C31" s="131" t="s">
        <v>63</v>
      </c>
      <c r="D31" s="128"/>
      <c r="E31" s="680"/>
      <c r="F31" s="50"/>
    </row>
    <row r="32" spans="2:6" ht="14.25">
      <c r="B32" s="127">
        <v>19</v>
      </c>
      <c r="C32" s="102" t="s">
        <v>64</v>
      </c>
      <c r="D32" s="128"/>
      <c r="E32" s="680"/>
      <c r="F32" s="50"/>
    </row>
    <row r="33" spans="2:6" ht="14.25">
      <c r="B33" s="127">
        <v>20</v>
      </c>
      <c r="C33" s="102" t="s">
        <v>65</v>
      </c>
      <c r="D33" s="128"/>
      <c r="E33" s="680"/>
      <c r="F33" s="50"/>
    </row>
    <row r="34" spans="2:6" ht="14.25">
      <c r="B34" s="127">
        <v>21</v>
      </c>
      <c r="C34" s="131" t="s">
        <v>66</v>
      </c>
      <c r="D34" s="128"/>
      <c r="E34" s="680"/>
      <c r="F34" s="50"/>
    </row>
    <row r="35" spans="2:6" ht="14.25">
      <c r="B35" s="127">
        <v>22</v>
      </c>
      <c r="C35" s="131" t="s">
        <v>67</v>
      </c>
      <c r="D35" s="128"/>
      <c r="E35" s="680"/>
      <c r="F35" s="50"/>
    </row>
    <row r="36" spans="2:6" ht="14.25">
      <c r="B36" s="127">
        <v>23</v>
      </c>
      <c r="C36" s="131" t="s">
        <v>68</v>
      </c>
      <c r="D36" s="128"/>
      <c r="E36" s="680"/>
      <c r="F36" s="50"/>
    </row>
    <row r="37" spans="2:6" ht="14.25">
      <c r="B37" s="127">
        <v>24</v>
      </c>
      <c r="C37" s="131" t="s">
        <v>69</v>
      </c>
      <c r="D37" s="128"/>
      <c r="E37" s="680"/>
      <c r="F37" s="50"/>
    </row>
    <row r="38" spans="2:6" ht="14.25">
      <c r="B38" s="127">
        <v>25</v>
      </c>
      <c r="C38" s="131" t="s">
        <v>70</v>
      </c>
      <c r="D38" s="128"/>
      <c r="E38" s="680"/>
      <c r="F38" s="50"/>
    </row>
    <row r="39" spans="2:6" ht="14.25">
      <c r="B39" s="127">
        <v>26</v>
      </c>
      <c r="C39" s="131" t="s">
        <v>71</v>
      </c>
      <c r="D39" s="128"/>
      <c r="E39" s="680"/>
      <c r="F39" s="50"/>
    </row>
    <row r="40" spans="2:6" ht="14.25">
      <c r="B40" s="127">
        <v>27</v>
      </c>
      <c r="C40" s="131" t="s">
        <v>72</v>
      </c>
      <c r="D40" s="128"/>
      <c r="E40" s="680"/>
      <c r="F40" s="50"/>
    </row>
    <row r="41" spans="2:6" ht="14.25">
      <c r="B41" s="127">
        <v>28</v>
      </c>
      <c r="C41" s="102" t="s">
        <v>73</v>
      </c>
      <c r="D41" s="128"/>
      <c r="E41" s="680"/>
      <c r="F41" s="50"/>
    </row>
    <row r="42" spans="2:6" ht="14.25">
      <c r="B42" s="127">
        <v>29</v>
      </c>
      <c r="C42" s="102" t="s">
        <v>74</v>
      </c>
      <c r="D42" s="128"/>
      <c r="E42" s="680"/>
      <c r="F42" s="50"/>
    </row>
    <row r="43" spans="2:6" ht="14.25">
      <c r="B43" s="127">
        <v>30</v>
      </c>
      <c r="C43" s="102" t="s">
        <v>75</v>
      </c>
      <c r="D43" s="128"/>
      <c r="E43" s="680"/>
      <c r="F43" s="50"/>
    </row>
    <row r="44" spans="2:6" ht="14.25">
      <c r="B44" s="127">
        <v>31</v>
      </c>
      <c r="C44" s="102" t="s">
        <v>76</v>
      </c>
      <c r="D44" s="128"/>
      <c r="E44" s="680"/>
      <c r="F44" s="50"/>
    </row>
    <row r="45" spans="2:6" ht="14.25">
      <c r="B45" s="127">
        <v>32</v>
      </c>
      <c r="C45" s="102" t="s">
        <v>77</v>
      </c>
      <c r="D45" s="128"/>
      <c r="E45" s="680"/>
      <c r="F45" s="50"/>
    </row>
    <row r="46" spans="2:6" ht="14.25">
      <c r="B46" s="127">
        <v>33</v>
      </c>
      <c r="C46" s="102" t="s">
        <v>78</v>
      </c>
      <c r="D46" s="128"/>
      <c r="E46" s="680"/>
      <c r="F46" s="50"/>
    </row>
  </sheetData>
  <mergeCells count="12">
    <mergeCell ref="B8:F8"/>
    <mergeCell ref="B9:F9"/>
    <mergeCell ref="B10:F10"/>
    <mergeCell ref="B12:B13"/>
    <mergeCell ref="C12:C13"/>
    <mergeCell ref="D12:D13"/>
    <mergeCell ref="F12:F13"/>
    <mergeCell ref="B7:F7"/>
    <mergeCell ref="B1:C1"/>
    <mergeCell ref="B6:E6"/>
    <mergeCell ref="B5:C5"/>
    <mergeCell ref="D5:F5"/>
  </mergeCells>
  <phoneticPr fontId="27"/>
  <dataValidations count="1">
    <dataValidation type="list" allowBlank="1" showInputMessage="1" sqref="E14:E46" xr:uid="{00000000-0002-0000-0100-000000000000}">
      <formula1>"添付なし, 申請書とともに提出"</formula1>
    </dataValidation>
  </dataValidations>
  <printOptions horizontalCentered="1"/>
  <pageMargins left="0.23622047244094491" right="0.23622047244094491" top="0.74803149606299213" bottom="0.55118110236220474" header="0.31496062992125984" footer="0.31496062992125984"/>
  <pageSetup paperSize="9" scale="85" orientation="portrait" r:id="rId1"/>
  <headerFooter>
    <oddHeader xml:space="preserve">&amp;R&amp;U開示版・非開示版&amp;U
※上記いずれかに丸をつけてください。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AK103"/>
  <sheetViews>
    <sheetView topLeftCell="A84" zoomScaleNormal="100" zoomScaleSheetLayoutView="100" workbookViewId="0">
      <selection activeCell="AQ7" sqref="AQ7"/>
    </sheetView>
  </sheetViews>
  <sheetFormatPr defaultColWidth="9" defaultRowHeight="13.5"/>
  <cols>
    <col min="1" max="37" width="3.375" style="316" customWidth="1"/>
    <col min="38" max="46" width="2.375" style="316" customWidth="1"/>
    <col min="47" max="89" width="2.875" style="316" customWidth="1"/>
    <col min="90" max="16384" width="9" style="316"/>
  </cols>
  <sheetData>
    <row r="1" spans="1:37" s="578" customFormat="1" ht="30" customHeight="1">
      <c r="B1" s="330" t="str">
        <f>'コード '!$A$1</f>
        <v>冷延鋼帯及び鋼板（本邦生産者）</v>
      </c>
    </row>
    <row r="2" spans="1:37" s="453" customFormat="1" ht="30" customHeight="1">
      <c r="B2" s="569" t="s">
        <v>79</v>
      </c>
      <c r="C2" s="569"/>
    </row>
    <row r="3" spans="1:37" ht="12" customHeight="1" thickBot="1">
      <c r="A3" s="315"/>
      <c r="B3" s="315"/>
      <c r="C3" s="354"/>
      <c r="D3" s="315"/>
      <c r="E3" s="355"/>
      <c r="F3" s="355"/>
      <c r="G3" s="355"/>
      <c r="H3" s="356"/>
      <c r="I3" s="315"/>
      <c r="J3" s="315"/>
      <c r="K3" s="315"/>
      <c r="L3" s="315"/>
      <c r="M3" s="315"/>
      <c r="N3" s="315"/>
      <c r="O3" s="315"/>
      <c r="P3" s="315"/>
      <c r="Q3" s="315"/>
      <c r="R3" s="315"/>
      <c r="S3" s="315"/>
      <c r="T3" s="315"/>
      <c r="U3" s="315"/>
      <c r="V3" s="315"/>
      <c r="W3" s="315"/>
      <c r="X3" s="315"/>
      <c r="Y3" s="315"/>
      <c r="Z3" s="315"/>
      <c r="AA3" s="315"/>
      <c r="AB3" s="315"/>
      <c r="AC3" s="315"/>
      <c r="AD3" s="315"/>
      <c r="AE3" s="315"/>
      <c r="AF3" s="315"/>
    </row>
    <row r="4" spans="1:37" s="334" customFormat="1" ht="17.25" customHeight="1" thickBot="1">
      <c r="B4" s="1371" t="s">
        <v>11</v>
      </c>
      <c r="C4" s="1372"/>
      <c r="D4" s="1398" t="str">
        <f>IF(様式一覧表!D5="","",様式一覧表!D5)</f>
        <v>〇〇株式会社</v>
      </c>
      <c r="E4" s="1399"/>
      <c r="F4" s="1399"/>
      <c r="G4" s="1399"/>
      <c r="H4" s="1399"/>
      <c r="I4" s="1399"/>
      <c r="J4" s="1399"/>
      <c r="K4" s="1399"/>
      <c r="L4" s="1399"/>
      <c r="M4" s="1399"/>
      <c r="N4" s="1399"/>
      <c r="O4" s="1399"/>
      <c r="P4" s="1399"/>
      <c r="Q4" s="1399"/>
      <c r="R4" s="1399"/>
      <c r="S4" s="1399"/>
      <c r="T4" s="1399"/>
      <c r="U4" s="1399"/>
      <c r="V4" s="1399"/>
      <c r="W4" s="1399"/>
      <c r="X4" s="1399"/>
      <c r="Y4" s="1399"/>
      <c r="Z4" s="1399"/>
      <c r="AA4" s="1399"/>
      <c r="AB4" s="1399"/>
      <c r="AC4" s="1399"/>
      <c r="AD4" s="1399"/>
      <c r="AE4" s="1399"/>
      <c r="AF4" s="1400"/>
    </row>
    <row r="5" spans="1:37" s="318" customFormat="1" ht="16.5" customHeight="1">
      <c r="A5" s="353"/>
      <c r="B5" s="321"/>
      <c r="C5" s="357"/>
      <c r="D5" s="321"/>
      <c r="E5" s="321"/>
      <c r="F5" s="321"/>
      <c r="G5" s="321"/>
      <c r="H5" s="321"/>
      <c r="I5" s="357"/>
      <c r="J5" s="357"/>
      <c r="K5" s="357"/>
      <c r="L5" s="357"/>
      <c r="M5" s="358"/>
      <c r="N5" s="321"/>
      <c r="O5" s="321"/>
      <c r="P5" s="321"/>
      <c r="Q5" s="321"/>
      <c r="R5" s="321"/>
      <c r="S5" s="321"/>
      <c r="T5" s="321"/>
      <c r="U5" s="321"/>
      <c r="V5" s="321"/>
      <c r="W5" s="321"/>
      <c r="X5" s="321"/>
      <c r="Y5" s="321"/>
      <c r="Z5" s="321"/>
      <c r="AA5" s="321"/>
      <c r="AB5" s="321"/>
      <c r="AC5" s="321"/>
      <c r="AD5" s="321"/>
      <c r="AE5" s="359"/>
      <c r="AF5" s="359"/>
    </row>
    <row r="6" spans="1:37" ht="20.25" customHeight="1">
      <c r="A6" s="35"/>
      <c r="B6" s="360" t="s">
        <v>80</v>
      </c>
      <c r="C6" s="360"/>
      <c r="D6" s="360"/>
      <c r="E6" s="360"/>
      <c r="F6" s="360"/>
      <c r="G6" s="360"/>
      <c r="H6" s="360"/>
      <c r="I6" s="360"/>
      <c r="J6" s="360"/>
      <c r="K6" s="360"/>
      <c r="L6" s="360"/>
      <c r="M6" s="360"/>
      <c r="N6" s="360"/>
      <c r="O6" s="360"/>
      <c r="P6" s="360"/>
      <c r="Q6" s="360"/>
      <c r="R6" s="360"/>
      <c r="S6" s="360"/>
      <c r="T6" s="360"/>
      <c r="U6" s="360"/>
      <c r="V6" s="360"/>
      <c r="W6" s="360"/>
      <c r="X6" s="360"/>
      <c r="Y6" s="360"/>
      <c r="Z6" s="360"/>
      <c r="AA6" s="360"/>
      <c r="AB6" s="360"/>
      <c r="AC6" s="360"/>
      <c r="AD6" s="360"/>
      <c r="AE6" s="360"/>
      <c r="AF6" s="360"/>
      <c r="AG6" s="360"/>
      <c r="AH6" s="360"/>
      <c r="AI6" s="360"/>
      <c r="AJ6" s="360"/>
      <c r="AK6" s="360"/>
    </row>
    <row r="7" spans="1:37" ht="42" customHeight="1">
      <c r="A7" s="35"/>
      <c r="B7" s="1401" t="s">
        <v>81</v>
      </c>
      <c r="C7" s="1402"/>
      <c r="D7" s="1402"/>
      <c r="E7" s="1402"/>
      <c r="F7" s="1402"/>
      <c r="G7" s="1402"/>
      <c r="H7" s="1402"/>
      <c r="I7" s="1402"/>
      <c r="J7" s="1402"/>
      <c r="K7" s="1402"/>
      <c r="L7" s="1402"/>
      <c r="M7" s="1402"/>
      <c r="N7" s="1402"/>
      <c r="O7" s="1402"/>
      <c r="P7" s="1402"/>
      <c r="Q7" s="1402"/>
      <c r="R7" s="1402"/>
      <c r="S7" s="1402"/>
      <c r="T7" s="1402"/>
      <c r="U7" s="1402"/>
      <c r="V7" s="1402"/>
      <c r="W7" s="1402"/>
      <c r="X7" s="1402"/>
      <c r="Y7" s="1402"/>
      <c r="Z7" s="1402"/>
      <c r="AA7" s="1402"/>
      <c r="AB7" s="1402"/>
      <c r="AC7" s="1402"/>
      <c r="AD7" s="1402"/>
      <c r="AE7" s="1402"/>
      <c r="AF7" s="1402"/>
      <c r="AG7" s="1402"/>
      <c r="AH7" s="1402"/>
      <c r="AI7" s="1402"/>
      <c r="AJ7" s="1402"/>
      <c r="AK7" s="1403"/>
    </row>
    <row r="8" spans="1:37" ht="13.35" customHeight="1">
      <c r="A8" s="35"/>
      <c r="B8" s="361" t="s">
        <v>82</v>
      </c>
      <c r="E8" s="1404" t="s">
        <v>83</v>
      </c>
      <c r="F8" s="1405"/>
      <c r="G8" s="1405"/>
      <c r="H8" s="1405"/>
      <c r="I8" s="1405"/>
      <c r="J8" s="1405"/>
      <c r="K8" s="1405"/>
      <c r="L8" s="1405"/>
      <c r="M8" s="1405"/>
      <c r="N8" s="1405"/>
      <c r="O8" s="1405"/>
      <c r="P8" s="1405"/>
      <c r="Q8" s="1405"/>
      <c r="R8" s="1405"/>
      <c r="S8" s="1405"/>
      <c r="T8" s="1405"/>
      <c r="U8" s="1405"/>
      <c r="V8" s="1405"/>
      <c r="W8" s="1405"/>
      <c r="X8" s="1405"/>
      <c r="Y8" s="1405"/>
      <c r="Z8" s="1405"/>
      <c r="AA8" s="1405"/>
      <c r="AB8" s="1405"/>
      <c r="AC8" s="1405"/>
      <c r="AD8" s="1405"/>
      <c r="AE8" s="1405"/>
      <c r="AF8" s="1405"/>
      <c r="AG8" s="1405"/>
      <c r="AH8" s="1405"/>
      <c r="AI8" s="1405"/>
      <c r="AJ8" s="1405"/>
      <c r="AK8" s="1406"/>
    </row>
    <row r="9" spans="1:37" ht="13.35" customHeight="1">
      <c r="B9" s="1407" t="s">
        <v>84</v>
      </c>
      <c r="C9" s="1408"/>
      <c r="D9" s="1408"/>
      <c r="E9" s="316" t="s">
        <v>85</v>
      </c>
      <c r="AK9" s="362"/>
    </row>
    <row r="10" spans="1:37" ht="28.35" customHeight="1">
      <c r="B10" s="1409" t="s">
        <v>86</v>
      </c>
      <c r="C10" s="1410"/>
      <c r="D10" s="1410"/>
      <c r="E10" s="1411" t="s">
        <v>87</v>
      </c>
      <c r="F10" s="1411"/>
      <c r="G10" s="1411"/>
      <c r="H10" s="1411"/>
      <c r="I10" s="1411"/>
      <c r="J10" s="1411"/>
      <c r="K10" s="1411"/>
      <c r="L10" s="1411"/>
      <c r="M10" s="1411"/>
      <c r="N10" s="1411"/>
      <c r="O10" s="1411"/>
      <c r="P10" s="1411"/>
      <c r="Q10" s="1411"/>
      <c r="R10" s="1411"/>
      <c r="S10" s="1411"/>
      <c r="T10" s="1411"/>
      <c r="U10" s="1411"/>
      <c r="V10" s="1411"/>
      <c r="W10" s="1411"/>
      <c r="X10" s="1411"/>
      <c r="Y10" s="1411"/>
      <c r="Z10" s="1411"/>
      <c r="AA10" s="1411"/>
      <c r="AB10" s="1411"/>
      <c r="AC10" s="1411"/>
      <c r="AD10" s="1411"/>
      <c r="AE10" s="1411"/>
      <c r="AF10" s="1411"/>
      <c r="AG10" s="1411"/>
      <c r="AH10" s="1411"/>
      <c r="AI10" s="1411"/>
      <c r="AJ10" s="1411"/>
      <c r="AK10" s="1412"/>
    </row>
    <row r="11" spans="1:37" ht="13.35" customHeight="1" thickBot="1">
      <c r="B11" s="363"/>
      <c r="C11" s="363"/>
      <c r="D11" s="363"/>
      <c r="E11" s="364"/>
      <c r="F11" s="364"/>
      <c r="G11" s="364"/>
      <c r="H11" s="364"/>
      <c r="I11" s="364"/>
      <c r="J11" s="364"/>
      <c r="K11" s="364"/>
      <c r="L11" s="364"/>
      <c r="M11" s="364"/>
      <c r="N11" s="364"/>
      <c r="O11" s="364"/>
      <c r="P11" s="364"/>
      <c r="Q11" s="364"/>
      <c r="R11" s="364"/>
      <c r="S11" s="364"/>
      <c r="T11" s="364"/>
      <c r="U11" s="364"/>
      <c r="V11" s="364"/>
      <c r="W11" s="364"/>
      <c r="X11" s="364"/>
      <c r="Y11" s="364"/>
      <c r="Z11" s="364"/>
      <c r="AA11" s="364"/>
      <c r="AB11" s="364"/>
      <c r="AC11" s="364"/>
      <c r="AD11" s="364"/>
      <c r="AE11" s="364"/>
      <c r="AF11" s="364"/>
      <c r="AG11" s="364"/>
      <c r="AH11" s="364"/>
      <c r="AI11" s="364"/>
      <c r="AJ11" s="364"/>
      <c r="AK11" s="364"/>
    </row>
    <row r="12" spans="1:37" ht="13.35" customHeight="1">
      <c r="B12" s="382" t="s">
        <v>88</v>
      </c>
      <c r="C12" s="383"/>
      <c r="D12" s="384"/>
      <c r="E12" s="384"/>
      <c r="F12" s="384"/>
      <c r="G12" s="384"/>
      <c r="H12" s="384"/>
      <c r="I12" s="384"/>
      <c r="J12" s="384"/>
      <c r="K12" s="384"/>
      <c r="L12" s="384"/>
      <c r="M12" s="365"/>
      <c r="N12" s="363"/>
      <c r="O12" s="363"/>
      <c r="P12" s="363"/>
      <c r="Q12" s="363"/>
      <c r="R12" s="363"/>
      <c r="S12" s="1415" t="s">
        <v>89</v>
      </c>
      <c r="T12" s="1416"/>
      <c r="Z12" s="366" t="s">
        <v>90</v>
      </c>
      <c r="AA12" s="367"/>
      <c r="AB12" s="367"/>
      <c r="AC12" s="367"/>
      <c r="AD12" s="367"/>
      <c r="AE12" s="367"/>
      <c r="AF12" s="367"/>
      <c r="AG12" s="367"/>
      <c r="AH12" s="367"/>
      <c r="AI12" s="367"/>
      <c r="AJ12" s="367"/>
      <c r="AK12" s="385"/>
    </row>
    <row r="13" spans="1:37" ht="13.35" customHeight="1">
      <c r="B13" s="371"/>
      <c r="C13" t="s">
        <v>91</v>
      </c>
      <c r="D13"/>
      <c r="E13"/>
      <c r="F13"/>
      <c r="J13" s="386"/>
      <c r="K13" s="386"/>
      <c r="M13" s="368"/>
      <c r="S13" s="1417"/>
      <c r="T13" s="1418"/>
      <c r="Z13" s="369"/>
      <c r="AA13" s="316" t="s">
        <v>92</v>
      </c>
      <c r="AF13" s="387"/>
      <c r="AG13" s="387"/>
      <c r="AH13" s="387"/>
      <c r="AK13" s="394"/>
    </row>
    <row r="14" spans="1:37" ht="13.35" customHeight="1">
      <c r="B14" s="371"/>
      <c r="D14" s="1391"/>
      <c r="E14" s="1392"/>
      <c r="F14" s="1392"/>
      <c r="G14" s="1392"/>
      <c r="H14" s="1392"/>
      <c r="I14" s="1392"/>
      <c r="J14" s="1392"/>
      <c r="K14" s="1392"/>
      <c r="L14" s="1393"/>
      <c r="M14" s="370"/>
      <c r="S14" s="1417"/>
      <c r="T14" s="1418"/>
      <c r="Z14" s="371"/>
      <c r="AB14" s="1391"/>
      <c r="AC14" s="1392"/>
      <c r="AD14" s="1392"/>
      <c r="AE14" s="1392"/>
      <c r="AF14" s="1392"/>
      <c r="AG14" s="1392"/>
      <c r="AH14" s="1392"/>
      <c r="AI14" s="1392"/>
      <c r="AJ14" s="1393"/>
      <c r="AK14" s="370"/>
    </row>
    <row r="15" spans="1:37" ht="13.35" customHeight="1">
      <c r="B15" s="371"/>
      <c r="D15" s="1394"/>
      <c r="E15" s="1395"/>
      <c r="F15" s="1395"/>
      <c r="G15" s="1395"/>
      <c r="H15" s="1395"/>
      <c r="I15" s="1395"/>
      <c r="J15" s="1395"/>
      <c r="K15" s="1395"/>
      <c r="L15" s="1396"/>
      <c r="M15" s="370"/>
      <c r="S15" s="1417"/>
      <c r="T15" s="1418"/>
      <c r="Z15" s="371"/>
      <c r="AB15" s="1394"/>
      <c r="AC15" s="1395"/>
      <c r="AD15" s="1395"/>
      <c r="AE15" s="1395"/>
      <c r="AF15" s="1395"/>
      <c r="AG15" s="1395"/>
      <c r="AH15" s="1395"/>
      <c r="AI15" s="1395"/>
      <c r="AJ15" s="1396"/>
      <c r="AK15" s="370"/>
    </row>
    <row r="16" spans="1:37" ht="13.35" customHeight="1">
      <c r="B16" s="371"/>
      <c r="I16" s="387"/>
      <c r="J16" s="387"/>
      <c r="K16" s="387"/>
      <c r="M16" s="370"/>
      <c r="S16" s="1417"/>
      <c r="T16" s="1418"/>
      <c r="Z16" s="371"/>
      <c r="AG16" s="387"/>
      <c r="AH16" s="387"/>
      <c r="AI16" s="387"/>
      <c r="AK16" s="370"/>
    </row>
    <row r="17" spans="2:37" ht="13.35" customHeight="1">
      <c r="B17" s="371"/>
      <c r="D17" s="1391"/>
      <c r="E17" s="1392"/>
      <c r="F17" s="1392"/>
      <c r="G17" s="1392"/>
      <c r="H17" s="1392"/>
      <c r="I17" s="1392"/>
      <c r="J17" s="1392"/>
      <c r="K17" s="1392"/>
      <c r="L17" s="1393"/>
      <c r="M17" s="370"/>
      <c r="S17" s="1417"/>
      <c r="T17" s="1418"/>
      <c r="Z17" s="371"/>
      <c r="AB17" s="1391"/>
      <c r="AC17" s="1392"/>
      <c r="AD17" s="1392"/>
      <c r="AE17" s="1392"/>
      <c r="AF17" s="1392"/>
      <c r="AG17" s="1392"/>
      <c r="AH17" s="1392"/>
      <c r="AI17" s="1392"/>
      <c r="AJ17" s="1393"/>
      <c r="AK17" s="370"/>
    </row>
    <row r="18" spans="2:37" ht="13.35" customHeight="1">
      <c r="B18" s="371"/>
      <c r="D18" s="1394"/>
      <c r="E18" s="1395"/>
      <c r="F18" s="1395"/>
      <c r="G18" s="1395"/>
      <c r="H18" s="1395"/>
      <c r="I18" s="1395"/>
      <c r="J18" s="1395"/>
      <c r="K18" s="1395"/>
      <c r="L18" s="1396"/>
      <c r="M18" s="370"/>
      <c r="S18" s="1417"/>
      <c r="T18" s="1418"/>
      <c r="Z18" s="371"/>
      <c r="AB18" s="1394"/>
      <c r="AC18" s="1395"/>
      <c r="AD18" s="1395"/>
      <c r="AE18" s="1395"/>
      <c r="AF18" s="1395"/>
      <c r="AG18" s="1395"/>
      <c r="AH18" s="1395"/>
      <c r="AI18" s="1395"/>
      <c r="AJ18" s="1396"/>
      <c r="AK18" s="370"/>
    </row>
    <row r="19" spans="2:37" ht="13.35" customHeight="1">
      <c r="B19" s="371"/>
      <c r="H19" s="704"/>
      <c r="I19" s="704"/>
      <c r="J19" s="704"/>
      <c r="K19" s="704"/>
      <c r="L19" s="704"/>
      <c r="M19" s="370"/>
      <c r="S19" s="1417"/>
      <c r="T19" s="1418"/>
      <c r="V19" s="316" t="s">
        <v>93</v>
      </c>
      <c r="Z19" s="371"/>
      <c r="AK19" s="370"/>
    </row>
    <row r="20" spans="2:37" ht="13.35" customHeight="1">
      <c r="B20" s="371"/>
      <c r="C20" t="s">
        <v>94</v>
      </c>
      <c r="D20"/>
      <c r="E20"/>
      <c r="F20"/>
      <c r="I20" s="386"/>
      <c r="J20" s="386"/>
      <c r="K20" s="386"/>
      <c r="M20" s="368"/>
      <c r="S20" s="1417"/>
      <c r="T20" s="1418"/>
      <c r="Z20" s="369"/>
      <c r="AA20" s="316" t="s">
        <v>92</v>
      </c>
      <c r="AF20" s="387"/>
      <c r="AG20" s="387"/>
      <c r="AH20" s="387"/>
      <c r="AK20" s="394"/>
    </row>
    <row r="21" spans="2:37" ht="13.35" customHeight="1">
      <c r="B21" s="371"/>
      <c r="D21" s="1391"/>
      <c r="E21" s="1392"/>
      <c r="F21" s="1392"/>
      <c r="G21" s="1392"/>
      <c r="H21" s="1392"/>
      <c r="I21" s="1392"/>
      <c r="J21" s="1392"/>
      <c r="K21" s="1392"/>
      <c r="L21" s="1393"/>
      <c r="M21" s="370"/>
      <c r="S21" s="1417"/>
      <c r="T21" s="1418"/>
      <c r="Z21" s="371"/>
      <c r="AB21" s="1391"/>
      <c r="AC21" s="1392"/>
      <c r="AD21" s="1392"/>
      <c r="AE21" s="1392"/>
      <c r="AF21" s="1392"/>
      <c r="AG21" s="1392"/>
      <c r="AH21" s="1392"/>
      <c r="AI21" s="1392"/>
      <c r="AJ21" s="1393"/>
      <c r="AK21" s="370"/>
    </row>
    <row r="22" spans="2:37" ht="13.35" customHeight="1">
      <c r="B22" s="371"/>
      <c r="D22" s="1394"/>
      <c r="E22" s="1395"/>
      <c r="F22" s="1395"/>
      <c r="G22" s="1395"/>
      <c r="H22" s="1395"/>
      <c r="I22" s="1395"/>
      <c r="J22" s="1395"/>
      <c r="K22" s="1395"/>
      <c r="L22" s="1396"/>
      <c r="M22" s="370"/>
      <c r="S22" s="1417"/>
      <c r="T22" s="1418"/>
      <c r="Z22" s="371"/>
      <c r="AB22" s="1394"/>
      <c r="AC22" s="1395"/>
      <c r="AD22" s="1395"/>
      <c r="AE22" s="1395"/>
      <c r="AF22" s="1395"/>
      <c r="AG22" s="1395"/>
      <c r="AH22" s="1395"/>
      <c r="AI22" s="1395"/>
      <c r="AJ22" s="1396"/>
      <c r="AK22" s="370"/>
    </row>
    <row r="23" spans="2:37" ht="13.35" customHeight="1">
      <c r="B23" s="371"/>
      <c r="I23" s="387"/>
      <c r="J23" s="387"/>
      <c r="K23" s="387"/>
      <c r="M23" s="370"/>
      <c r="S23" s="1417"/>
      <c r="T23" s="1418"/>
      <c r="Z23" s="371"/>
      <c r="AG23" s="387"/>
      <c r="AH23" s="387"/>
      <c r="AI23" s="387"/>
      <c r="AK23" s="370"/>
    </row>
    <row r="24" spans="2:37" ht="13.35" customHeight="1">
      <c r="B24" s="371"/>
      <c r="D24" s="1397"/>
      <c r="E24" s="1397"/>
      <c r="F24" s="1397"/>
      <c r="G24" s="1397"/>
      <c r="H24" s="1397"/>
      <c r="I24" s="1397"/>
      <c r="J24" s="1397"/>
      <c r="K24" s="1397"/>
      <c r="L24" s="1397"/>
      <c r="M24" s="370"/>
      <c r="S24" s="1417"/>
      <c r="T24" s="1418"/>
      <c r="Z24" s="371"/>
      <c r="AB24" s="1391"/>
      <c r="AC24" s="1392"/>
      <c r="AD24" s="1392"/>
      <c r="AE24" s="1392"/>
      <c r="AF24" s="1392"/>
      <c r="AG24" s="1392"/>
      <c r="AH24" s="1392"/>
      <c r="AI24" s="1392"/>
      <c r="AJ24" s="1393"/>
      <c r="AK24" s="370"/>
    </row>
    <row r="25" spans="2:37" ht="13.35" customHeight="1">
      <c r="B25" s="371"/>
      <c r="D25" s="1397"/>
      <c r="E25" s="1397"/>
      <c r="F25" s="1397"/>
      <c r="G25" s="1397"/>
      <c r="H25" s="1397"/>
      <c r="I25" s="1397"/>
      <c r="J25" s="1397"/>
      <c r="K25" s="1397"/>
      <c r="L25" s="1397"/>
      <c r="M25" s="370"/>
      <c r="S25" s="1417"/>
      <c r="T25" s="1418"/>
      <c r="Z25" s="371"/>
      <c r="AB25" s="1394"/>
      <c r="AC25" s="1395"/>
      <c r="AD25" s="1395"/>
      <c r="AE25" s="1395"/>
      <c r="AF25" s="1395"/>
      <c r="AG25" s="1395"/>
      <c r="AH25" s="1395"/>
      <c r="AI25" s="1395"/>
      <c r="AJ25" s="1396"/>
      <c r="AK25" s="370"/>
    </row>
    <row r="26" spans="2:37" ht="13.35" customHeight="1">
      <c r="B26" s="371"/>
      <c r="D26" s="705"/>
      <c r="E26" s="380"/>
      <c r="F26" s="380"/>
      <c r="G26" s="380"/>
      <c r="H26" s="380"/>
      <c r="I26" s="380"/>
      <c r="J26" s="380"/>
      <c r="K26" s="380"/>
      <c r="L26" s="380"/>
      <c r="M26" s="370"/>
      <c r="S26" s="1417"/>
      <c r="T26" s="1418"/>
      <c r="Z26" s="371"/>
      <c r="AB26" s="380"/>
      <c r="AC26" s="380"/>
      <c r="AD26" s="380"/>
      <c r="AE26" s="380"/>
      <c r="AF26" s="380"/>
      <c r="AG26" s="380"/>
      <c r="AH26" s="380"/>
      <c r="AI26" s="380"/>
      <c r="AJ26" s="380"/>
      <c r="AK26" s="370"/>
    </row>
    <row r="27" spans="2:37" ht="13.35" customHeight="1">
      <c r="B27" s="371"/>
      <c r="C27" t="s">
        <v>95</v>
      </c>
      <c r="D27"/>
      <c r="E27"/>
      <c r="F27"/>
      <c r="I27" s="386"/>
      <c r="J27" s="386"/>
      <c r="K27" s="386"/>
      <c r="M27" s="368"/>
      <c r="S27" s="1417"/>
      <c r="T27" s="1418"/>
      <c r="Z27" s="369"/>
      <c r="AA27" s="316" t="s">
        <v>92</v>
      </c>
      <c r="AF27" s="387"/>
      <c r="AG27" s="387"/>
      <c r="AH27" s="387"/>
      <c r="AK27" s="394"/>
    </row>
    <row r="28" spans="2:37" ht="13.35" customHeight="1">
      <c r="B28" s="371"/>
      <c r="D28" s="1391"/>
      <c r="E28" s="1392"/>
      <c r="F28" s="1392"/>
      <c r="G28" s="1392"/>
      <c r="H28" s="1392"/>
      <c r="I28" s="1392"/>
      <c r="J28" s="1392"/>
      <c r="K28" s="1392"/>
      <c r="L28" s="1393"/>
      <c r="M28" s="370"/>
      <c r="S28" s="1417"/>
      <c r="T28" s="1418"/>
      <c r="Z28" s="371"/>
      <c r="AB28" s="1391"/>
      <c r="AC28" s="1392"/>
      <c r="AD28" s="1392"/>
      <c r="AE28" s="1392"/>
      <c r="AF28" s="1392"/>
      <c r="AG28" s="1392"/>
      <c r="AH28" s="1392"/>
      <c r="AI28" s="1392"/>
      <c r="AJ28" s="1393"/>
      <c r="AK28" s="370"/>
    </row>
    <row r="29" spans="2:37" ht="13.35" customHeight="1">
      <c r="B29" s="371"/>
      <c r="D29" s="1394"/>
      <c r="E29" s="1395"/>
      <c r="F29" s="1395"/>
      <c r="G29" s="1395"/>
      <c r="H29" s="1395"/>
      <c r="I29" s="1395"/>
      <c r="J29" s="1395"/>
      <c r="K29" s="1395"/>
      <c r="L29" s="1396"/>
      <c r="M29" s="370"/>
      <c r="S29" s="1417"/>
      <c r="T29" s="1418"/>
      <c r="Z29" s="371"/>
      <c r="AB29" s="1394"/>
      <c r="AC29" s="1395"/>
      <c r="AD29" s="1395"/>
      <c r="AE29" s="1395"/>
      <c r="AF29" s="1395"/>
      <c r="AG29" s="1395"/>
      <c r="AH29" s="1395"/>
      <c r="AI29" s="1395"/>
      <c r="AJ29" s="1396"/>
      <c r="AK29" s="370"/>
    </row>
    <row r="30" spans="2:37" ht="13.35" customHeight="1">
      <c r="B30" s="371"/>
      <c r="I30" s="387"/>
      <c r="J30" s="387"/>
      <c r="K30" s="387"/>
      <c r="M30" s="370"/>
      <c r="S30" s="1417"/>
      <c r="T30" s="1418"/>
      <c r="Z30" s="371"/>
      <c r="AG30" s="387"/>
      <c r="AH30" s="387"/>
      <c r="AI30" s="387"/>
      <c r="AK30" s="370"/>
    </row>
    <row r="31" spans="2:37" ht="13.35" customHeight="1">
      <c r="B31" s="371"/>
      <c r="D31" s="1397"/>
      <c r="E31" s="1397"/>
      <c r="F31" s="1397"/>
      <c r="G31" s="1397"/>
      <c r="H31" s="1397"/>
      <c r="I31" s="1397"/>
      <c r="J31" s="1397"/>
      <c r="K31" s="1397"/>
      <c r="L31" s="1397"/>
      <c r="M31" s="370"/>
      <c r="S31" s="1417"/>
      <c r="T31" s="1418"/>
      <c r="Z31" s="371"/>
      <c r="AB31" s="1391"/>
      <c r="AC31" s="1392"/>
      <c r="AD31" s="1392"/>
      <c r="AE31" s="1392"/>
      <c r="AF31" s="1392"/>
      <c r="AG31" s="1392"/>
      <c r="AH31" s="1392"/>
      <c r="AI31" s="1392"/>
      <c r="AJ31" s="1393"/>
      <c r="AK31" s="370"/>
    </row>
    <row r="32" spans="2:37" ht="13.35" customHeight="1">
      <c r="B32" s="371"/>
      <c r="D32" s="1397"/>
      <c r="E32" s="1397"/>
      <c r="F32" s="1397"/>
      <c r="G32" s="1397"/>
      <c r="H32" s="1397"/>
      <c r="I32" s="1397"/>
      <c r="J32" s="1397"/>
      <c r="K32" s="1397"/>
      <c r="L32" s="1397"/>
      <c r="M32" s="370"/>
      <c r="S32" s="1417"/>
      <c r="T32" s="1418"/>
      <c r="Z32" s="371"/>
      <c r="AB32" s="1394"/>
      <c r="AC32" s="1395"/>
      <c r="AD32" s="1395"/>
      <c r="AE32" s="1395"/>
      <c r="AF32" s="1395"/>
      <c r="AG32" s="1395"/>
      <c r="AH32" s="1395"/>
      <c r="AI32" s="1395"/>
      <c r="AJ32" s="1396"/>
      <c r="AK32" s="370"/>
    </row>
    <row r="33" spans="2:37" ht="13.35" customHeight="1">
      <c r="B33" s="371"/>
      <c r="I33" s="387"/>
      <c r="J33" s="387"/>
      <c r="K33" s="387"/>
      <c r="L33" s="380"/>
      <c r="M33" s="370"/>
      <c r="S33" s="1417"/>
      <c r="T33" s="1418"/>
      <c r="Z33" s="371"/>
      <c r="AB33" s="380"/>
      <c r="AC33" s="380"/>
      <c r="AD33" s="380"/>
      <c r="AE33" s="380"/>
      <c r="AF33" s="380"/>
      <c r="AG33" s="380"/>
      <c r="AH33" s="380"/>
      <c r="AI33" s="380"/>
      <c r="AJ33" s="380"/>
      <c r="AK33" s="370"/>
    </row>
    <row r="34" spans="2:37">
      <c r="B34" s="371"/>
      <c r="C34" t="s">
        <v>96</v>
      </c>
      <c r="D34"/>
      <c r="E34"/>
      <c r="F34"/>
      <c r="I34" s="387"/>
      <c r="J34" s="807"/>
      <c r="K34" s="386"/>
      <c r="M34" s="370"/>
      <c r="S34" s="1417"/>
      <c r="T34" s="1418"/>
      <c r="Z34" s="371"/>
      <c r="AA34" s="316" t="s">
        <v>97</v>
      </c>
      <c r="AF34" s="387"/>
      <c r="AG34" s="387"/>
      <c r="AH34" s="387"/>
      <c r="AK34" s="370"/>
    </row>
    <row r="35" spans="2:37">
      <c r="B35" s="371"/>
      <c r="D35" s="1391"/>
      <c r="E35" s="1392"/>
      <c r="F35" s="1392"/>
      <c r="G35" s="1392"/>
      <c r="H35" s="1392"/>
      <c r="I35" s="1392"/>
      <c r="J35" s="1392"/>
      <c r="K35" s="1392"/>
      <c r="L35" s="1393"/>
      <c r="M35" s="370"/>
      <c r="S35" s="1417"/>
      <c r="T35" s="1418"/>
      <c r="Z35" s="371"/>
      <c r="AB35" s="1391"/>
      <c r="AC35" s="1392"/>
      <c r="AD35" s="1392"/>
      <c r="AE35" s="1392"/>
      <c r="AF35" s="1392"/>
      <c r="AG35" s="1392"/>
      <c r="AH35" s="1392"/>
      <c r="AI35" s="1392"/>
      <c r="AJ35" s="1393"/>
      <c r="AK35" s="370"/>
    </row>
    <row r="36" spans="2:37">
      <c r="B36" s="371"/>
      <c r="D36" s="1394"/>
      <c r="E36" s="1395"/>
      <c r="F36" s="1395"/>
      <c r="G36" s="1395"/>
      <c r="H36" s="1395"/>
      <c r="I36" s="1395"/>
      <c r="J36" s="1395"/>
      <c r="K36" s="1395"/>
      <c r="L36" s="1396"/>
      <c r="M36" s="370"/>
      <c r="S36" s="1417"/>
      <c r="T36" s="1418"/>
      <c r="U36" s="372"/>
      <c r="X36" s="372"/>
      <c r="Y36" s="372"/>
      <c r="Z36" s="371"/>
      <c r="AB36" s="1394"/>
      <c r="AC36" s="1395"/>
      <c r="AD36" s="1395"/>
      <c r="AE36" s="1395"/>
      <c r="AF36" s="1395"/>
      <c r="AG36" s="1395"/>
      <c r="AH36" s="1395"/>
      <c r="AI36" s="1395"/>
      <c r="AJ36" s="1396"/>
      <c r="AK36" s="370"/>
    </row>
    <row r="37" spans="2:37">
      <c r="B37" s="371"/>
      <c r="I37" s="387"/>
      <c r="J37" s="387"/>
      <c r="K37" s="387"/>
      <c r="M37" s="370"/>
      <c r="S37" s="1417"/>
      <c r="T37" s="1418"/>
      <c r="U37" s="363"/>
      <c r="V37" s="363"/>
      <c r="W37" s="363"/>
      <c r="X37" s="363"/>
      <c r="Y37" s="363"/>
      <c r="Z37" s="371"/>
      <c r="AG37" s="387"/>
      <c r="AH37" s="387"/>
      <c r="AI37" s="387"/>
      <c r="AK37" s="370"/>
    </row>
    <row r="38" spans="2:37">
      <c r="B38" s="371"/>
      <c r="D38" s="1391"/>
      <c r="E38" s="1392"/>
      <c r="F38" s="1392"/>
      <c r="G38" s="1392"/>
      <c r="H38" s="1392"/>
      <c r="I38" s="1392"/>
      <c r="J38" s="1392"/>
      <c r="K38" s="1392"/>
      <c r="L38" s="1393"/>
      <c r="M38" s="370"/>
      <c r="S38" s="1417"/>
      <c r="T38" s="1418"/>
      <c r="Z38" s="371"/>
      <c r="AB38" s="1397"/>
      <c r="AC38" s="1397"/>
      <c r="AD38" s="1397"/>
      <c r="AE38" s="1397"/>
      <c r="AF38" s="1397"/>
      <c r="AG38" s="1397"/>
      <c r="AH38" s="1397"/>
      <c r="AI38" s="1397"/>
      <c r="AJ38" s="1397"/>
      <c r="AK38" s="370"/>
    </row>
    <row r="39" spans="2:37">
      <c r="B39" s="371"/>
      <c r="D39" s="1394"/>
      <c r="E39" s="1395"/>
      <c r="F39" s="1395"/>
      <c r="G39" s="1395"/>
      <c r="H39" s="1395"/>
      <c r="I39" s="1395"/>
      <c r="J39" s="1395"/>
      <c r="K39" s="1395"/>
      <c r="L39" s="1396"/>
      <c r="M39" s="370"/>
      <c r="S39" s="1417"/>
      <c r="T39" s="1418"/>
      <c r="Z39" s="371"/>
      <c r="AB39" s="1397"/>
      <c r="AC39" s="1397"/>
      <c r="AD39" s="1397"/>
      <c r="AE39" s="1397"/>
      <c r="AF39" s="1397"/>
      <c r="AG39" s="1397"/>
      <c r="AH39" s="1397"/>
      <c r="AI39" s="1397"/>
      <c r="AJ39" s="1397"/>
      <c r="AK39" s="370"/>
    </row>
    <row r="40" spans="2:37" ht="13.35" customHeight="1">
      <c r="B40" s="371"/>
      <c r="D40" s="380"/>
      <c r="E40" s="380"/>
      <c r="F40" s="380"/>
      <c r="G40" s="380"/>
      <c r="H40" s="388"/>
      <c r="I40" s="388"/>
      <c r="J40" s="388"/>
      <c r="K40" s="388"/>
      <c r="L40" s="388"/>
      <c r="M40" s="370"/>
      <c r="S40" s="1417"/>
      <c r="T40" s="1418"/>
      <c r="Z40" s="371"/>
      <c r="AK40" s="370"/>
    </row>
    <row r="41" spans="2:37">
      <c r="B41" s="371"/>
      <c r="C41" s="363" t="s">
        <v>98</v>
      </c>
      <c r="E41" s="363"/>
      <c r="F41" s="2" t="s">
        <v>99</v>
      </c>
      <c r="G41" s="1421"/>
      <c r="H41" s="1421"/>
      <c r="I41" s="1421"/>
      <c r="J41" s="1421"/>
      <c r="K41" s="1421"/>
      <c r="L41" s="2" t="s">
        <v>100</v>
      </c>
      <c r="M41" s="370"/>
      <c r="S41" s="1417"/>
      <c r="T41" s="1418"/>
      <c r="Z41" s="371"/>
      <c r="AA41" s="316" t="s">
        <v>97</v>
      </c>
      <c r="AF41" s="387"/>
      <c r="AG41" s="387"/>
      <c r="AH41" s="387"/>
      <c r="AK41" s="370"/>
    </row>
    <row r="42" spans="2:37">
      <c r="B42" s="371"/>
      <c r="D42" s="1391"/>
      <c r="E42" s="1392"/>
      <c r="F42" s="1392"/>
      <c r="G42" s="1392"/>
      <c r="H42" s="1392"/>
      <c r="I42" s="1392"/>
      <c r="J42" s="1392"/>
      <c r="K42" s="1392"/>
      <c r="L42" s="1393"/>
      <c r="M42" s="370"/>
      <c r="S42" s="1417"/>
      <c r="T42" s="1418"/>
      <c r="Z42" s="371"/>
      <c r="AB42" s="1391"/>
      <c r="AC42" s="1392"/>
      <c r="AD42" s="1392"/>
      <c r="AE42" s="1392"/>
      <c r="AF42" s="1392"/>
      <c r="AG42" s="1392"/>
      <c r="AH42" s="1392"/>
      <c r="AI42" s="1392"/>
      <c r="AJ42" s="1393"/>
      <c r="AK42" s="370"/>
    </row>
    <row r="43" spans="2:37">
      <c r="B43" s="371"/>
      <c r="D43" s="1394"/>
      <c r="E43" s="1395"/>
      <c r="F43" s="1395"/>
      <c r="G43" s="1395"/>
      <c r="H43" s="1395"/>
      <c r="I43" s="1395"/>
      <c r="J43" s="1395"/>
      <c r="K43" s="1395"/>
      <c r="L43" s="1396"/>
      <c r="M43" s="370"/>
      <c r="S43" s="1417"/>
      <c r="T43" s="1418"/>
      <c r="U43" s="372"/>
      <c r="X43" s="372"/>
      <c r="Y43" s="372"/>
      <c r="Z43" s="371"/>
      <c r="AB43" s="1394"/>
      <c r="AC43" s="1395"/>
      <c r="AD43" s="1395"/>
      <c r="AE43" s="1395"/>
      <c r="AF43" s="1395"/>
      <c r="AG43" s="1395"/>
      <c r="AH43" s="1395"/>
      <c r="AI43" s="1395"/>
      <c r="AJ43" s="1396"/>
      <c r="AK43" s="370"/>
    </row>
    <row r="44" spans="2:37">
      <c r="B44" s="371"/>
      <c r="I44" s="387"/>
      <c r="J44" s="387"/>
      <c r="K44" s="387"/>
      <c r="M44" s="370"/>
      <c r="S44" s="1417"/>
      <c r="T44" s="1418"/>
      <c r="U44" s="363"/>
      <c r="V44" s="363"/>
      <c r="W44" s="363"/>
      <c r="X44" s="363"/>
      <c r="Y44" s="363"/>
      <c r="Z44" s="371"/>
      <c r="AG44" s="387"/>
      <c r="AH44" s="387"/>
      <c r="AI44" s="387"/>
      <c r="AK44" s="370"/>
    </row>
    <row r="45" spans="2:37">
      <c r="B45" s="371"/>
      <c r="D45" s="1391"/>
      <c r="E45" s="1392"/>
      <c r="F45" s="1392"/>
      <c r="G45" s="1392"/>
      <c r="H45" s="1392"/>
      <c r="I45" s="1392"/>
      <c r="J45" s="1392"/>
      <c r="K45" s="1392"/>
      <c r="L45" s="1393"/>
      <c r="M45" s="370"/>
      <c r="S45" s="1417"/>
      <c r="T45" s="1418"/>
      <c r="Z45" s="371"/>
      <c r="AB45" s="1397"/>
      <c r="AC45" s="1397"/>
      <c r="AD45" s="1397"/>
      <c r="AE45" s="1397"/>
      <c r="AF45" s="1397"/>
      <c r="AG45" s="1397"/>
      <c r="AH45" s="1397"/>
      <c r="AI45" s="1397"/>
      <c r="AJ45" s="1397"/>
      <c r="AK45" s="370"/>
    </row>
    <row r="46" spans="2:37">
      <c r="B46" s="371"/>
      <c r="D46" s="1394"/>
      <c r="E46" s="1395"/>
      <c r="F46" s="1395"/>
      <c r="G46" s="1395"/>
      <c r="H46" s="1395"/>
      <c r="I46" s="1395"/>
      <c r="J46" s="1395"/>
      <c r="K46" s="1395"/>
      <c r="L46" s="1396"/>
      <c r="M46" s="370"/>
      <c r="S46" s="1417"/>
      <c r="T46" s="1418"/>
      <c r="Z46" s="371"/>
      <c r="AB46" s="1397"/>
      <c r="AC46" s="1397"/>
      <c r="AD46" s="1397"/>
      <c r="AE46" s="1397"/>
      <c r="AF46" s="1397"/>
      <c r="AG46" s="1397"/>
      <c r="AH46" s="1397"/>
      <c r="AI46" s="1397"/>
      <c r="AJ46" s="1397"/>
      <c r="AK46" s="370"/>
    </row>
    <row r="47" spans="2:37" ht="13.35" customHeight="1">
      <c r="B47" s="371"/>
      <c r="D47" s="380"/>
      <c r="E47" s="380"/>
      <c r="F47" s="380"/>
      <c r="G47" s="380"/>
      <c r="H47" s="388"/>
      <c r="I47" s="388"/>
      <c r="J47" s="388"/>
      <c r="K47" s="388"/>
      <c r="L47" s="388"/>
      <c r="M47" s="370"/>
      <c r="S47" s="1417"/>
      <c r="T47" s="1418"/>
      <c r="Z47" s="371"/>
      <c r="AK47" s="370"/>
    </row>
    <row r="48" spans="2:37" ht="13.35" customHeight="1" thickBot="1">
      <c r="B48" s="371"/>
      <c r="C48" s="363" t="s">
        <v>98</v>
      </c>
      <c r="E48" s="363"/>
      <c r="F48" s="2" t="s">
        <v>99</v>
      </c>
      <c r="G48" s="1421"/>
      <c r="H48" s="1421"/>
      <c r="I48" s="1421"/>
      <c r="J48" s="1421"/>
      <c r="K48" s="1421"/>
      <c r="L48" s="2" t="s">
        <v>100</v>
      </c>
      <c r="M48" s="370"/>
      <c r="S48" s="1417"/>
      <c r="T48" s="1418"/>
      <c r="Z48" s="373"/>
      <c r="AA48" s="374"/>
      <c r="AB48" s="374"/>
      <c r="AC48" s="374"/>
      <c r="AD48" s="374"/>
      <c r="AE48" s="374"/>
      <c r="AF48" s="374"/>
      <c r="AG48" s="374"/>
      <c r="AH48" s="374"/>
      <c r="AI48" s="374"/>
      <c r="AJ48" s="374"/>
      <c r="AK48" s="377"/>
    </row>
    <row r="49" spans="2:37" ht="13.35" customHeight="1">
      <c r="B49" s="371"/>
      <c r="D49" s="1391"/>
      <c r="E49" s="1392"/>
      <c r="F49" s="1392"/>
      <c r="G49" s="1392"/>
      <c r="H49" s="1392"/>
      <c r="I49" s="1392"/>
      <c r="J49" s="1392"/>
      <c r="K49" s="1392"/>
      <c r="L49" s="1393"/>
      <c r="M49" s="370"/>
      <c r="S49" s="1417"/>
      <c r="T49" s="1418"/>
    </row>
    <row r="50" spans="2:37" ht="13.35" customHeight="1">
      <c r="B50" s="371"/>
      <c r="D50" s="1394"/>
      <c r="E50" s="1395"/>
      <c r="F50" s="1395"/>
      <c r="G50" s="1395"/>
      <c r="H50" s="1395"/>
      <c r="I50" s="1395"/>
      <c r="J50" s="1395"/>
      <c r="K50" s="1395"/>
      <c r="L50" s="1396"/>
      <c r="M50" s="370"/>
      <c r="S50" s="1417"/>
      <c r="T50" s="1418"/>
      <c r="U50" s="372"/>
      <c r="V50" s="372"/>
      <c r="X50" s="372"/>
      <c r="Y50" s="372"/>
      <c r="Z50" s="706"/>
      <c r="AA50" s="706"/>
      <c r="AB50" s="706"/>
      <c r="AC50" s="706"/>
      <c r="AD50" s="706"/>
      <c r="AE50" s="706"/>
      <c r="AF50" s="706"/>
      <c r="AG50" s="706"/>
      <c r="AH50" s="706"/>
      <c r="AI50" s="706"/>
      <c r="AJ50" s="706"/>
      <c r="AK50" s="707"/>
    </row>
    <row r="51" spans="2:37" ht="13.35" customHeight="1">
      <c r="B51" s="371"/>
      <c r="I51" s="387"/>
      <c r="J51" s="387"/>
      <c r="K51" s="387"/>
      <c r="M51" s="370"/>
      <c r="S51" s="1417"/>
      <c r="T51" s="1418"/>
      <c r="U51" s="363"/>
      <c r="X51" s="363"/>
      <c r="Y51" s="363"/>
      <c r="Z51" s="707"/>
      <c r="AF51" s="387"/>
      <c r="AG51" s="387"/>
      <c r="AH51" s="387"/>
      <c r="AK51" s="707"/>
    </row>
    <row r="52" spans="2:37">
      <c r="B52" s="371"/>
      <c r="D52" s="1391"/>
      <c r="E52" s="1392"/>
      <c r="F52" s="1392"/>
      <c r="G52" s="1392"/>
      <c r="H52" s="1392"/>
      <c r="I52" s="1392"/>
      <c r="J52" s="1392"/>
      <c r="K52" s="1392"/>
      <c r="L52" s="1393"/>
      <c r="M52" s="370"/>
      <c r="S52" s="1417"/>
      <c r="T52" s="1418"/>
      <c r="AB52" s="1422"/>
      <c r="AC52" s="1422"/>
      <c r="AD52" s="1422"/>
      <c r="AE52" s="1422"/>
      <c r="AF52" s="1422"/>
      <c r="AG52" s="1422"/>
      <c r="AH52" s="1422"/>
      <c r="AI52" s="1422"/>
      <c r="AJ52" s="1422"/>
    </row>
    <row r="53" spans="2:37">
      <c r="B53" s="371"/>
      <c r="D53" s="1394"/>
      <c r="E53" s="1395"/>
      <c r="F53" s="1395"/>
      <c r="G53" s="1395"/>
      <c r="H53" s="1395"/>
      <c r="I53" s="1395"/>
      <c r="J53" s="1395"/>
      <c r="K53" s="1395"/>
      <c r="L53" s="1396"/>
      <c r="M53" s="370"/>
      <c r="S53" s="1417"/>
      <c r="T53" s="1418"/>
      <c r="AB53" s="1422"/>
      <c r="AC53" s="1422"/>
      <c r="AD53" s="1422"/>
      <c r="AE53" s="1422"/>
      <c r="AF53" s="1422"/>
      <c r="AG53" s="1422"/>
      <c r="AH53" s="1422"/>
      <c r="AI53" s="1422"/>
      <c r="AJ53" s="1422"/>
    </row>
    <row r="54" spans="2:37">
      <c r="B54" s="371"/>
      <c r="M54" s="370"/>
      <c r="S54" s="1417"/>
      <c r="T54" s="1418"/>
      <c r="AG54" s="387"/>
      <c r="AH54" s="387"/>
      <c r="AI54" s="387"/>
    </row>
    <row r="55" spans="2:37" ht="13.35" customHeight="1" thickBot="1">
      <c r="B55" s="371"/>
      <c r="C55" s="363" t="s">
        <v>98</v>
      </c>
      <c r="D55"/>
      <c r="E55" s="363"/>
      <c r="F55" s="2" t="s">
        <v>99</v>
      </c>
      <c r="G55" s="1421"/>
      <c r="H55" s="1421"/>
      <c r="I55" s="1421"/>
      <c r="J55" s="1421"/>
      <c r="K55" s="1421"/>
      <c r="L55" s="2" t="s">
        <v>100</v>
      </c>
      <c r="M55" s="370"/>
      <c r="S55" s="1417"/>
      <c r="T55" s="1418"/>
    </row>
    <row r="56" spans="2:37" ht="13.35" customHeight="1">
      <c r="B56" s="371"/>
      <c r="D56" s="1391"/>
      <c r="E56" s="1392"/>
      <c r="F56" s="1392"/>
      <c r="G56" s="1392"/>
      <c r="H56" s="1392"/>
      <c r="I56" s="1392"/>
      <c r="J56" s="1392"/>
      <c r="K56" s="1392"/>
      <c r="L56" s="1393"/>
      <c r="M56" s="370"/>
      <c r="S56" s="1417"/>
      <c r="T56" s="1418"/>
      <c r="Z56" s="375" t="s">
        <v>101</v>
      </c>
      <c r="AA56" s="376"/>
      <c r="AB56" s="390"/>
      <c r="AC56" s="390"/>
      <c r="AD56" s="390"/>
      <c r="AE56" s="390"/>
      <c r="AF56" s="391"/>
      <c r="AG56" s="391"/>
      <c r="AH56" s="391"/>
      <c r="AI56" s="391"/>
      <c r="AJ56" s="391"/>
      <c r="AK56" s="378"/>
    </row>
    <row r="57" spans="2:37" ht="13.35" customHeight="1">
      <c r="B57" s="371"/>
      <c r="D57" s="1394"/>
      <c r="E57" s="1395"/>
      <c r="F57" s="1395"/>
      <c r="G57" s="1395"/>
      <c r="H57" s="1395"/>
      <c r="I57" s="1395"/>
      <c r="J57" s="1395"/>
      <c r="K57" s="1395"/>
      <c r="L57" s="1396"/>
      <c r="M57" s="370"/>
      <c r="N57" s="316" t="s">
        <v>102</v>
      </c>
      <c r="S57" s="1417"/>
      <c r="T57" s="1418"/>
      <c r="Z57" s="371"/>
      <c r="AB57" s="1391"/>
      <c r="AC57" s="1392"/>
      <c r="AD57" s="1392"/>
      <c r="AE57" s="1392"/>
      <c r="AF57" s="1392"/>
      <c r="AG57" s="1392"/>
      <c r="AH57" s="1392"/>
      <c r="AI57" s="1392"/>
      <c r="AJ57" s="1393"/>
      <c r="AK57" s="370"/>
    </row>
    <row r="58" spans="2:37" ht="13.35" customHeight="1">
      <c r="B58" s="371"/>
      <c r="I58" s="387"/>
      <c r="J58" s="387"/>
      <c r="K58" s="387"/>
      <c r="M58" s="370"/>
      <c r="S58" s="1417"/>
      <c r="T58" s="1418"/>
      <c r="Z58" s="371"/>
      <c r="AB58" s="1394"/>
      <c r="AC58" s="1395"/>
      <c r="AD58" s="1395"/>
      <c r="AE58" s="1395"/>
      <c r="AF58" s="1395"/>
      <c r="AG58" s="1395"/>
      <c r="AH58" s="1395"/>
      <c r="AI58" s="1395"/>
      <c r="AJ58" s="1396"/>
      <c r="AK58" s="370"/>
    </row>
    <row r="59" spans="2:37" ht="13.35" customHeight="1">
      <c r="B59" s="371"/>
      <c r="D59" s="1391"/>
      <c r="E59" s="1392"/>
      <c r="F59" s="1392"/>
      <c r="G59" s="1392"/>
      <c r="H59" s="1392"/>
      <c r="I59" s="1392"/>
      <c r="J59" s="1392"/>
      <c r="K59" s="1392"/>
      <c r="L59" s="1393"/>
      <c r="M59" s="370"/>
      <c r="S59" s="1417"/>
      <c r="T59" s="1418"/>
      <c r="V59" s="316" t="s">
        <v>93</v>
      </c>
      <c r="Z59" s="371"/>
      <c r="AG59" s="387"/>
      <c r="AH59" s="387"/>
      <c r="AI59" s="387"/>
      <c r="AK59" s="370"/>
    </row>
    <row r="60" spans="2:37" ht="13.35" customHeight="1">
      <c r="B60" s="371"/>
      <c r="D60" s="1394"/>
      <c r="E60" s="1395"/>
      <c r="F60" s="1395"/>
      <c r="G60" s="1395"/>
      <c r="H60" s="1395"/>
      <c r="I60" s="1395"/>
      <c r="J60" s="1395"/>
      <c r="K60" s="1395"/>
      <c r="L60" s="1396"/>
      <c r="M60" s="370"/>
      <c r="S60" s="1417"/>
      <c r="T60" s="1418"/>
      <c r="Z60" s="371"/>
      <c r="AB60" s="1391"/>
      <c r="AC60" s="1392"/>
      <c r="AD60" s="1392"/>
      <c r="AE60" s="1392"/>
      <c r="AF60" s="1392"/>
      <c r="AG60" s="1392"/>
      <c r="AH60" s="1392"/>
      <c r="AI60" s="1392"/>
      <c r="AJ60" s="1393"/>
      <c r="AK60" s="370"/>
    </row>
    <row r="61" spans="2:37" ht="13.35" customHeight="1">
      <c r="B61" s="371"/>
      <c r="D61" s="380"/>
      <c r="E61" s="380"/>
      <c r="F61" s="380"/>
      <c r="G61" s="380"/>
      <c r="H61" s="388"/>
      <c r="I61" s="388"/>
      <c r="J61" s="388"/>
      <c r="K61" s="388"/>
      <c r="L61" s="388"/>
      <c r="M61" s="370"/>
      <c r="S61" s="1417"/>
      <c r="T61" s="1418"/>
      <c r="Z61" s="371"/>
      <c r="AB61" s="1394"/>
      <c r="AC61" s="1395"/>
      <c r="AD61" s="1395"/>
      <c r="AE61" s="1395"/>
      <c r="AF61" s="1395"/>
      <c r="AG61" s="1395"/>
      <c r="AH61" s="1395"/>
      <c r="AI61" s="1395"/>
      <c r="AJ61" s="1396"/>
      <c r="AK61" s="370"/>
    </row>
    <row r="62" spans="2:37" ht="13.35" customHeight="1" thickBot="1">
      <c r="B62" s="371"/>
      <c r="C62" s="363" t="s">
        <v>98</v>
      </c>
      <c r="E62" s="363"/>
      <c r="F62" s="2" t="s">
        <v>99</v>
      </c>
      <c r="G62" s="1421"/>
      <c r="H62" s="1421"/>
      <c r="I62" s="1421"/>
      <c r="J62" s="1421"/>
      <c r="K62" s="1421"/>
      <c r="L62" s="2" t="s">
        <v>100</v>
      </c>
      <c r="M62" s="370"/>
      <c r="S62" s="1417"/>
      <c r="T62" s="1418"/>
      <c r="Z62" s="373"/>
      <c r="AA62" s="374"/>
      <c r="AB62" s="374"/>
      <c r="AC62" s="374"/>
      <c r="AD62" s="374"/>
      <c r="AE62" s="374"/>
      <c r="AF62" s="374"/>
      <c r="AG62" s="374"/>
      <c r="AH62" s="374"/>
      <c r="AI62" s="374"/>
      <c r="AJ62" s="374"/>
      <c r="AK62" s="377"/>
    </row>
    <row r="63" spans="2:37" ht="13.35" customHeight="1" thickBot="1">
      <c r="B63" s="371"/>
      <c r="D63" s="1391"/>
      <c r="E63" s="1392"/>
      <c r="F63" s="1392"/>
      <c r="G63" s="1392"/>
      <c r="H63" s="1392"/>
      <c r="I63" s="1392"/>
      <c r="J63" s="1392"/>
      <c r="K63" s="1392"/>
      <c r="L63" s="1393"/>
      <c r="M63" s="370"/>
      <c r="S63" s="1417"/>
      <c r="T63" s="1418"/>
    </row>
    <row r="64" spans="2:37" ht="13.35" customHeight="1">
      <c r="B64" s="371"/>
      <c r="D64" s="1394"/>
      <c r="E64" s="1395"/>
      <c r="F64" s="1395"/>
      <c r="G64" s="1395"/>
      <c r="H64" s="1395"/>
      <c r="I64" s="1395"/>
      <c r="J64" s="1395"/>
      <c r="K64" s="1395"/>
      <c r="L64" s="1396"/>
      <c r="M64" s="370"/>
      <c r="S64" s="1417"/>
      <c r="T64" s="1418"/>
      <c r="U64" s="372"/>
      <c r="V64" s="372"/>
      <c r="X64" s="372"/>
      <c r="Y64" s="372"/>
      <c r="Z64" s="366" t="s">
        <v>103</v>
      </c>
      <c r="AA64" s="367"/>
      <c r="AB64" s="367"/>
      <c r="AC64" s="367"/>
      <c r="AD64" s="367"/>
      <c r="AE64" s="367"/>
      <c r="AF64" s="367"/>
      <c r="AG64" s="367"/>
      <c r="AH64" s="367"/>
      <c r="AI64" s="367"/>
      <c r="AJ64" s="367"/>
      <c r="AK64" s="385"/>
    </row>
    <row r="65" spans="2:37" ht="13.35" customHeight="1">
      <c r="B65" s="371"/>
      <c r="I65" s="387"/>
      <c r="J65" s="387"/>
      <c r="K65" s="387"/>
      <c r="M65" s="370"/>
      <c r="S65" s="1417"/>
      <c r="T65" s="1418"/>
      <c r="U65" s="363"/>
      <c r="X65" s="363"/>
      <c r="Y65" s="363"/>
      <c r="Z65" s="369"/>
      <c r="AA65" s="316" t="s">
        <v>92</v>
      </c>
      <c r="AF65" s="387"/>
      <c r="AG65" s="387"/>
      <c r="AH65" s="387"/>
      <c r="AK65" s="394"/>
    </row>
    <row r="66" spans="2:37">
      <c r="B66" s="371"/>
      <c r="D66" s="1391"/>
      <c r="E66" s="1392"/>
      <c r="F66" s="1392"/>
      <c r="G66" s="1392"/>
      <c r="H66" s="1392"/>
      <c r="I66" s="1392"/>
      <c r="J66" s="1392"/>
      <c r="K66" s="1392"/>
      <c r="L66" s="1393"/>
      <c r="M66" s="370"/>
      <c r="S66" s="1417"/>
      <c r="T66" s="1418"/>
      <c r="Z66" s="371"/>
      <c r="AB66" s="1391"/>
      <c r="AC66" s="1392"/>
      <c r="AD66" s="1392"/>
      <c r="AE66" s="1392"/>
      <c r="AF66" s="1392"/>
      <c r="AG66" s="1392"/>
      <c r="AH66" s="1392"/>
      <c r="AI66" s="1392"/>
      <c r="AJ66" s="1393"/>
      <c r="AK66" s="370"/>
    </row>
    <row r="67" spans="2:37">
      <c r="B67" s="371"/>
      <c r="D67" s="1394"/>
      <c r="E67" s="1395"/>
      <c r="F67" s="1395"/>
      <c r="G67" s="1395"/>
      <c r="H67" s="1395"/>
      <c r="I67" s="1395"/>
      <c r="J67" s="1395"/>
      <c r="K67" s="1395"/>
      <c r="L67" s="1396"/>
      <c r="M67" s="370"/>
      <c r="S67" s="1417"/>
      <c r="T67" s="1418"/>
      <c r="V67" s="316" t="s">
        <v>93</v>
      </c>
      <c r="Z67" s="371"/>
      <c r="AB67" s="1394"/>
      <c r="AC67" s="1395"/>
      <c r="AD67" s="1395"/>
      <c r="AE67" s="1395"/>
      <c r="AF67" s="1395"/>
      <c r="AG67" s="1395"/>
      <c r="AH67" s="1395"/>
      <c r="AI67" s="1395"/>
      <c r="AJ67" s="1396"/>
      <c r="AK67" s="370"/>
    </row>
    <row r="68" spans="2:37" ht="14.25" thickBot="1">
      <c r="B68" s="373"/>
      <c r="C68" s="374"/>
      <c r="D68" s="374"/>
      <c r="E68" s="374"/>
      <c r="F68" s="374"/>
      <c r="G68" s="374"/>
      <c r="H68" s="374"/>
      <c r="I68" s="374"/>
      <c r="J68" s="374"/>
      <c r="K68" s="374"/>
      <c r="L68" s="374"/>
      <c r="M68" s="377"/>
      <c r="S68" s="1417"/>
      <c r="T68" s="1418"/>
      <c r="Z68" s="371"/>
      <c r="AG68" s="387"/>
      <c r="AH68" s="387"/>
      <c r="AI68" s="387"/>
      <c r="AK68" s="370"/>
    </row>
    <row r="69" spans="2:37" ht="13.35" customHeight="1" thickBot="1">
      <c r="D69" s="376"/>
      <c r="E69" s="376"/>
      <c r="F69" s="376"/>
      <c r="G69" s="376"/>
      <c r="H69" s="376"/>
      <c r="I69" s="376"/>
      <c r="J69" s="376"/>
      <c r="K69" s="376"/>
      <c r="L69" s="376"/>
      <c r="S69" s="1417"/>
      <c r="T69" s="1418"/>
      <c r="Z69" s="371"/>
      <c r="AA69" s="316" t="s">
        <v>97</v>
      </c>
      <c r="AF69" s="387"/>
      <c r="AG69" s="387"/>
      <c r="AH69" s="387"/>
      <c r="AK69" s="370"/>
    </row>
    <row r="70" spans="2:37">
      <c r="B70" s="375" t="s">
        <v>104</v>
      </c>
      <c r="C70" s="389"/>
      <c r="D70" s="376"/>
      <c r="E70" s="376"/>
      <c r="F70" s="376"/>
      <c r="G70" s="376"/>
      <c r="H70" s="376"/>
      <c r="I70" s="376"/>
      <c r="J70" s="376"/>
      <c r="K70" s="376"/>
      <c r="L70" s="376"/>
      <c r="M70" s="378"/>
      <c r="S70" s="1417"/>
      <c r="T70" s="1418"/>
      <c r="Z70" s="371"/>
      <c r="AB70" s="1391"/>
      <c r="AC70" s="1392"/>
      <c r="AD70" s="1392"/>
      <c r="AE70" s="1392"/>
      <c r="AF70" s="1392"/>
      <c r="AG70" s="1392"/>
      <c r="AH70" s="1392"/>
      <c r="AI70" s="1392"/>
      <c r="AJ70" s="1393"/>
      <c r="AK70" s="370"/>
    </row>
    <row r="71" spans="2:37">
      <c r="B71" s="371"/>
      <c r="C71" s="316" t="s">
        <v>105</v>
      </c>
      <c r="M71" s="370"/>
      <c r="S71" s="1417"/>
      <c r="T71" s="1418"/>
      <c r="Z71" s="371"/>
      <c r="AB71" s="1394"/>
      <c r="AC71" s="1395"/>
      <c r="AD71" s="1395"/>
      <c r="AE71" s="1395"/>
      <c r="AF71" s="1395"/>
      <c r="AG71" s="1395"/>
      <c r="AH71" s="1395"/>
      <c r="AI71" s="1395"/>
      <c r="AJ71" s="1396"/>
      <c r="AK71" s="370"/>
    </row>
    <row r="72" spans="2:37" ht="14.25" thickBot="1">
      <c r="B72" s="371"/>
      <c r="D72" s="1391"/>
      <c r="E72" s="1392"/>
      <c r="F72" s="1392"/>
      <c r="G72" s="1392"/>
      <c r="H72" s="1392"/>
      <c r="I72" s="1392"/>
      <c r="J72" s="1392"/>
      <c r="K72" s="1392"/>
      <c r="L72" s="1393"/>
      <c r="M72" s="370"/>
      <c r="S72" s="1417"/>
      <c r="T72" s="1418"/>
      <c r="Z72" s="373"/>
      <c r="AA72" s="374"/>
      <c r="AB72" s="374"/>
      <c r="AC72" s="374"/>
      <c r="AD72" s="374"/>
      <c r="AE72" s="374"/>
      <c r="AF72" s="374"/>
      <c r="AG72" s="374"/>
      <c r="AH72" s="374"/>
      <c r="AI72" s="374"/>
      <c r="AJ72" s="374"/>
      <c r="AK72" s="377"/>
    </row>
    <row r="73" spans="2:37" ht="13.35" customHeight="1" thickBot="1">
      <c r="B73" s="371"/>
      <c r="D73" s="1394"/>
      <c r="E73" s="1395"/>
      <c r="F73" s="1395"/>
      <c r="G73" s="1395"/>
      <c r="H73" s="1395"/>
      <c r="I73" s="1395"/>
      <c r="J73" s="1395"/>
      <c r="K73" s="1395"/>
      <c r="L73" s="1396"/>
      <c r="M73" s="370"/>
      <c r="S73" s="1417"/>
      <c r="T73" s="1418"/>
    </row>
    <row r="74" spans="2:37">
      <c r="B74" s="371"/>
      <c r="I74" s="387"/>
      <c r="J74" s="387"/>
      <c r="K74" s="387"/>
      <c r="M74" s="370"/>
      <c r="S74" s="1417"/>
      <c r="T74" s="1418"/>
      <c r="Z74" s="375" t="s">
        <v>106</v>
      </c>
      <c r="AA74" s="376"/>
      <c r="AB74" s="390"/>
      <c r="AC74" s="390"/>
      <c r="AD74" s="390"/>
      <c r="AE74" s="390"/>
      <c r="AF74" s="391"/>
      <c r="AG74" s="391"/>
      <c r="AH74" s="391"/>
      <c r="AI74" s="391"/>
      <c r="AJ74" s="391"/>
      <c r="AK74" s="378"/>
    </row>
    <row r="75" spans="2:37">
      <c r="B75" s="371"/>
      <c r="D75" s="1391"/>
      <c r="E75" s="1392"/>
      <c r="F75" s="1392"/>
      <c r="G75" s="1392"/>
      <c r="H75" s="1392"/>
      <c r="I75" s="1392"/>
      <c r="J75" s="1392"/>
      <c r="K75" s="1392"/>
      <c r="L75" s="1393"/>
      <c r="M75" s="370"/>
      <c r="S75" s="1417"/>
      <c r="T75" s="1418"/>
      <c r="Z75" s="371"/>
      <c r="AB75" s="1391"/>
      <c r="AC75" s="1392"/>
      <c r="AD75" s="1392"/>
      <c r="AE75" s="1392"/>
      <c r="AF75" s="1392"/>
      <c r="AG75" s="1392"/>
      <c r="AH75" s="1392"/>
      <c r="AI75" s="1392"/>
      <c r="AJ75" s="1393"/>
      <c r="AK75" s="370"/>
    </row>
    <row r="76" spans="2:37">
      <c r="B76" s="371"/>
      <c r="D76" s="1394"/>
      <c r="E76" s="1395"/>
      <c r="F76" s="1395"/>
      <c r="G76" s="1395"/>
      <c r="H76" s="1395"/>
      <c r="I76" s="1395"/>
      <c r="J76" s="1395"/>
      <c r="K76" s="1395"/>
      <c r="L76" s="1396"/>
      <c r="M76" s="370"/>
      <c r="N76" s="316" t="s">
        <v>102</v>
      </c>
      <c r="S76" s="1417"/>
      <c r="T76" s="1418"/>
      <c r="Z76" s="371"/>
      <c r="AB76" s="1394"/>
      <c r="AC76" s="1395"/>
      <c r="AD76" s="1395"/>
      <c r="AE76" s="1395"/>
      <c r="AF76" s="1395"/>
      <c r="AG76" s="1395"/>
      <c r="AH76" s="1395"/>
      <c r="AI76" s="1395"/>
      <c r="AJ76" s="1396"/>
      <c r="AK76" s="370"/>
    </row>
    <row r="77" spans="2:37" ht="13.35" customHeight="1">
      <c r="B77" s="371"/>
      <c r="D77" s="380"/>
      <c r="E77" s="380"/>
      <c r="F77" s="380"/>
      <c r="G77" s="380"/>
      <c r="H77" s="388"/>
      <c r="I77" s="388"/>
      <c r="J77" s="388"/>
      <c r="K77" s="388"/>
      <c r="L77" s="388"/>
      <c r="M77" s="370"/>
      <c r="S77" s="1417"/>
      <c r="T77" s="1418"/>
      <c r="U77" s="372"/>
      <c r="X77" s="372"/>
      <c r="Y77" s="372"/>
      <c r="Z77" s="371"/>
      <c r="AB77" s="380"/>
      <c r="AC77" s="380"/>
      <c r="AD77" s="380"/>
      <c r="AE77" s="380"/>
      <c r="AF77" s="380"/>
      <c r="AG77" s="380"/>
      <c r="AH77" s="380"/>
      <c r="AI77" s="380"/>
      <c r="AJ77" s="380"/>
      <c r="AK77" s="370"/>
    </row>
    <row r="78" spans="2:37">
      <c r="B78" s="371"/>
      <c r="C78" s="316" t="s">
        <v>107</v>
      </c>
      <c r="K78" s="388"/>
      <c r="L78" s="388"/>
      <c r="M78" s="370"/>
      <c r="S78" s="1417"/>
      <c r="T78" s="1418"/>
      <c r="U78" s="363"/>
      <c r="V78" s="363"/>
      <c r="W78" s="363"/>
      <c r="X78" s="363"/>
      <c r="Y78" s="363"/>
      <c r="Z78" s="379" t="s">
        <v>93</v>
      </c>
      <c r="AB78" s="392"/>
      <c r="AC78" s="392"/>
      <c r="AD78" s="392"/>
      <c r="AE78" s="392"/>
      <c r="AF78" s="393"/>
      <c r="AG78" s="393"/>
      <c r="AH78" s="393"/>
      <c r="AI78" s="393"/>
      <c r="AJ78" s="393"/>
      <c r="AK78" s="370"/>
    </row>
    <row r="79" spans="2:37" ht="13.35" customHeight="1">
      <c r="B79" s="371"/>
      <c r="D79" s="1391"/>
      <c r="E79" s="1392"/>
      <c r="F79" s="1392"/>
      <c r="G79" s="1392"/>
      <c r="H79" s="1392"/>
      <c r="I79" s="1392"/>
      <c r="J79" s="1392"/>
      <c r="K79" s="1392"/>
      <c r="L79" s="1393"/>
      <c r="M79" s="370"/>
      <c r="S79" s="1417"/>
      <c r="T79" s="1418"/>
      <c r="Z79" s="371"/>
      <c r="AB79" s="1391"/>
      <c r="AC79" s="1392"/>
      <c r="AD79" s="1392"/>
      <c r="AE79" s="1392"/>
      <c r="AF79" s="1392"/>
      <c r="AG79" s="1392"/>
      <c r="AH79" s="1392"/>
      <c r="AI79" s="1392"/>
      <c r="AJ79" s="1393"/>
      <c r="AK79" s="370"/>
    </row>
    <row r="80" spans="2:37" ht="13.35" customHeight="1">
      <c r="B80" s="371"/>
      <c r="D80" s="1394"/>
      <c r="E80" s="1395"/>
      <c r="F80" s="1395"/>
      <c r="G80" s="1395"/>
      <c r="H80" s="1395"/>
      <c r="I80" s="1395"/>
      <c r="J80" s="1395"/>
      <c r="K80" s="1395"/>
      <c r="L80" s="1396"/>
      <c r="M80" s="370"/>
      <c r="S80" s="1417"/>
      <c r="T80" s="1418"/>
      <c r="V80" s="316" t="s">
        <v>108</v>
      </c>
      <c r="Z80" s="371"/>
      <c r="AB80" s="1394"/>
      <c r="AC80" s="1395"/>
      <c r="AD80" s="1395"/>
      <c r="AE80" s="1395"/>
      <c r="AF80" s="1395"/>
      <c r="AG80" s="1395"/>
      <c r="AH80" s="1395"/>
      <c r="AI80" s="1395"/>
      <c r="AJ80" s="1396"/>
      <c r="AK80" s="370"/>
    </row>
    <row r="81" spans="2:37" ht="13.35" customHeight="1">
      <c r="B81" s="371"/>
      <c r="I81" s="387"/>
      <c r="J81" s="387"/>
      <c r="K81" s="387"/>
      <c r="M81" s="370"/>
      <c r="S81" s="1417"/>
      <c r="T81" s="1418"/>
      <c r="Z81" s="371"/>
      <c r="AB81" s="380"/>
      <c r="AC81" s="380"/>
      <c r="AD81" s="380"/>
      <c r="AE81" s="380"/>
      <c r="AF81" s="380"/>
      <c r="AG81" s="380"/>
      <c r="AH81" s="380"/>
      <c r="AI81" s="380"/>
      <c r="AJ81" s="380"/>
      <c r="AK81" s="370"/>
    </row>
    <row r="82" spans="2:37" ht="13.35" customHeight="1">
      <c r="B82" s="371"/>
      <c r="D82" s="1391"/>
      <c r="E82" s="1392"/>
      <c r="F82" s="1392"/>
      <c r="G82" s="1392"/>
      <c r="H82" s="1392"/>
      <c r="I82" s="1392"/>
      <c r="J82" s="1392"/>
      <c r="K82" s="1392"/>
      <c r="L82" s="1393"/>
      <c r="M82" s="370"/>
      <c r="S82" s="1417"/>
      <c r="T82" s="1418"/>
      <c r="Z82" s="379" t="s">
        <v>109</v>
      </c>
      <c r="AB82" s="3"/>
      <c r="AC82" s="392"/>
      <c r="AD82" s="392"/>
      <c r="AE82" s="392"/>
      <c r="AF82" s="393"/>
      <c r="AG82" s="393"/>
      <c r="AH82" s="393"/>
      <c r="AI82" s="393"/>
      <c r="AJ82" s="393"/>
      <c r="AK82" s="370"/>
    </row>
    <row r="83" spans="2:37" ht="13.35" customHeight="1">
      <c r="B83" s="371"/>
      <c r="D83" s="1394"/>
      <c r="E83" s="1395"/>
      <c r="F83" s="1395"/>
      <c r="G83" s="1395"/>
      <c r="H83" s="1395"/>
      <c r="I83" s="1395"/>
      <c r="J83" s="1395"/>
      <c r="K83" s="1395"/>
      <c r="L83" s="1396"/>
      <c r="M83" s="370"/>
      <c r="S83" s="1417"/>
      <c r="T83" s="1418"/>
      <c r="Z83" s="371"/>
      <c r="AB83" s="1391"/>
      <c r="AC83" s="1392"/>
      <c r="AD83" s="1392"/>
      <c r="AE83" s="1392"/>
      <c r="AF83" s="1392"/>
      <c r="AG83" s="1392"/>
      <c r="AH83" s="1392"/>
      <c r="AI83" s="1392"/>
      <c r="AJ83" s="1393"/>
      <c r="AK83" s="370"/>
    </row>
    <row r="84" spans="2:37" ht="14.25" thickBot="1">
      <c r="B84" s="373"/>
      <c r="C84" s="374"/>
      <c r="D84" s="374"/>
      <c r="E84" s="374"/>
      <c r="F84" s="374"/>
      <c r="G84" s="374"/>
      <c r="H84" s="374"/>
      <c r="I84" s="395"/>
      <c r="J84" s="395"/>
      <c r="K84" s="395"/>
      <c r="L84" s="374"/>
      <c r="M84" s="377"/>
      <c r="S84" s="1417"/>
      <c r="T84" s="1418"/>
      <c r="Z84" s="371"/>
      <c r="AB84" s="1394"/>
      <c r="AC84" s="1395"/>
      <c r="AD84" s="1395"/>
      <c r="AE84" s="1395"/>
      <c r="AF84" s="1395"/>
      <c r="AG84" s="1395"/>
      <c r="AH84" s="1395"/>
      <c r="AI84" s="1395"/>
      <c r="AJ84" s="1396"/>
      <c r="AK84" s="370"/>
    </row>
    <row r="85" spans="2:37" ht="14.25" thickBot="1">
      <c r="S85" s="1417"/>
      <c r="T85" s="1418"/>
      <c r="U85" s="372"/>
      <c r="V85" s="372"/>
      <c r="X85" s="372"/>
      <c r="Y85" s="372"/>
      <c r="Z85" s="371"/>
      <c r="AA85" s="380"/>
      <c r="AB85" s="380"/>
      <c r="AC85" s="380"/>
      <c r="AD85" s="380"/>
      <c r="AE85" s="380"/>
      <c r="AF85" s="380"/>
      <c r="AG85" s="380"/>
      <c r="AH85" s="380"/>
      <c r="AI85" s="380"/>
      <c r="AK85" s="370"/>
    </row>
    <row r="86" spans="2:37">
      <c r="B86" s="375" t="s">
        <v>110</v>
      </c>
      <c r="C86" s="376"/>
      <c r="D86" s="376"/>
      <c r="E86" s="376"/>
      <c r="F86" s="376"/>
      <c r="G86" s="376"/>
      <c r="H86" s="376"/>
      <c r="I86" s="376"/>
      <c r="J86" s="376"/>
      <c r="K86" s="376"/>
      <c r="L86" s="376"/>
      <c r="M86" s="378"/>
      <c r="S86" s="1417"/>
      <c r="T86" s="1418"/>
      <c r="U86" s="363"/>
      <c r="X86" s="363"/>
      <c r="Y86" s="363"/>
      <c r="Z86" s="379" t="s">
        <v>111</v>
      </c>
      <c r="AB86" s="392"/>
      <c r="AC86" s="392"/>
      <c r="AD86" s="392"/>
      <c r="AE86" s="392"/>
      <c r="AF86" s="393"/>
      <c r="AG86" s="393"/>
      <c r="AH86" s="393"/>
      <c r="AI86" s="393"/>
      <c r="AJ86" s="393"/>
      <c r="AK86" s="370"/>
    </row>
    <row r="87" spans="2:37">
      <c r="B87" s="371"/>
      <c r="C87" s="316" t="s">
        <v>112</v>
      </c>
      <c r="M87" s="370"/>
      <c r="S87" s="1417"/>
      <c r="T87" s="1418"/>
      <c r="Z87" s="371"/>
      <c r="AB87" s="1391"/>
      <c r="AC87" s="1392"/>
      <c r="AD87" s="1392"/>
      <c r="AE87" s="1392"/>
      <c r="AF87" s="1392"/>
      <c r="AG87" s="1392"/>
      <c r="AH87" s="1392"/>
      <c r="AI87" s="1392"/>
      <c r="AJ87" s="1393"/>
      <c r="AK87" s="370"/>
    </row>
    <row r="88" spans="2:37">
      <c r="B88" s="371"/>
      <c r="D88" s="1391"/>
      <c r="E88" s="1392"/>
      <c r="F88" s="1392"/>
      <c r="G88" s="1392"/>
      <c r="H88" s="1392"/>
      <c r="I88" s="1392"/>
      <c r="J88" s="1392"/>
      <c r="K88" s="1392"/>
      <c r="L88" s="1393"/>
      <c r="M88" s="370"/>
      <c r="S88" s="1417"/>
      <c r="T88" s="1418"/>
      <c r="Z88" s="371"/>
      <c r="AB88" s="1394"/>
      <c r="AC88" s="1395"/>
      <c r="AD88" s="1395"/>
      <c r="AE88" s="1395"/>
      <c r="AF88" s="1395"/>
      <c r="AG88" s="1395"/>
      <c r="AH88" s="1395"/>
      <c r="AI88" s="1395"/>
      <c r="AJ88" s="1396"/>
      <c r="AK88" s="370"/>
    </row>
    <row r="89" spans="2:37" ht="14.25" thickBot="1">
      <c r="B89" s="371"/>
      <c r="D89" s="1394"/>
      <c r="E89" s="1395"/>
      <c r="F89" s="1395"/>
      <c r="G89" s="1395"/>
      <c r="H89" s="1395"/>
      <c r="I89" s="1395"/>
      <c r="J89" s="1395"/>
      <c r="K89" s="1395"/>
      <c r="L89" s="1396"/>
      <c r="M89" s="370"/>
      <c r="O89" s="316" t="s">
        <v>113</v>
      </c>
      <c r="S89" s="1417"/>
      <c r="T89" s="1418"/>
      <c r="Z89" s="373"/>
      <c r="AA89" s="374"/>
      <c r="AB89" s="374"/>
      <c r="AC89" s="374"/>
      <c r="AD89" s="374"/>
      <c r="AE89" s="374"/>
      <c r="AF89" s="374"/>
      <c r="AG89" s="374"/>
      <c r="AH89" s="374"/>
      <c r="AI89" s="374"/>
      <c r="AJ89" s="374"/>
      <c r="AK89" s="377"/>
    </row>
    <row r="90" spans="2:37" ht="13.35" customHeight="1" thickBot="1">
      <c r="B90" s="371"/>
      <c r="D90" s="380"/>
      <c r="E90" s="380"/>
      <c r="F90" s="380"/>
      <c r="G90" s="380"/>
      <c r="H90" s="388"/>
      <c r="I90" s="388"/>
      <c r="J90" s="388"/>
      <c r="K90" s="388"/>
      <c r="L90" s="388"/>
      <c r="M90" s="370"/>
      <c r="S90" s="1417"/>
      <c r="T90" s="1418"/>
    </row>
    <row r="91" spans="2:37">
      <c r="B91" s="371"/>
      <c r="D91" s="1391"/>
      <c r="E91" s="1392"/>
      <c r="F91" s="1392"/>
      <c r="G91" s="1392"/>
      <c r="H91" s="1392"/>
      <c r="I91" s="1392"/>
      <c r="J91" s="1392"/>
      <c r="K91" s="1392"/>
      <c r="L91" s="1393"/>
      <c r="M91" s="370"/>
      <c r="S91" s="1417"/>
      <c r="T91" s="1418"/>
      <c r="Z91" s="375" t="s">
        <v>98</v>
      </c>
      <c r="AA91" s="376"/>
      <c r="AB91" s="390"/>
      <c r="AC91" s="390"/>
      <c r="AD91" s="390"/>
      <c r="AE91" s="390"/>
      <c r="AF91" s="391"/>
      <c r="AG91" s="391"/>
      <c r="AH91" s="391"/>
      <c r="AI91" s="391"/>
      <c r="AJ91" s="391"/>
      <c r="AK91" s="378"/>
    </row>
    <row r="92" spans="2:37">
      <c r="B92" s="371"/>
      <c r="D92" s="1394"/>
      <c r="E92" s="1395"/>
      <c r="F92" s="1395"/>
      <c r="G92" s="1395"/>
      <c r="H92" s="1395"/>
      <c r="I92" s="1395"/>
      <c r="J92" s="1395"/>
      <c r="K92" s="1395"/>
      <c r="L92" s="1396"/>
      <c r="M92" s="370"/>
      <c r="S92" s="1417"/>
      <c r="T92" s="1418"/>
      <c r="Z92" s="371"/>
      <c r="AA92" s="316" t="s">
        <v>114</v>
      </c>
      <c r="AB92" s="1413"/>
      <c r="AC92" s="1413"/>
      <c r="AD92" s="1413"/>
      <c r="AE92" s="1413"/>
      <c r="AF92" s="1413"/>
      <c r="AG92" s="1413"/>
      <c r="AH92" s="1413"/>
      <c r="AI92" s="316" t="s">
        <v>100</v>
      </c>
      <c r="AK92" s="370"/>
    </row>
    <row r="93" spans="2:37" ht="14.25" thickBot="1">
      <c r="B93" s="373"/>
      <c r="C93" s="374"/>
      <c r="D93" s="374"/>
      <c r="E93" s="374"/>
      <c r="F93" s="374"/>
      <c r="G93" s="374"/>
      <c r="H93" s="374"/>
      <c r="I93" s="374"/>
      <c r="J93" s="374"/>
      <c r="K93" s="374"/>
      <c r="L93" s="374"/>
      <c r="M93" s="377"/>
      <c r="S93" s="1417"/>
      <c r="T93" s="1418"/>
      <c r="U93" s="381" t="s">
        <v>99</v>
      </c>
      <c r="V93" s="1414"/>
      <c r="W93" s="1414"/>
      <c r="X93" s="1414"/>
      <c r="Y93" s="363" t="s">
        <v>100</v>
      </c>
      <c r="Z93" s="379"/>
      <c r="AA93" s="363"/>
      <c r="AB93" s="1391"/>
      <c r="AC93" s="1392"/>
      <c r="AD93" s="1392"/>
      <c r="AE93" s="1392"/>
      <c r="AF93" s="1392"/>
      <c r="AG93" s="1392"/>
      <c r="AH93" s="1392"/>
      <c r="AI93" s="1392"/>
      <c r="AJ93" s="1393"/>
      <c r="AK93" s="370"/>
    </row>
    <row r="94" spans="2:37" ht="14.25" thickBot="1">
      <c r="S94" s="1417"/>
      <c r="T94" s="1418"/>
      <c r="Z94" s="371"/>
      <c r="AB94" s="1394"/>
      <c r="AC94" s="1395"/>
      <c r="AD94" s="1395"/>
      <c r="AE94" s="1395"/>
      <c r="AF94" s="1395"/>
      <c r="AG94" s="1395"/>
      <c r="AH94" s="1395"/>
      <c r="AI94" s="1395"/>
      <c r="AJ94" s="1396"/>
      <c r="AK94" s="370"/>
    </row>
    <row r="95" spans="2:37">
      <c r="B95" s="375" t="s">
        <v>98</v>
      </c>
      <c r="C95" s="376"/>
      <c r="D95" s="376"/>
      <c r="E95" s="376"/>
      <c r="F95" s="376"/>
      <c r="G95" s="376"/>
      <c r="H95" s="376"/>
      <c r="I95" s="376"/>
      <c r="J95" s="376"/>
      <c r="K95" s="376"/>
      <c r="L95" s="376"/>
      <c r="M95" s="378"/>
      <c r="S95" s="1417"/>
      <c r="T95" s="1418"/>
      <c r="Z95" s="371"/>
      <c r="AB95" s="392"/>
      <c r="AC95" s="392"/>
      <c r="AD95" s="392"/>
      <c r="AE95" s="392"/>
      <c r="AF95" s="393"/>
      <c r="AG95" s="393"/>
      <c r="AH95" s="393"/>
      <c r="AI95" s="393"/>
      <c r="AJ95" s="393"/>
      <c r="AK95" s="370"/>
    </row>
    <row r="96" spans="2:37">
      <c r="B96" s="379"/>
      <c r="C96" s="381" t="s">
        <v>99</v>
      </c>
      <c r="D96" s="1413"/>
      <c r="E96" s="1413"/>
      <c r="F96" s="1413"/>
      <c r="G96" s="1413"/>
      <c r="H96" s="1413"/>
      <c r="I96" s="1413"/>
      <c r="J96" s="1413"/>
      <c r="K96" s="316" t="s">
        <v>100</v>
      </c>
      <c r="M96" s="370"/>
      <c r="S96" s="1417"/>
      <c r="T96" s="1418"/>
      <c r="Z96" s="371"/>
      <c r="AA96" s="363"/>
      <c r="AB96" s="1391"/>
      <c r="AC96" s="1392"/>
      <c r="AD96" s="1392"/>
      <c r="AE96" s="1392"/>
      <c r="AF96" s="1392"/>
      <c r="AG96" s="1392"/>
      <c r="AH96" s="1392"/>
      <c r="AI96" s="1392"/>
      <c r="AJ96" s="1393"/>
      <c r="AK96" s="370"/>
    </row>
    <row r="97" spans="2:37">
      <c r="B97" s="371"/>
      <c r="D97" s="1391"/>
      <c r="E97" s="1392"/>
      <c r="F97" s="1392"/>
      <c r="G97" s="1392"/>
      <c r="H97" s="1392"/>
      <c r="I97" s="1392"/>
      <c r="J97" s="1392"/>
      <c r="K97" s="1392"/>
      <c r="L97" s="1393"/>
      <c r="M97" s="370"/>
      <c r="S97" s="1417"/>
      <c r="T97" s="1418"/>
      <c r="Z97" s="371"/>
      <c r="AB97" s="1394"/>
      <c r="AC97" s="1395"/>
      <c r="AD97" s="1395"/>
      <c r="AE97" s="1395"/>
      <c r="AF97" s="1395"/>
      <c r="AG97" s="1395"/>
      <c r="AH97" s="1395"/>
      <c r="AI97" s="1395"/>
      <c r="AJ97" s="1396"/>
      <c r="AK97" s="370"/>
    </row>
    <row r="98" spans="2:37" ht="14.25" thickBot="1">
      <c r="B98" s="371"/>
      <c r="D98" s="1394"/>
      <c r="E98" s="1395"/>
      <c r="F98" s="1395"/>
      <c r="G98" s="1395"/>
      <c r="H98" s="1395"/>
      <c r="I98" s="1395"/>
      <c r="J98" s="1395"/>
      <c r="K98" s="1395"/>
      <c r="L98" s="1396"/>
      <c r="M98" s="370"/>
      <c r="N98" s="381" t="s">
        <v>99</v>
      </c>
      <c r="O98" s="1414"/>
      <c r="P98" s="1414"/>
      <c r="Q98" s="1414"/>
      <c r="R98" s="363" t="s">
        <v>100</v>
      </c>
      <c r="S98" s="1417"/>
      <c r="T98" s="1418"/>
      <c r="Z98" s="373"/>
      <c r="AA98" s="374"/>
      <c r="AB98" s="374"/>
      <c r="AC98" s="374"/>
      <c r="AD98" s="374"/>
      <c r="AE98" s="374"/>
      <c r="AF98" s="374"/>
      <c r="AG98" s="374"/>
      <c r="AH98" s="374"/>
      <c r="AI98" s="374"/>
      <c r="AJ98" s="374"/>
      <c r="AK98" s="377"/>
    </row>
    <row r="99" spans="2:37">
      <c r="B99" s="371"/>
      <c r="D99" s="380"/>
      <c r="E99" s="380"/>
      <c r="F99" s="380"/>
      <c r="G99" s="380"/>
      <c r="H99" s="388"/>
      <c r="I99" s="388"/>
      <c r="J99" s="388"/>
      <c r="K99" s="388"/>
      <c r="L99" s="388"/>
      <c r="M99" s="370"/>
      <c r="S99" s="1417"/>
      <c r="T99" s="1418"/>
    </row>
    <row r="100" spans="2:37">
      <c r="B100" s="371"/>
      <c r="D100" s="1391"/>
      <c r="E100" s="1392"/>
      <c r="F100" s="1392"/>
      <c r="G100" s="1392"/>
      <c r="H100" s="1392"/>
      <c r="I100" s="1392"/>
      <c r="J100" s="1392"/>
      <c r="K100" s="1392"/>
      <c r="L100" s="1393"/>
      <c r="M100" s="370"/>
      <c r="S100" s="1417"/>
      <c r="T100" s="1418"/>
    </row>
    <row r="101" spans="2:37">
      <c r="B101" s="371"/>
      <c r="D101" s="1394"/>
      <c r="E101" s="1395"/>
      <c r="F101" s="1395"/>
      <c r="G101" s="1395"/>
      <c r="H101" s="1395"/>
      <c r="I101" s="1395"/>
      <c r="J101" s="1395"/>
      <c r="K101" s="1395"/>
      <c r="L101" s="1396"/>
      <c r="M101" s="370"/>
      <c r="S101" s="1417"/>
      <c r="T101" s="1418"/>
      <c r="U101" s="372"/>
      <c r="V101" s="372"/>
      <c r="W101" s="372"/>
      <c r="X101" s="372"/>
      <c r="Y101" s="372"/>
    </row>
    <row r="102" spans="2:37" ht="14.25" thickBot="1">
      <c r="B102" s="373"/>
      <c r="C102" s="374"/>
      <c r="D102" s="374"/>
      <c r="E102" s="374"/>
      <c r="F102" s="374"/>
      <c r="G102" s="374"/>
      <c r="H102" s="374"/>
      <c r="I102" s="374"/>
      <c r="J102" s="374"/>
      <c r="K102" s="374"/>
      <c r="L102" s="374"/>
      <c r="M102" s="377"/>
      <c r="S102" s="1417"/>
      <c r="T102" s="1418"/>
    </row>
    <row r="103" spans="2:37" ht="14.25" thickBot="1">
      <c r="S103" s="1419"/>
      <c r="T103" s="1420"/>
    </row>
  </sheetData>
  <mergeCells count="61">
    <mergeCell ref="G41:K41"/>
    <mergeCell ref="D42:L43"/>
    <mergeCell ref="AB42:AJ43"/>
    <mergeCell ref="D45:L46"/>
    <mergeCell ref="AB45:AJ46"/>
    <mergeCell ref="D49:L50"/>
    <mergeCell ref="D52:L53"/>
    <mergeCell ref="AB52:AJ53"/>
    <mergeCell ref="G48:K48"/>
    <mergeCell ref="G55:K55"/>
    <mergeCell ref="AB93:AJ94"/>
    <mergeCell ref="D88:L89"/>
    <mergeCell ref="D56:L57"/>
    <mergeCell ref="AB57:AJ58"/>
    <mergeCell ref="AB60:AJ61"/>
    <mergeCell ref="D63:L64"/>
    <mergeCell ref="D72:L73"/>
    <mergeCell ref="D75:L76"/>
    <mergeCell ref="D79:L80"/>
    <mergeCell ref="D82:L83"/>
    <mergeCell ref="D59:L60"/>
    <mergeCell ref="G62:K62"/>
    <mergeCell ref="D96:J96"/>
    <mergeCell ref="D97:L98"/>
    <mergeCell ref="O98:Q98"/>
    <mergeCell ref="D66:L67"/>
    <mergeCell ref="AB66:AJ67"/>
    <mergeCell ref="AB96:AJ97"/>
    <mergeCell ref="D91:L92"/>
    <mergeCell ref="V93:X93"/>
    <mergeCell ref="AB92:AH92"/>
    <mergeCell ref="AB70:AJ71"/>
    <mergeCell ref="AB75:AJ76"/>
    <mergeCell ref="AB79:AJ80"/>
    <mergeCell ref="AB83:AJ84"/>
    <mergeCell ref="AB87:AJ88"/>
    <mergeCell ref="S12:T103"/>
    <mergeCell ref="D100:L101"/>
    <mergeCell ref="B4:C4"/>
    <mergeCell ref="D4:AF4"/>
    <mergeCell ref="AB35:AJ36"/>
    <mergeCell ref="D38:L39"/>
    <mergeCell ref="AB38:AJ39"/>
    <mergeCell ref="D14:L15"/>
    <mergeCell ref="AB14:AJ15"/>
    <mergeCell ref="D17:L18"/>
    <mergeCell ref="AB17:AJ18"/>
    <mergeCell ref="B7:AK7"/>
    <mergeCell ref="E8:AK8"/>
    <mergeCell ref="B9:D9"/>
    <mergeCell ref="B10:D10"/>
    <mergeCell ref="E10:AK10"/>
    <mergeCell ref="D35:L36"/>
    <mergeCell ref="D31:L32"/>
    <mergeCell ref="AB31:AJ32"/>
    <mergeCell ref="D21:L22"/>
    <mergeCell ref="AB21:AJ22"/>
    <mergeCell ref="D24:L25"/>
    <mergeCell ref="AB24:AJ25"/>
    <mergeCell ref="D28:L29"/>
    <mergeCell ref="AB28:AJ29"/>
  </mergeCells>
  <phoneticPr fontId="27"/>
  <printOptions horizontalCentered="1"/>
  <pageMargins left="0.23622047244094491" right="0.35433070866141736" top="0.74803149606299213" bottom="0.74803149606299213" header="0.31496062992125984" footer="0.31496062992125984"/>
  <pageSetup paperSize="9" scale="52" orientation="portrait" r:id="rId1"/>
  <headerFooter>
    <oddHeader xml:space="preserve">&amp;R&amp;U開示版・非開示版&amp;U
※上記いずれかに丸をつけてください。
</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B4640-210A-4208-A832-9AD17700EFC1}">
  <sheetPr>
    <pageSetUpPr fitToPage="1"/>
  </sheetPr>
  <dimension ref="A1:AM31"/>
  <sheetViews>
    <sheetView topLeftCell="A16" zoomScale="60" zoomScaleNormal="60" zoomScaleSheetLayoutView="100" zoomScalePageLayoutView="50" workbookViewId="0">
      <selection activeCell="J20" sqref="J20"/>
    </sheetView>
  </sheetViews>
  <sheetFormatPr defaultColWidth="9" defaultRowHeight="14.25"/>
  <cols>
    <col min="1" max="1" width="2.375" style="230" customWidth="1"/>
    <col min="2" max="2" width="3.375" style="230" customWidth="1"/>
    <col min="3" max="3" width="20.875" style="230" customWidth="1"/>
    <col min="4" max="4" width="18.375" style="230" customWidth="1"/>
    <col min="5" max="5" width="9" style="230" customWidth="1"/>
    <col min="6" max="6" width="18.375" style="230" customWidth="1"/>
    <col min="7" max="7" width="24.375" style="230" customWidth="1"/>
    <col min="8" max="8" width="22.375" style="230" customWidth="1"/>
    <col min="9" max="9" width="28.875" style="230" customWidth="1"/>
    <col min="10" max="10" width="26.125" style="230" customWidth="1"/>
    <col min="11" max="11" width="20.375" style="230" customWidth="1"/>
    <col min="12" max="12" width="15.125" style="230" customWidth="1"/>
    <col min="13" max="13" width="3.125" style="230" customWidth="1"/>
    <col min="14" max="17" width="20.375" style="230" customWidth="1"/>
    <col min="18" max="19" width="25.375" style="230" customWidth="1"/>
    <col min="20" max="20" width="2.375" style="230" customWidth="1"/>
    <col min="21" max="25" width="25.375" style="230" customWidth="1"/>
    <col min="26" max="26" width="21.375" style="230" customWidth="1"/>
    <col min="27" max="16384" width="9" style="230"/>
  </cols>
  <sheetData>
    <row r="1" spans="1:39" s="593" customFormat="1" ht="30" customHeight="1">
      <c r="B1" s="1201" t="str">
        <f>'コード '!$A$1</f>
        <v>冷延鋼帯及び鋼板（本邦生産者）</v>
      </c>
    </row>
    <row r="2" spans="1:39" ht="30" customHeight="1">
      <c r="B2" s="228" t="s">
        <v>115</v>
      </c>
      <c r="C2" s="228"/>
      <c r="D2" s="228"/>
      <c r="E2" s="228"/>
      <c r="F2" s="396"/>
      <c r="G2" s="228"/>
      <c r="H2" s="228"/>
      <c r="I2" s="228"/>
      <c r="J2" s="228"/>
      <c r="K2" s="228"/>
      <c r="L2" s="228"/>
      <c r="M2" s="228"/>
      <c r="N2" s="228"/>
      <c r="O2" s="228"/>
      <c r="P2" s="228"/>
      <c r="Q2" s="228"/>
      <c r="R2" s="228"/>
      <c r="S2" s="228"/>
    </row>
    <row r="3" spans="1:39" s="316" customFormat="1" ht="12" customHeight="1" thickBot="1">
      <c r="A3" s="315"/>
      <c r="B3" s="315"/>
      <c r="C3" s="354"/>
      <c r="D3" s="315"/>
      <c r="E3" s="355"/>
      <c r="F3" s="355"/>
      <c r="G3" s="355"/>
      <c r="H3" s="356"/>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c r="AK3" s="315"/>
      <c r="AL3" s="315"/>
      <c r="AM3" s="315"/>
    </row>
    <row r="4" spans="1:39" s="316" customFormat="1" ht="17.25" customHeight="1" thickBot="1">
      <c r="C4" s="1202" t="s">
        <v>11</v>
      </c>
      <c r="D4" s="1446" t="str">
        <f>IF(様式一覧表!D5="","",様式一覧表!D5)</f>
        <v>〇〇株式会社</v>
      </c>
      <c r="E4" s="1447"/>
      <c r="F4" s="1350"/>
    </row>
    <row r="5" spans="1:39" s="318" customFormat="1" ht="16.5" customHeight="1">
      <c r="A5" s="353"/>
      <c r="B5" s="321"/>
      <c r="C5" s="357"/>
      <c r="D5" s="321"/>
      <c r="E5" s="321"/>
      <c r="F5" s="321"/>
      <c r="G5" s="321"/>
      <c r="H5" s="321"/>
      <c r="I5" s="357"/>
      <c r="J5" s="357"/>
      <c r="K5" s="357"/>
      <c r="L5" s="357"/>
      <c r="M5" s="357"/>
      <c r="N5" s="357"/>
      <c r="O5" s="357"/>
      <c r="P5" s="357"/>
      <c r="Q5" s="357"/>
      <c r="R5" s="357"/>
      <c r="S5" s="357"/>
      <c r="T5" s="358"/>
      <c r="U5" s="321"/>
      <c r="V5" s="321"/>
      <c r="W5" s="321"/>
      <c r="X5" s="321"/>
      <c r="Y5" s="321"/>
      <c r="Z5" s="321"/>
      <c r="AA5" s="321"/>
      <c r="AB5" s="321"/>
      <c r="AC5" s="321"/>
      <c r="AD5" s="321"/>
      <c r="AE5" s="321"/>
      <c r="AF5" s="321"/>
      <c r="AG5" s="321"/>
      <c r="AH5" s="321"/>
      <c r="AI5" s="321"/>
      <c r="AJ5" s="321"/>
      <c r="AK5" s="321"/>
      <c r="AL5" s="359"/>
      <c r="AM5" s="359"/>
    </row>
    <row r="6" spans="1:39" ht="25.35" customHeight="1">
      <c r="A6" s="228"/>
      <c r="B6" s="228" t="s">
        <v>116</v>
      </c>
      <c r="C6" s="228"/>
      <c r="D6" s="228"/>
      <c r="E6" s="228"/>
      <c r="F6" s="396"/>
      <c r="G6" s="228"/>
      <c r="H6" s="228"/>
      <c r="I6" s="228"/>
      <c r="J6" s="228"/>
      <c r="K6" s="228"/>
      <c r="L6" s="228"/>
      <c r="M6" s="228"/>
      <c r="N6" s="228"/>
      <c r="O6" s="228"/>
      <c r="P6" s="228"/>
      <c r="Q6" s="228"/>
      <c r="R6" s="228"/>
      <c r="S6" s="228"/>
    </row>
    <row r="7" spans="1:39" ht="37.5" customHeight="1" thickBot="1">
      <c r="A7" s="228"/>
      <c r="B7" s="228"/>
      <c r="C7" s="1429" t="s">
        <v>117</v>
      </c>
      <c r="D7" s="1429"/>
      <c r="E7" s="1429"/>
      <c r="F7" s="1429"/>
      <c r="G7" s="1429"/>
      <c r="H7" s="1429"/>
      <c r="I7" s="1429"/>
      <c r="J7" s="1429"/>
      <c r="K7" s="1429"/>
      <c r="L7" s="1429"/>
      <c r="M7" s="229"/>
      <c r="N7" s="229"/>
      <c r="O7" s="229"/>
      <c r="P7" s="229"/>
      <c r="Q7" s="229"/>
      <c r="R7" s="229"/>
      <c r="S7" s="229"/>
    </row>
    <row r="8" spans="1:39" ht="33" customHeight="1" thickBot="1">
      <c r="A8" s="228"/>
      <c r="B8" s="228"/>
      <c r="C8" s="1462" t="s">
        <v>118</v>
      </c>
      <c r="D8" s="1463"/>
      <c r="E8" s="1463"/>
      <c r="F8" s="1463"/>
      <c r="G8" s="4"/>
      <c r="H8" s="228"/>
      <c r="I8" s="228"/>
      <c r="J8" s="228"/>
      <c r="K8" s="228"/>
      <c r="L8" s="228"/>
      <c r="M8" s="228"/>
      <c r="N8" s="228"/>
      <c r="O8" s="228"/>
      <c r="P8" s="228"/>
      <c r="Q8" s="228"/>
      <c r="R8" s="228"/>
      <c r="S8" s="228"/>
    </row>
    <row r="9" spans="1:39" ht="25.35" customHeight="1">
      <c r="A9" s="228"/>
      <c r="B9" s="228"/>
      <c r="C9" s="1457" t="s">
        <v>119</v>
      </c>
      <c r="D9" s="1464" t="s">
        <v>120</v>
      </c>
      <c r="E9" s="1465"/>
      <c r="F9" s="1468" t="s">
        <v>121</v>
      </c>
      <c r="G9" s="1469" t="s">
        <v>122</v>
      </c>
      <c r="H9" s="1470"/>
      <c r="I9" s="1448" t="s">
        <v>123</v>
      </c>
      <c r="J9" s="1458" t="s">
        <v>124</v>
      </c>
      <c r="K9" s="1459"/>
      <c r="L9" s="397"/>
      <c r="M9" s="397"/>
      <c r="N9" s="397"/>
      <c r="O9" s="397"/>
      <c r="P9" s="397"/>
      <c r="Q9" s="397"/>
      <c r="S9" s="228"/>
      <c r="T9" s="228"/>
    </row>
    <row r="10" spans="1:39" ht="36" customHeight="1">
      <c r="A10" s="228"/>
      <c r="B10" s="228"/>
      <c r="C10" s="1438"/>
      <c r="D10" s="1466"/>
      <c r="E10" s="1467"/>
      <c r="F10" s="1454"/>
      <c r="G10" s="398" t="s">
        <v>125</v>
      </c>
      <c r="H10" s="399" t="s">
        <v>126</v>
      </c>
      <c r="I10" s="1449"/>
      <c r="J10" s="1460"/>
      <c r="K10" s="1461"/>
      <c r="L10" s="228"/>
      <c r="M10" s="228"/>
    </row>
    <row r="11" spans="1:39" ht="48" customHeight="1">
      <c r="A11" s="228"/>
      <c r="B11" s="228"/>
      <c r="C11" s="5"/>
      <c r="D11" s="1455"/>
      <c r="E11" s="1456"/>
      <c r="F11" s="1199"/>
      <c r="G11" s="6"/>
      <c r="H11" s="7"/>
      <c r="I11" s="81"/>
      <c r="J11" s="1423"/>
      <c r="K11" s="1424"/>
      <c r="L11" s="228"/>
      <c r="M11" s="228"/>
    </row>
    <row r="12" spans="1:39" ht="48" customHeight="1">
      <c r="A12" s="228"/>
      <c r="B12" s="228"/>
      <c r="C12" s="5"/>
      <c r="D12" s="1455"/>
      <c r="E12" s="1456"/>
      <c r="F12" s="1199"/>
      <c r="G12" s="6"/>
      <c r="H12" s="7"/>
      <c r="I12" s="81"/>
      <c r="J12" s="1423"/>
      <c r="K12" s="1424"/>
      <c r="L12" s="228"/>
      <c r="M12" s="228"/>
    </row>
    <row r="13" spans="1:39" ht="48" customHeight="1" thickBot="1">
      <c r="A13" s="228"/>
      <c r="B13" s="228"/>
      <c r="C13" s="8"/>
      <c r="D13" s="1427"/>
      <c r="E13" s="1428"/>
      <c r="F13" s="1200"/>
      <c r="G13" s="9"/>
      <c r="H13" s="10"/>
      <c r="I13" s="1203"/>
      <c r="J13" s="1440"/>
      <c r="K13" s="1441"/>
      <c r="L13" s="228"/>
      <c r="M13" s="228"/>
    </row>
    <row r="14" spans="1:39" ht="24.75" customHeight="1">
      <c r="A14" s="228"/>
      <c r="B14" s="228"/>
      <c r="C14" s="228"/>
      <c r="D14" s="228"/>
      <c r="E14" s="228"/>
      <c r="F14" s="228"/>
      <c r="G14" s="396"/>
      <c r="H14" s="228"/>
      <c r="I14" s="228"/>
      <c r="J14" s="228"/>
      <c r="K14" s="228"/>
      <c r="L14" s="228"/>
      <c r="M14" s="228"/>
      <c r="N14" s="228"/>
      <c r="O14" s="228"/>
      <c r="P14" s="228"/>
      <c r="Q14" s="228"/>
      <c r="R14" s="228"/>
      <c r="S14" s="228"/>
    </row>
    <row r="15" spans="1:39" ht="25.35" customHeight="1">
      <c r="A15" s="228"/>
      <c r="B15" s="228" t="s">
        <v>127</v>
      </c>
      <c r="C15" s="228"/>
      <c r="D15" s="228"/>
      <c r="E15" s="228"/>
      <c r="F15" s="228"/>
      <c r="G15" s="396"/>
      <c r="H15" s="400"/>
      <c r="I15" s="228"/>
      <c r="J15" s="228"/>
      <c r="K15" s="228"/>
      <c r="L15" s="228"/>
      <c r="M15" s="228"/>
      <c r="O15" s="228"/>
      <c r="P15" s="228"/>
      <c r="Q15" s="228"/>
      <c r="R15" s="228"/>
      <c r="S15" s="228"/>
    </row>
    <row r="16" spans="1:39" ht="51.75" customHeight="1" thickBot="1">
      <c r="A16" s="228"/>
      <c r="B16" s="228"/>
      <c r="C16" s="1429" t="s">
        <v>128</v>
      </c>
      <c r="D16" s="1429"/>
      <c r="E16" s="1429"/>
      <c r="F16" s="1429"/>
      <c r="G16" s="1429"/>
      <c r="H16" s="1429"/>
      <c r="I16" s="1429"/>
      <c r="J16" s="1429"/>
      <c r="K16" s="1429"/>
      <c r="L16" s="1429"/>
      <c r="M16" s="229"/>
      <c r="N16" s="229"/>
      <c r="O16" s="229"/>
      <c r="P16" s="229"/>
      <c r="Q16" s="229"/>
      <c r="R16" s="229"/>
      <c r="S16" s="229"/>
    </row>
    <row r="17" spans="1:25" ht="38.25" customHeight="1">
      <c r="A17" s="228"/>
      <c r="B17" s="228"/>
      <c r="C17" s="1430" t="s">
        <v>129</v>
      </c>
      <c r="D17" s="1431"/>
      <c r="E17" s="1431"/>
      <c r="F17" s="1432"/>
      <c r="G17" s="1425"/>
      <c r="H17" s="1426"/>
      <c r="I17" s="1435" t="s">
        <v>130</v>
      </c>
      <c r="J17" s="1436"/>
      <c r="K17" s="45"/>
      <c r="L17" s="228"/>
      <c r="M17" s="228"/>
      <c r="N17" s="228"/>
      <c r="O17" s="228"/>
      <c r="P17" s="228"/>
      <c r="Q17" s="228"/>
      <c r="R17" s="228"/>
      <c r="S17" s="228"/>
      <c r="T17" s="228"/>
      <c r="U17" s="228"/>
      <c r="V17" s="228"/>
      <c r="W17" s="228"/>
      <c r="X17" s="228"/>
      <c r="Y17" s="228"/>
    </row>
    <row r="18" spans="1:25" ht="25.35" customHeight="1">
      <c r="A18" s="228"/>
      <c r="B18" s="228"/>
      <c r="C18" s="1437" t="s">
        <v>131</v>
      </c>
      <c r="D18" s="1450" t="s">
        <v>132</v>
      </c>
      <c r="E18" s="1450"/>
      <c r="F18" s="1453" t="s">
        <v>121</v>
      </c>
      <c r="G18" s="1443" t="s">
        <v>122</v>
      </c>
      <c r="H18" s="1443"/>
      <c r="I18" s="1433" t="s">
        <v>133</v>
      </c>
      <c r="J18" s="1452" t="s">
        <v>134</v>
      </c>
      <c r="K18" s="1444" t="s">
        <v>135</v>
      </c>
      <c r="L18" s="1445"/>
    </row>
    <row r="19" spans="1:25" ht="39.75" customHeight="1">
      <c r="A19" s="228"/>
      <c r="B19" s="228"/>
      <c r="C19" s="1438"/>
      <c r="D19" s="1451"/>
      <c r="E19" s="1451"/>
      <c r="F19" s="1454"/>
      <c r="G19" s="398" t="s">
        <v>125</v>
      </c>
      <c r="H19" s="399" t="s">
        <v>126</v>
      </c>
      <c r="I19" s="1434"/>
      <c r="J19" s="1452"/>
      <c r="K19" s="1444"/>
      <c r="L19" s="1445"/>
      <c r="M19" s="228"/>
    </row>
    <row r="20" spans="1:25" ht="45" customHeight="1">
      <c r="A20" s="228"/>
      <c r="B20" s="228"/>
      <c r="C20" s="5"/>
      <c r="D20" s="1442"/>
      <c r="E20" s="1442"/>
      <c r="F20" s="1199"/>
      <c r="G20" s="6"/>
      <c r="H20" s="7"/>
      <c r="I20" s="46"/>
      <c r="J20" s="81"/>
      <c r="K20" s="1423"/>
      <c r="L20" s="1424"/>
      <c r="M20" s="228"/>
    </row>
    <row r="21" spans="1:25" ht="45" customHeight="1">
      <c r="A21" s="228"/>
      <c r="B21" s="228"/>
      <c r="C21" s="5"/>
      <c r="D21" s="1442"/>
      <c r="E21" s="1442"/>
      <c r="F21" s="1199"/>
      <c r="G21" s="6"/>
      <c r="H21" s="7"/>
      <c r="I21" s="46"/>
      <c r="J21" s="81"/>
      <c r="K21" s="1423"/>
      <c r="L21" s="1424"/>
      <c r="M21" s="228"/>
    </row>
    <row r="22" spans="1:25" ht="45" customHeight="1" thickBot="1">
      <c r="A22" s="228"/>
      <c r="B22" s="228"/>
      <c r="C22" s="8"/>
      <c r="D22" s="1439"/>
      <c r="E22" s="1439"/>
      <c r="F22" s="1200"/>
      <c r="G22" s="9"/>
      <c r="H22" s="10"/>
      <c r="I22" s="47"/>
      <c r="J22" s="1203"/>
      <c r="K22" s="1440"/>
      <c r="L22" s="1441"/>
      <c r="M22" s="228"/>
    </row>
    <row r="23" spans="1:25" ht="25.35" customHeight="1">
      <c r="A23" s="228"/>
      <c r="B23" s="228"/>
      <c r="C23" s="228"/>
      <c r="D23" s="228"/>
      <c r="E23" s="228"/>
      <c r="F23" s="228"/>
      <c r="G23" s="396"/>
      <c r="H23" s="228"/>
      <c r="I23" s="228"/>
      <c r="J23" s="228"/>
      <c r="K23" s="228"/>
      <c r="L23" s="228"/>
      <c r="M23" s="228"/>
      <c r="N23" s="228"/>
      <c r="O23" s="228"/>
      <c r="P23" s="228"/>
      <c r="Q23" s="228"/>
      <c r="R23" s="228"/>
      <c r="S23" s="228"/>
      <c r="T23" s="228"/>
    </row>
    <row r="24" spans="1:25" ht="25.35" customHeight="1">
      <c r="B24" s="228" t="s">
        <v>136</v>
      </c>
      <c r="C24" s="228"/>
      <c r="D24" s="228"/>
      <c r="E24" s="228"/>
      <c r="F24" s="228"/>
      <c r="G24" s="396"/>
      <c r="H24" s="400"/>
      <c r="I24" s="228"/>
      <c r="J24" s="228"/>
      <c r="K24" s="228"/>
      <c r="L24" s="228"/>
      <c r="M24" s="228"/>
      <c r="N24" s="228"/>
      <c r="O24" s="228"/>
      <c r="P24" s="228"/>
      <c r="Q24" s="228"/>
      <c r="R24" s="228"/>
      <c r="S24" s="228"/>
    </row>
    <row r="25" spans="1:25" ht="44.85" customHeight="1" thickBot="1">
      <c r="A25" s="228"/>
      <c r="B25" s="228"/>
      <c r="C25" s="1429" t="s">
        <v>137</v>
      </c>
      <c r="D25" s="1429"/>
      <c r="E25" s="1429"/>
      <c r="F25" s="1429"/>
      <c r="G25" s="1429"/>
      <c r="H25" s="1429"/>
      <c r="I25" s="1429"/>
      <c r="J25" s="1429"/>
      <c r="K25" s="1429"/>
      <c r="L25" s="1429"/>
      <c r="M25" s="229"/>
      <c r="N25" s="229"/>
      <c r="O25" s="229"/>
      <c r="P25" s="229"/>
      <c r="Q25" s="229"/>
      <c r="R25" s="229"/>
      <c r="S25" s="229"/>
    </row>
    <row r="26" spans="1:25" ht="32.25" customHeight="1" thickBot="1">
      <c r="B26" s="228"/>
      <c r="C26" s="1430" t="s">
        <v>138</v>
      </c>
      <c r="D26" s="1431"/>
      <c r="E26" s="1431"/>
      <c r="F26" s="1432"/>
      <c r="G26" s="4"/>
      <c r="H26" s="403"/>
      <c r="I26" s="228"/>
      <c r="J26" s="404"/>
      <c r="K26" s="404"/>
      <c r="L26" s="404"/>
      <c r="M26" s="228"/>
      <c r="N26" s="228"/>
      <c r="O26" s="228"/>
      <c r="P26" s="228"/>
      <c r="Q26" s="228"/>
      <c r="R26" s="228"/>
      <c r="S26" s="228"/>
    </row>
    <row r="27" spans="1:25" ht="25.35" customHeight="1">
      <c r="B27" s="228"/>
      <c r="C27" s="1437" t="s">
        <v>139</v>
      </c>
      <c r="D27" s="1471" t="s">
        <v>120</v>
      </c>
      <c r="E27" s="1472"/>
      <c r="F27" s="1453" t="s">
        <v>121</v>
      </c>
      <c r="G27" s="1443" t="s">
        <v>122</v>
      </c>
      <c r="H27" s="1473"/>
      <c r="I27" s="1468" t="s">
        <v>140</v>
      </c>
      <c r="J27" s="1448" t="s">
        <v>141</v>
      </c>
      <c r="K27" s="1469" t="s">
        <v>142</v>
      </c>
      <c r="L27" s="1474"/>
      <c r="M27" s="397"/>
      <c r="N27" s="397"/>
      <c r="O27" s="397"/>
      <c r="P27" s="397"/>
      <c r="Q27" s="397"/>
      <c r="S27" s="401"/>
    </row>
    <row r="28" spans="1:25" ht="45" customHeight="1">
      <c r="B28" s="228"/>
      <c r="C28" s="1438"/>
      <c r="D28" s="1466"/>
      <c r="E28" s="1467"/>
      <c r="F28" s="1454"/>
      <c r="G28" s="398" t="s">
        <v>125</v>
      </c>
      <c r="H28" s="402" t="s">
        <v>126</v>
      </c>
      <c r="I28" s="1454"/>
      <c r="J28" s="1449"/>
      <c r="K28" s="1434"/>
      <c r="L28" s="1475"/>
    </row>
    <row r="29" spans="1:25" ht="50.1" customHeight="1">
      <c r="B29" s="228"/>
      <c r="C29" s="5"/>
      <c r="D29" s="1455"/>
      <c r="E29" s="1456"/>
      <c r="F29" s="1199"/>
      <c r="G29" s="6"/>
      <c r="H29" s="48"/>
      <c r="I29" s="1190"/>
      <c r="J29" s="81"/>
      <c r="K29" s="1423"/>
      <c r="L29" s="1424"/>
    </row>
    <row r="30" spans="1:25" ht="50.1" customHeight="1">
      <c r="B30" s="228"/>
      <c r="C30" s="5"/>
      <c r="D30" s="1455"/>
      <c r="E30" s="1456"/>
      <c r="F30" s="1199"/>
      <c r="G30" s="6"/>
      <c r="H30" s="48"/>
      <c r="I30" s="79"/>
      <c r="J30" s="81"/>
      <c r="K30" s="1476"/>
      <c r="L30" s="1477"/>
    </row>
    <row r="31" spans="1:25" ht="50.1" customHeight="1" thickBot="1">
      <c r="B31" s="228"/>
      <c r="C31" s="8"/>
      <c r="D31" s="1427"/>
      <c r="E31" s="1428"/>
      <c r="F31" s="1200"/>
      <c r="G31" s="9"/>
      <c r="H31" s="49"/>
      <c r="I31" s="1189"/>
      <c r="J31" s="1203"/>
      <c r="K31" s="1440"/>
      <c r="L31" s="1441"/>
    </row>
  </sheetData>
  <mergeCells count="47">
    <mergeCell ref="D31:E31"/>
    <mergeCell ref="K31:L31"/>
    <mergeCell ref="C26:F26"/>
    <mergeCell ref="C27:C28"/>
    <mergeCell ref="D27:E28"/>
    <mergeCell ref="F27:F28"/>
    <mergeCell ref="G27:H27"/>
    <mergeCell ref="I27:I28"/>
    <mergeCell ref="K27:L28"/>
    <mergeCell ref="J27:J28"/>
    <mergeCell ref="D30:E30"/>
    <mergeCell ref="K30:L30"/>
    <mergeCell ref="D29:E29"/>
    <mergeCell ref="K29:L29"/>
    <mergeCell ref="D4:F4"/>
    <mergeCell ref="I9:I10"/>
    <mergeCell ref="D18:E19"/>
    <mergeCell ref="J18:J19"/>
    <mergeCell ref="F18:F19"/>
    <mergeCell ref="D11:E11"/>
    <mergeCell ref="C7:L7"/>
    <mergeCell ref="C9:C10"/>
    <mergeCell ref="J12:K12"/>
    <mergeCell ref="J13:K13"/>
    <mergeCell ref="J9:K10"/>
    <mergeCell ref="C8:F8"/>
    <mergeCell ref="D12:E12"/>
    <mergeCell ref="D9:E10"/>
    <mergeCell ref="F9:F10"/>
    <mergeCell ref="G9:H9"/>
    <mergeCell ref="C25:L25"/>
    <mergeCell ref="I18:I19"/>
    <mergeCell ref="I17:J17"/>
    <mergeCell ref="C18:C19"/>
    <mergeCell ref="D22:E22"/>
    <mergeCell ref="K22:L22"/>
    <mergeCell ref="D20:E20"/>
    <mergeCell ref="G18:H18"/>
    <mergeCell ref="K18:L19"/>
    <mergeCell ref="K20:L20"/>
    <mergeCell ref="D21:E21"/>
    <mergeCell ref="K21:L21"/>
    <mergeCell ref="J11:K11"/>
    <mergeCell ref="G17:H17"/>
    <mergeCell ref="D13:E13"/>
    <mergeCell ref="C16:L16"/>
    <mergeCell ref="C17:F17"/>
  </mergeCells>
  <phoneticPr fontId="27"/>
  <dataValidations count="3">
    <dataValidation type="list" allowBlank="1" showInputMessage="1" showErrorMessage="1" sqref="G26 K17 G8" xr:uid="{00000000-0002-0000-0400-000000000000}">
      <formula1>"有,無"</formula1>
    </dataValidation>
    <dataValidation type="list" allowBlank="1" showInputMessage="1" showErrorMessage="1" sqref="F11:F13 F20:F22 F29:F31" xr:uid="{BCE00D6A-346B-4220-89DF-10578ED102FE}">
      <formula1>"関連企業, 非関連企業"</formula1>
    </dataValidation>
    <dataValidation type="list" allowBlank="1" showInputMessage="1" showErrorMessage="1" sqref="G17:H17" xr:uid="{42BAEE48-B4BC-406A-A28A-9282911E7CB9}">
      <formula1>"有, 無"</formula1>
    </dataValidation>
  </dataValidations>
  <printOptions horizontalCentered="1"/>
  <pageMargins left="0.23622047244094491" right="0.35433070866141736" top="0.74803149606299213" bottom="0.74803149606299213" header="0.31496062992125984" footer="0.31496062992125984"/>
  <pageSetup paperSize="9" scale="46" fitToHeight="0"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D35CE6C2-CE95-4A25-A79B-6C8FAD50633C}">
          <x14:formula1>
            <xm:f>'コード '!$B$67:$B$74</xm:f>
          </x14:formula1>
          <xm:sqref>G11:G13 G20:G22 G29:G31</xm:sqref>
        </x14:dataValidation>
        <x14:dataValidation type="list" allowBlank="1" showInputMessage="1" showErrorMessage="1" xr:uid="{6CD858CD-C3CB-4C40-A1C2-3FCEC8D2D12F}">
          <x14:formula1>
            <xm:f>'コード '!$B$12:$B$14</xm:f>
          </x14:formula1>
          <xm:sqref>I11:I13 J29:J31 J20:J22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AL28"/>
  <sheetViews>
    <sheetView zoomScaleNormal="100" zoomScaleSheetLayoutView="100" workbookViewId="0">
      <selection activeCell="F20" sqref="F20"/>
    </sheetView>
  </sheetViews>
  <sheetFormatPr defaultColWidth="9" defaultRowHeight="13.5"/>
  <cols>
    <col min="1" max="1" width="3.125" style="405" customWidth="1"/>
    <col min="2" max="2" width="6.125" style="405" customWidth="1"/>
    <col min="3" max="3" width="15.375" style="405" customWidth="1"/>
    <col min="4" max="4" width="3.125" style="405" customWidth="1"/>
    <col min="5" max="5" width="20.125" style="405" customWidth="1"/>
    <col min="6" max="6" width="14.875" style="405" customWidth="1"/>
    <col min="7" max="7" width="3.125" style="405" customWidth="1"/>
    <col min="8" max="8" width="22.375" style="405" customWidth="1"/>
    <col min="9" max="9" width="15.375" style="405" customWidth="1"/>
    <col min="10" max="10" width="3.125" style="405" customWidth="1"/>
    <col min="11" max="11" width="23.375" style="405" customWidth="1"/>
    <col min="12" max="12" width="16.875" style="405" customWidth="1"/>
    <col min="13" max="13" width="1.375" style="405" customWidth="1"/>
    <col min="14" max="14" width="20.375" style="405" customWidth="1"/>
    <col min="15" max="15" width="9" style="405"/>
    <col min="16" max="16" width="15.375" style="405" customWidth="1"/>
    <col min="17" max="19" width="20.375" style="405" customWidth="1"/>
    <col min="20" max="20" width="20.375" style="406" customWidth="1"/>
    <col min="21" max="21" width="20.375" style="405" customWidth="1"/>
    <col min="22" max="16384" width="9" style="405"/>
  </cols>
  <sheetData>
    <row r="1" spans="1:38" s="585" customFormat="1" ht="30" customHeight="1">
      <c r="B1" s="602" t="str">
        <f>'コード '!A1</f>
        <v>冷延鋼帯及び鋼板（本邦生産者）</v>
      </c>
      <c r="T1" s="562"/>
    </row>
    <row r="2" spans="1:38" s="567" customFormat="1" ht="30" customHeight="1">
      <c r="B2" s="567" t="s">
        <v>143</v>
      </c>
      <c r="T2" s="565"/>
    </row>
    <row r="3" spans="1:38" s="316" customFormat="1" ht="12" customHeight="1" thickBot="1">
      <c r="A3" s="315"/>
      <c r="B3" s="315"/>
      <c r="C3" s="354"/>
      <c r="D3" s="315"/>
      <c r="E3" s="315"/>
      <c r="F3" s="315"/>
      <c r="G3" s="315"/>
      <c r="H3" s="355"/>
      <c r="I3" s="355"/>
      <c r="J3" s="315"/>
      <c r="K3" s="355"/>
      <c r="L3" s="355"/>
      <c r="M3" s="355"/>
      <c r="N3" s="356"/>
      <c r="O3" s="315"/>
      <c r="P3" s="315"/>
      <c r="Q3" s="315"/>
      <c r="R3" s="315"/>
      <c r="S3" s="315"/>
      <c r="T3" s="315"/>
      <c r="U3" s="315"/>
      <c r="V3" s="315"/>
      <c r="W3" s="315"/>
      <c r="X3" s="315"/>
      <c r="Y3" s="315"/>
      <c r="Z3" s="315"/>
      <c r="AA3" s="315"/>
      <c r="AB3" s="315"/>
      <c r="AC3" s="315"/>
      <c r="AD3" s="315"/>
      <c r="AE3" s="315"/>
      <c r="AF3" s="315"/>
      <c r="AG3" s="315"/>
      <c r="AH3" s="315"/>
      <c r="AI3" s="315"/>
      <c r="AJ3" s="315"/>
      <c r="AK3" s="315"/>
      <c r="AL3" s="315"/>
    </row>
    <row r="4" spans="1:38" s="316" customFormat="1" ht="17.25" customHeight="1" thickBot="1">
      <c r="B4" s="1480" t="s">
        <v>11</v>
      </c>
      <c r="C4" s="1481"/>
      <c r="D4" s="1481"/>
      <c r="E4" s="1482" t="str">
        <f>IF(様式一覧表!D5="","",様式一覧表!D5)</f>
        <v>〇〇株式会社</v>
      </c>
      <c r="F4" s="1482"/>
      <c r="G4" s="1482"/>
      <c r="H4" s="1483"/>
      <c r="I4" s="405"/>
      <c r="J4" s="315"/>
      <c r="K4" s="405"/>
    </row>
    <row r="5" spans="1:38" s="318" customFormat="1" ht="16.5" customHeight="1">
      <c r="A5" s="353"/>
      <c r="B5" s="321"/>
      <c r="C5" s="357"/>
      <c r="D5" s="321"/>
      <c r="E5" s="321"/>
      <c r="F5" s="321"/>
      <c r="G5" s="321"/>
      <c r="H5" s="321"/>
      <c r="I5" s="321"/>
      <c r="J5" s="321"/>
      <c r="K5" s="321"/>
      <c r="L5" s="321"/>
      <c r="M5" s="321"/>
      <c r="N5" s="321"/>
      <c r="O5" s="357"/>
      <c r="P5" s="357"/>
      <c r="Q5" s="357"/>
      <c r="R5" s="357"/>
      <c r="S5" s="358"/>
      <c r="T5" s="321"/>
      <c r="U5" s="321"/>
      <c r="V5" s="321"/>
      <c r="W5" s="321"/>
      <c r="X5" s="321"/>
      <c r="Y5" s="321"/>
      <c r="Z5" s="321"/>
      <c r="AA5" s="321"/>
      <c r="AB5" s="321"/>
      <c r="AC5" s="321"/>
      <c r="AD5" s="321"/>
      <c r="AE5" s="321"/>
      <c r="AF5" s="321"/>
      <c r="AG5" s="321"/>
      <c r="AH5" s="321"/>
      <c r="AI5" s="321"/>
      <c r="AJ5" s="321"/>
      <c r="AK5" s="359"/>
      <c r="AL5" s="359"/>
    </row>
    <row r="6" spans="1:38" ht="34.35" customHeight="1">
      <c r="B6" s="1484" t="s">
        <v>144</v>
      </c>
      <c r="C6" s="1484"/>
      <c r="D6" s="1484"/>
      <c r="E6" s="1484"/>
      <c r="F6" s="1484"/>
      <c r="G6" s="1484"/>
      <c r="H6" s="1484"/>
      <c r="I6" s="1484"/>
      <c r="J6" s="1484"/>
      <c r="K6" s="1484"/>
      <c r="L6" s="1484"/>
      <c r="M6" s="407"/>
      <c r="N6" s="407"/>
    </row>
    <row r="7" spans="1:38" ht="29.85" customHeight="1">
      <c r="B7" s="1485" t="s">
        <v>145</v>
      </c>
      <c r="C7" s="1486"/>
      <c r="D7" s="1486"/>
      <c r="E7" s="1486"/>
      <c r="F7" s="1486"/>
      <c r="G7" s="1486"/>
      <c r="H7" s="1486"/>
      <c r="I7" s="1486"/>
      <c r="J7" s="1486"/>
      <c r="K7" s="1486"/>
      <c r="L7" s="1487"/>
      <c r="M7" s="408"/>
      <c r="N7" s="408"/>
    </row>
    <row r="8" spans="1:38" ht="17.100000000000001" customHeight="1">
      <c r="A8" s="405" t="s">
        <v>146</v>
      </c>
      <c r="B8" s="409" t="s">
        <v>147</v>
      </c>
      <c r="C8" s="1488" t="s">
        <v>148</v>
      </c>
      <c r="D8" s="1488"/>
      <c r="E8" s="1488"/>
      <c r="F8" s="1488"/>
      <c r="G8" s="1488"/>
      <c r="H8" s="1488"/>
      <c r="I8" s="1488"/>
      <c r="J8" s="1488"/>
      <c r="K8" s="1488"/>
      <c r="L8" s="1489"/>
      <c r="M8" s="408"/>
      <c r="N8" s="408"/>
    </row>
    <row r="9" spans="1:38" ht="17.100000000000001" customHeight="1">
      <c r="B9" s="410" t="s">
        <v>149</v>
      </c>
      <c r="C9" s="1478" t="s">
        <v>150</v>
      </c>
      <c r="D9" s="1478"/>
      <c r="E9" s="1478"/>
      <c r="F9" s="1478"/>
      <c r="G9" s="1478"/>
      <c r="H9" s="1478"/>
      <c r="I9" s="1478"/>
      <c r="J9" s="1478"/>
      <c r="K9" s="1478"/>
      <c r="L9" s="1479"/>
      <c r="M9" s="408"/>
      <c r="N9" s="408"/>
    </row>
    <row r="10" spans="1:38" ht="13.5" customHeight="1" thickBot="1">
      <c r="B10" s="411"/>
      <c r="C10" s="412"/>
      <c r="D10" s="412"/>
      <c r="E10" s="412"/>
      <c r="F10" s="412"/>
      <c r="G10" s="412"/>
      <c r="H10" s="412"/>
      <c r="I10" s="412"/>
      <c r="J10" s="412"/>
      <c r="K10" s="412"/>
      <c r="L10" s="412"/>
      <c r="M10" s="408"/>
      <c r="N10" s="408"/>
    </row>
    <row r="11" spans="1:38" ht="41.25" customHeight="1">
      <c r="B11" s="1494"/>
      <c r="C11" s="1495"/>
      <c r="D11" s="1496"/>
      <c r="E11" s="1497" t="s">
        <v>151</v>
      </c>
      <c r="F11" s="1498"/>
      <c r="G11" s="1498"/>
      <c r="H11" s="1498"/>
      <c r="I11" s="1498"/>
      <c r="J11" s="1499"/>
      <c r="K11" s="1500" t="s">
        <v>152</v>
      </c>
      <c r="L11" s="1501"/>
      <c r="T11" s="405"/>
      <c r="U11" s="406"/>
    </row>
    <row r="12" spans="1:38" ht="56.1" customHeight="1">
      <c r="B12" s="1502" t="s">
        <v>153</v>
      </c>
      <c r="C12" s="1503"/>
      <c r="D12" s="87" t="s">
        <v>154</v>
      </c>
      <c r="E12" s="51"/>
      <c r="F12" s="52"/>
      <c r="G12" s="53" t="s">
        <v>154</v>
      </c>
      <c r="H12" s="54"/>
      <c r="I12" s="52"/>
      <c r="J12" s="87" t="s">
        <v>154</v>
      </c>
      <c r="K12" s="51"/>
      <c r="L12" s="117"/>
      <c r="T12" s="405"/>
      <c r="U12" s="406"/>
    </row>
    <row r="13" spans="1:38" ht="56.1" customHeight="1">
      <c r="B13" s="1504"/>
      <c r="C13" s="1505"/>
      <c r="D13" s="87" t="s">
        <v>154</v>
      </c>
      <c r="E13" s="51"/>
      <c r="F13" s="52"/>
      <c r="G13" s="53" t="s">
        <v>154</v>
      </c>
      <c r="H13" s="54"/>
      <c r="I13" s="52"/>
      <c r="J13" s="87" t="s">
        <v>154</v>
      </c>
      <c r="K13" s="51"/>
      <c r="L13" s="117"/>
      <c r="T13" s="405"/>
      <c r="U13" s="406"/>
    </row>
    <row r="14" spans="1:38" ht="56.1" customHeight="1">
      <c r="B14" s="1504"/>
      <c r="C14" s="1505"/>
      <c r="D14" s="87" t="s">
        <v>154</v>
      </c>
      <c r="E14" s="51"/>
      <c r="F14" s="52"/>
      <c r="G14" s="53" t="s">
        <v>154</v>
      </c>
      <c r="H14" s="54"/>
      <c r="I14" s="52"/>
      <c r="J14" s="87" t="s">
        <v>154</v>
      </c>
      <c r="K14" s="51"/>
      <c r="L14" s="117"/>
      <c r="T14" s="405"/>
      <c r="U14" s="406"/>
    </row>
    <row r="15" spans="1:38" ht="56.1" customHeight="1">
      <c r="B15" s="1504"/>
      <c r="C15" s="1505"/>
      <c r="D15" s="87" t="s">
        <v>154</v>
      </c>
      <c r="E15" s="51"/>
      <c r="F15" s="52"/>
      <c r="G15" s="53" t="s">
        <v>154</v>
      </c>
      <c r="H15" s="54"/>
      <c r="I15" s="52"/>
      <c r="J15" s="87" t="s">
        <v>154</v>
      </c>
      <c r="K15" s="51"/>
      <c r="L15" s="117"/>
      <c r="T15" s="405"/>
      <c r="U15" s="406"/>
    </row>
    <row r="16" spans="1:38" ht="56.1" customHeight="1">
      <c r="B16" s="1504"/>
      <c r="C16" s="1505"/>
      <c r="D16" s="87" t="s">
        <v>154</v>
      </c>
      <c r="E16" s="51"/>
      <c r="F16" s="52"/>
      <c r="G16" s="53" t="s">
        <v>154</v>
      </c>
      <c r="H16" s="54"/>
      <c r="I16" s="52"/>
      <c r="J16" s="87" t="s">
        <v>154</v>
      </c>
      <c r="K16" s="51"/>
      <c r="L16" s="117"/>
      <c r="T16" s="405"/>
      <c r="U16" s="406"/>
    </row>
    <row r="17" spans="1:21" ht="56.1" customHeight="1">
      <c r="B17" s="1504"/>
      <c r="C17" s="1505"/>
      <c r="D17" s="87" t="s">
        <v>154</v>
      </c>
      <c r="E17" s="51"/>
      <c r="F17" s="52"/>
      <c r="G17" s="53" t="s">
        <v>154</v>
      </c>
      <c r="H17" s="54"/>
      <c r="I17" s="52"/>
      <c r="J17" s="87" t="s">
        <v>154</v>
      </c>
      <c r="K17" s="51"/>
      <c r="L17" s="117"/>
      <c r="T17" s="405"/>
      <c r="U17" s="406"/>
    </row>
    <row r="18" spans="1:21" ht="56.1" customHeight="1">
      <c r="B18" s="1504"/>
      <c r="C18" s="1505"/>
      <c r="D18" s="87" t="s">
        <v>154</v>
      </c>
      <c r="E18" s="51"/>
      <c r="F18" s="52"/>
      <c r="G18" s="53" t="s">
        <v>154</v>
      </c>
      <c r="H18" s="54"/>
      <c r="I18" s="52"/>
      <c r="J18" s="87" t="s">
        <v>154</v>
      </c>
      <c r="K18" s="51"/>
      <c r="L18" s="117"/>
      <c r="T18" s="405"/>
      <c r="U18" s="406"/>
    </row>
    <row r="19" spans="1:21" ht="56.1" customHeight="1">
      <c r="B19" s="1504"/>
      <c r="C19" s="1505"/>
      <c r="D19" s="87" t="s">
        <v>154</v>
      </c>
      <c r="E19" s="51"/>
      <c r="F19" s="52"/>
      <c r="G19" s="53" t="s">
        <v>154</v>
      </c>
      <c r="H19" s="54"/>
      <c r="I19" s="52"/>
      <c r="J19" s="87" t="s">
        <v>154</v>
      </c>
      <c r="K19" s="51"/>
      <c r="L19" s="117"/>
      <c r="T19" s="405"/>
      <c r="U19" s="406"/>
    </row>
    <row r="20" spans="1:21" ht="56.1" customHeight="1" thickBot="1">
      <c r="B20" s="1506"/>
      <c r="C20" s="1507"/>
      <c r="D20" s="55" t="s">
        <v>154</v>
      </c>
      <c r="E20" s="56"/>
      <c r="F20" s="57"/>
      <c r="G20" s="58" t="s">
        <v>154</v>
      </c>
      <c r="H20" s="59"/>
      <c r="I20" s="57"/>
      <c r="J20" s="55" t="s">
        <v>154</v>
      </c>
      <c r="K20" s="56"/>
      <c r="L20" s="118"/>
      <c r="T20" s="405"/>
      <c r="U20" s="406"/>
    </row>
    <row r="22" spans="1:21" ht="16.350000000000001" customHeight="1" thickBot="1">
      <c r="A22" s="405" t="s">
        <v>155</v>
      </c>
    </row>
    <row r="23" spans="1:21" ht="44.1" customHeight="1">
      <c r="B23" s="1494"/>
      <c r="C23" s="1495"/>
      <c r="D23" s="1508"/>
      <c r="E23" s="1509" t="s">
        <v>151</v>
      </c>
      <c r="F23" s="1498"/>
      <c r="G23" s="1498"/>
      <c r="H23" s="1498"/>
      <c r="I23" s="1498"/>
      <c r="J23" s="1510"/>
      <c r="K23" s="1511" t="s">
        <v>152</v>
      </c>
      <c r="L23" s="1501"/>
      <c r="Q23" s="406"/>
      <c r="T23" s="405"/>
    </row>
    <row r="24" spans="1:21" ht="38.85" customHeight="1">
      <c r="B24" s="1490" t="s">
        <v>89</v>
      </c>
      <c r="C24" s="1491"/>
      <c r="D24" s="53" t="s">
        <v>154</v>
      </c>
      <c r="E24" s="60" t="s">
        <v>156</v>
      </c>
      <c r="F24" s="61" t="s">
        <v>157</v>
      </c>
      <c r="G24" s="53" t="s">
        <v>154</v>
      </c>
      <c r="H24" s="62" t="s">
        <v>158</v>
      </c>
      <c r="I24" s="63" t="s">
        <v>158</v>
      </c>
      <c r="J24" s="53" t="s">
        <v>154</v>
      </c>
      <c r="K24" s="60" t="s">
        <v>159</v>
      </c>
      <c r="L24" s="64" t="s">
        <v>157</v>
      </c>
      <c r="R24" s="406"/>
      <c r="T24" s="405"/>
    </row>
    <row r="25" spans="1:21" ht="38.85" customHeight="1">
      <c r="B25" s="1490"/>
      <c r="C25" s="1491"/>
      <c r="D25" s="53" t="s">
        <v>154</v>
      </c>
      <c r="E25" s="60" t="s">
        <v>160</v>
      </c>
      <c r="F25" s="61" t="s">
        <v>161</v>
      </c>
      <c r="G25" s="53" t="s">
        <v>154</v>
      </c>
      <c r="H25" s="62" t="s">
        <v>158</v>
      </c>
      <c r="I25" s="63" t="s">
        <v>158</v>
      </c>
      <c r="J25" s="53" t="s">
        <v>154</v>
      </c>
      <c r="K25" s="60" t="s">
        <v>156</v>
      </c>
      <c r="L25" s="64" t="s">
        <v>161</v>
      </c>
      <c r="R25" s="406"/>
      <c r="T25" s="405"/>
    </row>
    <row r="26" spans="1:21" ht="38.85" customHeight="1">
      <c r="B26" s="1490"/>
      <c r="C26" s="1491"/>
      <c r="D26" s="53" t="s">
        <v>154</v>
      </c>
      <c r="E26" s="60" t="s">
        <v>156</v>
      </c>
      <c r="F26" s="61" t="s">
        <v>161</v>
      </c>
      <c r="G26" s="53" t="s">
        <v>154</v>
      </c>
      <c r="H26" s="60" t="s">
        <v>156</v>
      </c>
      <c r="I26" s="61" t="s">
        <v>157</v>
      </c>
      <c r="J26" s="53" t="s">
        <v>154</v>
      </c>
      <c r="K26" s="60" t="s">
        <v>156</v>
      </c>
      <c r="L26" s="64" t="s">
        <v>161</v>
      </c>
      <c r="R26" s="406"/>
      <c r="T26" s="405"/>
    </row>
    <row r="27" spans="1:21" ht="38.85" customHeight="1" thickBot="1">
      <c r="B27" s="1492"/>
      <c r="C27" s="1493"/>
      <c r="D27" s="58" t="s">
        <v>154</v>
      </c>
      <c r="E27" s="65" t="s">
        <v>158</v>
      </c>
      <c r="F27" s="66" t="s">
        <v>158</v>
      </c>
      <c r="G27" s="58" t="s">
        <v>154</v>
      </c>
      <c r="H27" s="65" t="s">
        <v>158</v>
      </c>
      <c r="I27" s="66" t="s">
        <v>158</v>
      </c>
      <c r="J27" s="58" t="s">
        <v>154</v>
      </c>
      <c r="K27" s="67" t="s">
        <v>156</v>
      </c>
      <c r="L27" s="68" t="s">
        <v>161</v>
      </c>
      <c r="Q27" s="406"/>
      <c r="T27" s="405"/>
    </row>
    <row r="28" spans="1:21" ht="5.85" customHeight="1"/>
  </sheetData>
  <mergeCells count="14">
    <mergeCell ref="B24:C27"/>
    <mergeCell ref="B11:D11"/>
    <mergeCell ref="E11:J11"/>
    <mergeCell ref="K11:L11"/>
    <mergeCell ref="B12:C20"/>
    <mergeCell ref="B23:D23"/>
    <mergeCell ref="E23:J23"/>
    <mergeCell ref="K23:L23"/>
    <mergeCell ref="C9:L9"/>
    <mergeCell ref="B4:D4"/>
    <mergeCell ref="E4:H4"/>
    <mergeCell ref="B6:L6"/>
    <mergeCell ref="B7:L7"/>
    <mergeCell ref="C8:L8"/>
  </mergeCells>
  <phoneticPr fontId="27"/>
  <printOptions horizontalCentered="1"/>
  <pageMargins left="0.23622047244094491" right="0.35433070866141736" top="0.74803149606299213" bottom="0.74803149606299213" header="0.31496062992125984" footer="0.31496062992125984"/>
  <pageSetup paperSize="9" scale="67"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500-000000000000}">
          <x14:formula1>
            <xm:f>'コード '!$B$63:$B$64</xm:f>
          </x14:formula1>
          <xm:sqref>F12:F20 I12:I20 L12:L20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EFA81F-ED7D-4215-A705-EAE85E8ACC73}">
  <sheetPr>
    <pageSetUpPr fitToPage="1"/>
  </sheetPr>
  <dimension ref="A1:AJ116"/>
  <sheetViews>
    <sheetView topLeftCell="A82" zoomScale="80" zoomScaleNormal="80" zoomScaleSheetLayoutView="100" workbookViewId="0">
      <selection activeCell="S7" sqref="S7"/>
    </sheetView>
  </sheetViews>
  <sheetFormatPr defaultColWidth="9" defaultRowHeight="13.5"/>
  <cols>
    <col min="1" max="2" width="2.125" style="212" customWidth="1"/>
    <col min="3" max="3" width="5.375" style="244" customWidth="1"/>
    <col min="4" max="5" width="3.125" style="212" customWidth="1"/>
    <col min="6" max="6" width="19.875" style="243" customWidth="1"/>
    <col min="7" max="7" width="8.125" style="243" customWidth="1"/>
    <col min="8" max="8" width="17.375" style="243" customWidth="1"/>
    <col min="9" max="9" width="2.875" style="243" customWidth="1"/>
    <col min="10" max="10" width="21.125" style="242" bestFit="1" customWidth="1"/>
    <col min="11" max="11" width="18.375" style="242" customWidth="1"/>
    <col min="12" max="16" width="18.375" style="212" customWidth="1"/>
    <col min="17" max="17" width="3.875" style="316" customWidth="1"/>
    <col min="18" max="18" width="11.125" style="316" customWidth="1"/>
    <col min="19" max="19" width="11.125" style="264" customWidth="1"/>
    <col min="20" max="20" width="11.125" style="316" customWidth="1"/>
    <col min="21" max="16384" width="9" style="316"/>
  </cols>
  <sheetData>
    <row r="1" spans="1:32" s="591" customFormat="1" ht="30" customHeight="1">
      <c r="A1" s="590"/>
      <c r="B1" s="602" t="str">
        <f>'コード '!A1</f>
        <v>冷延鋼帯及び鋼板（本邦生産者）</v>
      </c>
      <c r="C1" s="248"/>
      <c r="D1" s="245"/>
      <c r="E1" s="245"/>
      <c r="F1" s="302"/>
      <c r="G1" s="302"/>
      <c r="H1" s="302"/>
      <c r="I1" s="589"/>
      <c r="J1" s="561"/>
      <c r="K1" s="561"/>
      <c r="L1" s="590"/>
      <c r="M1" s="590"/>
      <c r="N1" s="590"/>
      <c r="O1" s="590"/>
      <c r="P1" s="590"/>
      <c r="S1" s="592"/>
    </row>
    <row r="2" spans="1:32" s="568" customFormat="1" ht="30" customHeight="1">
      <c r="A2" s="566"/>
      <c r="B2" s="566" t="s">
        <v>162</v>
      </c>
      <c r="C2" s="248"/>
      <c r="D2" s="245"/>
      <c r="E2" s="245"/>
      <c r="F2" s="302"/>
      <c r="G2" s="302"/>
      <c r="H2" s="302"/>
      <c r="I2" s="575"/>
      <c r="J2" s="576"/>
      <c r="K2" s="576"/>
      <c r="L2" s="566"/>
      <c r="M2" s="566"/>
      <c r="N2" s="566"/>
      <c r="O2" s="566"/>
      <c r="P2" s="566"/>
      <c r="Q2" s="577"/>
      <c r="R2" s="453"/>
      <c r="S2" s="577"/>
      <c r="T2" s="453"/>
      <c r="U2" s="453"/>
      <c r="V2" s="453"/>
      <c r="W2" s="453"/>
      <c r="X2" s="453"/>
      <c r="Y2" s="453"/>
      <c r="Z2" s="453"/>
      <c r="AA2" s="453"/>
      <c r="AB2" s="453"/>
      <c r="AC2" s="453"/>
      <c r="AD2" s="453"/>
      <c r="AE2" s="453"/>
      <c r="AF2" s="453"/>
    </row>
    <row r="3" spans="1:32" ht="12" customHeight="1" thickBot="1">
      <c r="A3" s="245"/>
      <c r="B3" s="245"/>
      <c r="C3" s="248"/>
      <c r="D3" s="245"/>
      <c r="E3" s="245"/>
      <c r="F3" s="247"/>
      <c r="G3" s="247"/>
      <c r="H3" s="247"/>
      <c r="I3" s="247"/>
      <c r="J3" s="246"/>
      <c r="K3" s="246"/>
      <c r="L3" s="245"/>
      <c r="M3" s="303"/>
      <c r="N3" s="303"/>
      <c r="O3" s="303"/>
      <c r="P3" s="245"/>
      <c r="Q3" s="264"/>
    </row>
    <row r="4" spans="1:32" ht="17.100000000000001" customHeight="1" thickBot="1">
      <c r="B4" s="1514" t="s">
        <v>11</v>
      </c>
      <c r="C4" s="1515"/>
      <c r="D4" s="1515"/>
      <c r="E4" s="1515"/>
      <c r="F4" s="1516"/>
      <c r="G4" s="1517" t="str">
        <f>IF(様式一覧表!D5="","",様式一覧表!D5)</f>
        <v>〇〇株式会社</v>
      </c>
      <c r="H4" s="1518"/>
      <c r="I4" s="1518"/>
      <c r="J4" s="1519"/>
      <c r="K4" s="245"/>
      <c r="L4" s="245"/>
      <c r="M4" s="245"/>
      <c r="N4" s="303"/>
      <c r="O4" s="303"/>
      <c r="P4" s="302"/>
      <c r="Q4" s="264"/>
    </row>
    <row r="5" spans="1:32" s="318" customFormat="1" ht="16.5" customHeight="1" thickBot="1">
      <c r="A5" s="301"/>
      <c r="B5" s="299"/>
      <c r="C5" s="300"/>
      <c r="D5" s="299"/>
      <c r="E5" s="299"/>
      <c r="F5" s="299"/>
      <c r="G5" s="299"/>
      <c r="H5" s="299"/>
      <c r="I5" s="299"/>
      <c r="J5" s="299"/>
      <c r="K5" s="300"/>
      <c r="L5" s="300"/>
      <c r="M5" s="300"/>
      <c r="N5" s="1099"/>
      <c r="O5" s="1100"/>
      <c r="P5" s="317" t="s">
        <v>163</v>
      </c>
      <c r="Q5" s="264"/>
      <c r="R5" s="316"/>
      <c r="S5" s="264"/>
      <c r="T5" s="316"/>
      <c r="U5" s="316"/>
      <c r="V5" s="316"/>
      <c r="W5" s="316"/>
      <c r="X5" s="316"/>
      <c r="Y5" s="316"/>
      <c r="Z5" s="316"/>
      <c r="AA5" s="316"/>
      <c r="AB5" s="316"/>
      <c r="AC5" s="316"/>
      <c r="AD5" s="316"/>
      <c r="AE5" s="316"/>
      <c r="AF5" s="316"/>
    </row>
    <row r="6" spans="1:32" ht="51" customHeight="1" thickBot="1">
      <c r="A6" s="245"/>
      <c r="B6" s="298"/>
      <c r="C6" s="297"/>
      <c r="D6" s="296"/>
      <c r="E6" s="296"/>
      <c r="F6" s="295"/>
      <c r="G6" s="295"/>
      <c r="H6" s="295"/>
      <c r="I6" s="295"/>
      <c r="J6" s="694"/>
      <c r="K6" s="1204" t="s">
        <v>164</v>
      </c>
      <c r="L6" s="1205" t="s">
        <v>165</v>
      </c>
      <c r="M6" s="1141" t="s">
        <v>166</v>
      </c>
      <c r="N6" s="1206" t="s">
        <v>167</v>
      </c>
      <c r="O6" s="1207" t="s">
        <v>168</v>
      </c>
      <c r="P6" s="1142" t="s">
        <v>169</v>
      </c>
      <c r="Q6" s="264"/>
    </row>
    <row r="7" spans="1:32" ht="18" customHeight="1">
      <c r="A7" s="245"/>
      <c r="B7" s="263" t="s">
        <v>170</v>
      </c>
      <c r="C7" s="290"/>
      <c r="D7" s="251"/>
      <c r="E7" s="251"/>
      <c r="F7" s="289"/>
      <c r="G7" s="289"/>
      <c r="H7" s="289"/>
      <c r="I7" s="289"/>
      <c r="J7" s="269"/>
      <c r="K7" s="935"/>
      <c r="L7" s="936"/>
      <c r="M7" s="937"/>
      <c r="N7" s="937"/>
      <c r="O7" s="937"/>
      <c r="P7" s="1068"/>
      <c r="Q7" s="264"/>
      <c r="S7" s="714" t="s">
        <v>171</v>
      </c>
    </row>
    <row r="8" spans="1:32" ht="16.5" customHeight="1">
      <c r="A8" s="245"/>
      <c r="B8" s="258"/>
      <c r="C8" s="227" t="s">
        <v>172</v>
      </c>
      <c r="D8" s="206" t="s">
        <v>173</v>
      </c>
      <c r="E8" s="206"/>
      <c r="F8" s="152"/>
      <c r="G8" s="152"/>
      <c r="H8" s="152"/>
      <c r="I8" s="152"/>
      <c r="J8" s="294"/>
      <c r="K8" s="557" t="s">
        <v>158</v>
      </c>
      <c r="L8" s="109"/>
      <c r="M8" s="109"/>
      <c r="N8" s="1069"/>
      <c r="O8" s="1070"/>
      <c r="P8" s="980"/>
      <c r="Q8" s="264"/>
      <c r="S8" s="714" t="s">
        <v>174</v>
      </c>
    </row>
    <row r="9" spans="1:32" ht="16.5" customHeight="1" thickBot="1">
      <c r="A9" s="245"/>
      <c r="B9" s="255"/>
      <c r="C9" s="293" t="s">
        <v>175</v>
      </c>
      <c r="D9" s="276" t="s">
        <v>176</v>
      </c>
      <c r="E9" s="276"/>
      <c r="F9" s="292"/>
      <c r="G9" s="292"/>
      <c r="H9" s="292"/>
      <c r="I9" s="292"/>
      <c r="J9" s="291"/>
      <c r="K9" s="558" t="s">
        <v>158</v>
      </c>
      <c r="L9" s="306">
        <f>IF(L8=0,0,L11/L8)</f>
        <v>0</v>
      </c>
      <c r="M9" s="306">
        <f>IF(M8=0,0,M11/M8)</f>
        <v>0</v>
      </c>
      <c r="N9" s="1071">
        <f>IF(N8=0,0,N11/N8)</f>
        <v>0</v>
      </c>
      <c r="O9" s="1072">
        <f t="shared" ref="O9:P9" si="0">IF(O8=0,0,O11/O8)</f>
        <v>0</v>
      </c>
      <c r="P9" s="981">
        <f t="shared" si="0"/>
        <v>0</v>
      </c>
      <c r="Q9" s="264"/>
      <c r="S9" s="714" t="s">
        <v>177</v>
      </c>
    </row>
    <row r="10" spans="1:32" ht="18" customHeight="1">
      <c r="A10" s="245"/>
      <c r="B10" s="263" t="s">
        <v>178</v>
      </c>
      <c r="C10" s="290"/>
      <c r="D10" s="251"/>
      <c r="E10" s="251"/>
      <c r="F10" s="289"/>
      <c r="G10" s="289"/>
      <c r="H10" s="289"/>
      <c r="I10" s="289"/>
      <c r="J10" s="288"/>
      <c r="K10" s="288"/>
      <c r="L10" s="307"/>
      <c r="M10" s="308"/>
      <c r="N10" s="937"/>
      <c r="O10" s="937"/>
      <c r="P10" s="309"/>
      <c r="Q10" s="264"/>
      <c r="S10" s="714" t="s">
        <v>179</v>
      </c>
    </row>
    <row r="11" spans="1:32" ht="16.5" customHeight="1">
      <c r="A11" s="245"/>
      <c r="B11" s="605"/>
      <c r="C11" s="225" t="s">
        <v>172</v>
      </c>
      <c r="D11" s="226" t="s">
        <v>180</v>
      </c>
      <c r="E11" s="206"/>
      <c r="F11" s="152"/>
      <c r="G11" s="152"/>
      <c r="H11" s="152"/>
      <c r="I11" s="152"/>
      <c r="J11" s="687" t="s">
        <v>181</v>
      </c>
      <c r="K11" s="159" t="s">
        <v>158</v>
      </c>
      <c r="L11" s="679"/>
      <c r="M11" s="679"/>
      <c r="N11" s="1073"/>
      <c r="O11" s="1074"/>
      <c r="P11" s="982"/>
      <c r="Q11" s="264"/>
    </row>
    <row r="12" spans="1:32" ht="16.5" customHeight="1">
      <c r="A12" s="245"/>
      <c r="B12" s="605"/>
      <c r="C12" s="225" t="s">
        <v>175</v>
      </c>
      <c r="D12" s="226" t="s">
        <v>182</v>
      </c>
      <c r="E12" s="226"/>
      <c r="F12" s="162"/>
      <c r="G12" s="162"/>
      <c r="H12" s="162"/>
      <c r="I12" s="162"/>
      <c r="J12" s="688" t="s">
        <v>183</v>
      </c>
      <c r="K12" s="159" t="s">
        <v>158</v>
      </c>
      <c r="L12" s="111">
        <f>+L13+L14</f>
        <v>0</v>
      </c>
      <c r="M12" s="111">
        <f>+M13+M14</f>
        <v>0</v>
      </c>
      <c r="N12" s="1075">
        <f>+N13+N14</f>
        <v>0</v>
      </c>
      <c r="O12" s="1076">
        <f t="shared" ref="O12:P12" si="1">+O13+O14</f>
        <v>0</v>
      </c>
      <c r="P12" s="983">
        <f t="shared" si="1"/>
        <v>0</v>
      </c>
      <c r="Q12" s="264"/>
      <c r="S12" s="1179" t="s">
        <v>184</v>
      </c>
    </row>
    <row r="13" spans="1:32" ht="16.5" customHeight="1">
      <c r="A13" s="245"/>
      <c r="B13" s="605"/>
      <c r="C13" s="279"/>
      <c r="D13" s="203" t="s">
        <v>185</v>
      </c>
      <c r="E13" s="204"/>
      <c r="F13" s="153"/>
      <c r="G13" s="152"/>
      <c r="H13" s="162"/>
      <c r="I13" s="162"/>
      <c r="J13" s="688" t="s">
        <v>186</v>
      </c>
      <c r="K13" s="159" t="s">
        <v>158</v>
      </c>
      <c r="L13" s="679"/>
      <c r="M13" s="679"/>
      <c r="N13" s="1073"/>
      <c r="O13" s="1074"/>
      <c r="P13" s="982"/>
      <c r="Q13" s="264"/>
    </row>
    <row r="14" spans="1:32" ht="16.5" customHeight="1">
      <c r="A14" s="245"/>
      <c r="B14" s="605"/>
      <c r="C14" s="287"/>
      <c r="D14" s="205" t="s">
        <v>187</v>
      </c>
      <c r="E14" s="206"/>
      <c r="F14" s="152"/>
      <c r="G14" s="152"/>
      <c r="H14" s="152"/>
      <c r="I14" s="152"/>
      <c r="J14" s="687" t="s">
        <v>188</v>
      </c>
      <c r="K14" s="159" t="s">
        <v>158</v>
      </c>
      <c r="L14" s="679"/>
      <c r="M14" s="679"/>
      <c r="N14" s="1073"/>
      <c r="O14" s="1074"/>
      <c r="P14" s="982"/>
      <c r="Q14" s="264"/>
    </row>
    <row r="15" spans="1:32" ht="16.5" customHeight="1">
      <c r="A15" s="245"/>
      <c r="B15" s="605"/>
      <c r="C15" s="279" t="s">
        <v>189</v>
      </c>
      <c r="D15" s="245" t="s">
        <v>190</v>
      </c>
      <c r="E15" s="245"/>
      <c r="F15" s="247"/>
      <c r="G15" s="247"/>
      <c r="H15" s="247"/>
      <c r="I15" s="162"/>
      <c r="J15" s="688" t="s">
        <v>191</v>
      </c>
      <c r="K15" s="159" t="s">
        <v>158</v>
      </c>
      <c r="L15" s="111">
        <f>+L16+L17+L20</f>
        <v>0</v>
      </c>
      <c r="M15" s="111">
        <f>+M16+M17+M20</f>
        <v>0</v>
      </c>
      <c r="N15" s="1075">
        <f>+N16+N17+N20</f>
        <v>0</v>
      </c>
      <c r="O15" s="1076">
        <f t="shared" ref="O15:P15" si="2">+O16+O17+O20</f>
        <v>0</v>
      </c>
      <c r="P15" s="983">
        <f t="shared" si="2"/>
        <v>0</v>
      </c>
      <c r="Q15" s="264"/>
    </row>
    <row r="16" spans="1:32" ht="16.5" customHeight="1">
      <c r="A16" s="245"/>
      <c r="B16" s="605"/>
      <c r="C16" s="279"/>
      <c r="D16" s="203" t="s">
        <v>185</v>
      </c>
      <c r="E16" s="204"/>
      <c r="F16" s="153"/>
      <c r="G16" s="152"/>
      <c r="H16" s="162"/>
      <c r="I16" s="162"/>
      <c r="J16" s="688" t="s">
        <v>192</v>
      </c>
      <c r="K16" s="159" t="s">
        <v>158</v>
      </c>
      <c r="L16" s="679"/>
      <c r="M16" s="679"/>
      <c r="N16" s="1073"/>
      <c r="O16" s="1074"/>
      <c r="P16" s="982"/>
      <c r="Q16" s="264"/>
    </row>
    <row r="17" spans="1:36" ht="16.5" customHeight="1">
      <c r="A17" s="245"/>
      <c r="B17" s="605"/>
      <c r="C17" s="278"/>
      <c r="D17" s="203" t="s">
        <v>187</v>
      </c>
      <c r="E17" s="204"/>
      <c r="F17" s="153"/>
      <c r="G17" s="152"/>
      <c r="H17" s="152"/>
      <c r="I17" s="152"/>
      <c r="J17" s="687" t="s">
        <v>193</v>
      </c>
      <c r="K17" s="159" t="s">
        <v>158</v>
      </c>
      <c r="L17" s="111">
        <f>+L18+L19</f>
        <v>0</v>
      </c>
      <c r="M17" s="111">
        <f>+M18+M19</f>
        <v>0</v>
      </c>
      <c r="N17" s="1075">
        <f>+N18+N19</f>
        <v>0</v>
      </c>
      <c r="O17" s="1076">
        <f t="shared" ref="O17:P17" si="3">+O18+O19</f>
        <v>0</v>
      </c>
      <c r="P17" s="983">
        <f t="shared" si="3"/>
        <v>0</v>
      </c>
      <c r="Q17" s="264"/>
    </row>
    <row r="18" spans="1:36" ht="16.5" customHeight="1">
      <c r="A18" s="245"/>
      <c r="B18" s="605"/>
      <c r="C18" s="279"/>
      <c r="D18" s="286"/>
      <c r="E18" s="673" t="s">
        <v>194</v>
      </c>
      <c r="F18" s="322"/>
      <c r="G18" s="674" t="s">
        <v>195</v>
      </c>
      <c r="H18" s="596"/>
      <c r="I18" s="152" t="s">
        <v>100</v>
      </c>
      <c r="J18" s="687" t="s">
        <v>196</v>
      </c>
      <c r="K18" s="159" t="s">
        <v>158</v>
      </c>
      <c r="L18" s="679"/>
      <c r="M18" s="679"/>
      <c r="N18" s="1073"/>
      <c r="O18" s="1074"/>
      <c r="P18" s="982"/>
      <c r="Q18" s="264"/>
    </row>
    <row r="19" spans="1:36" ht="16.5" customHeight="1">
      <c r="A19" s="245"/>
      <c r="B19" s="605"/>
      <c r="C19" s="279"/>
      <c r="D19" s="277"/>
      <c r="E19" s="673" t="s">
        <v>194</v>
      </c>
      <c r="F19" s="322"/>
      <c r="G19" s="674" t="s">
        <v>195</v>
      </c>
      <c r="H19" s="596"/>
      <c r="I19" s="152" t="s">
        <v>100</v>
      </c>
      <c r="J19" s="687" t="s">
        <v>197</v>
      </c>
      <c r="K19" s="159" t="s">
        <v>158</v>
      </c>
      <c r="L19" s="679"/>
      <c r="M19" s="679"/>
      <c r="N19" s="1073"/>
      <c r="O19" s="1074"/>
      <c r="P19" s="982"/>
      <c r="Q19" s="264"/>
    </row>
    <row r="20" spans="1:36" s="212" customFormat="1" ht="16.5" customHeight="1">
      <c r="A20" s="245"/>
      <c r="B20" s="605"/>
      <c r="C20" s="278"/>
      <c r="D20" s="285" t="s">
        <v>198</v>
      </c>
      <c r="E20" s="206"/>
      <c r="F20" s="152"/>
      <c r="G20" s="152"/>
      <c r="H20" s="152"/>
      <c r="I20" s="152"/>
      <c r="J20" s="687" t="s">
        <v>199</v>
      </c>
      <c r="K20" s="159" t="s">
        <v>158</v>
      </c>
      <c r="L20" s="679"/>
      <c r="M20" s="679"/>
      <c r="N20" s="1073"/>
      <c r="O20" s="1074"/>
      <c r="P20" s="982"/>
      <c r="Q20" s="264"/>
      <c r="R20" s="316"/>
      <c r="S20" s="264"/>
      <c r="T20" s="316"/>
      <c r="U20" s="316"/>
      <c r="V20" s="316"/>
      <c r="W20" s="316"/>
      <c r="X20" s="316"/>
      <c r="Y20" s="316"/>
      <c r="Z20" s="316"/>
      <c r="AA20" s="316"/>
      <c r="AB20" s="316"/>
      <c r="AC20" s="316"/>
      <c r="AD20" s="316"/>
      <c r="AE20" s="316"/>
      <c r="AF20" s="316"/>
      <c r="AG20" s="316"/>
      <c r="AH20" s="316"/>
      <c r="AI20" s="316"/>
      <c r="AJ20" s="316"/>
    </row>
    <row r="21" spans="1:36" s="212" customFormat="1" ht="16.5" customHeight="1">
      <c r="A21" s="245"/>
      <c r="B21" s="605"/>
      <c r="C21" s="225" t="s">
        <v>200</v>
      </c>
      <c r="D21" s="226" t="s">
        <v>201</v>
      </c>
      <c r="E21" s="245"/>
      <c r="F21" s="282"/>
      <c r="G21" s="284"/>
      <c r="H21" s="162"/>
      <c r="I21" s="162"/>
      <c r="J21" s="689" t="s">
        <v>202</v>
      </c>
      <c r="K21" s="159" t="s">
        <v>158</v>
      </c>
      <c r="L21" s="111">
        <f>+L22+L23+L24</f>
        <v>0</v>
      </c>
      <c r="M21" s="111">
        <f>+M22+M23+M24</f>
        <v>0</v>
      </c>
      <c r="N21" s="1075">
        <f>+N22+N23+N24</f>
        <v>0</v>
      </c>
      <c r="O21" s="1076">
        <f t="shared" ref="O21:P21" si="4">+O22+O23+O24</f>
        <v>0</v>
      </c>
      <c r="P21" s="983">
        <f t="shared" si="4"/>
        <v>0</v>
      </c>
      <c r="Q21" s="264"/>
      <c r="R21" s="316"/>
      <c r="S21" s="264"/>
      <c r="T21" s="316"/>
      <c r="U21" s="316"/>
      <c r="V21" s="316"/>
      <c r="W21" s="316"/>
      <c r="X21" s="316"/>
      <c r="Y21" s="316"/>
      <c r="Z21" s="316"/>
      <c r="AA21" s="316"/>
      <c r="AB21" s="316"/>
      <c r="AC21" s="316"/>
      <c r="AD21" s="316"/>
      <c r="AE21" s="316"/>
      <c r="AF21" s="316"/>
    </row>
    <row r="22" spans="1:36" s="212" customFormat="1" ht="16.5" customHeight="1">
      <c r="A22" s="245"/>
      <c r="B22" s="605"/>
      <c r="C22" s="279"/>
      <c r="D22" s="203" t="s">
        <v>185</v>
      </c>
      <c r="E22" s="204"/>
      <c r="F22" s="153"/>
      <c r="G22" s="152"/>
      <c r="H22" s="162"/>
      <c r="I22" s="162"/>
      <c r="J22" s="688" t="s">
        <v>203</v>
      </c>
      <c r="K22" s="159" t="s">
        <v>158</v>
      </c>
      <c r="L22" s="679"/>
      <c r="M22" s="679"/>
      <c r="N22" s="1073"/>
      <c r="O22" s="1074"/>
      <c r="P22" s="982"/>
      <c r="Q22" s="264"/>
      <c r="R22" s="316"/>
      <c r="S22" s="264"/>
      <c r="T22" s="316"/>
      <c r="U22" s="316"/>
      <c r="V22" s="316"/>
      <c r="W22" s="316"/>
      <c r="X22" s="316"/>
      <c r="Y22" s="316"/>
      <c r="Z22" s="316"/>
      <c r="AA22" s="316"/>
      <c r="AB22" s="316"/>
      <c r="AC22" s="316"/>
      <c r="AD22" s="316"/>
      <c r="AE22" s="316"/>
      <c r="AF22" s="316"/>
    </row>
    <row r="23" spans="1:36" s="212" customFormat="1" ht="16.5" customHeight="1">
      <c r="A23" s="245"/>
      <c r="B23" s="605"/>
      <c r="C23" s="278"/>
      <c r="D23" s="203" t="s">
        <v>187</v>
      </c>
      <c r="E23" s="204"/>
      <c r="F23" s="153"/>
      <c r="G23" s="152"/>
      <c r="H23" s="152"/>
      <c r="I23" s="152"/>
      <c r="J23" s="687" t="s">
        <v>204</v>
      </c>
      <c r="K23" s="159" t="s">
        <v>158</v>
      </c>
      <c r="L23" s="679"/>
      <c r="M23" s="679"/>
      <c r="N23" s="1073"/>
      <c r="O23" s="1074"/>
      <c r="P23" s="982"/>
      <c r="Q23" s="264"/>
      <c r="R23" s="316"/>
      <c r="S23" s="264"/>
      <c r="T23" s="316"/>
      <c r="U23" s="316"/>
      <c r="V23" s="316"/>
      <c r="W23" s="316"/>
      <c r="X23" s="316"/>
      <c r="Y23" s="316"/>
      <c r="Z23" s="316"/>
      <c r="AA23" s="316"/>
      <c r="AB23" s="316"/>
      <c r="AC23" s="316"/>
      <c r="AD23" s="316"/>
      <c r="AE23" s="316"/>
      <c r="AF23" s="316"/>
    </row>
    <row r="24" spans="1:36" s="212" customFormat="1" ht="16.5" customHeight="1">
      <c r="A24" s="245"/>
      <c r="B24" s="605"/>
      <c r="C24" s="281"/>
      <c r="D24" s="205" t="s">
        <v>198</v>
      </c>
      <c r="E24" s="206"/>
      <c r="F24" s="152"/>
      <c r="G24" s="152"/>
      <c r="H24" s="152"/>
      <c r="I24" s="152"/>
      <c r="J24" s="687" t="s">
        <v>205</v>
      </c>
      <c r="K24" s="159" t="s">
        <v>158</v>
      </c>
      <c r="L24" s="679"/>
      <c r="M24" s="679"/>
      <c r="N24" s="1073"/>
      <c r="O24" s="1074"/>
      <c r="P24" s="982"/>
      <c r="Q24" s="264"/>
      <c r="R24" s="316"/>
      <c r="S24" s="264"/>
      <c r="T24" s="316"/>
      <c r="U24" s="316"/>
      <c r="V24" s="316"/>
      <c r="W24" s="316"/>
      <c r="X24" s="316"/>
      <c r="Y24" s="316"/>
      <c r="Z24" s="316"/>
      <c r="AA24" s="316"/>
      <c r="AB24" s="316"/>
      <c r="AC24" s="316"/>
      <c r="AD24" s="316"/>
      <c r="AE24" s="316"/>
      <c r="AF24" s="316"/>
    </row>
    <row r="25" spans="1:36" s="212" customFormat="1" ht="16.5" customHeight="1">
      <c r="A25" s="245"/>
      <c r="B25" s="605"/>
      <c r="C25" s="225" t="s">
        <v>206</v>
      </c>
      <c r="D25" s="226" t="s">
        <v>207</v>
      </c>
      <c r="E25" s="226"/>
      <c r="F25" s="162"/>
      <c r="G25" s="162"/>
      <c r="H25" s="162"/>
      <c r="I25" s="162"/>
      <c r="J25" s="688" t="s">
        <v>208</v>
      </c>
      <c r="K25" s="159" t="s">
        <v>158</v>
      </c>
      <c r="L25" s="280">
        <f>+L26+L27+L28</f>
        <v>0</v>
      </c>
      <c r="M25" s="280">
        <f t="shared" ref="M25:N25" si="5">+M26+M27+M28</f>
        <v>0</v>
      </c>
      <c r="N25" s="1077">
        <f t="shared" si="5"/>
        <v>0</v>
      </c>
      <c r="O25" s="1078">
        <f t="shared" ref="O25:P25" si="6">+O26+O27+O28</f>
        <v>0</v>
      </c>
      <c r="P25" s="986">
        <f t="shared" si="6"/>
        <v>0</v>
      </c>
      <c r="Q25" s="264"/>
      <c r="R25" s="316"/>
      <c r="S25" s="264"/>
      <c r="T25" s="316"/>
      <c r="U25" s="316"/>
      <c r="V25" s="316"/>
      <c r="W25" s="316"/>
      <c r="X25" s="316"/>
      <c r="Y25" s="316"/>
      <c r="Z25" s="316"/>
      <c r="AA25" s="316"/>
      <c r="AB25" s="316"/>
      <c r="AC25" s="316"/>
      <c r="AD25" s="316"/>
      <c r="AE25" s="316"/>
      <c r="AF25" s="316"/>
    </row>
    <row r="26" spans="1:36" s="212" customFormat="1" ht="16.5" customHeight="1">
      <c r="A26" s="245"/>
      <c r="B26" s="605"/>
      <c r="C26" s="279"/>
      <c r="D26" s="203" t="s">
        <v>185</v>
      </c>
      <c r="E26" s="283"/>
      <c r="F26" s="205"/>
      <c r="G26" s="152"/>
      <c r="H26" s="162"/>
      <c r="I26" s="162"/>
      <c r="J26" s="688" t="s">
        <v>209</v>
      </c>
      <c r="K26" s="159" t="s">
        <v>158</v>
      </c>
      <c r="L26" s="679"/>
      <c r="M26" s="679"/>
      <c r="N26" s="1073"/>
      <c r="O26" s="1074"/>
      <c r="P26" s="982"/>
      <c r="Q26" s="264"/>
      <c r="R26" s="316"/>
      <c r="S26" s="264"/>
      <c r="T26" s="316"/>
      <c r="U26" s="316"/>
      <c r="V26" s="316"/>
      <c r="W26" s="316"/>
      <c r="X26" s="316"/>
      <c r="Y26" s="316"/>
      <c r="Z26" s="316"/>
      <c r="AA26" s="316"/>
      <c r="AB26" s="316"/>
      <c r="AC26" s="316"/>
      <c r="AD26" s="316"/>
      <c r="AE26" s="316"/>
      <c r="AF26" s="316"/>
    </row>
    <row r="27" spans="1:36" s="212" customFormat="1" ht="16.5" customHeight="1">
      <c r="A27" s="245"/>
      <c r="B27" s="605"/>
      <c r="C27" s="278"/>
      <c r="D27" s="203" t="s">
        <v>187</v>
      </c>
      <c r="E27" s="204"/>
      <c r="F27" s="153"/>
      <c r="G27" s="152"/>
      <c r="H27" s="152"/>
      <c r="I27" s="256"/>
      <c r="J27" s="687" t="s">
        <v>210</v>
      </c>
      <c r="K27" s="159" t="s">
        <v>158</v>
      </c>
      <c r="L27" s="679"/>
      <c r="M27" s="679"/>
      <c r="N27" s="1073"/>
      <c r="O27" s="1074"/>
      <c r="P27" s="982"/>
      <c r="Q27" s="264"/>
      <c r="R27" s="316"/>
      <c r="S27" s="264"/>
      <c r="T27" s="316"/>
      <c r="U27" s="316"/>
      <c r="V27" s="316"/>
      <c r="W27" s="316"/>
      <c r="X27" s="316"/>
      <c r="Y27" s="316"/>
      <c r="Z27" s="316"/>
      <c r="AA27" s="316"/>
      <c r="AB27" s="316"/>
      <c r="AC27" s="316"/>
      <c r="AD27" s="316"/>
      <c r="AE27" s="316"/>
      <c r="AF27" s="316"/>
    </row>
    <row r="28" spans="1:36" s="212" customFormat="1" ht="16.5" customHeight="1">
      <c r="A28" s="245"/>
      <c r="B28" s="605"/>
      <c r="C28" s="278"/>
      <c r="D28" s="204" t="s">
        <v>198</v>
      </c>
      <c r="E28" s="206"/>
      <c r="F28" s="206"/>
      <c r="G28" s="152"/>
      <c r="H28" s="152"/>
      <c r="I28" s="152"/>
      <c r="J28" s="687" t="s">
        <v>211</v>
      </c>
      <c r="K28" s="159" t="s">
        <v>158</v>
      </c>
      <c r="L28" s="679"/>
      <c r="M28" s="679"/>
      <c r="N28" s="1073"/>
      <c r="O28" s="1074"/>
      <c r="P28" s="982"/>
      <c r="Q28" s="264"/>
      <c r="R28" s="316"/>
      <c r="S28" s="264"/>
      <c r="T28" s="316"/>
      <c r="U28" s="316"/>
      <c r="V28" s="316"/>
      <c r="W28" s="316"/>
      <c r="X28" s="316"/>
      <c r="Y28" s="316"/>
      <c r="Z28" s="316"/>
      <c r="AA28" s="316"/>
      <c r="AB28" s="316"/>
      <c r="AC28" s="316"/>
      <c r="AD28" s="316"/>
      <c r="AE28" s="316"/>
      <c r="AF28" s="316"/>
    </row>
    <row r="29" spans="1:36" s="212" customFormat="1" ht="16.5" customHeight="1">
      <c r="A29" s="245"/>
      <c r="B29" s="605"/>
      <c r="C29" s="227" t="s">
        <v>212</v>
      </c>
      <c r="D29" s="206" t="s">
        <v>213</v>
      </c>
      <c r="E29" s="206"/>
      <c r="F29" s="152"/>
      <c r="G29" s="152"/>
      <c r="H29" s="152"/>
      <c r="I29" s="152"/>
      <c r="J29" s="687" t="s">
        <v>214</v>
      </c>
      <c r="K29" s="159" t="s">
        <v>158</v>
      </c>
      <c r="L29" s="679"/>
      <c r="M29" s="679"/>
      <c r="N29" s="1073"/>
      <c r="O29" s="1074"/>
      <c r="P29" s="982"/>
      <c r="Q29" s="264"/>
      <c r="R29" s="316"/>
      <c r="S29" s="264"/>
      <c r="T29" s="316"/>
      <c r="U29" s="316"/>
      <c r="V29" s="316"/>
      <c r="W29" s="316"/>
      <c r="X29" s="316"/>
      <c r="Y29" s="316"/>
      <c r="Z29" s="316"/>
      <c r="AA29" s="316"/>
      <c r="AB29" s="316"/>
      <c r="AC29" s="316"/>
      <c r="AD29" s="316"/>
      <c r="AE29" s="316"/>
      <c r="AF29" s="316"/>
    </row>
    <row r="30" spans="1:36" s="212" customFormat="1" ht="16.5" customHeight="1">
      <c r="A30" s="245"/>
      <c r="B30" s="605"/>
      <c r="C30" s="225" t="s">
        <v>215</v>
      </c>
      <c r="D30" s="206" t="s">
        <v>216</v>
      </c>
      <c r="E30" s="206"/>
      <c r="F30" s="152"/>
      <c r="G30" s="152"/>
      <c r="H30" s="152"/>
      <c r="I30" s="152"/>
      <c r="J30" s="690" t="s">
        <v>217</v>
      </c>
      <c r="K30" s="159" t="s">
        <v>158</v>
      </c>
      <c r="L30" s="113">
        <f>IF(K31&lt;&gt;0,K31,0)</f>
        <v>0</v>
      </c>
      <c r="M30" s="113">
        <f>IF(L31&lt;&gt;0,L31,0)</f>
        <v>0</v>
      </c>
      <c r="N30" s="1079">
        <f>IF(M31&lt;&gt;0,M31,0)</f>
        <v>0</v>
      </c>
      <c r="O30" s="1080">
        <f t="shared" ref="O30:P30" si="7">IF(N31&lt;&gt;0,N31,0)</f>
        <v>0</v>
      </c>
      <c r="P30" s="984">
        <f t="shared" si="7"/>
        <v>0</v>
      </c>
      <c r="Q30" s="264"/>
      <c r="R30" s="316"/>
      <c r="S30" s="264"/>
      <c r="T30" s="316"/>
      <c r="U30" s="316"/>
      <c r="V30" s="316"/>
      <c r="W30" s="316"/>
      <c r="X30" s="316"/>
      <c r="Y30" s="316"/>
      <c r="Z30" s="316"/>
      <c r="AA30" s="316"/>
      <c r="AB30" s="316"/>
      <c r="AC30" s="316"/>
      <c r="AD30" s="316"/>
      <c r="AE30" s="316"/>
      <c r="AF30" s="316"/>
    </row>
    <row r="31" spans="1:36" s="212" customFormat="1" ht="16.5" customHeight="1" thickBot="1">
      <c r="A31" s="245"/>
      <c r="B31" s="605"/>
      <c r="C31" s="225" t="s">
        <v>218</v>
      </c>
      <c r="D31" s="206" t="s">
        <v>219</v>
      </c>
      <c r="E31" s="206"/>
      <c r="F31" s="256"/>
      <c r="G31" s="256"/>
      <c r="H31" s="256"/>
      <c r="I31" s="256"/>
      <c r="J31" s="691" t="s">
        <v>220</v>
      </c>
      <c r="K31" s="109"/>
      <c r="L31" s="679"/>
      <c r="M31" s="679"/>
      <c r="N31" s="1073"/>
      <c r="O31" s="1074"/>
      <c r="P31" s="982"/>
      <c r="Q31" s="264"/>
      <c r="R31" s="316"/>
      <c r="S31" s="264"/>
      <c r="T31" s="316"/>
      <c r="U31" s="316"/>
      <c r="V31" s="316"/>
      <c r="W31" s="316"/>
      <c r="X31" s="316"/>
      <c r="Y31" s="316"/>
      <c r="Z31" s="316"/>
      <c r="AA31" s="316"/>
      <c r="AB31" s="316"/>
      <c r="AC31" s="316"/>
      <c r="AD31" s="316"/>
      <c r="AE31" s="316"/>
      <c r="AF31" s="316"/>
    </row>
    <row r="32" spans="1:36" s="212" customFormat="1" ht="16.5" customHeight="1" thickBot="1">
      <c r="A32" s="245"/>
      <c r="B32" s="606"/>
      <c r="C32" s="275" t="s">
        <v>221</v>
      </c>
      <c r="D32" s="1529" t="s">
        <v>222</v>
      </c>
      <c r="E32" s="1529"/>
      <c r="F32" s="1529"/>
      <c r="G32" s="1529"/>
      <c r="H32" s="1529"/>
      <c r="I32" s="274"/>
      <c r="J32" s="273"/>
      <c r="K32" s="158" t="s">
        <v>158</v>
      </c>
      <c r="L32" s="112">
        <f>(L30+L11+L12+L15)-(L21+L25+L29)-L31</f>
        <v>0</v>
      </c>
      <c r="M32" s="112">
        <f>(M30+M11+M12+M15)-(M21+M25+M29)-M31</f>
        <v>0</v>
      </c>
      <c r="N32" s="1081">
        <f>(N30+N11+N12+N15)-(N21+N25+N29)-N31</f>
        <v>0</v>
      </c>
      <c r="O32" s="1082">
        <f t="shared" ref="O32:P32" si="8">(O30+O11+O12+O15)-(O21+O25+O29)-O31</f>
        <v>0</v>
      </c>
      <c r="P32" s="985">
        <f t="shared" si="8"/>
        <v>0</v>
      </c>
      <c r="Q32" s="264"/>
      <c r="R32" s="316"/>
      <c r="S32" s="264"/>
      <c r="T32" s="316"/>
      <c r="U32" s="316"/>
      <c r="V32" s="316"/>
      <c r="W32" s="316"/>
      <c r="X32" s="316"/>
      <c r="Y32" s="316"/>
      <c r="Z32" s="316"/>
      <c r="AA32" s="316"/>
      <c r="AB32" s="316"/>
      <c r="AC32" s="316"/>
      <c r="AD32" s="316"/>
      <c r="AE32" s="316"/>
      <c r="AF32" s="316"/>
    </row>
    <row r="33" spans="1:36" s="212" customFormat="1" ht="16.5" customHeight="1">
      <c r="A33" s="245"/>
      <c r="B33" s="263" t="s">
        <v>223</v>
      </c>
      <c r="C33" s="272"/>
      <c r="D33" s="271"/>
      <c r="E33" s="271"/>
      <c r="F33" s="270"/>
      <c r="G33" s="270"/>
      <c r="H33" s="270"/>
      <c r="I33" s="270"/>
      <c r="J33" s="269"/>
      <c r="K33" s="269"/>
      <c r="M33" s="310"/>
      <c r="N33" s="937"/>
      <c r="O33" s="937"/>
      <c r="P33" s="311"/>
      <c r="Q33" s="264"/>
      <c r="R33" s="316"/>
      <c r="S33" s="264"/>
      <c r="T33" s="316"/>
      <c r="U33" s="316"/>
      <c r="V33" s="316"/>
      <c r="W33" s="316"/>
      <c r="X33" s="316"/>
      <c r="Y33" s="316"/>
      <c r="Z33" s="316"/>
      <c r="AA33" s="316"/>
      <c r="AB33" s="316"/>
      <c r="AC33" s="316"/>
      <c r="AD33" s="316"/>
      <c r="AE33" s="316"/>
      <c r="AF33" s="316"/>
    </row>
    <row r="34" spans="1:36" s="212" customFormat="1" ht="16.5" customHeight="1">
      <c r="A34" s="245"/>
      <c r="B34" s="676"/>
      <c r="C34" s="225" t="s">
        <v>172</v>
      </c>
      <c r="D34" s="206" t="s">
        <v>224</v>
      </c>
      <c r="E34" s="206"/>
      <c r="F34" s="152"/>
      <c r="G34" s="152"/>
      <c r="H34" s="152"/>
      <c r="I34" s="152"/>
      <c r="J34" s="687" t="s">
        <v>225</v>
      </c>
      <c r="K34" s="159" t="s">
        <v>158</v>
      </c>
      <c r="L34" s="679"/>
      <c r="M34" s="679"/>
      <c r="N34" s="1073"/>
      <c r="O34" s="1074"/>
      <c r="P34" s="982"/>
      <c r="Q34" s="264"/>
      <c r="R34" s="316"/>
      <c r="S34" s="264"/>
      <c r="T34" s="316"/>
      <c r="U34" s="316"/>
      <c r="V34" s="316"/>
      <c r="W34" s="316"/>
      <c r="X34" s="316"/>
      <c r="Y34" s="316"/>
      <c r="Z34" s="316"/>
      <c r="AA34" s="316"/>
      <c r="AB34" s="316"/>
      <c r="AC34" s="316"/>
      <c r="AD34" s="316"/>
      <c r="AE34" s="316"/>
      <c r="AF34" s="316"/>
    </row>
    <row r="35" spans="1:36" s="212" customFormat="1" ht="16.5" customHeight="1">
      <c r="A35" s="245"/>
      <c r="B35" s="676"/>
      <c r="C35" s="225" t="s">
        <v>175</v>
      </c>
      <c r="D35" s="226" t="s">
        <v>226</v>
      </c>
      <c r="E35" s="226"/>
      <c r="F35" s="162"/>
      <c r="G35" s="162"/>
      <c r="H35" s="162"/>
      <c r="I35" s="162"/>
      <c r="J35" s="688" t="s">
        <v>227</v>
      </c>
      <c r="K35" s="155" t="s">
        <v>158</v>
      </c>
      <c r="L35" s="111">
        <f>+L36+L37</f>
        <v>0</v>
      </c>
      <c r="M35" s="111">
        <f>+M36+M37</f>
        <v>0</v>
      </c>
      <c r="N35" s="1075">
        <f>+N36+N37</f>
        <v>0</v>
      </c>
      <c r="O35" s="1076">
        <f t="shared" ref="O35:P35" si="9">+O36+O37</f>
        <v>0</v>
      </c>
      <c r="P35" s="983">
        <f t="shared" si="9"/>
        <v>0</v>
      </c>
      <c r="Q35" s="264"/>
      <c r="R35" s="316"/>
      <c r="S35" s="264"/>
      <c r="T35" s="316"/>
      <c r="U35" s="316"/>
      <c r="V35" s="316"/>
      <c r="W35" s="316"/>
      <c r="X35" s="316"/>
      <c r="Y35" s="316"/>
      <c r="Z35" s="316"/>
      <c r="AA35" s="316"/>
      <c r="AB35" s="316"/>
      <c r="AC35" s="316"/>
      <c r="AD35" s="316"/>
      <c r="AE35" s="316"/>
      <c r="AF35" s="316"/>
    </row>
    <row r="36" spans="1:36" s="212" customFormat="1" ht="16.5" customHeight="1">
      <c r="A36" s="245"/>
      <c r="B36" s="676"/>
      <c r="C36" s="279"/>
      <c r="D36" s="203" t="s">
        <v>185</v>
      </c>
      <c r="E36" s="204"/>
      <c r="F36" s="153"/>
      <c r="G36" s="152"/>
      <c r="H36" s="162"/>
      <c r="I36" s="162"/>
      <c r="J36" s="688" t="s">
        <v>228</v>
      </c>
      <c r="K36" s="155" t="s">
        <v>158</v>
      </c>
      <c r="L36" s="679"/>
      <c r="M36" s="679"/>
      <c r="N36" s="1073"/>
      <c r="O36" s="1074"/>
      <c r="P36" s="982"/>
      <c r="Q36" s="264"/>
      <c r="R36" s="316"/>
      <c r="S36" s="264"/>
      <c r="T36" s="316"/>
      <c r="U36" s="316"/>
      <c r="V36" s="316"/>
      <c r="W36" s="316"/>
      <c r="X36" s="316"/>
      <c r="Y36" s="316"/>
      <c r="Z36" s="316"/>
      <c r="AA36" s="316"/>
      <c r="AB36" s="316"/>
      <c r="AC36" s="316"/>
      <c r="AD36" s="316"/>
      <c r="AE36" s="316"/>
      <c r="AF36" s="316"/>
    </row>
    <row r="37" spans="1:36" s="212" customFormat="1" ht="16.5" customHeight="1">
      <c r="A37" s="245"/>
      <c r="B37" s="676"/>
      <c r="C37" s="279"/>
      <c r="D37" s="203" t="s">
        <v>187</v>
      </c>
      <c r="E37" s="204"/>
      <c r="F37" s="153"/>
      <c r="G37" s="152"/>
      <c r="H37" s="152"/>
      <c r="I37" s="152"/>
      <c r="J37" s="687" t="s">
        <v>229</v>
      </c>
      <c r="K37" s="159" t="s">
        <v>158</v>
      </c>
      <c r="L37" s="679"/>
      <c r="M37" s="679"/>
      <c r="N37" s="1073"/>
      <c r="O37" s="1074"/>
      <c r="P37" s="982"/>
      <c r="Q37" s="264"/>
      <c r="R37" s="316"/>
      <c r="S37" s="264"/>
      <c r="T37" s="316"/>
      <c r="U37" s="316"/>
      <c r="V37" s="316"/>
      <c r="W37" s="316"/>
      <c r="X37" s="316"/>
      <c r="Y37" s="316"/>
      <c r="Z37" s="316"/>
      <c r="AA37" s="316"/>
      <c r="AB37" s="316"/>
      <c r="AC37" s="316"/>
      <c r="AD37" s="316"/>
      <c r="AE37" s="316"/>
      <c r="AF37" s="316"/>
    </row>
    <row r="38" spans="1:36" s="212" customFormat="1" ht="16.5" customHeight="1">
      <c r="A38" s="245"/>
      <c r="B38" s="676"/>
      <c r="C38" s="225" t="s">
        <v>189</v>
      </c>
      <c r="D38" s="226" t="s">
        <v>230</v>
      </c>
      <c r="E38" s="226"/>
      <c r="F38" s="162"/>
      <c r="G38" s="162"/>
      <c r="H38" s="162"/>
      <c r="I38" s="162"/>
      <c r="J38" s="688" t="s">
        <v>231</v>
      </c>
      <c r="K38" s="155" t="s">
        <v>158</v>
      </c>
      <c r="L38" s="111">
        <f>+L39+L40+L43</f>
        <v>0</v>
      </c>
      <c r="M38" s="111">
        <f>+M39+M40+M43</f>
        <v>0</v>
      </c>
      <c r="N38" s="1075">
        <f>+N39+N40+N43</f>
        <v>0</v>
      </c>
      <c r="O38" s="1076">
        <f t="shared" ref="O38:P38" si="10">+O39+O40+O43</f>
        <v>0</v>
      </c>
      <c r="P38" s="983">
        <f t="shared" si="10"/>
        <v>0</v>
      </c>
      <c r="Q38" s="264"/>
      <c r="R38" s="316"/>
      <c r="S38" s="264"/>
      <c r="T38" s="316"/>
      <c r="U38" s="316"/>
      <c r="V38" s="316"/>
      <c r="W38" s="316"/>
      <c r="X38" s="316"/>
      <c r="Y38" s="316"/>
      <c r="Z38" s="316"/>
      <c r="AA38" s="316"/>
      <c r="AB38" s="316"/>
      <c r="AC38" s="316"/>
      <c r="AD38" s="316"/>
      <c r="AE38" s="316"/>
      <c r="AF38" s="316"/>
    </row>
    <row r="39" spans="1:36" s="212" customFormat="1" ht="16.5" customHeight="1">
      <c r="A39" s="245"/>
      <c r="B39" s="676"/>
      <c r="C39" s="279"/>
      <c r="D39" s="203" t="s">
        <v>185</v>
      </c>
      <c r="E39" s="204"/>
      <c r="F39" s="153"/>
      <c r="G39" s="152"/>
      <c r="H39" s="162"/>
      <c r="I39" s="162"/>
      <c r="J39" s="688" t="s">
        <v>232</v>
      </c>
      <c r="K39" s="155" t="s">
        <v>158</v>
      </c>
      <c r="L39" s="679"/>
      <c r="M39" s="679"/>
      <c r="N39" s="1073"/>
      <c r="O39" s="1074"/>
      <c r="P39" s="982"/>
      <c r="Q39" s="264"/>
      <c r="R39" s="316"/>
      <c r="S39" s="264"/>
      <c r="T39" s="316"/>
      <c r="U39" s="316"/>
      <c r="V39" s="316"/>
      <c r="W39" s="316"/>
      <c r="X39" s="316"/>
      <c r="Y39" s="316"/>
      <c r="Z39" s="316"/>
      <c r="AA39" s="316"/>
      <c r="AB39" s="316"/>
      <c r="AC39" s="316"/>
      <c r="AD39" s="316"/>
      <c r="AE39" s="316"/>
      <c r="AF39" s="316"/>
    </row>
    <row r="40" spans="1:36" ht="16.5" customHeight="1">
      <c r="A40" s="245"/>
      <c r="B40" s="676"/>
      <c r="C40" s="278"/>
      <c r="D40" s="203" t="s">
        <v>187</v>
      </c>
      <c r="E40" s="204"/>
      <c r="F40" s="153"/>
      <c r="G40" s="152"/>
      <c r="H40" s="152"/>
      <c r="I40" s="152"/>
      <c r="J40" s="687" t="s">
        <v>233</v>
      </c>
      <c r="K40" s="159" t="s">
        <v>158</v>
      </c>
      <c r="L40" s="111">
        <f>+L41+L42</f>
        <v>0</v>
      </c>
      <c r="M40" s="111">
        <f>+M41+M42</f>
        <v>0</v>
      </c>
      <c r="N40" s="1075">
        <f>+N41+N42</f>
        <v>0</v>
      </c>
      <c r="O40" s="1076">
        <f t="shared" ref="O40:P40" si="11">+O41+O42</f>
        <v>0</v>
      </c>
      <c r="P40" s="983">
        <f t="shared" si="11"/>
        <v>0</v>
      </c>
      <c r="Q40" s="264"/>
      <c r="AG40" s="212"/>
      <c r="AH40" s="212"/>
      <c r="AI40" s="212"/>
      <c r="AJ40" s="212"/>
    </row>
    <row r="41" spans="1:36" ht="16.5" customHeight="1">
      <c r="A41" s="245"/>
      <c r="B41" s="676"/>
      <c r="C41" s="279"/>
      <c r="D41" s="286"/>
      <c r="E41" s="673" t="s">
        <v>194</v>
      </c>
      <c r="F41" s="322"/>
      <c r="G41" s="674" t="s">
        <v>195</v>
      </c>
      <c r="H41" s="596"/>
      <c r="I41" s="152" t="s">
        <v>100</v>
      </c>
      <c r="J41" s="687" t="s">
        <v>234</v>
      </c>
      <c r="K41" s="159" t="s">
        <v>158</v>
      </c>
      <c r="L41" s="679"/>
      <c r="M41" s="679"/>
      <c r="N41" s="1073"/>
      <c r="O41" s="1074"/>
      <c r="P41" s="982"/>
      <c r="Q41" s="264"/>
    </row>
    <row r="42" spans="1:36" ht="16.5" customHeight="1">
      <c r="A42" s="245"/>
      <c r="B42" s="676"/>
      <c r="C42" s="279"/>
      <c r="D42" s="277"/>
      <c r="E42" s="673" t="s">
        <v>194</v>
      </c>
      <c r="F42" s="322"/>
      <c r="G42" s="674" t="s">
        <v>195</v>
      </c>
      <c r="H42" s="596"/>
      <c r="I42" s="152" t="s">
        <v>100</v>
      </c>
      <c r="J42" s="687" t="s">
        <v>235</v>
      </c>
      <c r="K42" s="159" t="s">
        <v>158</v>
      </c>
      <c r="L42" s="679"/>
      <c r="M42" s="679"/>
      <c r="N42" s="1073"/>
      <c r="O42" s="1074"/>
      <c r="P42" s="982"/>
      <c r="Q42" s="264"/>
    </row>
    <row r="43" spans="1:36" ht="16.5" customHeight="1">
      <c r="A43" s="245"/>
      <c r="B43" s="676"/>
      <c r="C43" s="278"/>
      <c r="D43" s="151" t="s">
        <v>198</v>
      </c>
      <c r="E43" s="148"/>
      <c r="F43" s="150"/>
      <c r="G43" s="152"/>
      <c r="H43" s="152"/>
      <c r="I43" s="152"/>
      <c r="J43" s="687" t="s">
        <v>236</v>
      </c>
      <c r="K43" s="159" t="s">
        <v>158</v>
      </c>
      <c r="L43" s="679"/>
      <c r="M43" s="679"/>
      <c r="N43" s="1073"/>
      <c r="O43" s="1074"/>
      <c r="P43" s="982"/>
      <c r="Q43" s="264"/>
    </row>
    <row r="44" spans="1:36" ht="16.5" customHeight="1">
      <c r="A44" s="245"/>
      <c r="B44" s="676"/>
      <c r="C44" s="225" t="s">
        <v>200</v>
      </c>
      <c r="D44" s="149" t="s">
        <v>237</v>
      </c>
      <c r="E44" s="245"/>
      <c r="F44" s="282"/>
      <c r="G44" s="675" t="s">
        <v>238</v>
      </c>
      <c r="H44" s="597"/>
      <c r="I44" s="162" t="s">
        <v>100</v>
      </c>
      <c r="J44" s="689" t="s">
        <v>239</v>
      </c>
      <c r="K44" s="154" t="s">
        <v>158</v>
      </c>
      <c r="L44" s="111">
        <f>+L45+L46+L47</f>
        <v>0</v>
      </c>
      <c r="M44" s="111">
        <f>+M45+M46+M47</f>
        <v>0</v>
      </c>
      <c r="N44" s="1075">
        <f>+N45+N46+N47</f>
        <v>0</v>
      </c>
      <c r="O44" s="1076">
        <f t="shared" ref="O44:P44" si="12">+O45+O46+O47</f>
        <v>0</v>
      </c>
      <c r="P44" s="983">
        <f t="shared" si="12"/>
        <v>0</v>
      </c>
      <c r="Q44" s="264"/>
    </row>
    <row r="45" spans="1:36" ht="16.5" customHeight="1">
      <c r="A45" s="245"/>
      <c r="B45" s="676"/>
      <c r="C45" s="279"/>
      <c r="D45" s="203" t="s">
        <v>185</v>
      </c>
      <c r="E45" s="204"/>
      <c r="F45" s="153"/>
      <c r="G45" s="152"/>
      <c r="H45" s="162"/>
      <c r="I45" s="162"/>
      <c r="J45" s="688" t="s">
        <v>240</v>
      </c>
      <c r="K45" s="155" t="s">
        <v>158</v>
      </c>
      <c r="L45" s="679"/>
      <c r="M45" s="679"/>
      <c r="N45" s="1073"/>
      <c r="O45" s="1074"/>
      <c r="P45" s="982"/>
      <c r="Q45" s="264"/>
    </row>
    <row r="46" spans="1:36" ht="16.5" customHeight="1">
      <c r="A46" s="245"/>
      <c r="B46" s="676"/>
      <c r="C46" s="278"/>
      <c r="D46" s="203" t="s">
        <v>187</v>
      </c>
      <c r="E46" s="204"/>
      <c r="F46" s="153"/>
      <c r="G46" s="152"/>
      <c r="H46" s="152"/>
      <c r="I46" s="152"/>
      <c r="J46" s="687" t="s">
        <v>241</v>
      </c>
      <c r="K46" s="159" t="s">
        <v>158</v>
      </c>
      <c r="L46" s="679"/>
      <c r="M46" s="679"/>
      <c r="N46" s="1073"/>
      <c r="O46" s="1074"/>
      <c r="P46" s="982"/>
      <c r="Q46" s="264"/>
    </row>
    <row r="47" spans="1:36" ht="16.5" customHeight="1">
      <c r="A47" s="245"/>
      <c r="B47" s="676"/>
      <c r="C47" s="281"/>
      <c r="D47" s="204" t="s">
        <v>198</v>
      </c>
      <c r="E47" s="226"/>
      <c r="F47" s="152"/>
      <c r="G47" s="152"/>
      <c r="H47" s="152"/>
      <c r="I47" s="152"/>
      <c r="J47" s="687" t="s">
        <v>242</v>
      </c>
      <c r="K47" s="159" t="s">
        <v>158</v>
      </c>
      <c r="L47" s="679"/>
      <c r="M47" s="679"/>
      <c r="N47" s="1073"/>
      <c r="O47" s="1074"/>
      <c r="P47" s="982"/>
      <c r="Q47" s="264"/>
    </row>
    <row r="48" spans="1:36" ht="16.5" customHeight="1">
      <c r="A48" s="245"/>
      <c r="B48" s="676"/>
      <c r="C48" s="225" t="s">
        <v>243</v>
      </c>
      <c r="D48" s="206" t="s">
        <v>244</v>
      </c>
      <c r="E48" s="206"/>
      <c r="F48" s="152"/>
      <c r="G48" s="152"/>
      <c r="H48" s="152"/>
      <c r="I48" s="152"/>
      <c r="J48" s="687" t="s">
        <v>245</v>
      </c>
      <c r="K48" s="159" t="s">
        <v>158</v>
      </c>
      <c r="L48" s="111">
        <f>+L49+L50+L51</f>
        <v>0</v>
      </c>
      <c r="M48" s="111">
        <f>+M49+M50+M51</f>
        <v>0</v>
      </c>
      <c r="N48" s="1075">
        <f>+N49+N50+N51</f>
        <v>0</v>
      </c>
      <c r="O48" s="1076">
        <f t="shared" ref="O48:P48" si="13">+O49+O50+O51</f>
        <v>0</v>
      </c>
      <c r="P48" s="983">
        <f t="shared" si="13"/>
        <v>0</v>
      </c>
      <c r="Q48" s="264"/>
    </row>
    <row r="49" spans="1:36" ht="16.5" customHeight="1">
      <c r="A49" s="245"/>
      <c r="B49" s="676"/>
      <c r="C49" s="279"/>
      <c r="D49" s="203" t="s">
        <v>185</v>
      </c>
      <c r="E49" s="226"/>
      <c r="F49" s="162"/>
      <c r="G49" s="162"/>
      <c r="H49" s="162"/>
      <c r="I49" s="162"/>
      <c r="J49" s="688" t="s">
        <v>246</v>
      </c>
      <c r="K49" s="155" t="s">
        <v>158</v>
      </c>
      <c r="L49" s="679"/>
      <c r="M49" s="679"/>
      <c r="N49" s="1073"/>
      <c r="O49" s="1074"/>
      <c r="P49" s="982"/>
      <c r="Q49" s="264"/>
    </row>
    <row r="50" spans="1:36" ht="16.5" customHeight="1">
      <c r="A50" s="245"/>
      <c r="B50" s="676"/>
      <c r="C50" s="279"/>
      <c r="D50" s="203" t="s">
        <v>187</v>
      </c>
      <c r="E50" s="226"/>
      <c r="F50" s="162"/>
      <c r="G50" s="162"/>
      <c r="H50" s="162"/>
      <c r="I50" s="162"/>
      <c r="J50" s="688" t="s">
        <v>247</v>
      </c>
      <c r="K50" s="155" t="s">
        <v>158</v>
      </c>
      <c r="L50" s="679"/>
      <c r="M50" s="679"/>
      <c r="N50" s="1073"/>
      <c r="O50" s="1074"/>
      <c r="P50" s="982"/>
      <c r="Q50" s="264"/>
    </row>
    <row r="51" spans="1:36" ht="16.5" customHeight="1">
      <c r="A51" s="245"/>
      <c r="B51" s="676"/>
      <c r="C51" s="279"/>
      <c r="D51" s="204" t="s">
        <v>198</v>
      </c>
      <c r="E51" s="206"/>
      <c r="F51" s="152"/>
      <c r="G51" s="162"/>
      <c r="H51" s="162"/>
      <c r="I51" s="162"/>
      <c r="J51" s="688" t="s">
        <v>248</v>
      </c>
      <c r="K51" s="155" t="s">
        <v>158</v>
      </c>
      <c r="L51" s="679"/>
      <c r="M51" s="679"/>
      <c r="N51" s="1073"/>
      <c r="O51" s="1074"/>
      <c r="P51" s="982"/>
      <c r="Q51" s="264"/>
    </row>
    <row r="52" spans="1:36" ht="16.5" customHeight="1">
      <c r="A52" s="245"/>
      <c r="B52" s="676"/>
      <c r="C52" s="225" t="s">
        <v>249</v>
      </c>
      <c r="D52" s="226" t="s">
        <v>250</v>
      </c>
      <c r="E52" s="226"/>
      <c r="F52" s="162"/>
      <c r="G52" s="162"/>
      <c r="H52" s="162"/>
      <c r="I52" s="162"/>
      <c r="J52" s="688" t="s">
        <v>251</v>
      </c>
      <c r="K52" s="155" t="s">
        <v>158</v>
      </c>
      <c r="L52" s="280">
        <f>L53+L54+L55</f>
        <v>0</v>
      </c>
      <c r="M52" s="280">
        <f>M53+M54+M55</f>
        <v>0</v>
      </c>
      <c r="N52" s="1077">
        <f>N53+N54+N55</f>
        <v>0</v>
      </c>
      <c r="O52" s="1078">
        <f t="shared" ref="O52:P52" si="14">O53+O54+O55</f>
        <v>0</v>
      </c>
      <c r="P52" s="986">
        <f t="shared" si="14"/>
        <v>0</v>
      </c>
      <c r="Q52" s="264"/>
    </row>
    <row r="53" spans="1:36" ht="16.5" customHeight="1">
      <c r="A53" s="245"/>
      <c r="B53" s="676"/>
      <c r="C53" s="279"/>
      <c r="D53" s="203" t="s">
        <v>185</v>
      </c>
      <c r="E53" s="204"/>
      <c r="F53" s="226"/>
      <c r="G53" s="162"/>
      <c r="H53" s="162"/>
      <c r="I53" s="162"/>
      <c r="J53" s="688" t="s">
        <v>252</v>
      </c>
      <c r="K53" s="156" t="s">
        <v>158</v>
      </c>
      <c r="L53" s="679"/>
      <c r="M53" s="679"/>
      <c r="N53" s="1073"/>
      <c r="O53" s="1074"/>
      <c r="P53" s="982"/>
      <c r="Q53" s="264"/>
    </row>
    <row r="54" spans="1:36" ht="16.5" customHeight="1">
      <c r="A54" s="245"/>
      <c r="B54" s="676"/>
      <c r="C54" s="278"/>
      <c r="D54" s="203" t="s">
        <v>187</v>
      </c>
      <c r="E54" s="204"/>
      <c r="F54" s="153"/>
      <c r="G54" s="152"/>
      <c r="H54" s="152"/>
      <c r="I54" s="256"/>
      <c r="J54" s="687" t="s">
        <v>253</v>
      </c>
      <c r="K54" s="159" t="s">
        <v>158</v>
      </c>
      <c r="L54" s="679"/>
      <c r="M54" s="679"/>
      <c r="N54" s="1073"/>
      <c r="O54" s="1074"/>
      <c r="P54" s="982"/>
      <c r="Q54" s="264"/>
    </row>
    <row r="55" spans="1:36" ht="16.5" customHeight="1">
      <c r="A55" s="245"/>
      <c r="B55" s="676"/>
      <c r="C55" s="278"/>
      <c r="D55" s="204" t="s">
        <v>198</v>
      </c>
      <c r="E55" s="206"/>
      <c r="F55" s="206"/>
      <c r="G55" s="152"/>
      <c r="H55" s="152"/>
      <c r="I55" s="152"/>
      <c r="J55" s="687" t="s">
        <v>254</v>
      </c>
      <c r="K55" s="159" t="s">
        <v>158</v>
      </c>
      <c r="L55" s="679"/>
      <c r="M55" s="679"/>
      <c r="N55" s="1073"/>
      <c r="O55" s="1074"/>
      <c r="P55" s="982"/>
      <c r="Q55" s="264"/>
    </row>
    <row r="56" spans="1:36" ht="16.5" customHeight="1">
      <c r="A56" s="245"/>
      <c r="B56" s="676"/>
      <c r="C56" s="227" t="s">
        <v>255</v>
      </c>
      <c r="D56" s="206" t="s">
        <v>256</v>
      </c>
      <c r="E56" s="206"/>
      <c r="F56" s="152"/>
      <c r="G56" s="152"/>
      <c r="H56" s="152"/>
      <c r="I56" s="152"/>
      <c r="J56" s="687" t="s">
        <v>257</v>
      </c>
      <c r="K56" s="159" t="s">
        <v>158</v>
      </c>
      <c r="L56" s="679"/>
      <c r="M56" s="679"/>
      <c r="N56" s="1073"/>
      <c r="O56" s="1074"/>
      <c r="P56" s="982"/>
      <c r="Q56" s="264"/>
    </row>
    <row r="57" spans="1:36" ht="16.5" customHeight="1">
      <c r="A57" s="245"/>
      <c r="B57" s="676"/>
      <c r="C57" s="225" t="s">
        <v>258</v>
      </c>
      <c r="D57" s="226" t="s">
        <v>259</v>
      </c>
      <c r="E57" s="226"/>
      <c r="F57" s="162"/>
      <c r="G57" s="162"/>
      <c r="H57" s="162"/>
      <c r="I57" s="162"/>
      <c r="J57" s="688" t="s">
        <v>260</v>
      </c>
      <c r="K57" s="155" t="s">
        <v>158</v>
      </c>
      <c r="L57" s="679"/>
      <c r="M57" s="679"/>
      <c r="N57" s="1073"/>
      <c r="O57" s="1074"/>
      <c r="P57" s="982"/>
      <c r="Q57" s="264"/>
    </row>
    <row r="58" spans="1:36" s="212" customFormat="1" ht="16.5" customHeight="1">
      <c r="A58" s="245"/>
      <c r="B58" s="676"/>
      <c r="C58" s="225" t="s">
        <v>215</v>
      </c>
      <c r="D58" s="206" t="s">
        <v>261</v>
      </c>
      <c r="E58" s="206"/>
      <c r="F58" s="256"/>
      <c r="G58" s="256"/>
      <c r="H58" s="256"/>
      <c r="I58" s="256"/>
      <c r="J58" s="690" t="s">
        <v>262</v>
      </c>
      <c r="K58" s="157" t="s">
        <v>158</v>
      </c>
      <c r="L58" s="113">
        <f>IF(K59&lt;&gt;0,K59,0)</f>
        <v>0</v>
      </c>
      <c r="M58" s="113">
        <f>IF(L59&lt;&gt;0,L59,0)</f>
        <v>0</v>
      </c>
      <c r="N58" s="1079">
        <f>IF(M59&lt;&gt;0,M59,0)</f>
        <v>0</v>
      </c>
      <c r="O58" s="1080">
        <f t="shared" ref="O58:P58" si="15">IF(N59&lt;&gt;0,N59,0)</f>
        <v>0</v>
      </c>
      <c r="P58" s="984">
        <f t="shared" si="15"/>
        <v>0</v>
      </c>
      <c r="Q58" s="264"/>
      <c r="R58" s="316"/>
      <c r="S58" s="264"/>
      <c r="T58" s="316"/>
      <c r="U58" s="316"/>
      <c r="V58" s="316"/>
      <c r="W58" s="316"/>
      <c r="X58" s="316"/>
      <c r="Y58" s="316"/>
      <c r="Z58" s="316"/>
      <c r="AA58" s="316"/>
      <c r="AB58" s="316"/>
      <c r="AC58" s="316"/>
      <c r="AD58" s="316"/>
      <c r="AE58" s="316"/>
      <c r="AF58" s="316"/>
      <c r="AG58" s="316"/>
      <c r="AH58" s="316"/>
      <c r="AI58" s="316"/>
      <c r="AJ58" s="316"/>
    </row>
    <row r="59" spans="1:36" ht="20.25" customHeight="1" thickBot="1">
      <c r="A59" s="245"/>
      <c r="B59" s="676"/>
      <c r="C59" s="225" t="s">
        <v>218</v>
      </c>
      <c r="D59" s="206" t="s">
        <v>263</v>
      </c>
      <c r="E59" s="206"/>
      <c r="F59" s="256"/>
      <c r="G59" s="256"/>
      <c r="H59" s="256"/>
      <c r="I59" s="256"/>
      <c r="J59" s="691" t="s">
        <v>264</v>
      </c>
      <c r="K59" s="109"/>
      <c r="L59" s="679"/>
      <c r="M59" s="679"/>
      <c r="N59" s="1073"/>
      <c r="O59" s="1074"/>
      <c r="P59" s="982"/>
      <c r="Q59" s="264"/>
      <c r="AG59" s="212"/>
      <c r="AH59" s="212"/>
      <c r="AI59" s="212"/>
      <c r="AJ59" s="212"/>
    </row>
    <row r="60" spans="1:36" ht="20.25" customHeight="1" thickBot="1">
      <c r="A60" s="245"/>
      <c r="B60" s="606"/>
      <c r="C60" s="275" t="s">
        <v>221</v>
      </c>
      <c r="D60" s="1529" t="s">
        <v>265</v>
      </c>
      <c r="E60" s="1529"/>
      <c r="F60" s="1529"/>
      <c r="G60" s="1529"/>
      <c r="H60" s="1529"/>
      <c r="I60" s="274"/>
      <c r="J60" s="273"/>
      <c r="K60" s="158" t="s">
        <v>158</v>
      </c>
      <c r="L60" s="112">
        <f>(L58+L34+L35+L38)-(L44+L48+L56)-L59</f>
        <v>0</v>
      </c>
      <c r="M60" s="112">
        <f>(M58+M34+M35+M38)-(M44+M48+M56)-M59</f>
        <v>0</v>
      </c>
      <c r="N60" s="1081">
        <f>(N58+N34+N35+N38)-(N44+N48+N56)-N59</f>
        <v>0</v>
      </c>
      <c r="O60" s="1082">
        <f t="shared" ref="O60:P60" si="16">(O58+O34+O35+O38)-(O44+O48+O56)-O59</f>
        <v>0</v>
      </c>
      <c r="P60" s="985">
        <f t="shared" si="16"/>
        <v>0</v>
      </c>
      <c r="Q60" s="264"/>
    </row>
    <row r="61" spans="1:36" ht="18" customHeight="1">
      <c r="A61" s="245"/>
      <c r="B61" s="263" t="s">
        <v>266</v>
      </c>
      <c r="C61" s="272"/>
      <c r="D61" s="271"/>
      <c r="E61" s="271"/>
      <c r="F61" s="270"/>
      <c r="G61" s="270"/>
      <c r="H61" s="270"/>
      <c r="I61" s="270"/>
      <c r="J61" s="269"/>
      <c r="K61" s="269"/>
      <c r="L61" s="319"/>
      <c r="M61" s="319"/>
      <c r="N61" s="937"/>
      <c r="O61" s="937"/>
      <c r="P61" s="320"/>
      <c r="Q61" s="264"/>
    </row>
    <row r="62" spans="1:36" ht="53.1" customHeight="1">
      <c r="A62" s="245"/>
      <c r="B62" s="268"/>
      <c r="C62" s="267" t="s">
        <v>172</v>
      </c>
      <c r="D62" s="1520" t="s">
        <v>267</v>
      </c>
      <c r="E62" s="1520"/>
      <c r="F62" s="1521"/>
      <c r="G62" s="1521"/>
      <c r="H62" s="1521"/>
      <c r="I62" s="1521"/>
      <c r="J62" s="1521"/>
      <c r="K62" s="160" t="s">
        <v>158</v>
      </c>
      <c r="L62" s="312"/>
      <c r="M62" s="312"/>
      <c r="N62" s="1083"/>
      <c r="O62" s="1084"/>
      <c r="P62" s="987"/>
      <c r="Q62" s="264"/>
    </row>
    <row r="63" spans="1:36" ht="56.1" customHeight="1">
      <c r="A63" s="245"/>
      <c r="B63" s="268"/>
      <c r="C63" s="267" t="s">
        <v>175</v>
      </c>
      <c r="D63" s="1520" t="s">
        <v>871</v>
      </c>
      <c r="E63" s="1520"/>
      <c r="F63" s="1521"/>
      <c r="G63" s="1521"/>
      <c r="H63" s="1521"/>
      <c r="I63" s="1521"/>
      <c r="J63" s="1521"/>
      <c r="K63" s="160" t="s">
        <v>158</v>
      </c>
      <c r="L63" s="313"/>
      <c r="M63" s="313"/>
      <c r="N63" s="1085"/>
      <c r="O63" s="1086"/>
      <c r="P63" s="988"/>
      <c r="Q63" s="264"/>
    </row>
    <row r="64" spans="1:36" ht="53.1" customHeight="1" thickBot="1">
      <c r="A64" s="245"/>
      <c r="B64" s="266"/>
      <c r="C64" s="265" t="s">
        <v>189</v>
      </c>
      <c r="D64" s="1525" t="s">
        <v>268</v>
      </c>
      <c r="E64" s="1525"/>
      <c r="F64" s="1526"/>
      <c r="G64" s="1526"/>
      <c r="H64" s="1526"/>
      <c r="I64" s="1526"/>
      <c r="J64" s="1526"/>
      <c r="K64" s="161" t="s">
        <v>158</v>
      </c>
      <c r="L64" s="314"/>
      <c r="M64" s="314"/>
      <c r="N64" s="1087"/>
      <c r="O64" s="1088"/>
      <c r="P64" s="989"/>
      <c r="Q64" s="264"/>
    </row>
    <row r="65" spans="1:36" s="212" customFormat="1" ht="18" customHeight="1">
      <c r="A65" s="245"/>
      <c r="B65" s="263" t="s">
        <v>269</v>
      </c>
      <c r="C65" s="262"/>
      <c r="D65" s="261"/>
      <c r="E65" s="261"/>
      <c r="F65" s="261"/>
      <c r="G65" s="261"/>
      <c r="H65" s="261"/>
      <c r="I65" s="261"/>
      <c r="J65" s="261"/>
      <c r="K65" s="261"/>
      <c r="L65" s="260"/>
      <c r="M65" s="260"/>
      <c r="N65" s="937"/>
      <c r="O65" s="937"/>
      <c r="P65" s="259"/>
      <c r="S65" s="264"/>
      <c r="T65" s="316"/>
      <c r="U65" s="316"/>
      <c r="V65" s="316"/>
      <c r="W65" s="316"/>
      <c r="X65" s="316"/>
      <c r="Y65" s="316"/>
      <c r="Z65" s="316"/>
      <c r="AA65" s="316"/>
      <c r="AB65" s="316"/>
      <c r="AC65" s="316"/>
      <c r="AD65" s="316"/>
      <c r="AE65" s="316"/>
      <c r="AF65" s="316"/>
      <c r="AG65" s="316"/>
      <c r="AH65" s="316"/>
      <c r="AI65" s="316"/>
      <c r="AJ65" s="316"/>
    </row>
    <row r="66" spans="1:36" s="212" customFormat="1" ht="16.5" customHeight="1">
      <c r="A66" s="245"/>
      <c r="B66" s="258"/>
      <c r="C66" s="257" t="s">
        <v>172</v>
      </c>
      <c r="D66" s="1527" t="s">
        <v>270</v>
      </c>
      <c r="E66" s="1527"/>
      <c r="F66" s="1527"/>
      <c r="G66" s="1527"/>
      <c r="H66" s="607"/>
      <c r="I66" s="256"/>
      <c r="J66" s="692" t="s">
        <v>271</v>
      </c>
      <c r="K66" s="304" t="s">
        <v>158</v>
      </c>
      <c r="L66" s="109"/>
      <c r="M66" s="109"/>
      <c r="N66" s="1069"/>
      <c r="O66" s="1070"/>
      <c r="P66" s="980"/>
      <c r="S66" s="264"/>
    </row>
    <row r="67" spans="1:36" s="212" customFormat="1" ht="16.5" customHeight="1">
      <c r="A67" s="245"/>
      <c r="B67" s="258"/>
      <c r="C67" s="257" t="s">
        <v>272</v>
      </c>
      <c r="D67" s="1527" t="s">
        <v>273</v>
      </c>
      <c r="E67" s="1527"/>
      <c r="F67" s="1528"/>
      <c r="G67" s="1528"/>
      <c r="H67" s="608"/>
      <c r="I67" s="256"/>
      <c r="J67" s="692" t="s">
        <v>274</v>
      </c>
      <c r="K67" s="304" t="s">
        <v>158</v>
      </c>
      <c r="L67" s="109"/>
      <c r="M67" s="109"/>
      <c r="N67" s="1069"/>
      <c r="O67" s="1070"/>
      <c r="P67" s="980"/>
      <c r="S67" s="264"/>
    </row>
    <row r="68" spans="1:36" s="212" customFormat="1" ht="17.25" customHeight="1">
      <c r="A68" s="245"/>
      <c r="B68" s="258"/>
      <c r="C68" s="257" t="s">
        <v>275</v>
      </c>
      <c r="D68" s="1527" t="s">
        <v>276</v>
      </c>
      <c r="E68" s="1527"/>
      <c r="F68" s="1528"/>
      <c r="G68" s="1528"/>
      <c r="H68" s="608"/>
      <c r="I68" s="256"/>
      <c r="J68" s="692" t="s">
        <v>277</v>
      </c>
      <c r="K68" s="304" t="s">
        <v>158</v>
      </c>
      <c r="L68" s="109"/>
      <c r="M68" s="109"/>
      <c r="N68" s="1069"/>
      <c r="O68" s="1070"/>
      <c r="P68" s="980"/>
      <c r="S68" s="264"/>
    </row>
    <row r="69" spans="1:36" s="212" customFormat="1" ht="17.25" customHeight="1">
      <c r="A69" s="245"/>
      <c r="B69" s="258"/>
      <c r="C69" s="257" t="s">
        <v>278</v>
      </c>
      <c r="D69" s="1527" t="s">
        <v>279</v>
      </c>
      <c r="E69" s="1527"/>
      <c r="F69" s="1528"/>
      <c r="G69" s="1528"/>
      <c r="H69" s="608"/>
      <c r="I69" s="256"/>
      <c r="J69" s="692" t="s">
        <v>280</v>
      </c>
      <c r="K69" s="304" t="s">
        <v>158</v>
      </c>
      <c r="L69" s="113">
        <f>IF(L66=0,0,L68/L66)</f>
        <v>0</v>
      </c>
      <c r="M69" s="113">
        <f>IF(M66=0,0,M68/M66)</f>
        <v>0</v>
      </c>
      <c r="N69" s="1079">
        <f>IF(N66=0,0,N68/N66)</f>
        <v>0</v>
      </c>
      <c r="O69" s="1080">
        <f t="shared" ref="O69:P69" si="17">IF(O66=0,0,O68/O66)</f>
        <v>0</v>
      </c>
      <c r="P69" s="984">
        <f t="shared" si="17"/>
        <v>0</v>
      </c>
      <c r="S69" s="264"/>
    </row>
    <row r="70" spans="1:36" s="212" customFormat="1" ht="16.5" customHeight="1">
      <c r="A70" s="245"/>
      <c r="B70" s="258"/>
      <c r="C70" s="257" t="s">
        <v>206</v>
      </c>
      <c r="D70" s="1527" t="s">
        <v>281</v>
      </c>
      <c r="E70" s="1527"/>
      <c r="F70" s="1528"/>
      <c r="G70" s="1528"/>
      <c r="H70" s="608"/>
      <c r="I70" s="256"/>
      <c r="J70" s="692" t="s">
        <v>282</v>
      </c>
      <c r="K70" s="304" t="s">
        <v>158</v>
      </c>
      <c r="L70" s="115">
        <f>IF(L66=0,0,L11/L66)</f>
        <v>0</v>
      </c>
      <c r="M70" s="115">
        <f>IF(M66=0,0,M11/M66)</f>
        <v>0</v>
      </c>
      <c r="N70" s="1089">
        <f>IF(N66=0,0,N11/N66)</f>
        <v>0</v>
      </c>
      <c r="O70" s="1090">
        <f t="shared" ref="O70:P70" si="18">IF(O66=0,0,O11/O66)</f>
        <v>0</v>
      </c>
      <c r="P70" s="990">
        <f t="shared" si="18"/>
        <v>0</v>
      </c>
      <c r="S70" s="264"/>
    </row>
    <row r="71" spans="1:36" s="212" customFormat="1" ht="16.5" customHeight="1" thickBot="1">
      <c r="B71" s="255"/>
      <c r="C71" s="254" t="s">
        <v>212</v>
      </c>
      <c r="D71" s="1523" t="s">
        <v>283</v>
      </c>
      <c r="E71" s="1523"/>
      <c r="F71" s="1524"/>
      <c r="G71" s="1524"/>
      <c r="H71" s="771"/>
      <c r="I71" s="253"/>
      <c r="J71" s="693" t="s">
        <v>284</v>
      </c>
      <c r="K71" s="161" t="s">
        <v>158</v>
      </c>
      <c r="L71" s="116">
        <f>IF(L66=0,0,L55/(L66*1000))</f>
        <v>0</v>
      </c>
      <c r="M71" s="116">
        <f>IF(M66=0,0,M55/(M66*1000))</f>
        <v>0</v>
      </c>
      <c r="N71" s="1091">
        <f>IF(N66=0,0,N55/(N66*1000))</f>
        <v>0</v>
      </c>
      <c r="O71" s="1092">
        <f t="shared" ref="O71:P71" si="19">IF(O66=0,0,O55/(O66*1000))</f>
        <v>0</v>
      </c>
      <c r="P71" s="991">
        <f t="shared" si="19"/>
        <v>0</v>
      </c>
      <c r="S71" s="264"/>
    </row>
    <row r="72" spans="1:36" s="212" customFormat="1" ht="7.5" customHeight="1">
      <c r="B72" s="252"/>
      <c r="C72" s="250"/>
      <c r="D72" s="245"/>
      <c r="E72" s="245"/>
      <c r="F72" s="245"/>
      <c r="G72" s="245"/>
      <c r="H72" s="245"/>
      <c r="I72" s="245"/>
      <c r="J72" s="245"/>
      <c r="K72" s="245"/>
      <c r="L72" s="249"/>
      <c r="M72" s="249"/>
      <c r="S72" s="264"/>
    </row>
    <row r="73" spans="1:36" ht="14.85" customHeight="1">
      <c r="A73" s="316"/>
      <c r="B73" s="315" t="s">
        <v>285</v>
      </c>
      <c r="C73" s="923"/>
      <c r="D73" s="315" t="s">
        <v>889</v>
      </c>
      <c r="E73" s="316"/>
      <c r="F73" s="315"/>
      <c r="G73" s="315"/>
      <c r="H73" s="315"/>
      <c r="I73" s="315"/>
      <c r="J73" s="315"/>
      <c r="K73" s="315"/>
      <c r="L73" s="1329"/>
      <c r="M73" s="1329"/>
      <c r="N73" s="1329"/>
      <c r="O73" s="1329"/>
      <c r="P73" s="316"/>
      <c r="S73" s="316"/>
    </row>
    <row r="74" spans="1:36" s="315" customFormat="1">
      <c r="A74" s="212"/>
      <c r="B74" s="245" t="s">
        <v>286</v>
      </c>
      <c r="C74" s="248"/>
      <c r="D74" s="245" t="s">
        <v>287</v>
      </c>
      <c r="E74" s="245"/>
      <c r="F74" s="245"/>
      <c r="G74" s="245"/>
      <c r="H74" s="245"/>
      <c r="I74" s="245"/>
      <c r="J74" s="245"/>
      <c r="K74" s="245"/>
      <c r="S74" s="264"/>
      <c r="T74" s="212"/>
      <c r="U74" s="212"/>
      <c r="V74" s="212"/>
      <c r="W74" s="212"/>
      <c r="X74" s="212"/>
      <c r="Y74" s="212"/>
      <c r="Z74" s="212"/>
      <c r="AA74" s="212"/>
      <c r="AB74" s="212"/>
      <c r="AC74" s="212"/>
      <c r="AD74" s="212"/>
      <c r="AE74" s="212"/>
      <c r="AF74" s="212"/>
      <c r="AG74" s="212"/>
      <c r="AH74" s="212"/>
      <c r="AI74" s="212"/>
      <c r="AJ74" s="212"/>
    </row>
    <row r="75" spans="1:36" s="315" customFormat="1">
      <c r="A75" s="212"/>
      <c r="B75" s="245" t="s">
        <v>288</v>
      </c>
      <c r="C75" s="248"/>
      <c r="D75" s="245" t="s">
        <v>289</v>
      </c>
      <c r="E75" s="245"/>
      <c r="F75" s="247"/>
      <c r="G75" s="247"/>
      <c r="H75" s="247"/>
      <c r="I75" s="247"/>
      <c r="J75" s="246"/>
      <c r="K75" s="246"/>
      <c r="S75" s="559"/>
    </row>
    <row r="76" spans="1:36" ht="46.5" customHeight="1">
      <c r="B76" s="252" t="s">
        <v>290</v>
      </c>
      <c r="C76" s="248"/>
      <c r="D76" s="1522" t="s">
        <v>291</v>
      </c>
      <c r="E76" s="1522"/>
      <c r="F76" s="1522"/>
      <c r="G76" s="1522"/>
      <c r="H76" s="1522"/>
      <c r="I76" s="1522"/>
      <c r="J76" s="1522"/>
      <c r="K76" s="1522"/>
      <c r="L76" s="1522"/>
      <c r="M76" s="1522"/>
      <c r="N76" s="1522"/>
      <c r="O76" s="323"/>
      <c r="S76" s="559"/>
      <c r="T76" s="315"/>
      <c r="U76" s="315"/>
      <c r="V76" s="315"/>
      <c r="W76" s="315"/>
      <c r="X76" s="315"/>
      <c r="Y76" s="315"/>
      <c r="Z76" s="315"/>
      <c r="AA76" s="315"/>
      <c r="AB76" s="315"/>
      <c r="AC76" s="315"/>
      <c r="AD76" s="315"/>
      <c r="AE76" s="315"/>
      <c r="AF76" s="315"/>
      <c r="AG76" s="315"/>
      <c r="AH76" s="315"/>
      <c r="AI76" s="315"/>
      <c r="AJ76" s="315"/>
    </row>
    <row r="77" spans="1:36">
      <c r="D77" s="212" t="s">
        <v>292</v>
      </c>
    </row>
    <row r="78" spans="1:36">
      <c r="D78" s="212" t="s">
        <v>293</v>
      </c>
    </row>
    <row r="79" spans="1:36">
      <c r="D79" s="212" t="s">
        <v>294</v>
      </c>
    </row>
    <row r="80" spans="1:36">
      <c r="D80" s="212" t="s">
        <v>295</v>
      </c>
    </row>
    <row r="81" spans="1:17">
      <c r="D81" s="212" t="s">
        <v>296</v>
      </c>
    </row>
    <row r="82" spans="1:17">
      <c r="D82" s="212" t="s">
        <v>297</v>
      </c>
    </row>
    <row r="83" spans="1:17">
      <c r="D83" s="212" t="s">
        <v>298</v>
      </c>
    </row>
    <row r="84" spans="1:17">
      <c r="D84" s="212" t="s">
        <v>299</v>
      </c>
    </row>
    <row r="85" spans="1:17">
      <c r="D85" s="212" t="s">
        <v>300</v>
      </c>
    </row>
    <row r="86" spans="1:17">
      <c r="D86" s="212" t="s">
        <v>301</v>
      </c>
    </row>
    <row r="87" spans="1:17">
      <c r="D87" s="212" t="s">
        <v>302</v>
      </c>
    </row>
    <row r="89" spans="1:17">
      <c r="B89" s="1512" t="s">
        <v>303</v>
      </c>
      <c r="C89" s="1512"/>
      <c r="D89" s="212" t="s">
        <v>873</v>
      </c>
    </row>
    <row r="90" spans="1:17">
      <c r="B90" s="535"/>
      <c r="C90" s="535"/>
      <c r="D90" s="212" t="s">
        <v>304</v>
      </c>
    </row>
    <row r="91" spans="1:17" ht="14.25" thickBot="1">
      <c r="A91" s="301"/>
      <c r="B91" s="1513"/>
      <c r="C91" s="1513"/>
      <c r="D91" s="1136"/>
      <c r="E91" s="1136"/>
      <c r="F91" s="1136"/>
      <c r="G91" s="1136"/>
      <c r="H91" s="1136"/>
      <c r="I91" s="1136"/>
      <c r="J91" s="1136"/>
      <c r="K91" s="1038"/>
      <c r="L91" s="1038"/>
      <c r="M91" s="1038"/>
      <c r="N91" s="534"/>
      <c r="O91" s="1100"/>
      <c r="P91" s="1100" t="s">
        <v>163</v>
      </c>
      <c r="Q91" s="264"/>
    </row>
    <row r="92" spans="1:17" ht="33.6" customHeight="1" thickBot="1">
      <c r="A92" s="245"/>
      <c r="B92" s="298"/>
      <c r="C92" s="290"/>
      <c r="D92" s="251"/>
      <c r="E92" s="251"/>
      <c r="F92" s="289"/>
      <c r="G92" s="289"/>
      <c r="H92" s="289"/>
      <c r="I92" s="295"/>
      <c r="J92" s="694"/>
      <c r="K92" s="1204" t="s">
        <v>164</v>
      </c>
      <c r="L92" s="1205" t="s">
        <v>165</v>
      </c>
      <c r="M92" s="1141" t="s">
        <v>166</v>
      </c>
      <c r="N92" s="1206" t="s">
        <v>167</v>
      </c>
      <c r="O92" s="1207" t="s">
        <v>168</v>
      </c>
      <c r="P92" s="1265" t="s">
        <v>169</v>
      </c>
      <c r="Q92" s="264"/>
    </row>
    <row r="93" spans="1:17">
      <c r="A93" s="245"/>
      <c r="B93" s="263" t="s">
        <v>178</v>
      </c>
      <c r="C93" s="272"/>
      <c r="D93" s="271"/>
      <c r="E93" s="271"/>
      <c r="F93" s="270"/>
      <c r="G93" s="270"/>
      <c r="H93" s="270"/>
      <c r="I93" s="289"/>
      <c r="J93" s="288"/>
      <c r="K93" s="992"/>
      <c r="L93" s="993"/>
      <c r="M93" s="937"/>
      <c r="N93" s="937"/>
      <c r="O93" s="1094"/>
      <c r="P93" s="1040"/>
      <c r="Q93" s="264"/>
    </row>
    <row r="94" spans="1:17">
      <c r="A94" s="245"/>
      <c r="B94" s="605"/>
      <c r="C94" s="279" t="s">
        <v>189</v>
      </c>
      <c r="D94" s="245" t="s">
        <v>190</v>
      </c>
      <c r="E94" s="245"/>
      <c r="F94" s="247"/>
      <c r="G94" s="247"/>
      <c r="H94" s="247"/>
      <c r="I94" s="162"/>
      <c r="J94" s="1001"/>
      <c r="K94" s="994"/>
      <c r="L94" s="995"/>
      <c r="M94" s="996"/>
      <c r="N94" s="1095"/>
      <c r="O94" s="1096"/>
      <c r="P94" s="997"/>
      <c r="Q94" s="264"/>
    </row>
    <row r="95" spans="1:17">
      <c r="A95" s="245"/>
      <c r="B95" s="605"/>
      <c r="C95" s="278"/>
      <c r="D95" s="203" t="s">
        <v>305</v>
      </c>
      <c r="E95" s="204"/>
      <c r="F95" s="153"/>
      <c r="G95" s="152"/>
      <c r="H95" s="152"/>
      <c r="I95" s="152"/>
      <c r="J95" s="1001"/>
      <c r="K95" s="156" t="s">
        <v>158</v>
      </c>
      <c r="L95" s="113">
        <f>SUM(L96:L99)</f>
        <v>0</v>
      </c>
      <c r="M95" s="113">
        <f t="shared" ref="M95:N95" si="20">SUM(M96:M99)</f>
        <v>0</v>
      </c>
      <c r="N95" s="1079">
        <f t="shared" si="20"/>
        <v>0</v>
      </c>
      <c r="O95" s="1080">
        <f t="shared" ref="O95:P95" si="21">SUM(O96:O99)</f>
        <v>0</v>
      </c>
      <c r="P95" s="114">
        <f t="shared" si="21"/>
        <v>0</v>
      </c>
      <c r="Q95" s="264"/>
    </row>
    <row r="96" spans="1:17">
      <c r="A96" s="245"/>
      <c r="B96" s="605"/>
      <c r="C96" s="278"/>
      <c r="D96" s="286"/>
      <c r="E96" s="1264" t="s">
        <v>890</v>
      </c>
      <c r="F96" s="322"/>
      <c r="G96" s="674"/>
      <c r="H96" s="695"/>
      <c r="I96" s="322"/>
      <c r="J96" s="1330"/>
      <c r="K96" s="156" t="s">
        <v>158</v>
      </c>
      <c r="L96" s="109"/>
      <c r="M96" s="109"/>
      <c r="N96" s="1069"/>
      <c r="O96" s="1070"/>
      <c r="P96" s="110"/>
      <c r="Q96" s="264"/>
    </row>
    <row r="97" spans="1:17">
      <c r="A97" s="245"/>
      <c r="B97" s="605"/>
      <c r="C97" s="278"/>
      <c r="D97" s="286"/>
      <c r="E97" s="1331" t="s">
        <v>306</v>
      </c>
      <c r="F97" s="322"/>
      <c r="G97" s="674"/>
      <c r="H97" s="695"/>
      <c r="I97" s="322"/>
      <c r="J97" s="1330"/>
      <c r="K97" s="156" t="s">
        <v>158</v>
      </c>
      <c r="L97" s="109"/>
      <c r="M97" s="109"/>
      <c r="N97" s="1069"/>
      <c r="O97" s="1070"/>
      <c r="P97" s="110"/>
      <c r="Q97" s="264"/>
    </row>
    <row r="98" spans="1:17">
      <c r="A98" s="245"/>
      <c r="B98" s="605"/>
      <c r="C98" s="278"/>
      <c r="D98" s="286"/>
      <c r="E98" s="673" t="s">
        <v>307</v>
      </c>
      <c r="F98" s="322"/>
      <c r="G98" s="674"/>
      <c r="H98" s="695"/>
      <c r="I98" s="322"/>
      <c r="J98" s="1330"/>
      <c r="K98" s="156" t="s">
        <v>158</v>
      </c>
      <c r="L98" s="109"/>
      <c r="M98" s="109"/>
      <c r="N98" s="1069"/>
      <c r="O98" s="1070"/>
      <c r="P98" s="110"/>
      <c r="Q98" s="264"/>
    </row>
    <row r="99" spans="1:17" ht="14.25" thickBot="1">
      <c r="A99" s="245"/>
      <c r="B99" s="605"/>
      <c r="C99" s="1135"/>
      <c r="D99" s="700"/>
      <c r="E99" s="1334" t="s">
        <v>308</v>
      </c>
      <c r="F99" s="701"/>
      <c r="G99" s="1335"/>
      <c r="H99" s="1336"/>
      <c r="I99" s="701"/>
      <c r="J99" s="1337"/>
      <c r="K99" s="156" t="s">
        <v>158</v>
      </c>
      <c r="L99" s="109"/>
      <c r="M99" s="109"/>
      <c r="N99" s="1069"/>
      <c r="O99" s="1070"/>
      <c r="P99" s="110"/>
      <c r="Q99" s="264"/>
    </row>
    <row r="100" spans="1:17">
      <c r="A100" s="245"/>
      <c r="B100" s="605"/>
      <c r="C100" s="279" t="s">
        <v>309</v>
      </c>
      <c r="D100" s="245" t="s">
        <v>310</v>
      </c>
      <c r="E100" s="315"/>
      <c r="F100" s="355"/>
      <c r="G100" s="355"/>
      <c r="H100" s="355"/>
      <c r="I100" s="355"/>
      <c r="J100" s="1338"/>
      <c r="K100" s="992"/>
      <c r="L100" s="993"/>
      <c r="M100" s="1039"/>
      <c r="N100" s="1093"/>
      <c r="O100" s="1094"/>
      <c r="P100" s="1040"/>
      <c r="Q100" s="264"/>
    </row>
    <row r="101" spans="1:17">
      <c r="A101" s="245"/>
      <c r="B101" s="605"/>
      <c r="C101" s="278"/>
      <c r="D101" s="203" t="s">
        <v>305</v>
      </c>
      <c r="E101" s="858"/>
      <c r="F101" s="859"/>
      <c r="G101" s="322"/>
      <c r="H101" s="322"/>
      <c r="I101" s="322"/>
      <c r="J101" s="1330"/>
      <c r="K101" s="156" t="s">
        <v>158</v>
      </c>
      <c r="L101" s="113">
        <f>SUM(L102:L104)</f>
        <v>0</v>
      </c>
      <c r="M101" s="113">
        <f t="shared" ref="M101:N101" si="22">SUM(M102:M104)</f>
        <v>0</v>
      </c>
      <c r="N101" s="1079">
        <f t="shared" si="22"/>
        <v>0</v>
      </c>
      <c r="O101" s="1080">
        <f t="shared" ref="O101:P101" si="23">SUM(O102:O104)</f>
        <v>0</v>
      </c>
      <c r="P101" s="114">
        <f t="shared" si="23"/>
        <v>0</v>
      </c>
      <c r="Q101" s="264"/>
    </row>
    <row r="102" spans="1:17">
      <c r="A102" s="245"/>
      <c r="B102" s="605"/>
      <c r="C102" s="278"/>
      <c r="D102" s="286"/>
      <c r="E102" s="1264" t="s">
        <v>890</v>
      </c>
      <c r="F102" s="322"/>
      <c r="G102" s="674"/>
      <c r="H102" s="695"/>
      <c r="I102" s="322"/>
      <c r="J102" s="1330"/>
      <c r="K102" s="156" t="s">
        <v>158</v>
      </c>
      <c r="L102" s="109"/>
      <c r="M102" s="109"/>
      <c r="N102" s="1069"/>
      <c r="O102" s="1070"/>
      <c r="P102" s="110"/>
      <c r="Q102" s="264"/>
    </row>
    <row r="103" spans="1:17">
      <c r="A103" s="245"/>
      <c r="B103" s="605"/>
      <c r="C103" s="278"/>
      <c r="D103" s="286"/>
      <c r="E103" s="673" t="s">
        <v>311</v>
      </c>
      <c r="F103" s="322"/>
      <c r="G103" s="674"/>
      <c r="H103" s="695"/>
      <c r="I103" s="322"/>
      <c r="J103" s="1330"/>
      <c r="K103" s="156" t="s">
        <v>158</v>
      </c>
      <c r="L103" s="109"/>
      <c r="M103" s="109"/>
      <c r="N103" s="1069"/>
      <c r="O103" s="1070"/>
      <c r="P103" s="110"/>
      <c r="Q103" s="264"/>
    </row>
    <row r="104" spans="1:17" ht="14.25" thickBot="1">
      <c r="A104" s="245"/>
      <c r="B104" s="605"/>
      <c r="C104" s="278"/>
      <c r="D104" s="277"/>
      <c r="E104" s="673" t="s">
        <v>312</v>
      </c>
      <c r="F104" s="322"/>
      <c r="G104" s="674"/>
      <c r="H104" s="695"/>
      <c r="I104" s="322"/>
      <c r="J104" s="1330"/>
      <c r="K104" s="1002" t="s">
        <v>158</v>
      </c>
      <c r="L104" s="109"/>
      <c r="M104" s="109"/>
      <c r="N104" s="1069"/>
      <c r="O104" s="1070"/>
      <c r="P104" s="110"/>
      <c r="Q104" s="264"/>
    </row>
    <row r="105" spans="1:17">
      <c r="B105" s="263" t="s">
        <v>223</v>
      </c>
      <c r="C105" s="272"/>
      <c r="D105" s="271"/>
      <c r="E105" s="884"/>
      <c r="F105" s="885"/>
      <c r="G105" s="885"/>
      <c r="H105" s="885"/>
      <c r="I105" s="885"/>
      <c r="J105" s="830"/>
      <c r="K105" s="992"/>
      <c r="L105" s="993"/>
      <c r="M105" s="1039"/>
      <c r="N105" s="1039"/>
      <c r="O105" s="1039"/>
      <c r="P105" s="1040"/>
    </row>
    <row r="106" spans="1:17">
      <c r="A106" s="245"/>
      <c r="B106" s="605"/>
      <c r="C106" s="279" t="s">
        <v>189</v>
      </c>
      <c r="D106" s="245" t="s">
        <v>230</v>
      </c>
      <c r="E106" s="315"/>
      <c r="F106" s="355"/>
      <c r="G106" s="355"/>
      <c r="H106" s="355"/>
      <c r="I106" s="697"/>
      <c r="J106" s="1330"/>
      <c r="K106" s="994"/>
      <c r="L106" s="995"/>
      <c r="M106" s="996"/>
      <c r="N106" s="996"/>
      <c r="O106" s="996"/>
      <c r="P106" s="997"/>
      <c r="Q106" s="264"/>
    </row>
    <row r="107" spans="1:17">
      <c r="A107" s="245"/>
      <c r="B107" s="605"/>
      <c r="C107" s="278"/>
      <c r="D107" s="203" t="s">
        <v>305</v>
      </c>
      <c r="E107" s="858"/>
      <c r="F107" s="859"/>
      <c r="G107" s="322"/>
      <c r="H107" s="322"/>
      <c r="I107" s="322"/>
      <c r="J107" s="1330"/>
      <c r="K107" s="156" t="s">
        <v>158</v>
      </c>
      <c r="L107" s="113">
        <f>SUM(L108:L111)</f>
        <v>0</v>
      </c>
      <c r="M107" s="113">
        <f t="shared" ref="M107" si="24">SUM(M108:M111)</f>
        <v>0</v>
      </c>
      <c r="N107" s="1079">
        <f t="shared" ref="N107:P107" si="25">SUM(N108:N111)</f>
        <v>0</v>
      </c>
      <c r="O107" s="1080">
        <f t="shared" si="25"/>
        <v>0</v>
      </c>
      <c r="P107" s="114">
        <f t="shared" si="25"/>
        <v>0</v>
      </c>
      <c r="Q107" s="264"/>
    </row>
    <row r="108" spans="1:17">
      <c r="A108" s="245"/>
      <c r="B108" s="605"/>
      <c r="C108" s="278"/>
      <c r="D108" s="286"/>
      <c r="E108" s="1264" t="s">
        <v>890</v>
      </c>
      <c r="F108" s="322"/>
      <c r="G108" s="674"/>
      <c r="H108" s="695"/>
      <c r="I108" s="322"/>
      <c r="J108" s="1330"/>
      <c r="K108" s="156" t="s">
        <v>158</v>
      </c>
      <c r="L108" s="109"/>
      <c r="M108" s="109"/>
      <c r="N108" s="1069"/>
      <c r="O108" s="1070"/>
      <c r="P108" s="110"/>
      <c r="Q108" s="264"/>
    </row>
    <row r="109" spans="1:17">
      <c r="A109" s="245"/>
      <c r="B109" s="605"/>
      <c r="C109" s="278"/>
      <c r="D109" s="286"/>
      <c r="E109" s="1331" t="s">
        <v>306</v>
      </c>
      <c r="F109" s="322"/>
      <c r="G109" s="674"/>
      <c r="H109" s="695"/>
      <c r="I109" s="322"/>
      <c r="J109" s="1330"/>
      <c r="K109" s="156" t="s">
        <v>158</v>
      </c>
      <c r="L109" s="109"/>
      <c r="M109" s="109"/>
      <c r="N109" s="1069"/>
      <c r="O109" s="1070"/>
      <c r="P109" s="110"/>
      <c r="Q109" s="264"/>
    </row>
    <row r="110" spans="1:17">
      <c r="A110" s="245"/>
      <c r="B110" s="605"/>
      <c r="C110" s="278"/>
      <c r="D110" s="286"/>
      <c r="E110" s="673" t="s">
        <v>307</v>
      </c>
      <c r="F110" s="322"/>
      <c r="G110" s="674"/>
      <c r="H110" s="695"/>
      <c r="I110" s="322"/>
      <c r="J110" s="1330"/>
      <c r="K110" s="156" t="s">
        <v>158</v>
      </c>
      <c r="L110" s="109"/>
      <c r="M110" s="109"/>
      <c r="N110" s="1069"/>
      <c r="O110" s="1070"/>
      <c r="P110" s="110"/>
      <c r="Q110" s="264"/>
    </row>
    <row r="111" spans="1:17" ht="14.25" thickBot="1">
      <c r="A111" s="245"/>
      <c r="B111" s="605"/>
      <c r="C111" s="1135"/>
      <c r="D111" s="700"/>
      <c r="E111" s="1334" t="s">
        <v>308</v>
      </c>
      <c r="F111" s="701"/>
      <c r="G111" s="1335"/>
      <c r="H111" s="1336"/>
      <c r="I111" s="701"/>
      <c r="J111" s="1339"/>
      <c r="K111" s="1004" t="s">
        <v>158</v>
      </c>
      <c r="L111" s="696"/>
      <c r="M111" s="696"/>
      <c r="N111" s="1097"/>
      <c r="O111" s="1098"/>
      <c r="P111" s="598"/>
      <c r="Q111" s="264"/>
    </row>
    <row r="112" spans="1:17">
      <c r="A112" s="245"/>
      <c r="B112" s="605"/>
      <c r="C112" s="279" t="s">
        <v>309</v>
      </c>
      <c r="D112" s="245" t="s">
        <v>313</v>
      </c>
      <c r="E112" s="315"/>
      <c r="F112" s="355"/>
      <c r="G112" s="355"/>
      <c r="H112" s="355"/>
      <c r="I112" s="355"/>
      <c r="J112" s="1338"/>
      <c r="K112" s="998"/>
      <c r="L112" s="999"/>
      <c r="M112" s="937"/>
      <c r="N112" s="937"/>
      <c r="O112" s="937"/>
      <c r="P112" s="1000"/>
      <c r="Q112" s="264"/>
    </row>
    <row r="113" spans="1:17">
      <c r="A113" s="245"/>
      <c r="B113" s="605"/>
      <c r="C113" s="278"/>
      <c r="D113" s="203" t="s">
        <v>305</v>
      </c>
      <c r="E113" s="858"/>
      <c r="F113" s="859"/>
      <c r="G113" s="322"/>
      <c r="H113" s="322"/>
      <c r="I113" s="322"/>
      <c r="J113" s="1330"/>
      <c r="K113" s="156" t="s">
        <v>158</v>
      </c>
      <c r="L113" s="113">
        <f>SUM(L114:L116)</f>
        <v>0</v>
      </c>
      <c r="M113" s="113">
        <f t="shared" ref="M113" si="26">SUM(M114:M116)</f>
        <v>0</v>
      </c>
      <c r="N113" s="1079">
        <f t="shared" ref="N113:P113" si="27">SUM(N114:N116)</f>
        <v>0</v>
      </c>
      <c r="O113" s="1080">
        <f t="shared" si="27"/>
        <v>0</v>
      </c>
      <c r="P113" s="114">
        <f t="shared" si="27"/>
        <v>0</v>
      </c>
      <c r="Q113" s="264"/>
    </row>
    <row r="114" spans="1:17">
      <c r="A114" s="245"/>
      <c r="B114" s="605"/>
      <c r="C114" s="278"/>
      <c r="D114" s="286"/>
      <c r="E114" s="1264" t="s">
        <v>890</v>
      </c>
      <c r="F114" s="322"/>
      <c r="G114" s="674"/>
      <c r="H114" s="695"/>
      <c r="I114" s="322"/>
      <c r="J114" s="1330"/>
      <c r="K114" s="156" t="s">
        <v>158</v>
      </c>
      <c r="L114" s="109"/>
      <c r="M114" s="109"/>
      <c r="N114" s="1069"/>
      <c r="O114" s="1070"/>
      <c r="P114" s="110"/>
      <c r="Q114" s="264"/>
    </row>
    <row r="115" spans="1:17">
      <c r="A115" s="245"/>
      <c r="B115" s="605"/>
      <c r="C115" s="278"/>
      <c r="D115" s="286"/>
      <c r="E115" s="1340" t="s">
        <v>311</v>
      </c>
      <c r="F115" s="697"/>
      <c r="G115" s="1341"/>
      <c r="H115" s="1342"/>
      <c r="I115" s="697"/>
      <c r="J115" s="1343"/>
      <c r="K115" s="1003" t="s">
        <v>158</v>
      </c>
      <c r="L115" s="109"/>
      <c r="M115" s="109"/>
      <c r="N115" s="1069"/>
      <c r="O115" s="1070"/>
      <c r="P115" s="110"/>
      <c r="Q115" s="264"/>
    </row>
    <row r="116" spans="1:17" ht="14.25" thickBot="1">
      <c r="A116" s="245"/>
      <c r="B116" s="698"/>
      <c r="C116" s="699"/>
      <c r="D116" s="700"/>
      <c r="E116" s="1334" t="s">
        <v>312</v>
      </c>
      <c r="F116" s="701"/>
      <c r="G116" s="1335"/>
      <c r="H116" s="1336"/>
      <c r="I116" s="701"/>
      <c r="J116" s="1339"/>
      <c r="K116" s="1004" t="s">
        <v>158</v>
      </c>
      <c r="L116" s="696"/>
      <c r="M116" s="696"/>
      <c r="N116" s="1097"/>
      <c r="O116" s="1098"/>
      <c r="P116" s="598"/>
      <c r="Q116" s="264"/>
    </row>
  </sheetData>
  <mergeCells count="16">
    <mergeCell ref="B89:C89"/>
    <mergeCell ref="B91:C91"/>
    <mergeCell ref="B4:F4"/>
    <mergeCell ref="G4:J4"/>
    <mergeCell ref="D62:J62"/>
    <mergeCell ref="D76:N76"/>
    <mergeCell ref="D63:J63"/>
    <mergeCell ref="D71:G71"/>
    <mergeCell ref="D64:J64"/>
    <mergeCell ref="D66:G66"/>
    <mergeCell ref="D67:G67"/>
    <mergeCell ref="D68:G68"/>
    <mergeCell ref="D69:G69"/>
    <mergeCell ref="D70:G70"/>
    <mergeCell ref="D32:H32"/>
    <mergeCell ref="D60:H60"/>
  </mergeCells>
  <phoneticPr fontId="27"/>
  <printOptions horizontalCentered="1"/>
  <pageMargins left="0.23622047244094491" right="0.35433070866141736" top="0.74803149606299213" bottom="0.31496062992125984" header="0.31496062992125984" footer="0.31496062992125984"/>
  <pageSetup paperSize="9" scale="50" fitToHeight="0" orientation="portrait" r:id="rId1"/>
  <headerFooter>
    <oddHeader xml:space="preserve">&amp;R&amp;U開示版・非開示版&amp;U
※上記いずれかに丸をつけてください。
</oddHeader>
  </headerFooter>
  <rowBreaks count="1" manualBreakCount="1">
    <brk id="90"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4E80E-FF57-4463-91D3-49FE9EDCE46A}">
  <sheetPr>
    <tabColor rgb="FF92D050"/>
    <pageSetUpPr fitToPage="1"/>
  </sheetPr>
  <dimension ref="A1:S116"/>
  <sheetViews>
    <sheetView zoomScale="85" zoomScaleNormal="85" zoomScaleSheetLayoutView="100" workbookViewId="0">
      <selection activeCell="H102" sqref="H102"/>
    </sheetView>
  </sheetViews>
  <sheetFormatPr defaultColWidth="9" defaultRowHeight="13.5"/>
  <cols>
    <col min="1" max="2" width="2.125" style="316" customWidth="1"/>
    <col min="3" max="3" width="5.375" style="387" customWidth="1"/>
    <col min="4" max="5" width="3.125" style="316" customWidth="1"/>
    <col min="6" max="6" width="19.875" style="392" customWidth="1"/>
    <col min="7" max="7" width="8.125" style="392" customWidth="1"/>
    <col min="8" max="8" width="17.375" style="392" customWidth="1"/>
    <col min="9" max="9" width="2.875" style="392" customWidth="1"/>
    <col min="10" max="10" width="21.125" style="363" bestFit="1" customWidth="1"/>
    <col min="11" max="11" width="18.375" style="363" customWidth="1"/>
    <col min="12" max="16" width="18.375" style="316" customWidth="1"/>
    <col min="17" max="19" width="11.125" style="316" customWidth="1"/>
    <col min="20" max="16384" width="9" style="316"/>
  </cols>
  <sheetData>
    <row r="1" spans="1:19" s="591" customFormat="1" ht="30" customHeight="1">
      <c r="B1" s="610" t="str">
        <f>'コード '!A1</f>
        <v>冷延鋼帯及び鋼板（本邦生産者）</v>
      </c>
      <c r="C1" s="354"/>
      <c r="D1" s="315"/>
      <c r="E1" s="315"/>
      <c r="F1" s="500"/>
      <c r="G1" s="500"/>
      <c r="H1" s="500"/>
      <c r="I1" s="499"/>
      <c r="J1" s="613"/>
      <c r="K1" s="613"/>
    </row>
    <row r="2" spans="1:19" s="568" customFormat="1" ht="30" customHeight="1">
      <c r="B2" s="568" t="s">
        <v>162</v>
      </c>
      <c r="C2" s="354"/>
      <c r="D2" s="315"/>
      <c r="E2" s="315"/>
      <c r="F2" s="500"/>
      <c r="G2" s="145" t="s">
        <v>314</v>
      </c>
      <c r="H2" s="500"/>
      <c r="I2" s="817"/>
      <c r="J2" s="818"/>
      <c r="K2" s="818"/>
      <c r="Q2" s="453"/>
      <c r="R2" s="453"/>
    </row>
    <row r="3" spans="1:19" ht="12" customHeight="1" thickBot="1">
      <c r="A3" s="315"/>
      <c r="B3" s="315"/>
      <c r="C3" s="354"/>
      <c r="D3" s="315"/>
      <c r="E3" s="315"/>
      <c r="F3" s="355"/>
      <c r="G3" s="355"/>
      <c r="H3" s="355"/>
      <c r="I3" s="355"/>
      <c r="J3" s="356"/>
      <c r="K3" s="356"/>
      <c r="L3" s="315"/>
      <c r="M3" s="819"/>
      <c r="N3" s="819"/>
      <c r="O3" s="819"/>
      <c r="P3" s="819"/>
      <c r="S3" s="315"/>
    </row>
    <row r="4" spans="1:19" ht="17.100000000000001" customHeight="1" thickBot="1">
      <c r="B4" s="1347" t="s">
        <v>11</v>
      </c>
      <c r="C4" s="1348"/>
      <c r="D4" s="1348"/>
      <c r="E4" s="1348"/>
      <c r="F4" s="1530"/>
      <c r="G4" s="1446" t="str">
        <f>IF(様式一覧表!D5="","",様式一覧表!D5)</f>
        <v>〇〇株式会社</v>
      </c>
      <c r="H4" s="1531"/>
      <c r="I4" s="1531"/>
      <c r="J4" s="1532"/>
      <c r="K4" s="315"/>
      <c r="L4" s="315"/>
      <c r="M4" s="315"/>
      <c r="N4" s="819"/>
      <c r="O4" s="819"/>
      <c r="P4" s="819"/>
    </row>
    <row r="5" spans="1:19" s="318" customFormat="1" ht="16.5" customHeight="1" thickBot="1">
      <c r="A5" s="353"/>
      <c r="B5" s="321"/>
      <c r="C5" s="357"/>
      <c r="D5" s="321"/>
      <c r="E5" s="321"/>
      <c r="F5" s="321"/>
      <c r="G5" s="321"/>
      <c r="H5" s="321"/>
      <c r="I5" s="321"/>
      <c r="J5" s="321"/>
      <c r="K5" s="357"/>
      <c r="L5" s="357"/>
      <c r="M5" s="357"/>
      <c r="N5" s="820"/>
      <c r="O5" s="820"/>
      <c r="P5" s="820" t="s">
        <v>163</v>
      </c>
      <c r="Q5" s="316"/>
      <c r="R5" s="316"/>
      <c r="S5" s="321"/>
    </row>
    <row r="6" spans="1:19" ht="51" customHeight="1" thickBot="1">
      <c r="A6" s="315"/>
      <c r="B6" s="821"/>
      <c r="C6" s="822"/>
      <c r="D6" s="823"/>
      <c r="E6" s="823"/>
      <c r="F6" s="824"/>
      <c r="G6" s="824"/>
      <c r="H6" s="824"/>
      <c r="I6" s="824"/>
      <c r="J6" s="925"/>
      <c r="K6" s="933" t="s">
        <v>164</v>
      </c>
      <c r="L6" s="1150" t="s">
        <v>165</v>
      </c>
      <c r="M6" s="825" t="s">
        <v>166</v>
      </c>
      <c r="N6" s="1137" t="s">
        <v>167</v>
      </c>
      <c r="O6" s="825" t="s">
        <v>168</v>
      </c>
      <c r="P6" s="1151" t="s">
        <v>169</v>
      </c>
    </row>
    <row r="7" spans="1:19" ht="18" customHeight="1">
      <c r="A7" s="315"/>
      <c r="B7" s="826" t="s">
        <v>170</v>
      </c>
      <c r="C7" s="827"/>
      <c r="D7" s="828"/>
      <c r="E7" s="828"/>
      <c r="F7" s="829"/>
      <c r="G7" s="829"/>
      <c r="H7" s="829"/>
      <c r="I7" s="829"/>
      <c r="J7" s="830"/>
      <c r="K7" s="830"/>
      <c r="L7" s="831"/>
      <c r="M7" s="832"/>
      <c r="N7" s="1129"/>
      <c r="O7" s="1129"/>
      <c r="P7" s="1130"/>
    </row>
    <row r="8" spans="1:19" ht="16.5" customHeight="1">
      <c r="A8" s="315"/>
      <c r="B8" s="833"/>
      <c r="C8" s="834" t="s">
        <v>172</v>
      </c>
      <c r="D8" s="835" t="s">
        <v>173</v>
      </c>
      <c r="E8" s="835"/>
      <c r="F8" s="322"/>
      <c r="G8" s="322"/>
      <c r="H8" s="322"/>
      <c r="I8" s="322"/>
      <c r="J8" s="836"/>
      <c r="K8" s="837" t="s">
        <v>158</v>
      </c>
      <c r="L8" s="838" t="str">
        <f>IF('B-1'!L8=0,"","【"&amp;(IF(ABS('B-1'!L8)&gt;0,100,"0")&amp;"】"))</f>
        <v/>
      </c>
      <c r="M8" s="838" t="str">
        <f>IFERROR("【"&amp;(IF('B-1'!M8&gt;='B-1'!L8,ROUND(100+ABS('B-1'!L8-'B-1'!M8)/ABS('B-1'!L8/100),0),ROUND(100-ABS('B-1'!L8-'B-1'!M8)/ABS('B-1'!L8/100),0))&amp;"】"),"")</f>
        <v/>
      </c>
      <c r="N8" s="1101" t="str">
        <f>IFERROR("【"&amp;(IF('B-1'!N8&gt;='B-1'!L8,ROUND(100+ABS('B-1'!L8-'B-1'!N8)/ABS('B-1'!L8/100),0),ROUND(100-ABS('B-1'!L8-'B-1'!N8)/ABS('B-1'!L8/100),0))&amp;"】"),"")</f>
        <v/>
      </c>
      <c r="O8" s="838" t="str">
        <f>IFERROR("【"&amp;(IF('B-1'!O8&gt;='B-1'!L8,ROUND(100+ABS('B-1'!L8-'B-1'!O8)/ABS('B-1'!L8/100),0),ROUND(100-ABS('B-1'!L8-'B-1'!O8)/ABS('B-1'!L8/100),0))&amp;"】"),"")</f>
        <v/>
      </c>
      <c r="P8" s="1115" t="str">
        <f>IFERROR("【"&amp;(IF('B-1'!P8&gt;='B-1'!L8,ROUND(100+ABS('B-1'!L8-'B-1'!P8)/ABS('B-1'!L8/100),0),ROUND(100-ABS('B-1'!L8-'B-1'!P8)/ABS('B-1'!L8/100),0))&amp;"】"),"")</f>
        <v/>
      </c>
    </row>
    <row r="9" spans="1:19" ht="16.5" customHeight="1" thickBot="1">
      <c r="A9" s="315"/>
      <c r="B9" s="839"/>
      <c r="C9" s="840" t="s">
        <v>175</v>
      </c>
      <c r="D9" s="841" t="s">
        <v>176</v>
      </c>
      <c r="E9" s="841"/>
      <c r="F9" s="701"/>
      <c r="G9" s="701"/>
      <c r="H9" s="701"/>
      <c r="I9" s="701"/>
      <c r="J9" s="842"/>
      <c r="K9" s="843" t="s">
        <v>158</v>
      </c>
      <c r="L9" s="844" t="str">
        <f>IF('B-1'!L9=0,"","【"&amp;(IF(ABS('B-1'!L9)&gt;0,100,"0")&amp;"】"))</f>
        <v/>
      </c>
      <c r="M9" s="844" t="str">
        <f>IFERROR("【"&amp;(IF('B-1'!M9&gt;='B-1'!L9,ROUND(100+ABS('B-1'!L9-'B-1'!M9)/ABS('B-1'!L9/100),0),ROUND(100-ABS('B-1'!L9-'B-1'!M9)/ABS('B-1'!L9/100),0))&amp;"】"),"")</f>
        <v/>
      </c>
      <c r="N9" s="1102" t="str">
        <f>IFERROR("【"&amp;(IF('B-1'!N9&gt;='B-1'!L9,ROUND(100+ABS('B-1'!L9-'B-1'!N9)/ABS('B-1'!L9/100),0),ROUND(100-ABS('B-1'!L9-'B-1'!N9)/ABS('B-1'!L9/100),0))&amp;"】"),"")</f>
        <v/>
      </c>
      <c r="O9" s="844" t="str">
        <f>IFERROR("【"&amp;(IF('B-1'!O9&gt;='B-1'!L9,ROUND(100+ABS('B-1'!L9-'B-1'!O9)/ABS('B-1'!L9/100),0),ROUND(100-ABS('B-1'!L9-'B-1'!O9)/ABS('B-1'!L9/100),0))&amp;"】"),"")</f>
        <v/>
      </c>
      <c r="P9" s="1116" t="str">
        <f>IFERROR("【"&amp;(IF('B-1'!P9&gt;='B-1'!L9,ROUND(100+ABS('B-1'!L9-'B-1'!P9)/ABS('B-1'!L9/100),0),ROUND(100-ABS('B-1'!L9-'B-1'!P9)/ABS('B-1'!L9/100),0))&amp;"】"),"")</f>
        <v/>
      </c>
    </row>
    <row r="10" spans="1:19" ht="18" customHeight="1">
      <c r="A10" s="315"/>
      <c r="B10" s="826" t="s">
        <v>178</v>
      </c>
      <c r="C10" s="827"/>
      <c r="D10" s="828"/>
      <c r="E10" s="828"/>
      <c r="F10" s="829"/>
      <c r="G10" s="829"/>
      <c r="H10" s="829"/>
      <c r="I10" s="829"/>
      <c r="J10" s="845"/>
      <c r="K10" s="845"/>
      <c r="L10" s="846" t="str">
        <f>IF('B-1'!L10=0,"","【"&amp;(IF(ABS('B-1'!L10)&gt;0,100,"0")&amp;"】"))</f>
        <v/>
      </c>
      <c r="M10" s="847" t="str">
        <f>IFERROR("【"&amp;(IF('B-1'!M10&gt;='B-1'!L10,ROUND(100+ABS('B-1'!L10-'B-1'!M10)/ABS('B-1'!L10/100),0),ROUND(100-ABS('B-1'!L10-'B-1'!M10)/ABS('B-1'!L10/100),0))&amp;"】"),"")</f>
        <v/>
      </c>
      <c r="N10" s="1129"/>
      <c r="O10" s="1129"/>
      <c r="P10" s="1130"/>
    </row>
    <row r="11" spans="1:19" ht="16.5" customHeight="1">
      <c r="A11" s="315"/>
      <c r="B11" s="848"/>
      <c r="C11" s="849" t="s">
        <v>172</v>
      </c>
      <c r="D11" s="850" t="s">
        <v>180</v>
      </c>
      <c r="E11" s="835"/>
      <c r="F11" s="322"/>
      <c r="G11" s="322"/>
      <c r="H11" s="322"/>
      <c r="I11" s="322"/>
      <c r="J11" s="851" t="s">
        <v>181</v>
      </c>
      <c r="K11" s="852" t="s">
        <v>158</v>
      </c>
      <c r="L11" s="853" t="str">
        <f>IF('B-1'!L11=0,"","【"&amp;(IF(ABS('B-1'!L11)&gt;0,100,"0")&amp;"】"))</f>
        <v/>
      </c>
      <c r="M11" s="853" t="str">
        <f>IFERROR("【"&amp;(IF('B-1'!M11&gt;='B-1'!L11,ROUND(100+ABS('B-1'!L11-'B-1'!M11)/ABS('B-1'!L11/100),0),ROUND(100-ABS('B-1'!L11-'B-1'!M11)/ABS('B-1'!L11/100),0))&amp;"】"),"")</f>
        <v/>
      </c>
      <c r="N11" s="1103" t="str">
        <f>IFERROR("【"&amp;(IF('B-1'!N11&gt;='B-1'!L11,ROUND(100+ABS('B-1'!L11-'B-1'!N11)/ABS('B-1'!L11/100),0),ROUND(100-ABS('B-1'!L11-'B-1'!N11)/ABS('B-1'!L11/100),0))&amp;"】"),"")</f>
        <v/>
      </c>
      <c r="O11" s="853" t="str">
        <f>IFERROR("【"&amp;(IF('B-1'!O11&gt;='B-1'!L11,ROUND(100+ABS('B-1'!L11-'B-1'!O11)/ABS('B-1'!L11/100),0),ROUND(100-ABS('B-1'!L11-'B-1'!O11)/ABS('B-1'!L11/100),0))&amp;"】"),"")</f>
        <v/>
      </c>
      <c r="P11" s="1117" t="str">
        <f>IFERROR("【"&amp;(IF('B-1'!P11&gt;='B-1'!L11,ROUND(100+ABS('B-1'!L11-'B-1'!P11)/ABS('B-1'!L11/100),0),ROUND(100-ABS('B-1'!L11-'B-1'!P11)/ABS('B-1'!L11/100),0))&amp;"】"),"")</f>
        <v/>
      </c>
    </row>
    <row r="12" spans="1:19" ht="16.5" customHeight="1">
      <c r="A12" s="315"/>
      <c r="B12" s="848"/>
      <c r="C12" s="849" t="s">
        <v>175</v>
      </c>
      <c r="D12" s="850" t="s">
        <v>182</v>
      </c>
      <c r="E12" s="850"/>
      <c r="F12" s="697"/>
      <c r="G12" s="697"/>
      <c r="H12" s="697"/>
      <c r="I12" s="697"/>
      <c r="J12" s="854" t="s">
        <v>183</v>
      </c>
      <c r="K12" s="852" t="s">
        <v>158</v>
      </c>
      <c r="L12" s="855" t="str">
        <f>IF('B-1'!L12=0,"","【"&amp;(IF(ABS('B-1'!L12)&gt;0,100,"0")&amp;"】"))</f>
        <v/>
      </c>
      <c r="M12" s="855" t="str">
        <f>IFERROR("【"&amp;(IF('B-1'!M12&gt;='B-1'!L12,ROUND(100+ABS('B-1'!L12-'B-1'!M12)/ABS('B-1'!L12/100),0),ROUND(100-ABS('B-1'!L12-'B-1'!M12)/ABS('B-1'!L12/100),0))&amp;"】"),"")</f>
        <v/>
      </c>
      <c r="N12" s="1104" t="str">
        <f>IFERROR("【"&amp;(IF('B-1'!N12&gt;='B-1'!L12,ROUND(100+ABS('B-1'!L12-'B-1'!N12)/ABS('B-1'!L12/100),0),ROUND(100-ABS('B-1'!L12-'B-1'!N12)/ABS('B-1'!L12/100),0))&amp;"】"),"")</f>
        <v/>
      </c>
      <c r="O12" s="855" t="str">
        <f>IFERROR("【"&amp;(IF('B-1'!O12&gt;='B-1'!L12,ROUND(100+ABS('B-1'!L12-'B-1'!O12)/ABS('B-1'!L12/100),0),ROUND(100-ABS('B-1'!L12-'B-1'!O12)/ABS('B-1'!L12/100),0))&amp;"】"),"")</f>
        <v/>
      </c>
      <c r="P12" s="1118" t="str">
        <f>IFERROR("【"&amp;(IF('B-1'!P12&gt;='B-1'!L12,ROUND(100+ABS('B-1'!L12-'B-1'!P12)/ABS('B-1'!L12/100),0),ROUND(100-ABS('B-1'!L12-'B-1'!P12)/ABS('B-1'!L12/100),0))&amp;"】"),"")</f>
        <v/>
      </c>
    </row>
    <row r="13" spans="1:19" ht="16.5" customHeight="1">
      <c r="A13" s="315"/>
      <c r="B13" s="848"/>
      <c r="C13" s="856"/>
      <c r="D13" s="857" t="s">
        <v>185</v>
      </c>
      <c r="E13" s="858"/>
      <c r="F13" s="859"/>
      <c r="G13" s="322"/>
      <c r="H13" s="697"/>
      <c r="I13" s="697"/>
      <c r="J13" s="854" t="s">
        <v>186</v>
      </c>
      <c r="K13" s="852" t="s">
        <v>158</v>
      </c>
      <c r="L13" s="860" t="str">
        <f>IF('B-1'!L13=0,"","【"&amp;(IF(ABS('B-1'!L13)&gt;0,100,"0")&amp;"】"))</f>
        <v/>
      </c>
      <c r="M13" s="860" t="str">
        <f>IFERROR("【"&amp;(IF('B-1'!M13&gt;='B-1'!L13,ROUND(100+ABS('B-1'!L13-'B-1'!M13)/ABS('B-1'!L13/100),0),ROUND(100-ABS('B-1'!L13-'B-1'!M13)/ABS('B-1'!L13/100),0))&amp;"】"),"")</f>
        <v/>
      </c>
      <c r="N13" s="1105" t="str">
        <f>IFERROR("【"&amp;(IF('B-1'!N13&gt;='B-1'!L13,ROUND(100+ABS('B-1'!L13-'B-1'!N13)/ABS('B-1'!L13/100),0),ROUND(100-ABS('B-1'!L13-'B-1'!N13)/ABS('B-1'!L13/100),0))&amp;"】"),"")</f>
        <v/>
      </c>
      <c r="O13" s="860" t="str">
        <f>IFERROR("【"&amp;(IF('B-1'!O13&gt;='B-1'!L13,ROUND(100+ABS('B-1'!L13-'B-1'!O13)/ABS('B-1'!L13/100),0),ROUND(100-ABS('B-1'!L13-'B-1'!O13)/ABS('B-1'!L13/100),0))&amp;"】"),"")</f>
        <v/>
      </c>
      <c r="P13" s="1119" t="str">
        <f>IFERROR("【"&amp;(IF('B-1'!P13&gt;='B-1'!L13,ROUND(100+ABS('B-1'!L13-'B-1'!P13)/ABS('B-1'!L13/100),0),ROUND(100-ABS('B-1'!L13-'B-1'!P13)/ABS('B-1'!L13/100),0))&amp;"】"),"")</f>
        <v/>
      </c>
    </row>
    <row r="14" spans="1:19" ht="16.5" customHeight="1">
      <c r="A14" s="315"/>
      <c r="B14" s="848"/>
      <c r="C14" s="861"/>
      <c r="D14" s="862" t="s">
        <v>187</v>
      </c>
      <c r="E14" s="835"/>
      <c r="F14" s="322"/>
      <c r="G14" s="322"/>
      <c r="H14" s="322"/>
      <c r="I14" s="322"/>
      <c r="J14" s="851" t="s">
        <v>188</v>
      </c>
      <c r="K14" s="852" t="s">
        <v>158</v>
      </c>
      <c r="L14" s="838" t="str">
        <f>IF('B-1'!L14=0,"","【"&amp;(IF(ABS('B-1'!L14)&gt;0,100,"0")&amp;"】"))</f>
        <v/>
      </c>
      <c r="M14" s="838" t="str">
        <f>IFERROR("【"&amp;(IF('B-1'!M14&gt;='B-1'!L14,ROUND(100+ABS('B-1'!L14-'B-1'!M14)/ABS('B-1'!L14/100),0),ROUND(100-ABS('B-1'!L14-'B-1'!M14)/ABS('B-1'!L14/100),0))&amp;"】"),"")</f>
        <v/>
      </c>
      <c r="N14" s="1101" t="str">
        <f>IFERROR("【"&amp;(IF('B-1'!N14&gt;='B-1'!L14,ROUND(100+ABS('B-1'!L14-'B-1'!N14)/ABS('B-1'!L14/100),0),ROUND(100-ABS('B-1'!L14-'B-1'!N14)/ABS('B-1'!L14/100),0))&amp;"】"),"")</f>
        <v/>
      </c>
      <c r="O14" s="838" t="str">
        <f>IFERROR("【"&amp;(IF('B-1'!O14&gt;='B-1'!L14,ROUND(100+ABS('B-1'!L14-'B-1'!O14)/ABS('B-1'!L14/100),0),ROUND(100-ABS('B-1'!L14-'B-1'!O14)/ABS('B-1'!L14/100),0))&amp;"】"),"")</f>
        <v/>
      </c>
      <c r="P14" s="1115" t="str">
        <f>IFERROR("【"&amp;(IF('B-1'!P14&gt;='B-1'!L14,ROUND(100+ABS('B-1'!L14-'B-1'!P14)/ABS('B-1'!L14/100),0),ROUND(100-ABS('B-1'!L14-'B-1'!P14)/ABS('B-1'!L14/100),0))&amp;"】"),"")</f>
        <v/>
      </c>
    </row>
    <row r="15" spans="1:19" ht="16.5" customHeight="1">
      <c r="A15" s="315"/>
      <c r="B15" s="848"/>
      <c r="C15" s="856" t="s">
        <v>189</v>
      </c>
      <c r="D15" s="315" t="s">
        <v>190</v>
      </c>
      <c r="E15" s="315"/>
      <c r="F15" s="355"/>
      <c r="G15" s="355"/>
      <c r="H15" s="355"/>
      <c r="I15" s="697"/>
      <c r="J15" s="854" t="s">
        <v>191</v>
      </c>
      <c r="K15" s="852" t="s">
        <v>158</v>
      </c>
      <c r="L15" s="855" t="str">
        <f>IF('B-1'!L15=0,"","【"&amp;(IF(ABS('B-1'!L15)&gt;0,100,"0")&amp;"】"))</f>
        <v/>
      </c>
      <c r="M15" s="855" t="str">
        <f>IFERROR("【"&amp;(IF('B-1'!M15&gt;='B-1'!L15,ROUND(100+ABS('B-1'!L15-'B-1'!M15)/ABS('B-1'!L15/100),0),ROUND(100-ABS('B-1'!L15-'B-1'!M15)/ABS('B-1'!L15/100),0))&amp;"】"),"")</f>
        <v/>
      </c>
      <c r="N15" s="1104" t="str">
        <f>IFERROR("【"&amp;(IF('B-1'!N15&gt;='B-1'!L15,ROUND(100+ABS('B-1'!L15-'B-1'!N15)/ABS('B-1'!L15/100),0),ROUND(100-ABS('B-1'!L15-'B-1'!N15)/ABS('B-1'!L15/100),0))&amp;"】"),"")</f>
        <v/>
      </c>
      <c r="O15" s="855" t="str">
        <f>IFERROR("【"&amp;(IF('B-1'!O15&gt;='B-1'!L15,ROUND(100+ABS('B-1'!L15-'B-1'!O15)/ABS('B-1'!L15/100),0),ROUND(100-ABS('B-1'!L15-'B-1'!O15)/ABS('B-1'!L15/100),0))&amp;"】"),"")</f>
        <v/>
      </c>
      <c r="P15" s="1118" t="str">
        <f>IFERROR("【"&amp;(IF('B-1'!P15&gt;='B-1'!L15,ROUND(100+ABS('B-1'!L15-'B-1'!P15)/ABS('B-1'!L15/100),0),ROUND(100-ABS('B-1'!L15-'B-1'!P15)/ABS('B-1'!L15/100),0))&amp;"】"),"")</f>
        <v/>
      </c>
    </row>
    <row r="16" spans="1:19" ht="16.5" customHeight="1">
      <c r="A16" s="315"/>
      <c r="B16" s="848"/>
      <c r="C16" s="856"/>
      <c r="D16" s="857" t="s">
        <v>185</v>
      </c>
      <c r="E16" s="858"/>
      <c r="F16" s="859"/>
      <c r="G16" s="322"/>
      <c r="H16" s="697"/>
      <c r="I16" s="697"/>
      <c r="J16" s="854" t="s">
        <v>192</v>
      </c>
      <c r="K16" s="852" t="s">
        <v>158</v>
      </c>
      <c r="L16" s="838" t="str">
        <f>IF('B-1'!L16=0,"","【"&amp;(IF(ABS('B-1'!L16)&gt;0,100,"0")&amp;"】"))</f>
        <v/>
      </c>
      <c r="M16" s="838" t="str">
        <f>IFERROR("【"&amp;(IF('B-1'!M16&gt;='B-1'!L16,ROUND(100+ABS('B-1'!L16-'B-1'!M16)/ABS('B-1'!L16/100),0),ROUND(100-ABS('B-1'!L16-'B-1'!M16)/ABS('B-1'!L16/100),0))&amp;"】"),"")</f>
        <v/>
      </c>
      <c r="N16" s="1101" t="str">
        <f>IFERROR("【"&amp;(IF('B-1'!N16&gt;='B-1'!L16,ROUND(100+ABS('B-1'!L16-'B-1'!N16)/ABS('B-1'!L16/100),0),ROUND(100-ABS('B-1'!L16-'B-1'!N16)/ABS('B-1'!L16/100),0))&amp;"】"),"")</f>
        <v/>
      </c>
      <c r="O16" s="838" t="str">
        <f>IFERROR("【"&amp;(IF('B-1'!O16&gt;='B-1'!L16,ROUND(100+ABS('B-1'!L16-'B-1'!O16)/ABS('B-1'!L16/100),0),ROUND(100-ABS('B-1'!L16-'B-1'!O16)/ABS('B-1'!L16/100),0))&amp;"】"),"")</f>
        <v/>
      </c>
      <c r="P16" s="1115" t="str">
        <f>IFERROR("【"&amp;(IF('B-1'!P16&gt;='B-1'!L16,ROUND(100+ABS('B-1'!L16-'B-1'!P16)/ABS('B-1'!L16/100),0),ROUND(100-ABS('B-1'!L16-'B-1'!P16)/ABS('B-1'!L16/100),0))&amp;"】"),"")</f>
        <v/>
      </c>
    </row>
    <row r="17" spans="1:16" ht="16.5" customHeight="1">
      <c r="A17" s="315"/>
      <c r="B17" s="848"/>
      <c r="C17" s="863"/>
      <c r="D17" s="857" t="s">
        <v>187</v>
      </c>
      <c r="E17" s="858"/>
      <c r="F17" s="859"/>
      <c r="G17" s="322"/>
      <c r="H17" s="322"/>
      <c r="I17" s="322"/>
      <c r="J17" s="851" t="s">
        <v>193</v>
      </c>
      <c r="K17" s="852" t="s">
        <v>158</v>
      </c>
      <c r="L17" s="855" t="str">
        <f>IF('B-1'!L17=0,"","【"&amp;(IF(ABS('B-1'!L17)&gt;0,100,"0")&amp;"】"))</f>
        <v/>
      </c>
      <c r="M17" s="855" t="str">
        <f>IFERROR("【"&amp;(IF('B-1'!M17&gt;='B-1'!L17,ROUND(100+ABS('B-1'!L17-'B-1'!M17)/ABS('B-1'!L17/100),0),ROUND(100-ABS('B-1'!L17-'B-1'!M17)/ABS('B-1'!L17/100),0))&amp;"】"),"")</f>
        <v/>
      </c>
      <c r="N17" s="1104" t="str">
        <f>IFERROR("【"&amp;(IF('B-1'!N17&gt;='B-1'!L17,ROUND(100+ABS('B-1'!L17-'B-1'!N17)/ABS('B-1'!L17/100),0),ROUND(100-ABS('B-1'!L17-'B-1'!N17)/ABS('B-1'!L17/100),0))&amp;"】"),"")</f>
        <v/>
      </c>
      <c r="O17" s="855" t="str">
        <f>IFERROR("【"&amp;(IF('B-1'!O17&gt;='B-1'!L17,ROUND(100+ABS('B-1'!L17-'B-1'!O17)/ABS('B-1'!L17/100),0),ROUND(100-ABS('B-1'!L17-'B-1'!O17)/ABS('B-1'!L17/100),0))&amp;"】"),"")</f>
        <v/>
      </c>
      <c r="P17" s="1118" t="str">
        <f>IFERROR("【"&amp;(IF('B-1'!P17&gt;='B-1'!L17,ROUND(100+ABS('B-1'!L17-'B-1'!P17)/ABS('B-1'!L17/100),0),ROUND(100-ABS('B-1'!L17-'B-1'!P17)/ABS('B-1'!L17/100),0))&amp;"】"),"")</f>
        <v/>
      </c>
    </row>
    <row r="18" spans="1:16" ht="16.5" customHeight="1">
      <c r="A18" s="315"/>
      <c r="B18" s="848"/>
      <c r="C18" s="856"/>
      <c r="D18" s="864"/>
      <c r="E18" s="673" t="s">
        <v>194</v>
      </c>
      <c r="F18" s="322"/>
      <c r="G18" s="674" t="s">
        <v>195</v>
      </c>
      <c r="H18" s="596" t="str">
        <f>IF('B-1'!H18="","",'B-1'!H18)</f>
        <v/>
      </c>
      <c r="I18" s="322" t="s">
        <v>100</v>
      </c>
      <c r="J18" s="851" t="s">
        <v>196</v>
      </c>
      <c r="K18" s="852" t="s">
        <v>158</v>
      </c>
      <c r="L18" s="838" t="str">
        <f>IF('B-1'!L18=0,"","【"&amp;(IF(ABS('B-1'!L18)&gt;0,100,"0")&amp;"】"))</f>
        <v/>
      </c>
      <c r="M18" s="838" t="str">
        <f>IFERROR("【"&amp;(IF('B-1'!M18&gt;='B-1'!L18,ROUND(100+ABS('B-1'!L18-'B-1'!M18)/ABS('B-1'!L18/100),0),ROUND(100-ABS('B-1'!L18-'B-1'!M18)/ABS('B-1'!L18/100),0))&amp;"】"),"")</f>
        <v/>
      </c>
      <c r="N18" s="1101" t="str">
        <f>IFERROR("【"&amp;(IF('B-1'!N18&gt;='B-1'!L18,ROUND(100+ABS('B-1'!L18-'B-1'!N18)/ABS('B-1'!L18/100),0),ROUND(100-ABS('B-1'!L18-'B-1'!N18)/ABS('B-1'!L18/100),0))&amp;"】"),"")</f>
        <v/>
      </c>
      <c r="O18" s="838" t="str">
        <f>IFERROR("【"&amp;(IF('B-1'!O18&gt;='B-1'!L18,ROUND(100+ABS('B-1'!L18-'B-1'!O18)/ABS('B-1'!L18/100),0),ROUND(100-ABS('B-1'!L18-'B-1'!O18)/ABS('B-1'!L18/100),0))&amp;"】"),"")</f>
        <v/>
      </c>
      <c r="P18" s="1115" t="str">
        <f>IFERROR("【"&amp;(IF('B-1'!P18&gt;='B-1'!L18,ROUND(100+ABS('B-1'!L18-'B-1'!P18)/ABS('B-1'!L18/100),0),ROUND(100-ABS('B-1'!L18-'B-1'!P18)/ABS('B-1'!L18/100),0))&amp;"】"),"")</f>
        <v/>
      </c>
    </row>
    <row r="19" spans="1:16" ht="16.5" customHeight="1">
      <c r="A19" s="315"/>
      <c r="B19" s="848"/>
      <c r="C19" s="856"/>
      <c r="D19" s="865"/>
      <c r="E19" s="673" t="s">
        <v>194</v>
      </c>
      <c r="F19" s="322"/>
      <c r="G19" s="674" t="s">
        <v>195</v>
      </c>
      <c r="H19" s="596" t="str">
        <f>IF('B-1'!H19="","",'B-1'!H19)</f>
        <v/>
      </c>
      <c r="I19" s="322" t="s">
        <v>100</v>
      </c>
      <c r="J19" s="851" t="s">
        <v>197</v>
      </c>
      <c r="K19" s="852" t="s">
        <v>158</v>
      </c>
      <c r="L19" s="838" t="str">
        <f>IF('B-1'!L19=0,"","【"&amp;(IF(ABS('B-1'!L19)&gt;0,100,"0")&amp;"】"))</f>
        <v/>
      </c>
      <c r="M19" s="838" t="str">
        <f>IFERROR("【"&amp;(IF('B-1'!M19&gt;='B-1'!L19,ROUND(100+ABS('B-1'!L19-'B-1'!M19)/ABS('B-1'!L19/100),0),ROUND(100-ABS('B-1'!L19-'B-1'!M19)/ABS('B-1'!L19/100),0))&amp;"】"),"")</f>
        <v/>
      </c>
      <c r="N19" s="1101" t="str">
        <f>IFERROR("【"&amp;(IF('B-1'!N19&gt;='B-1'!L19,ROUND(100+ABS('B-1'!L19-'B-1'!N19)/ABS('B-1'!L19/100),0),ROUND(100-ABS('B-1'!L19-'B-1'!N19)/ABS('B-1'!L19/100),0))&amp;"】"),"")</f>
        <v/>
      </c>
      <c r="O19" s="838" t="str">
        <f>IFERROR("【"&amp;(IF('B-1'!O19&gt;='B-1'!L19,ROUND(100+ABS('B-1'!L19-'B-1'!O19)/ABS('B-1'!L19/100),0),ROUND(100-ABS('B-1'!L19-'B-1'!O19)/ABS('B-1'!L19/100),0))&amp;"】"),"")</f>
        <v/>
      </c>
      <c r="P19" s="1115" t="str">
        <f>IFERROR("【"&amp;(IF('B-1'!P19&gt;='B-1'!L19,ROUND(100+ABS('B-1'!L19-'B-1'!P19)/ABS('B-1'!L19/100),0),ROUND(100-ABS('B-1'!L19-'B-1'!P19)/ABS('B-1'!L19/100),0))&amp;"】"),"")</f>
        <v/>
      </c>
    </row>
    <row r="20" spans="1:16" ht="16.5" customHeight="1">
      <c r="A20" s="315"/>
      <c r="B20" s="848"/>
      <c r="C20" s="863"/>
      <c r="D20" s="866" t="s">
        <v>198</v>
      </c>
      <c r="E20" s="835"/>
      <c r="F20" s="322"/>
      <c r="G20" s="322"/>
      <c r="H20" s="322"/>
      <c r="I20" s="322"/>
      <c r="J20" s="851" t="s">
        <v>199</v>
      </c>
      <c r="K20" s="852" t="s">
        <v>158</v>
      </c>
      <c r="L20" s="838" t="str">
        <f>IF('B-1'!L20=0,"","【"&amp;(IF(ABS('B-1'!L20)&gt;0,100,"0")&amp;"】"))</f>
        <v/>
      </c>
      <c r="M20" s="838" t="str">
        <f>IFERROR("【"&amp;(IF('B-1'!M20&gt;='B-1'!L20,ROUND(100+ABS('B-1'!L20-'B-1'!M20)/ABS('B-1'!L20/100),0),ROUND(100-ABS('B-1'!L20-'B-1'!M20)/ABS('B-1'!L20/100),0))&amp;"】"),"")</f>
        <v/>
      </c>
      <c r="N20" s="1101" t="str">
        <f>IFERROR("【"&amp;(IF('B-1'!N20&gt;='B-1'!L20,ROUND(100+ABS('B-1'!L20-'B-1'!N20)/ABS('B-1'!L20/100),0),ROUND(100-ABS('B-1'!L20-'B-1'!N20)/ABS('B-1'!L20/100),0))&amp;"】"),"")</f>
        <v/>
      </c>
      <c r="O20" s="838" t="str">
        <f>IFERROR("【"&amp;(IF('B-1'!O20&gt;='B-1'!L20,ROUND(100+ABS('B-1'!L20-'B-1'!O20)/ABS('B-1'!L20/100),0),ROUND(100-ABS('B-1'!L20-'B-1'!O20)/ABS('B-1'!L20/100),0))&amp;"】"),"")</f>
        <v/>
      </c>
      <c r="P20" s="1115" t="str">
        <f>IFERROR("【"&amp;(IF('B-1'!P20&gt;='B-1'!L20,ROUND(100+ABS('B-1'!L20-'B-1'!P20)/ABS('B-1'!L20/100),0),ROUND(100-ABS('B-1'!L20-'B-1'!P20)/ABS('B-1'!L20/100),0))&amp;"】"),"")</f>
        <v/>
      </c>
    </row>
    <row r="21" spans="1:16" ht="16.5" customHeight="1">
      <c r="A21" s="315"/>
      <c r="B21" s="848"/>
      <c r="C21" s="849" t="s">
        <v>200</v>
      </c>
      <c r="D21" s="850" t="s">
        <v>201</v>
      </c>
      <c r="E21" s="315"/>
      <c r="F21" s="867"/>
      <c r="G21" s="868"/>
      <c r="H21" s="697"/>
      <c r="I21" s="697"/>
      <c r="J21" s="869" t="s">
        <v>202</v>
      </c>
      <c r="K21" s="852" t="s">
        <v>158</v>
      </c>
      <c r="L21" s="855" t="str">
        <f>IF('B-1'!L21=0,"","【"&amp;(IF(ABS('B-1'!L21)&gt;0,100,"0")&amp;"】"))</f>
        <v/>
      </c>
      <c r="M21" s="855" t="str">
        <f>IFERROR("【"&amp;(IF('B-1'!M21&gt;='B-1'!L21,ROUND(100+ABS('B-1'!L21-'B-1'!M21)/ABS('B-1'!L21/100),0),ROUND(100-ABS('B-1'!L21-'B-1'!M21)/ABS('B-1'!L21/100),0))&amp;"】"),"")</f>
        <v/>
      </c>
      <c r="N21" s="1104" t="str">
        <f>IFERROR("【"&amp;(IF('B-1'!N21&gt;='B-1'!L21,ROUND(100+ABS('B-1'!L21-'B-1'!N21)/ABS('B-1'!L21/100),0),ROUND(100-ABS('B-1'!L21-'B-1'!N21)/ABS('B-1'!L21/100),0))&amp;"】"),"")</f>
        <v/>
      </c>
      <c r="O21" s="855" t="str">
        <f>IFERROR("【"&amp;(IF('B-1'!O21&gt;='B-1'!L21,ROUND(100+ABS('B-1'!L21-'B-1'!O21)/ABS('B-1'!L21/100),0),ROUND(100-ABS('B-1'!L21-'B-1'!O21)/ABS('B-1'!L21/100),0))&amp;"】"),"")</f>
        <v/>
      </c>
      <c r="P21" s="1118" t="str">
        <f>IFERROR("【"&amp;(IF('B-1'!P21&gt;='B-1'!L21,ROUND(100+ABS('B-1'!L21-'B-1'!P21)/ABS('B-1'!L21/100),0),ROUND(100-ABS('B-1'!L21-'B-1'!P21)/ABS('B-1'!L21/100),0))&amp;"】"),"")</f>
        <v/>
      </c>
    </row>
    <row r="22" spans="1:16" ht="16.5" customHeight="1">
      <c r="A22" s="315"/>
      <c r="B22" s="848"/>
      <c r="C22" s="856"/>
      <c r="D22" s="857" t="s">
        <v>185</v>
      </c>
      <c r="E22" s="858"/>
      <c r="F22" s="859"/>
      <c r="G22" s="322"/>
      <c r="H22" s="697"/>
      <c r="I22" s="697"/>
      <c r="J22" s="854" t="s">
        <v>203</v>
      </c>
      <c r="K22" s="852" t="s">
        <v>158</v>
      </c>
      <c r="L22" s="838" t="str">
        <f>IF('B-1'!L22=0,"","【"&amp;(IF(ABS('B-1'!L22)&gt;0,100,"0")&amp;"】"))</f>
        <v/>
      </c>
      <c r="M22" s="838" t="str">
        <f>IFERROR("【"&amp;(IF('B-1'!M22&gt;='B-1'!L22,ROUND(100+ABS('B-1'!L22-'B-1'!M22)/ABS('B-1'!L22/100),0),ROUND(100-ABS('B-1'!L22-'B-1'!M22)/ABS('B-1'!L22/100),0))&amp;"】"),"")</f>
        <v/>
      </c>
      <c r="N22" s="1101" t="str">
        <f>IFERROR("【"&amp;(IF('B-1'!N22&gt;='B-1'!L22,ROUND(100+ABS('B-1'!L22-'B-1'!N22)/ABS('B-1'!L22/100),0),ROUND(100-ABS('B-1'!L22-'B-1'!N22)/ABS('B-1'!L22/100),0))&amp;"】"),"")</f>
        <v/>
      </c>
      <c r="O22" s="838" t="str">
        <f>IFERROR("【"&amp;(IF('B-1'!O22&gt;='B-1'!L22,ROUND(100+ABS('B-1'!L22-'B-1'!O22)/ABS('B-1'!L22/100),0),ROUND(100-ABS('B-1'!L22-'B-1'!O22)/ABS('B-1'!L22/100),0))&amp;"】"),"")</f>
        <v/>
      </c>
      <c r="P22" s="1115" t="str">
        <f>IFERROR("【"&amp;(IF('B-1'!P22&gt;='B-1'!L22,ROUND(100+ABS('B-1'!L22-'B-1'!P22)/ABS('B-1'!L22/100),0),ROUND(100-ABS('B-1'!L22-'B-1'!P22)/ABS('B-1'!L22/100),0))&amp;"】"),"")</f>
        <v/>
      </c>
    </row>
    <row r="23" spans="1:16" ht="16.5" customHeight="1">
      <c r="A23" s="315"/>
      <c r="B23" s="848"/>
      <c r="C23" s="863"/>
      <c r="D23" s="857" t="s">
        <v>187</v>
      </c>
      <c r="E23" s="858"/>
      <c r="F23" s="859"/>
      <c r="G23" s="322"/>
      <c r="H23" s="322"/>
      <c r="I23" s="322"/>
      <c r="J23" s="851" t="s">
        <v>204</v>
      </c>
      <c r="K23" s="852" t="s">
        <v>158</v>
      </c>
      <c r="L23" s="838" t="str">
        <f>IF('B-1'!L23=0,"","【"&amp;(IF(ABS('B-1'!L23)&gt;0,100,"0")&amp;"】"))</f>
        <v/>
      </c>
      <c r="M23" s="838" t="str">
        <f>IFERROR("【"&amp;(IF('B-1'!M23&gt;='B-1'!L23,ROUND(100+ABS('B-1'!L23-'B-1'!M23)/ABS('B-1'!L23/100),0),ROUND(100-ABS('B-1'!L23-'B-1'!M23)/ABS('B-1'!L23/100),0))&amp;"】"),"")</f>
        <v/>
      </c>
      <c r="N23" s="1101" t="str">
        <f>IFERROR("【"&amp;(IF('B-1'!N23&gt;='B-1'!L23,ROUND(100+ABS('B-1'!L23-'B-1'!N23)/ABS('B-1'!L23/100),0),ROUND(100-ABS('B-1'!L23-'B-1'!N23)/ABS('B-1'!L23/100),0))&amp;"】"),"")</f>
        <v/>
      </c>
      <c r="O23" s="838" t="str">
        <f>IFERROR("【"&amp;(IF('B-1'!O23&gt;='B-1'!L23,ROUND(100+ABS('B-1'!L23-'B-1'!O23)/ABS('B-1'!L23/100),0),ROUND(100-ABS('B-1'!L23-'B-1'!O23)/ABS('B-1'!L23/100),0))&amp;"】"),"")</f>
        <v/>
      </c>
      <c r="P23" s="1115" t="str">
        <f>IFERROR("【"&amp;(IF('B-1'!P23&gt;='B-1'!L23,ROUND(100+ABS('B-1'!L23-'B-1'!P23)/ABS('B-1'!L23/100),0),ROUND(100-ABS('B-1'!L23-'B-1'!P23)/ABS('B-1'!L23/100),0))&amp;"】"),"")</f>
        <v/>
      </c>
    </row>
    <row r="24" spans="1:16" ht="16.5" customHeight="1">
      <c r="A24" s="315"/>
      <c r="B24" s="848"/>
      <c r="C24" s="870"/>
      <c r="D24" s="862" t="s">
        <v>198</v>
      </c>
      <c r="E24" s="835"/>
      <c r="F24" s="322"/>
      <c r="G24" s="322"/>
      <c r="H24" s="322"/>
      <c r="I24" s="322"/>
      <c r="J24" s="851" t="s">
        <v>205</v>
      </c>
      <c r="K24" s="852" t="s">
        <v>158</v>
      </c>
      <c r="L24" s="838" t="str">
        <f>IF('B-1'!L24=0,"","【"&amp;(IF(ABS('B-1'!L24)&gt;0,100,"0")&amp;"】"))</f>
        <v/>
      </c>
      <c r="M24" s="838" t="str">
        <f>IFERROR("【"&amp;(IF('B-1'!M24&gt;='B-1'!L24,ROUND(100+ABS('B-1'!L24-'B-1'!M24)/ABS('B-1'!L24/100),0),ROUND(100-ABS('B-1'!L24-'B-1'!M24)/ABS('B-1'!L24/100),0))&amp;"】"),"")</f>
        <v/>
      </c>
      <c r="N24" s="1101" t="str">
        <f>IFERROR("【"&amp;(IF('B-1'!N24&gt;='B-1'!L24,ROUND(100+ABS('B-1'!L24-'B-1'!N24)/ABS('B-1'!L24/100),0),ROUND(100-ABS('B-1'!L24-'B-1'!N24)/ABS('B-1'!L24/100),0))&amp;"】"),"")</f>
        <v/>
      </c>
      <c r="O24" s="838" t="str">
        <f>IFERROR("【"&amp;(IF('B-1'!O24&gt;='B-1'!L24,ROUND(100+ABS('B-1'!L24-'B-1'!O24)/ABS('B-1'!L24/100),0),ROUND(100-ABS('B-1'!L24-'B-1'!O24)/ABS('B-1'!L24/100),0))&amp;"】"),"")</f>
        <v/>
      </c>
      <c r="P24" s="1115" t="str">
        <f>IFERROR("【"&amp;(IF('B-1'!P24&gt;='B-1'!L24,ROUND(100+ABS('B-1'!L24-'B-1'!P24)/ABS('B-1'!L24/100),0),ROUND(100-ABS('B-1'!L24-'B-1'!P24)/ABS('B-1'!L24/100),0))&amp;"】"),"")</f>
        <v/>
      </c>
    </row>
    <row r="25" spans="1:16" ht="16.5" customHeight="1">
      <c r="A25" s="315"/>
      <c r="B25" s="848"/>
      <c r="C25" s="849" t="s">
        <v>206</v>
      </c>
      <c r="D25" s="850" t="s">
        <v>207</v>
      </c>
      <c r="E25" s="850"/>
      <c r="F25" s="697"/>
      <c r="G25" s="697"/>
      <c r="H25" s="697"/>
      <c r="I25" s="697"/>
      <c r="J25" s="854" t="s">
        <v>208</v>
      </c>
      <c r="K25" s="852" t="s">
        <v>158</v>
      </c>
      <c r="L25" s="855" t="str">
        <f>IF('B-1'!L25=0,"","【"&amp;(IF(ABS('B-1'!L25)&gt;0,100,"0")&amp;"】"))</f>
        <v/>
      </c>
      <c r="M25" s="855" t="str">
        <f>IFERROR("【"&amp;(IF('B-1'!M25&gt;='B-1'!L25,ROUND(100+ABS('B-1'!L25-'B-1'!M25)/ABS('B-1'!L25/100),0),ROUND(100-ABS('B-1'!L25-'B-1'!M25)/ABS('B-1'!L25/100),0))&amp;"】"),"")</f>
        <v/>
      </c>
      <c r="N25" s="1104" t="str">
        <f>IFERROR("【"&amp;(IF('B-1'!N25&gt;='B-1'!L25,ROUND(100+ABS('B-1'!L25-'B-1'!N25)/ABS('B-1'!L25/100),0),ROUND(100-ABS('B-1'!L25-'B-1'!N25)/ABS('B-1'!L25/100),0))&amp;"】"),"")</f>
        <v/>
      </c>
      <c r="O25" s="855" t="str">
        <f>IFERROR("【"&amp;(IF('B-1'!O25&gt;='B-1'!L25,ROUND(100+ABS('B-1'!L25-'B-1'!O25)/ABS('B-1'!L25/100),0),ROUND(100-ABS('B-1'!L25-'B-1'!O25)/ABS('B-1'!L25/100),0))&amp;"】"),"")</f>
        <v/>
      </c>
      <c r="P25" s="1118" t="str">
        <f>IFERROR("【"&amp;(IF('B-1'!P25&gt;='B-1'!L25,ROUND(100+ABS('B-1'!L25-'B-1'!P25)/ABS('B-1'!L25/100),0),ROUND(100-ABS('B-1'!L25-'B-1'!P25)/ABS('B-1'!L25/100),0))&amp;"】"),"")</f>
        <v/>
      </c>
    </row>
    <row r="26" spans="1:16" ht="16.5" customHeight="1">
      <c r="A26" s="315"/>
      <c r="B26" s="848"/>
      <c r="C26" s="856"/>
      <c r="D26" s="857" t="s">
        <v>185</v>
      </c>
      <c r="E26" s="871"/>
      <c r="F26" s="862"/>
      <c r="G26" s="322"/>
      <c r="H26" s="697"/>
      <c r="I26" s="697"/>
      <c r="J26" s="854" t="s">
        <v>209</v>
      </c>
      <c r="K26" s="852" t="s">
        <v>158</v>
      </c>
      <c r="L26" s="838" t="str">
        <f>IF('B-1'!L26=0,"","【"&amp;(IF(ABS('B-1'!L26)&gt;0,100,"0")&amp;"】"))</f>
        <v/>
      </c>
      <c r="M26" s="838" t="str">
        <f>IFERROR("【"&amp;(IF('B-1'!M26&gt;='B-1'!L26,ROUND(100+ABS('B-1'!L26-'B-1'!M26)/ABS('B-1'!L26/100),0),ROUND(100-ABS('B-1'!L26-'B-1'!M26)/ABS('B-1'!L26/100),0))&amp;"】"),"")</f>
        <v/>
      </c>
      <c r="N26" s="1101" t="str">
        <f>IFERROR("【"&amp;(IF('B-1'!N26&gt;='B-1'!L26,ROUND(100+ABS('B-1'!L26-'B-1'!N26)/ABS('B-1'!L26/100),0),ROUND(100-ABS('B-1'!L26-'B-1'!N26)/ABS('B-1'!L26/100),0))&amp;"】"),"")</f>
        <v/>
      </c>
      <c r="O26" s="838" t="str">
        <f>IFERROR("【"&amp;(IF('B-1'!O26&gt;='B-1'!L26,ROUND(100+ABS('B-1'!L26-'B-1'!O26)/ABS('B-1'!L26/100),0),ROUND(100-ABS('B-1'!L26-'B-1'!O26)/ABS('B-1'!L26/100),0))&amp;"】"),"")</f>
        <v/>
      </c>
      <c r="P26" s="1115" t="str">
        <f>IFERROR("【"&amp;(IF('B-1'!P26&gt;='B-1'!L26,ROUND(100+ABS('B-1'!L26-'B-1'!P26)/ABS('B-1'!L26/100),0),ROUND(100-ABS('B-1'!L26-'B-1'!P26)/ABS('B-1'!L26/100),0))&amp;"】"),"")</f>
        <v/>
      </c>
    </row>
    <row r="27" spans="1:16" ht="16.5" customHeight="1">
      <c r="A27" s="315"/>
      <c r="B27" s="848"/>
      <c r="C27" s="863"/>
      <c r="D27" s="857" t="s">
        <v>187</v>
      </c>
      <c r="E27" s="858"/>
      <c r="F27" s="859"/>
      <c r="G27" s="322"/>
      <c r="H27" s="322"/>
      <c r="I27" s="872"/>
      <c r="J27" s="851" t="s">
        <v>210</v>
      </c>
      <c r="K27" s="852" t="s">
        <v>158</v>
      </c>
      <c r="L27" s="838" t="str">
        <f>IF('B-1'!L27=0,"","【"&amp;(IF(ABS('B-1'!L27)&gt;0,100,"0")&amp;"】"))</f>
        <v/>
      </c>
      <c r="M27" s="838" t="str">
        <f>IFERROR("【"&amp;(IF('B-1'!M27&gt;='B-1'!L27,ROUND(100+ABS('B-1'!L27-'B-1'!M27)/ABS('B-1'!L27/100),0),ROUND(100-ABS('B-1'!L27-'B-1'!M27)/ABS('B-1'!L27/100),0))&amp;"】"),"")</f>
        <v/>
      </c>
      <c r="N27" s="1101" t="str">
        <f>IFERROR("【"&amp;(IF('B-1'!N27&gt;='B-1'!L27,ROUND(100+ABS('B-1'!L27-'B-1'!N27)/ABS('B-1'!L27/100),0),ROUND(100-ABS('B-1'!L27-'B-1'!N27)/ABS('B-1'!L27/100),0))&amp;"】"),"")</f>
        <v/>
      </c>
      <c r="O27" s="838" t="str">
        <f>IFERROR("【"&amp;(IF('B-1'!O27&gt;='B-1'!L27,ROUND(100+ABS('B-1'!L27-'B-1'!O27)/ABS('B-1'!L27/100),0),ROUND(100-ABS('B-1'!L27-'B-1'!O27)/ABS('B-1'!L27/100),0))&amp;"】"),"")</f>
        <v/>
      </c>
      <c r="P27" s="1115" t="str">
        <f>IFERROR("【"&amp;(IF('B-1'!P27&gt;='B-1'!L27,ROUND(100+ABS('B-1'!L27-'B-1'!P27)/ABS('B-1'!L27/100),0),ROUND(100-ABS('B-1'!L27-'B-1'!P27)/ABS('B-1'!L27/100),0))&amp;"】"),"")</f>
        <v/>
      </c>
    </row>
    <row r="28" spans="1:16" ht="16.5" customHeight="1">
      <c r="A28" s="315"/>
      <c r="B28" s="848"/>
      <c r="C28" s="863"/>
      <c r="D28" s="858" t="s">
        <v>198</v>
      </c>
      <c r="E28" s="835"/>
      <c r="F28" s="835"/>
      <c r="G28" s="322"/>
      <c r="H28" s="322"/>
      <c r="I28" s="322"/>
      <c r="J28" s="851" t="s">
        <v>211</v>
      </c>
      <c r="K28" s="852" t="s">
        <v>158</v>
      </c>
      <c r="L28" s="873" t="str">
        <f>IF('B-1'!L28=0,"","【"&amp;(IF(ABS('B-1'!L28)&gt;0,100,"0")&amp;"】"))</f>
        <v/>
      </c>
      <c r="M28" s="873" t="str">
        <f>IFERROR("【"&amp;(IF('B-1'!M28&gt;='B-1'!L28,ROUND(100+ABS('B-1'!L28-'B-1'!M28)/ABS('B-1'!L28/100),0),ROUND(100-ABS('B-1'!L28-'B-1'!M28)/ABS('B-1'!L28/100),0))&amp;"】"),"")</f>
        <v/>
      </c>
      <c r="N28" s="1106" t="str">
        <f>IFERROR("【"&amp;(IF('B-1'!N28&gt;='B-1'!L28,ROUND(100+ABS('B-1'!L28-'B-1'!N28)/ABS('B-1'!L28/100),0),ROUND(100-ABS('B-1'!L28-'B-1'!N28)/ABS('B-1'!L28/100),0))&amp;"】"),"")</f>
        <v/>
      </c>
      <c r="O28" s="873" t="str">
        <f>IFERROR("【"&amp;(IF('B-1'!O28&gt;='B-1'!L28,ROUND(100+ABS('B-1'!L28-'B-1'!O28)/ABS('B-1'!L28/100),0),ROUND(100-ABS('B-1'!L28-'B-1'!O28)/ABS('B-1'!L28/100),0))&amp;"】"),"")</f>
        <v/>
      </c>
      <c r="P28" s="1120" t="str">
        <f>IFERROR("【"&amp;(IF('B-1'!P28&gt;='B-1'!L28,ROUND(100+ABS('B-1'!L28-'B-1'!P28)/ABS('B-1'!L28/100),0),ROUND(100-ABS('B-1'!L28-'B-1'!P28)/ABS('B-1'!L28/100),0))&amp;"】"),"")</f>
        <v/>
      </c>
    </row>
    <row r="29" spans="1:16" ht="16.5" customHeight="1">
      <c r="A29" s="315"/>
      <c r="B29" s="848"/>
      <c r="C29" s="834" t="s">
        <v>212</v>
      </c>
      <c r="D29" s="835" t="s">
        <v>213</v>
      </c>
      <c r="E29" s="835"/>
      <c r="F29" s="322"/>
      <c r="G29" s="322"/>
      <c r="H29" s="322"/>
      <c r="I29" s="322"/>
      <c r="J29" s="851" t="s">
        <v>214</v>
      </c>
      <c r="K29" s="852" t="s">
        <v>158</v>
      </c>
      <c r="L29" s="838" t="str">
        <f>IF('B-1'!L29=0,"","【"&amp;(IF(ABS('B-1'!L29)&gt;0,100,"0")&amp;"】"))</f>
        <v/>
      </c>
      <c r="M29" s="838" t="str">
        <f>IFERROR("【"&amp;(IF('B-1'!M29&gt;='B-1'!L29,ROUND(100+ABS('B-1'!L29-'B-1'!M29)/ABS('B-1'!L29/100),0),ROUND(100-ABS('B-1'!L29-'B-1'!M29)/ABS('B-1'!L29/100),0))&amp;"】"),"")</f>
        <v/>
      </c>
      <c r="N29" s="1101" t="str">
        <f>IFERROR("【"&amp;(IF('B-1'!N29&gt;='B-1'!L29,ROUND(100+ABS('B-1'!L29-'B-1'!N29)/ABS('B-1'!L29/100),0),ROUND(100-ABS('B-1'!L29-'B-1'!N29)/ABS('B-1'!L29/100),0))&amp;"】"),"")</f>
        <v/>
      </c>
      <c r="O29" s="838" t="str">
        <f>IFERROR("【"&amp;(IF('B-1'!O29&gt;='B-1'!L29,ROUND(100+ABS('B-1'!L29-'B-1'!O29)/ABS('B-1'!L29/100),0),ROUND(100-ABS('B-1'!L29-'B-1'!O29)/ABS('B-1'!L29/100),0))&amp;"】"),"")</f>
        <v/>
      </c>
      <c r="P29" s="1115" t="str">
        <f>IFERROR("【"&amp;(IF('B-1'!P29&gt;='B-1'!L29,ROUND(100+ABS('B-1'!L29-'B-1'!P29)/ABS('B-1'!L29/100),0),ROUND(100-ABS('B-1'!L29-'B-1'!P29)/ABS('B-1'!L29/100),0))&amp;"】"),"")</f>
        <v/>
      </c>
    </row>
    <row r="30" spans="1:16" ht="16.5" customHeight="1">
      <c r="A30" s="315"/>
      <c r="B30" s="848"/>
      <c r="C30" s="849" t="s">
        <v>215</v>
      </c>
      <c r="D30" s="835" t="s">
        <v>216</v>
      </c>
      <c r="E30" s="835"/>
      <c r="F30" s="322"/>
      <c r="G30" s="322"/>
      <c r="H30" s="322"/>
      <c r="I30" s="322"/>
      <c r="J30" s="874" t="s">
        <v>217</v>
      </c>
      <c r="K30" s="852" t="s">
        <v>158</v>
      </c>
      <c r="L30" s="855" t="str">
        <f>IF('B-1'!L30=0,"","【"&amp;(IF(ABS('B-1'!L30)&gt;0,100,"0")&amp;"】"))</f>
        <v/>
      </c>
      <c r="M30" s="855" t="str">
        <f>IFERROR("【"&amp;(IF('B-1'!M30&gt;='B-1'!L30,ROUND(100+ABS('B-1'!L30-'B-1'!M30)/ABS('B-1'!L30/100),0),ROUND(100-ABS('B-1'!L30-'B-1'!M30)/ABS('B-1'!L30/100),0))&amp;"】"),"")</f>
        <v/>
      </c>
      <c r="N30" s="1104" t="str">
        <f>IFERROR("【"&amp;(IF('B-1'!N30&gt;='B-1'!L30,ROUND(100+ABS('B-1'!L30-'B-1'!N30)/ABS('B-1'!L30/100),0),ROUND(100-ABS('B-1'!L30-'B-1'!N30)/ABS('B-1'!L30/100),0))&amp;"】"),"")</f>
        <v/>
      </c>
      <c r="O30" s="855" t="str">
        <f>IFERROR("【"&amp;(IF('B-1'!O30&gt;='B-1'!L30,ROUND(100+ABS('B-1'!L30-'B-1'!O30)/ABS('B-1'!L30/100),0),ROUND(100-ABS('B-1'!L30-'B-1'!O30)/ABS('B-1'!L30/100),0))&amp;"】"),"")</f>
        <v/>
      </c>
      <c r="P30" s="1118" t="str">
        <f>IFERROR("【"&amp;(IF('B-1'!P30&gt;='B-1'!L30,ROUND(100+ABS('B-1'!L30-'B-1'!P30)/ABS('B-1'!L30/100),0),ROUND(100-ABS('B-1'!L30-'B-1'!P30)/ABS('B-1'!L30/100),0))&amp;"】"),"")</f>
        <v/>
      </c>
    </row>
    <row r="31" spans="1:16" ht="16.5" customHeight="1" thickBot="1">
      <c r="A31" s="315"/>
      <c r="B31" s="848"/>
      <c r="C31" s="849" t="s">
        <v>218</v>
      </c>
      <c r="D31" s="835" t="s">
        <v>219</v>
      </c>
      <c r="E31" s="835"/>
      <c r="F31" s="872"/>
      <c r="G31" s="872"/>
      <c r="H31" s="872"/>
      <c r="I31" s="872"/>
      <c r="J31" s="875" t="s">
        <v>220</v>
      </c>
      <c r="K31" s="852" t="s">
        <v>158</v>
      </c>
      <c r="L31" s="876" t="str">
        <f>IF('B-1'!L31=0,"","【"&amp;(IF(ABS('B-1'!L31)&gt;0,100,"0")&amp;"】"))</f>
        <v/>
      </c>
      <c r="M31" s="876" t="str">
        <f>IFERROR("【"&amp;(IF('B-1'!M31&gt;='B-1'!L31,ROUND(100+ABS('B-1'!L31-'B-1'!M31)/ABS('B-1'!L31/100),0),ROUND(100-ABS('B-1'!L31-'B-1'!M31)/ABS('B-1'!L31/100),0))&amp;"】"),"")</f>
        <v/>
      </c>
      <c r="N31" s="1107" t="str">
        <f>IFERROR("【"&amp;(IF('B-1'!N31&gt;='B-1'!L31,ROUND(100+ABS('B-1'!L31-'B-1'!N31)/ABS('B-1'!L31/100),0),ROUND(100-ABS('B-1'!L31-'B-1'!N31)/ABS('B-1'!L31/100),0))&amp;"】"),"")</f>
        <v/>
      </c>
      <c r="O31" s="876" t="str">
        <f>IFERROR("【"&amp;(IF('B-1'!O31&gt;='B-1'!L31,ROUND(100+ABS('B-1'!L31-'B-1'!O31)/ABS('B-1'!L31/100),0),ROUND(100-ABS('B-1'!L31-'B-1'!O31)/ABS('B-1'!L31/100),0))&amp;"】"),"")</f>
        <v/>
      </c>
      <c r="P31" s="1121" t="str">
        <f>IFERROR("【"&amp;(IF('B-1'!P31&gt;='B-1'!L31,ROUND(100+ABS('B-1'!L31-'B-1'!P31)/ABS('B-1'!L31/100),0),ROUND(100-ABS('B-1'!L31-'B-1'!P31)/ABS('B-1'!L31/100),0))&amp;"】"),"")</f>
        <v/>
      </c>
    </row>
    <row r="32" spans="1:16" ht="16.5" customHeight="1" thickBot="1">
      <c r="A32" s="315"/>
      <c r="B32" s="877"/>
      <c r="C32" s="878" t="s">
        <v>221</v>
      </c>
      <c r="D32" s="1541" t="s">
        <v>222</v>
      </c>
      <c r="E32" s="1541"/>
      <c r="F32" s="1541"/>
      <c r="G32" s="1541"/>
      <c r="H32" s="1541"/>
      <c r="I32" s="879"/>
      <c r="J32" s="880"/>
      <c r="K32" s="881" t="s">
        <v>158</v>
      </c>
      <c r="L32" s="882" t="str">
        <f>IF('B-1'!L32=0,"","【"&amp;(IF(ABS('B-1'!L32)&gt;0,100,"0")&amp;"】"))</f>
        <v/>
      </c>
      <c r="M32" s="882" t="str">
        <f>IFERROR("【"&amp;(IF('B-1'!M32&gt;='B-1'!L32,ROUND(100+ABS('B-1'!L32-'B-1'!M32)/ABS('B-1'!L32/100),0),ROUND(100-ABS('B-1'!L32-'B-1'!M32)/ABS('B-1'!L32/100),0))&amp;"】"),"")</f>
        <v/>
      </c>
      <c r="N32" s="1108" t="str">
        <f>IFERROR("【"&amp;(IF('B-1'!N32&gt;='B-1'!L32,ROUND(100+ABS('B-1'!L32-'B-1'!N32)/ABS('B-1'!L32/100),0),ROUND(100-ABS('B-1'!L32-'B-1'!N32)/ABS('B-1'!L32/100),0))&amp;"】"),"")</f>
        <v/>
      </c>
      <c r="O32" s="882" t="str">
        <f>IFERROR("【"&amp;(IF('B-1'!O32&gt;='B-1'!L32,ROUND(100+ABS('B-1'!L32-'B-1'!O32)/ABS('B-1'!L32/100),0),ROUND(100-ABS('B-1'!L32-'B-1'!O32)/ABS('B-1'!L32/100),0))&amp;"】"),"")</f>
        <v/>
      </c>
      <c r="P32" s="1122" t="str">
        <f>IFERROR("【"&amp;(IF('B-1'!P32&gt;='B-1'!L32,ROUND(100+ABS('B-1'!L32-'B-1'!P32)/ABS('B-1'!L32/100),0),ROUND(100-ABS('B-1'!L32-'B-1'!P32)/ABS('B-1'!L32/100),0))&amp;"】"),"")</f>
        <v/>
      </c>
    </row>
    <row r="33" spans="1:16" ht="16.5" customHeight="1">
      <c r="A33" s="315"/>
      <c r="B33" s="826" t="s">
        <v>223</v>
      </c>
      <c r="C33" s="883"/>
      <c r="D33" s="884"/>
      <c r="E33" s="884"/>
      <c r="F33" s="885"/>
      <c r="G33" s="885"/>
      <c r="H33" s="885"/>
      <c r="I33" s="885"/>
      <c r="J33" s="830"/>
      <c r="K33" s="830"/>
      <c r="L33" s="886" t="str">
        <f>IF('B-1'!L33=0,"","【"&amp;(IF(ABS('B-1'!L33)&gt;0,100,"0")&amp;"】"))</f>
        <v/>
      </c>
      <c r="M33" s="886" t="str">
        <f>IFERROR("【"&amp;(IF('B-1'!M33&gt;='B-1'!L33,ROUND(100+ABS('B-1'!L33-'B-1'!M33)/ABS('B-1'!L33/100),0),ROUND(100-ABS('B-1'!L33-'B-1'!M33)/ABS('B-1'!L33/100),0))&amp;"】"),"")</f>
        <v/>
      </c>
      <c r="N33" s="1129"/>
      <c r="O33" s="1129"/>
      <c r="P33" s="1130"/>
    </row>
    <row r="34" spans="1:16" ht="16.5" customHeight="1">
      <c r="A34" s="315"/>
      <c r="B34" s="887"/>
      <c r="C34" s="849" t="s">
        <v>172</v>
      </c>
      <c r="D34" s="835" t="s">
        <v>224</v>
      </c>
      <c r="E34" s="835"/>
      <c r="F34" s="322"/>
      <c r="G34" s="322"/>
      <c r="H34" s="322"/>
      <c r="I34" s="322"/>
      <c r="J34" s="851" t="s">
        <v>225</v>
      </c>
      <c r="K34" s="852" t="s">
        <v>158</v>
      </c>
      <c r="L34" s="853" t="str">
        <f>IF('B-1'!L34=0,"","【"&amp;(IF(ABS('B-1'!L34)&gt;0,100,"0")&amp;"】"))</f>
        <v/>
      </c>
      <c r="M34" s="853" t="str">
        <f>IFERROR("【"&amp;(IF('B-1'!M34&gt;='B-1'!L34,ROUND(100+ABS('B-1'!L34-'B-1'!M34)/ABS('B-1'!L34/100),0),ROUND(100-ABS('B-1'!L34-'B-1'!M34)/ABS('B-1'!L34/100),0))&amp;"】"),"")</f>
        <v/>
      </c>
      <c r="N34" s="1103" t="str">
        <f>IFERROR("【"&amp;(IF('B-1'!N34&gt;='B-1'!L34,ROUND(100+ABS('B-1'!L34-'B-1'!N34)/ABS('B-1'!L34/100),0),ROUND(100-ABS('B-1'!L34-'B-1'!N34)/ABS('B-1'!L34/100),0))&amp;"】"),"")</f>
        <v/>
      </c>
      <c r="O34" s="853" t="str">
        <f>IFERROR("【"&amp;(IF('B-1'!O34&gt;='B-1'!L34,ROUND(100+ABS('B-1'!L34-'B-1'!O34)/ABS('B-1'!L34/100),0),ROUND(100-ABS('B-1'!L34-'B-1'!O34)/ABS('B-1'!L34/100),0))&amp;"】"),"")</f>
        <v/>
      </c>
      <c r="P34" s="1117" t="str">
        <f>IFERROR("【"&amp;(IF('B-1'!P34&gt;='B-1'!L34,ROUND(100+ABS('B-1'!L34-'B-1'!P34)/ABS('B-1'!L34/100),0),ROUND(100-ABS('B-1'!L34-'B-1'!P34)/ABS('B-1'!L34/100),0))&amp;"】"),"")</f>
        <v/>
      </c>
    </row>
    <row r="35" spans="1:16" ht="16.5" customHeight="1">
      <c r="A35" s="315"/>
      <c r="B35" s="887"/>
      <c r="C35" s="849" t="s">
        <v>175</v>
      </c>
      <c r="D35" s="850" t="s">
        <v>226</v>
      </c>
      <c r="E35" s="850"/>
      <c r="F35" s="697"/>
      <c r="G35" s="697"/>
      <c r="H35" s="697"/>
      <c r="I35" s="697"/>
      <c r="J35" s="854" t="s">
        <v>227</v>
      </c>
      <c r="K35" s="888" t="s">
        <v>158</v>
      </c>
      <c r="L35" s="855" t="str">
        <f>IF('B-1'!L35=0,"","【"&amp;(IF(ABS('B-1'!L35)&gt;0,100,"0")&amp;"】"))</f>
        <v/>
      </c>
      <c r="M35" s="855" t="str">
        <f>IFERROR("【"&amp;(IF('B-1'!M35&gt;='B-1'!L35,ROUND(100+ABS('B-1'!L35-'B-1'!M35)/ABS('B-1'!L35/100),0),ROUND(100-ABS('B-1'!L35-'B-1'!M35)/ABS('B-1'!L35/100),0))&amp;"】"),"")</f>
        <v/>
      </c>
      <c r="N35" s="1104" t="str">
        <f>IFERROR("【"&amp;(IF('B-1'!N35&gt;='B-1'!L35,ROUND(100+ABS('B-1'!L35-'B-1'!N35)/ABS('B-1'!L35/100),0),ROUND(100-ABS('B-1'!L35-'B-1'!N35)/ABS('B-1'!L35/100),0))&amp;"】"),"")</f>
        <v/>
      </c>
      <c r="O35" s="855" t="str">
        <f>IFERROR("【"&amp;(IF('B-1'!O35&gt;='B-1'!L35,ROUND(100+ABS('B-1'!L35-'B-1'!O35)/ABS('B-1'!L35/100),0),ROUND(100-ABS('B-1'!L35-'B-1'!O35)/ABS('B-1'!L35/100),0))&amp;"】"),"")</f>
        <v/>
      </c>
      <c r="P35" s="1118" t="str">
        <f>IFERROR("【"&amp;(IF('B-1'!P35&gt;='B-1'!L35,ROUND(100+ABS('B-1'!L35-'B-1'!P35)/ABS('B-1'!L35/100),0),ROUND(100-ABS('B-1'!L35-'B-1'!P35)/ABS('B-1'!L35/100),0))&amp;"】"),"")</f>
        <v/>
      </c>
    </row>
    <row r="36" spans="1:16" ht="16.5" customHeight="1">
      <c r="A36" s="315"/>
      <c r="B36" s="887"/>
      <c r="C36" s="856"/>
      <c r="D36" s="857" t="s">
        <v>185</v>
      </c>
      <c r="E36" s="858"/>
      <c r="F36" s="859"/>
      <c r="G36" s="322"/>
      <c r="H36" s="697"/>
      <c r="I36" s="697"/>
      <c r="J36" s="854" t="s">
        <v>228</v>
      </c>
      <c r="K36" s="888" t="s">
        <v>158</v>
      </c>
      <c r="L36" s="838" t="str">
        <f>IF('B-1'!L36=0,"","【"&amp;(IF(ABS('B-1'!L36)&gt;0,100,"0")&amp;"】"))</f>
        <v/>
      </c>
      <c r="M36" s="838" t="str">
        <f>IFERROR("【"&amp;(IF('B-1'!M36&gt;='B-1'!L36,ROUND(100+ABS('B-1'!L36-'B-1'!M36)/ABS('B-1'!L36/100),0),ROUND(100-ABS('B-1'!L36-'B-1'!M36)/ABS('B-1'!L36/100),0))&amp;"】"),"")</f>
        <v/>
      </c>
      <c r="N36" s="1101" t="str">
        <f>IFERROR("【"&amp;(IF('B-1'!N36&gt;='B-1'!L36,ROUND(100+ABS('B-1'!L36-'B-1'!N36)/ABS('B-1'!L36/100),0),ROUND(100-ABS('B-1'!L36-'B-1'!N36)/ABS('B-1'!L36/100),0))&amp;"】"),"")</f>
        <v/>
      </c>
      <c r="O36" s="838" t="str">
        <f>IFERROR("【"&amp;(IF('B-1'!O36&gt;='B-1'!L36,ROUND(100+ABS('B-1'!L36-'B-1'!O36)/ABS('B-1'!L36/100),0),ROUND(100-ABS('B-1'!L36-'B-1'!O36)/ABS('B-1'!L36/100),0))&amp;"】"),"")</f>
        <v/>
      </c>
      <c r="P36" s="1115" t="str">
        <f>IFERROR("【"&amp;(IF('B-1'!P36&gt;='B-1'!L36,ROUND(100+ABS('B-1'!L36-'B-1'!P36)/ABS('B-1'!L36/100),0),ROUND(100-ABS('B-1'!L36-'B-1'!P36)/ABS('B-1'!L36/100),0))&amp;"】"),"")</f>
        <v/>
      </c>
    </row>
    <row r="37" spans="1:16" ht="16.5" customHeight="1">
      <c r="A37" s="315"/>
      <c r="B37" s="887"/>
      <c r="C37" s="856"/>
      <c r="D37" s="857" t="s">
        <v>187</v>
      </c>
      <c r="E37" s="858"/>
      <c r="F37" s="859"/>
      <c r="G37" s="322"/>
      <c r="H37" s="322"/>
      <c r="I37" s="322"/>
      <c r="J37" s="851" t="s">
        <v>229</v>
      </c>
      <c r="K37" s="852" t="s">
        <v>158</v>
      </c>
      <c r="L37" s="838" t="str">
        <f>IF('B-1'!L37=0,"","【"&amp;(IF(ABS('B-1'!L37)&gt;0,100,"0")&amp;"】"))</f>
        <v/>
      </c>
      <c r="M37" s="838" t="str">
        <f>IFERROR("【"&amp;(IF('B-1'!M37&gt;='B-1'!L37,ROUND(100+ABS('B-1'!L37-'B-1'!M37)/ABS('B-1'!L37/100),0),ROUND(100-ABS('B-1'!L37-'B-1'!M37)/ABS('B-1'!L37/100),0))&amp;"】"),"")</f>
        <v/>
      </c>
      <c r="N37" s="1101" t="str">
        <f>IFERROR("【"&amp;(IF('B-1'!N37&gt;='B-1'!L37,ROUND(100+ABS('B-1'!L37-'B-1'!N37)/ABS('B-1'!L37/100),0),ROUND(100-ABS('B-1'!L37-'B-1'!N37)/ABS('B-1'!L37/100),0))&amp;"】"),"")</f>
        <v/>
      </c>
      <c r="O37" s="838" t="str">
        <f>IFERROR("【"&amp;(IF('B-1'!O37&gt;='B-1'!L37,ROUND(100+ABS('B-1'!L37-'B-1'!O37)/ABS('B-1'!L37/100),0),ROUND(100-ABS('B-1'!L37-'B-1'!O37)/ABS('B-1'!L37/100),0))&amp;"】"),"")</f>
        <v/>
      </c>
      <c r="P37" s="1115" t="str">
        <f>IFERROR("【"&amp;(IF('B-1'!P37&gt;='B-1'!L37,ROUND(100+ABS('B-1'!L37-'B-1'!P37)/ABS('B-1'!L37/100),0),ROUND(100-ABS('B-1'!L37-'B-1'!P37)/ABS('B-1'!L37/100),0))&amp;"】"),"")</f>
        <v/>
      </c>
    </row>
    <row r="38" spans="1:16" ht="16.5" customHeight="1">
      <c r="A38" s="315"/>
      <c r="B38" s="887"/>
      <c r="C38" s="849" t="s">
        <v>189</v>
      </c>
      <c r="D38" s="850" t="s">
        <v>230</v>
      </c>
      <c r="E38" s="850"/>
      <c r="F38" s="697"/>
      <c r="G38" s="697"/>
      <c r="H38" s="697"/>
      <c r="I38" s="697"/>
      <c r="J38" s="854" t="s">
        <v>231</v>
      </c>
      <c r="K38" s="888" t="s">
        <v>158</v>
      </c>
      <c r="L38" s="855" t="str">
        <f>IF('B-1'!L38=0,"","【"&amp;(IF(ABS('B-1'!L38)&gt;0,100,"0")&amp;"】"))</f>
        <v/>
      </c>
      <c r="M38" s="855" t="str">
        <f>IFERROR("【"&amp;(IF('B-1'!M38&gt;='B-1'!L38,ROUND(100+ABS('B-1'!L38-'B-1'!M38)/ABS('B-1'!L38/100),0),ROUND(100-ABS('B-1'!L38-'B-1'!M38)/ABS('B-1'!L38/100),0))&amp;"】"),"")</f>
        <v/>
      </c>
      <c r="N38" s="1104" t="str">
        <f>IFERROR("【"&amp;(IF('B-1'!N38&gt;='B-1'!L38,ROUND(100+ABS('B-1'!L38-'B-1'!N38)/ABS('B-1'!L38/100),0),ROUND(100-ABS('B-1'!L38-'B-1'!N38)/ABS('B-1'!L38/100),0))&amp;"】"),"")</f>
        <v/>
      </c>
      <c r="O38" s="855" t="str">
        <f>IFERROR("【"&amp;(IF('B-1'!O38&gt;='B-1'!L38,ROUND(100+ABS('B-1'!L38-'B-1'!O38)/ABS('B-1'!L38/100),0),ROUND(100-ABS('B-1'!L38-'B-1'!O38)/ABS('B-1'!L38/100),0))&amp;"】"),"")</f>
        <v/>
      </c>
      <c r="P38" s="1118" t="str">
        <f>IFERROR("【"&amp;(IF('B-1'!P38&gt;='B-1'!L38,ROUND(100+ABS('B-1'!L38-'B-1'!P38)/ABS('B-1'!L38/100),0),ROUND(100-ABS('B-1'!L38-'B-1'!P38)/ABS('B-1'!L38/100),0))&amp;"】"),"")</f>
        <v/>
      </c>
    </row>
    <row r="39" spans="1:16" ht="16.5" customHeight="1">
      <c r="A39" s="315"/>
      <c r="B39" s="887"/>
      <c r="C39" s="856"/>
      <c r="D39" s="857" t="s">
        <v>185</v>
      </c>
      <c r="E39" s="858"/>
      <c r="F39" s="859"/>
      <c r="G39" s="322"/>
      <c r="H39" s="697"/>
      <c r="I39" s="697"/>
      <c r="J39" s="854" t="s">
        <v>232</v>
      </c>
      <c r="K39" s="888" t="s">
        <v>158</v>
      </c>
      <c r="L39" s="838" t="str">
        <f>IF('B-1'!L39=0,"","【"&amp;(IF(ABS('B-1'!L39)&gt;0,100,"0")&amp;"】"))</f>
        <v/>
      </c>
      <c r="M39" s="838" t="str">
        <f>IFERROR("【"&amp;(IF('B-1'!M39&gt;='B-1'!L39,ROUND(100+ABS('B-1'!L39-'B-1'!M39)/ABS('B-1'!L39/100),0),ROUND(100-ABS('B-1'!L39-'B-1'!M39)/ABS('B-1'!L39/100),0))&amp;"】"),"")</f>
        <v/>
      </c>
      <c r="N39" s="1101" t="str">
        <f>IFERROR("【"&amp;(IF('B-1'!N39&gt;='B-1'!L39,ROUND(100+ABS('B-1'!L39-'B-1'!N39)/ABS('B-1'!L39/100),0),ROUND(100-ABS('B-1'!L39-'B-1'!N39)/ABS('B-1'!L39/100),0))&amp;"】"),"")</f>
        <v/>
      </c>
      <c r="O39" s="838" t="str">
        <f>IFERROR("【"&amp;(IF('B-1'!O39&gt;='B-1'!L39,ROUND(100+ABS('B-1'!L39-'B-1'!O39)/ABS('B-1'!L39/100),0),ROUND(100-ABS('B-1'!L39-'B-1'!O39)/ABS('B-1'!L39/100),0))&amp;"】"),"")</f>
        <v/>
      </c>
      <c r="P39" s="1115" t="str">
        <f>IFERROR("【"&amp;(IF('B-1'!P39&gt;='B-1'!L39,ROUND(100+ABS('B-1'!L39-'B-1'!P39)/ABS('B-1'!L39/100),0),ROUND(100-ABS('B-1'!L39-'B-1'!P39)/ABS('B-1'!L39/100),0))&amp;"】"),"")</f>
        <v/>
      </c>
    </row>
    <row r="40" spans="1:16" ht="16.5" customHeight="1">
      <c r="A40" s="315"/>
      <c r="B40" s="887"/>
      <c r="C40" s="863"/>
      <c r="D40" s="857" t="s">
        <v>187</v>
      </c>
      <c r="E40" s="858"/>
      <c r="F40" s="859"/>
      <c r="G40" s="322"/>
      <c r="H40" s="322"/>
      <c r="I40" s="322"/>
      <c r="J40" s="851" t="s">
        <v>233</v>
      </c>
      <c r="K40" s="852" t="s">
        <v>158</v>
      </c>
      <c r="L40" s="855" t="str">
        <f>IF('B-1'!L40=0,"","【"&amp;(IF(ABS('B-1'!L40)&gt;0,100,"0")&amp;"】"))</f>
        <v/>
      </c>
      <c r="M40" s="855" t="str">
        <f>IFERROR("【"&amp;(IF('B-1'!M40&gt;='B-1'!L40,ROUND(100+ABS('B-1'!L40-'B-1'!M40)/ABS('B-1'!L40/100),0),ROUND(100-ABS('B-1'!L40-'B-1'!M40)/ABS('B-1'!L40/100),0))&amp;"】"),"")</f>
        <v/>
      </c>
      <c r="N40" s="1104" t="str">
        <f>IFERROR("【"&amp;(IF('B-1'!N40&gt;='B-1'!L40,ROUND(100+ABS('B-1'!L40-'B-1'!N40)/ABS('B-1'!L40/100),0),ROUND(100-ABS('B-1'!L40-'B-1'!N40)/ABS('B-1'!L40/100),0))&amp;"】"),"")</f>
        <v/>
      </c>
      <c r="O40" s="855" t="str">
        <f>IFERROR("【"&amp;(IF('B-1'!O40&gt;='B-1'!L40,ROUND(100+ABS('B-1'!L40-'B-1'!O40)/ABS('B-1'!L40/100),0),ROUND(100-ABS('B-1'!L40-'B-1'!O40)/ABS('B-1'!L40/100),0))&amp;"】"),"")</f>
        <v/>
      </c>
      <c r="P40" s="1118" t="str">
        <f>IFERROR("【"&amp;(IF('B-1'!P40&gt;='B-1'!L40,ROUND(100+ABS('B-1'!L40-'B-1'!P40)/ABS('B-1'!L40/100),0),ROUND(100-ABS('B-1'!L40-'B-1'!P40)/ABS('B-1'!L40/100),0))&amp;"】"),"")</f>
        <v/>
      </c>
    </row>
    <row r="41" spans="1:16" ht="16.5" customHeight="1">
      <c r="A41" s="315"/>
      <c r="B41" s="887"/>
      <c r="C41" s="856"/>
      <c r="D41" s="864"/>
      <c r="E41" s="673" t="s">
        <v>194</v>
      </c>
      <c r="F41" s="322"/>
      <c r="G41" s="674" t="s">
        <v>195</v>
      </c>
      <c r="H41" s="596" t="str">
        <f>IF('B-1'!H41="","",'B-1'!H41)</f>
        <v/>
      </c>
      <c r="I41" s="322" t="s">
        <v>100</v>
      </c>
      <c r="J41" s="851" t="s">
        <v>234</v>
      </c>
      <c r="K41" s="852" t="s">
        <v>158</v>
      </c>
      <c r="L41" s="838" t="str">
        <f>IF('B-1'!L41=0,"","【"&amp;(IF(ABS('B-1'!L41)&gt;0,100,"0")&amp;"】"))</f>
        <v/>
      </c>
      <c r="M41" s="838" t="str">
        <f>IFERROR("【"&amp;(IF('B-1'!M41&gt;='B-1'!L41,ROUND(100+ABS('B-1'!L41-'B-1'!M41)/ABS('B-1'!L41/100),0),ROUND(100-ABS('B-1'!L41-'B-1'!M41)/ABS('B-1'!L41/100),0))&amp;"】"),"")</f>
        <v/>
      </c>
      <c r="N41" s="1101" t="str">
        <f>IFERROR("【"&amp;(IF('B-1'!N41&gt;='B-1'!L41,ROUND(100+ABS('B-1'!L41-'B-1'!N41)/ABS('B-1'!L41/100),0),ROUND(100-ABS('B-1'!L41-'B-1'!N41)/ABS('B-1'!L41/100),0))&amp;"】"),"")</f>
        <v/>
      </c>
      <c r="O41" s="838" t="str">
        <f>IFERROR("【"&amp;(IF('B-1'!O41&gt;='B-1'!L41,ROUND(100+ABS('B-1'!L41-'B-1'!O41)/ABS('B-1'!L41/100),0),ROUND(100-ABS('B-1'!L41-'B-1'!O41)/ABS('B-1'!L41/100),0))&amp;"】"),"")</f>
        <v/>
      </c>
      <c r="P41" s="1115" t="str">
        <f>IFERROR("【"&amp;(IF('B-1'!P41&gt;='B-1'!L41,ROUND(100+ABS('B-1'!L41-'B-1'!P41)/ABS('B-1'!L41/100),0),ROUND(100-ABS('B-1'!L41-'B-1'!P41)/ABS('B-1'!L41/100),0))&amp;"】"),"")</f>
        <v/>
      </c>
    </row>
    <row r="42" spans="1:16" ht="16.5" customHeight="1">
      <c r="A42" s="315"/>
      <c r="B42" s="887"/>
      <c r="C42" s="856"/>
      <c r="D42" s="865"/>
      <c r="E42" s="673" t="s">
        <v>194</v>
      </c>
      <c r="F42" s="322"/>
      <c r="G42" s="674" t="s">
        <v>195</v>
      </c>
      <c r="H42" s="596" t="str">
        <f>IF('B-1'!H42="","",'B-1'!H42)</f>
        <v/>
      </c>
      <c r="I42" s="322" t="s">
        <v>100</v>
      </c>
      <c r="J42" s="851" t="s">
        <v>235</v>
      </c>
      <c r="K42" s="852" t="s">
        <v>158</v>
      </c>
      <c r="L42" s="838" t="str">
        <f>IF('B-1'!L42=0,"","【"&amp;(IF(ABS('B-1'!L42)&gt;0,100,"0")&amp;"】"))</f>
        <v/>
      </c>
      <c r="M42" s="838" t="str">
        <f>IFERROR("【"&amp;(IF('B-1'!M42&gt;='B-1'!L42,ROUND(100+ABS('B-1'!L42-'B-1'!M42)/ABS('B-1'!L42/100),0),ROUND(100-ABS('B-1'!L42-'B-1'!M42)/ABS('B-1'!L42/100),0))&amp;"】"),"")</f>
        <v/>
      </c>
      <c r="N42" s="1101" t="str">
        <f>IFERROR("【"&amp;(IF('B-1'!N42&gt;='B-1'!L42,ROUND(100+ABS('B-1'!L42-'B-1'!N42)/ABS('B-1'!L42/100),0),ROUND(100-ABS('B-1'!L42-'B-1'!N42)/ABS('B-1'!L42/100),0))&amp;"】"),"")</f>
        <v/>
      </c>
      <c r="O42" s="838" t="str">
        <f>IFERROR("【"&amp;(IF('B-1'!O42&gt;='B-1'!L42,ROUND(100+ABS('B-1'!L42-'B-1'!O42)/ABS('B-1'!L42/100),0),ROUND(100-ABS('B-1'!L42-'B-1'!O42)/ABS('B-1'!L42/100),0))&amp;"】"),"")</f>
        <v/>
      </c>
      <c r="P42" s="1115" t="str">
        <f>IFERROR("【"&amp;(IF('B-1'!P42&gt;='B-1'!L42,ROUND(100+ABS('B-1'!L42-'B-1'!P42)/ABS('B-1'!L42/100),0),ROUND(100-ABS('B-1'!L42-'B-1'!P42)/ABS('B-1'!L42/100),0))&amp;"】"),"")</f>
        <v/>
      </c>
    </row>
    <row r="43" spans="1:16" ht="16.5" customHeight="1">
      <c r="A43" s="315"/>
      <c r="B43" s="887"/>
      <c r="C43" s="863"/>
      <c r="D43" s="889" t="s">
        <v>198</v>
      </c>
      <c r="E43" s="890"/>
      <c r="F43" s="695"/>
      <c r="G43" s="322"/>
      <c r="H43" s="322"/>
      <c r="I43" s="322"/>
      <c r="J43" s="851" t="s">
        <v>236</v>
      </c>
      <c r="K43" s="852" t="s">
        <v>158</v>
      </c>
      <c r="L43" s="838" t="str">
        <f>IF('B-1'!L43=0,"","【"&amp;(IF(ABS('B-1'!L43)&gt;0,100,"0")&amp;"】"))</f>
        <v/>
      </c>
      <c r="M43" s="838" t="str">
        <f>IFERROR("【"&amp;(IF('B-1'!M43&gt;='B-1'!L43,ROUND(100+ABS('B-1'!L43-'B-1'!M43)/ABS('B-1'!L43/100),0),ROUND(100-ABS('B-1'!L43-'B-1'!M43)/ABS('B-1'!L43/100),0))&amp;"】"),"")</f>
        <v/>
      </c>
      <c r="N43" s="1101" t="str">
        <f>IFERROR("【"&amp;(IF('B-1'!N43&gt;='B-1'!L43,ROUND(100+ABS('B-1'!L43-'B-1'!N43)/ABS('B-1'!L43/100),0),ROUND(100-ABS('B-1'!L43-'B-1'!N43)/ABS('B-1'!L43/100),0))&amp;"】"),"")</f>
        <v/>
      </c>
      <c r="O43" s="838" t="str">
        <f>IFERROR("【"&amp;(IF('B-1'!O43&gt;='B-1'!L43,ROUND(100+ABS('B-1'!L43-'B-1'!O43)/ABS('B-1'!L43/100),0),ROUND(100-ABS('B-1'!L43-'B-1'!O43)/ABS('B-1'!L43/100),0))&amp;"】"),"")</f>
        <v/>
      </c>
      <c r="P43" s="1115" t="str">
        <f>IFERROR("【"&amp;(IF('B-1'!P43&gt;='B-1'!L43,ROUND(100+ABS('B-1'!L43-'B-1'!P43)/ABS('B-1'!L43/100),0),ROUND(100-ABS('B-1'!L43-'B-1'!P43)/ABS('B-1'!L43/100),0))&amp;"】"),"")</f>
        <v/>
      </c>
    </row>
    <row r="44" spans="1:16" ht="16.5" customHeight="1">
      <c r="A44" s="315"/>
      <c r="B44" s="887"/>
      <c r="C44" s="849" t="s">
        <v>200</v>
      </c>
      <c r="D44" s="891" t="s">
        <v>237</v>
      </c>
      <c r="E44" s="315"/>
      <c r="F44" s="867"/>
      <c r="G44" s="892" t="s">
        <v>238</v>
      </c>
      <c r="H44" s="893" t="str">
        <f>IF('B-1'!H44="","",'B-1'!H44)</f>
        <v/>
      </c>
      <c r="I44" s="697" t="s">
        <v>100</v>
      </c>
      <c r="J44" s="869" t="s">
        <v>239</v>
      </c>
      <c r="K44" s="894" t="s">
        <v>158</v>
      </c>
      <c r="L44" s="855" t="str">
        <f>IF('B-1'!L44=0,"","【"&amp;(IF(ABS('B-1'!L44)&gt;0,100,"0")&amp;"】"))</f>
        <v/>
      </c>
      <c r="M44" s="855" t="str">
        <f>IFERROR("【"&amp;(IF('B-1'!M44&gt;='B-1'!L44,ROUND(100+ABS('B-1'!L44-'B-1'!M44)/ABS('B-1'!L44/100),0),ROUND(100-ABS('B-1'!L44-'B-1'!M44)/ABS('B-1'!L44/100),0))&amp;"】"),"")</f>
        <v/>
      </c>
      <c r="N44" s="1104" t="str">
        <f>IFERROR("【"&amp;(IF('B-1'!N44&gt;='B-1'!L44,ROUND(100+ABS('B-1'!L44-'B-1'!N44)/ABS('B-1'!L44/100),0),ROUND(100-ABS('B-1'!L44-'B-1'!N44)/ABS('B-1'!L44/100),0))&amp;"】"),"")</f>
        <v/>
      </c>
      <c r="O44" s="855" t="str">
        <f>IFERROR("【"&amp;(IF('B-1'!O44&gt;='B-1'!L44,ROUND(100+ABS('B-1'!L44-'B-1'!O44)/ABS('B-1'!L44/100),0),ROUND(100-ABS('B-1'!L44-'B-1'!O44)/ABS('B-1'!L44/100),0))&amp;"】"),"")</f>
        <v/>
      </c>
      <c r="P44" s="1118" t="str">
        <f>IFERROR("【"&amp;(IF('B-1'!P44&gt;='B-1'!L44,ROUND(100+ABS('B-1'!L44-'B-1'!P44)/ABS('B-1'!L44/100),0),ROUND(100-ABS('B-1'!L44-'B-1'!P44)/ABS('B-1'!L44/100),0))&amp;"】"),"")</f>
        <v/>
      </c>
    </row>
    <row r="45" spans="1:16" ht="16.5" customHeight="1">
      <c r="A45" s="315"/>
      <c r="B45" s="887"/>
      <c r="C45" s="856"/>
      <c r="D45" s="857" t="s">
        <v>185</v>
      </c>
      <c r="E45" s="858"/>
      <c r="F45" s="859"/>
      <c r="G45" s="322"/>
      <c r="H45" s="697"/>
      <c r="I45" s="697"/>
      <c r="J45" s="854" t="s">
        <v>240</v>
      </c>
      <c r="K45" s="888" t="s">
        <v>158</v>
      </c>
      <c r="L45" s="838" t="str">
        <f>IF('B-1'!L45=0,"","【"&amp;(IF(ABS('B-1'!L45)&gt;0,100,"0")&amp;"】"))</f>
        <v/>
      </c>
      <c r="M45" s="838" t="str">
        <f>IFERROR("【"&amp;(IF('B-1'!M45&gt;='B-1'!L45,ROUND(100+ABS('B-1'!L45-'B-1'!M45)/ABS('B-1'!L45/100),0),ROUND(100-ABS('B-1'!L45-'B-1'!M45)/ABS('B-1'!L45/100),0))&amp;"】"),"")</f>
        <v/>
      </c>
      <c r="N45" s="1101" t="str">
        <f>IFERROR("【"&amp;(IF('B-1'!N45&gt;='B-1'!L45,ROUND(100+ABS('B-1'!L45-'B-1'!N45)/ABS('B-1'!L45/100),0),ROUND(100-ABS('B-1'!L45-'B-1'!N45)/ABS('B-1'!L45/100),0))&amp;"】"),"")</f>
        <v/>
      </c>
      <c r="O45" s="838" t="str">
        <f>IFERROR("【"&amp;(IF('B-1'!O45&gt;='B-1'!L45,ROUND(100+ABS('B-1'!L45-'B-1'!O45)/ABS('B-1'!L45/100),0),ROUND(100-ABS('B-1'!L45-'B-1'!O45)/ABS('B-1'!L45/100),0))&amp;"】"),"")</f>
        <v/>
      </c>
      <c r="P45" s="1115" t="str">
        <f>IFERROR("【"&amp;(IF('B-1'!P45&gt;='B-1'!L45,ROUND(100+ABS('B-1'!L45-'B-1'!P45)/ABS('B-1'!L45/100),0),ROUND(100-ABS('B-1'!L45-'B-1'!P45)/ABS('B-1'!L45/100),0))&amp;"】"),"")</f>
        <v/>
      </c>
    </row>
    <row r="46" spans="1:16" ht="16.5" customHeight="1">
      <c r="A46" s="315"/>
      <c r="B46" s="887"/>
      <c r="C46" s="863"/>
      <c r="D46" s="857" t="s">
        <v>187</v>
      </c>
      <c r="E46" s="858"/>
      <c r="F46" s="859"/>
      <c r="G46" s="322"/>
      <c r="H46" s="322"/>
      <c r="I46" s="322"/>
      <c r="J46" s="851" t="s">
        <v>241</v>
      </c>
      <c r="K46" s="852" t="s">
        <v>158</v>
      </c>
      <c r="L46" s="838" t="str">
        <f>IF('B-1'!L46=0,"","【"&amp;(IF(ABS('B-1'!L46)&gt;0,100,"0")&amp;"】"))</f>
        <v/>
      </c>
      <c r="M46" s="838" t="str">
        <f>IFERROR("【"&amp;(IF('B-1'!M46&gt;='B-1'!L46,ROUND(100+ABS('B-1'!L46-'B-1'!M46)/ABS('B-1'!L46/100),0),ROUND(100-ABS('B-1'!L46-'B-1'!M46)/ABS('B-1'!L46/100),0))&amp;"】"),"")</f>
        <v/>
      </c>
      <c r="N46" s="1101" t="str">
        <f>IFERROR("【"&amp;(IF('B-1'!N46&gt;='B-1'!L46,ROUND(100+ABS('B-1'!L46-'B-1'!N46)/ABS('B-1'!L46/100),0),ROUND(100-ABS('B-1'!L46-'B-1'!N46)/ABS('B-1'!L46/100),0))&amp;"】"),"")</f>
        <v/>
      </c>
      <c r="O46" s="838" t="str">
        <f>IFERROR("【"&amp;(IF('B-1'!O46&gt;='B-1'!L46,ROUND(100+ABS('B-1'!L46-'B-1'!O46)/ABS('B-1'!L46/100),0),ROUND(100-ABS('B-1'!L46-'B-1'!O46)/ABS('B-1'!L46/100),0))&amp;"】"),"")</f>
        <v/>
      </c>
      <c r="P46" s="1115" t="str">
        <f>IFERROR("【"&amp;(IF('B-1'!P46&gt;='B-1'!L46,ROUND(100+ABS('B-1'!L46-'B-1'!P46)/ABS('B-1'!L46/100),0),ROUND(100-ABS('B-1'!L46-'B-1'!P46)/ABS('B-1'!L46/100),0))&amp;"】"),"")</f>
        <v/>
      </c>
    </row>
    <row r="47" spans="1:16" ht="16.5" customHeight="1">
      <c r="A47" s="315"/>
      <c r="B47" s="887"/>
      <c r="C47" s="870"/>
      <c r="D47" s="858" t="s">
        <v>198</v>
      </c>
      <c r="E47" s="850"/>
      <c r="F47" s="322"/>
      <c r="G47" s="322"/>
      <c r="H47" s="322"/>
      <c r="I47" s="322"/>
      <c r="J47" s="851" t="s">
        <v>242</v>
      </c>
      <c r="K47" s="852" t="s">
        <v>158</v>
      </c>
      <c r="L47" s="838" t="str">
        <f>IF('B-1'!L47=0,"","【"&amp;(IF(ABS('B-1'!L47)&gt;0,100,"0")&amp;"】"))</f>
        <v/>
      </c>
      <c r="M47" s="838" t="str">
        <f>IFERROR("【"&amp;(IF('B-1'!M47&gt;='B-1'!L47,ROUND(100+ABS('B-1'!L47-'B-1'!M47)/ABS('B-1'!L47/100),0),ROUND(100-ABS('B-1'!L47-'B-1'!M47)/ABS('B-1'!L47/100),0))&amp;"】"),"")</f>
        <v/>
      </c>
      <c r="N47" s="1101" t="str">
        <f>IFERROR("【"&amp;(IF('B-1'!N47&gt;='B-1'!L47,ROUND(100+ABS('B-1'!L47-'B-1'!N47)/ABS('B-1'!L47/100),0),ROUND(100-ABS('B-1'!L47-'B-1'!N47)/ABS('B-1'!L47/100),0))&amp;"】"),"")</f>
        <v/>
      </c>
      <c r="O47" s="838" t="str">
        <f>IFERROR("【"&amp;(IF('B-1'!O47&gt;='B-1'!L47,ROUND(100+ABS('B-1'!L47-'B-1'!O47)/ABS('B-1'!L47/100),0),ROUND(100-ABS('B-1'!L47-'B-1'!O47)/ABS('B-1'!L47/100),0))&amp;"】"),"")</f>
        <v/>
      </c>
      <c r="P47" s="1115" t="str">
        <f>IFERROR("【"&amp;(IF('B-1'!P47&gt;='B-1'!L47,ROUND(100+ABS('B-1'!L47-'B-1'!P47)/ABS('B-1'!L47/100),0),ROUND(100-ABS('B-1'!L47-'B-1'!P47)/ABS('B-1'!L47/100),0))&amp;"】"),"")</f>
        <v/>
      </c>
    </row>
    <row r="48" spans="1:16" ht="16.5" customHeight="1">
      <c r="A48" s="315"/>
      <c r="B48" s="887"/>
      <c r="C48" s="849" t="s">
        <v>243</v>
      </c>
      <c r="D48" s="835" t="s">
        <v>244</v>
      </c>
      <c r="E48" s="835"/>
      <c r="F48" s="322"/>
      <c r="G48" s="322"/>
      <c r="H48" s="322"/>
      <c r="I48" s="322"/>
      <c r="J48" s="851" t="s">
        <v>245</v>
      </c>
      <c r="K48" s="852" t="s">
        <v>158</v>
      </c>
      <c r="L48" s="855" t="str">
        <f>IF('B-1'!L48=0,"","【"&amp;(IF(ABS('B-1'!L48)&gt;0,100,"0")&amp;"】"))</f>
        <v/>
      </c>
      <c r="M48" s="855" t="str">
        <f>IFERROR("【"&amp;(IF('B-1'!M48&gt;='B-1'!L48,ROUND(100+ABS('B-1'!L48-'B-1'!M48)/ABS('B-1'!L48/100),0),ROUND(100-ABS('B-1'!L48-'B-1'!M48)/ABS('B-1'!L48/100),0))&amp;"】"),"")</f>
        <v/>
      </c>
      <c r="N48" s="1104" t="str">
        <f>IFERROR("【"&amp;(IF('B-1'!N48&gt;='B-1'!L48,ROUND(100+ABS('B-1'!L48-'B-1'!N48)/ABS('B-1'!L48/100),0),ROUND(100-ABS('B-1'!L48-'B-1'!N48)/ABS('B-1'!L48/100),0))&amp;"】"),"")</f>
        <v/>
      </c>
      <c r="O48" s="855" t="str">
        <f>IFERROR("【"&amp;(IF('B-1'!O48&gt;='B-1'!L48,ROUND(100+ABS('B-1'!L48-'B-1'!O48)/ABS('B-1'!L48/100),0),ROUND(100-ABS('B-1'!L48-'B-1'!O48)/ABS('B-1'!L48/100),0))&amp;"】"),"")</f>
        <v/>
      </c>
      <c r="P48" s="1118" t="str">
        <f>IFERROR("【"&amp;(IF('B-1'!P48&gt;='B-1'!L48,ROUND(100+ABS('B-1'!L48-'B-1'!P48)/ABS('B-1'!L48/100),0),ROUND(100-ABS('B-1'!L48-'B-1'!P48)/ABS('B-1'!L48/100),0))&amp;"】"),"")</f>
        <v/>
      </c>
    </row>
    <row r="49" spans="1:16" ht="16.5" customHeight="1">
      <c r="A49" s="315"/>
      <c r="B49" s="887"/>
      <c r="C49" s="856"/>
      <c r="D49" s="857" t="s">
        <v>185</v>
      </c>
      <c r="E49" s="850"/>
      <c r="F49" s="697"/>
      <c r="G49" s="697"/>
      <c r="H49" s="697"/>
      <c r="I49" s="697"/>
      <c r="J49" s="854" t="s">
        <v>246</v>
      </c>
      <c r="K49" s="888" t="s">
        <v>158</v>
      </c>
      <c r="L49" s="838" t="str">
        <f>IF('B-1'!L49=0,"","【"&amp;(IF(ABS('B-1'!L49)&gt;0,100,"0")&amp;"】"))</f>
        <v/>
      </c>
      <c r="M49" s="838" t="str">
        <f>IFERROR("【"&amp;(IF('B-1'!M49&gt;='B-1'!L49,ROUND(100+ABS('B-1'!L49-'B-1'!M49)/ABS('B-1'!L49/100),0),ROUND(100-ABS('B-1'!L49-'B-1'!M49)/ABS('B-1'!L49/100),0))&amp;"】"),"")</f>
        <v/>
      </c>
      <c r="N49" s="1101" t="str">
        <f>IFERROR("【"&amp;(IF('B-1'!N49&gt;='B-1'!L49,ROUND(100+ABS('B-1'!L49-'B-1'!N49)/ABS('B-1'!L49/100),0),ROUND(100-ABS('B-1'!L49-'B-1'!N49)/ABS('B-1'!L49/100),0))&amp;"】"),"")</f>
        <v/>
      </c>
      <c r="O49" s="838" t="str">
        <f>IFERROR("【"&amp;(IF('B-1'!O49&gt;='B-1'!L49,ROUND(100+ABS('B-1'!L49-'B-1'!O49)/ABS('B-1'!L49/100),0),ROUND(100-ABS('B-1'!L49-'B-1'!O49)/ABS('B-1'!L49/100),0))&amp;"】"),"")</f>
        <v/>
      </c>
      <c r="P49" s="1115" t="str">
        <f>IFERROR("【"&amp;(IF('B-1'!P49&gt;='B-1'!L49,ROUND(100+ABS('B-1'!L49-'B-1'!P49)/ABS('B-1'!L49/100),0),ROUND(100-ABS('B-1'!L49-'B-1'!P49)/ABS('B-1'!L49/100),0))&amp;"】"),"")</f>
        <v/>
      </c>
    </row>
    <row r="50" spans="1:16" ht="16.5" customHeight="1">
      <c r="A50" s="315"/>
      <c r="B50" s="887"/>
      <c r="C50" s="856"/>
      <c r="D50" s="857" t="s">
        <v>187</v>
      </c>
      <c r="E50" s="850"/>
      <c r="F50" s="697"/>
      <c r="G50" s="697"/>
      <c r="H50" s="697"/>
      <c r="I50" s="697"/>
      <c r="J50" s="854" t="s">
        <v>247</v>
      </c>
      <c r="K50" s="888" t="s">
        <v>158</v>
      </c>
      <c r="L50" s="838" t="str">
        <f>IF('B-1'!L50=0,"","【"&amp;(IF(ABS('B-1'!L50)&gt;0,100,"0")&amp;"】"))</f>
        <v/>
      </c>
      <c r="M50" s="838" t="str">
        <f>IFERROR("【"&amp;(IF('B-1'!M50&gt;='B-1'!L50,ROUND(100+ABS('B-1'!L50-'B-1'!M50)/ABS('B-1'!L50/100),0),ROUND(100-ABS('B-1'!L50-'B-1'!M50)/ABS('B-1'!L50/100),0))&amp;"】"),"")</f>
        <v/>
      </c>
      <c r="N50" s="1101" t="str">
        <f>IFERROR("【"&amp;(IF('B-1'!N50&gt;='B-1'!L50,ROUND(100+ABS('B-1'!L50-'B-1'!N50)/ABS('B-1'!L50/100),0),ROUND(100-ABS('B-1'!L50-'B-1'!N50)/ABS('B-1'!L50/100),0))&amp;"】"),"")</f>
        <v/>
      </c>
      <c r="O50" s="838" t="str">
        <f>IFERROR("【"&amp;(IF('B-1'!O50&gt;='B-1'!L50,ROUND(100+ABS('B-1'!L50-'B-1'!O50)/ABS('B-1'!L50/100),0),ROUND(100-ABS('B-1'!L50-'B-1'!O50)/ABS('B-1'!L50/100),0))&amp;"】"),"")</f>
        <v/>
      </c>
      <c r="P50" s="1115" t="str">
        <f>IFERROR("【"&amp;(IF('B-1'!P50&gt;='B-1'!L50,ROUND(100+ABS('B-1'!L50-'B-1'!P50)/ABS('B-1'!L50/100),0),ROUND(100-ABS('B-1'!L50-'B-1'!P50)/ABS('B-1'!L50/100),0))&amp;"】"),"")</f>
        <v/>
      </c>
    </row>
    <row r="51" spans="1:16" ht="16.5" customHeight="1">
      <c r="A51" s="315"/>
      <c r="B51" s="887"/>
      <c r="C51" s="856"/>
      <c r="D51" s="858" t="s">
        <v>198</v>
      </c>
      <c r="E51" s="835"/>
      <c r="F51" s="322"/>
      <c r="G51" s="697"/>
      <c r="H51" s="697"/>
      <c r="I51" s="697"/>
      <c r="J51" s="854" t="s">
        <v>248</v>
      </c>
      <c r="K51" s="888" t="s">
        <v>158</v>
      </c>
      <c r="L51" s="838" t="str">
        <f>IF('B-1'!L51=0,"","【"&amp;(IF(ABS('B-1'!L51)&gt;0,100,"0")&amp;"】"))</f>
        <v/>
      </c>
      <c r="M51" s="838" t="str">
        <f>IFERROR("【"&amp;(IF('B-1'!M51&gt;='B-1'!L51,ROUND(100+ABS('B-1'!L51-'B-1'!M51)/ABS('B-1'!L51/100),0),ROUND(100-ABS('B-1'!L51-'B-1'!M51)/ABS('B-1'!L51/100),0))&amp;"】"),"")</f>
        <v/>
      </c>
      <c r="N51" s="1101" t="str">
        <f>IFERROR("【"&amp;(IF('B-1'!N51&gt;='B-1'!L51,ROUND(100+ABS('B-1'!L51-'B-1'!N51)/ABS('B-1'!L51/100),0),ROUND(100-ABS('B-1'!L51-'B-1'!N51)/ABS('B-1'!L51/100),0))&amp;"】"),"")</f>
        <v/>
      </c>
      <c r="O51" s="838" t="str">
        <f>IFERROR("【"&amp;(IF('B-1'!O51&gt;='B-1'!L51,ROUND(100+ABS('B-1'!L51-'B-1'!O51)/ABS('B-1'!L51/100),0),ROUND(100-ABS('B-1'!L51-'B-1'!O51)/ABS('B-1'!L51/100),0))&amp;"】"),"")</f>
        <v/>
      </c>
      <c r="P51" s="1115" t="str">
        <f>IFERROR("【"&amp;(IF('B-1'!P51&gt;='B-1'!L51,ROUND(100+ABS('B-1'!L51-'B-1'!P51)/ABS('B-1'!L51/100),0),ROUND(100-ABS('B-1'!L51-'B-1'!P51)/ABS('B-1'!L51/100),0))&amp;"】"),"")</f>
        <v/>
      </c>
    </row>
    <row r="52" spans="1:16" ht="16.5" customHeight="1">
      <c r="A52" s="315"/>
      <c r="B52" s="887"/>
      <c r="C52" s="849" t="s">
        <v>249</v>
      </c>
      <c r="D52" s="850" t="s">
        <v>250</v>
      </c>
      <c r="E52" s="850"/>
      <c r="F52" s="697"/>
      <c r="G52" s="697"/>
      <c r="H52" s="697"/>
      <c r="I52" s="697"/>
      <c r="J52" s="854" t="s">
        <v>251</v>
      </c>
      <c r="K52" s="888" t="s">
        <v>158</v>
      </c>
      <c r="L52" s="855" t="str">
        <f>IF('B-1'!L52=0,"","【"&amp;(IF(ABS('B-1'!L52)&gt;0,100,"0")&amp;"】"))</f>
        <v/>
      </c>
      <c r="M52" s="855" t="str">
        <f>IFERROR("【"&amp;(IF('B-1'!M52&gt;='B-1'!L52,ROUND(100+ABS('B-1'!L52-'B-1'!M52)/ABS('B-1'!L52/100),0),ROUND(100-ABS('B-1'!L52-'B-1'!M52)/ABS('B-1'!L52/100),0))&amp;"】"),"")</f>
        <v/>
      </c>
      <c r="N52" s="1104" t="str">
        <f>IFERROR("【"&amp;(IF('B-1'!N52&gt;='B-1'!L52,ROUND(100+ABS('B-1'!L52-'B-1'!N52)/ABS('B-1'!L52/100),0),ROUND(100-ABS('B-1'!L52-'B-1'!N52)/ABS('B-1'!L52/100),0))&amp;"】"),"")</f>
        <v/>
      </c>
      <c r="O52" s="855" t="str">
        <f>IFERROR("【"&amp;(IF('B-1'!O52&gt;='B-1'!L52,ROUND(100+ABS('B-1'!L52-'B-1'!O52)/ABS('B-1'!L52/100),0),ROUND(100-ABS('B-1'!L52-'B-1'!O52)/ABS('B-1'!L52/100),0))&amp;"】"),"")</f>
        <v/>
      </c>
      <c r="P52" s="1118" t="str">
        <f>IFERROR("【"&amp;(IF('B-1'!P52&gt;='B-1'!L52,ROUND(100+ABS('B-1'!L52-'B-1'!P52)/ABS('B-1'!L52/100),0),ROUND(100-ABS('B-1'!L52-'B-1'!P52)/ABS('B-1'!L52/100),0))&amp;"】"),"")</f>
        <v/>
      </c>
    </row>
    <row r="53" spans="1:16" ht="16.5" customHeight="1">
      <c r="A53" s="315"/>
      <c r="B53" s="887"/>
      <c r="C53" s="856"/>
      <c r="D53" s="857" t="s">
        <v>185</v>
      </c>
      <c r="E53" s="858"/>
      <c r="F53" s="850"/>
      <c r="G53" s="697"/>
      <c r="H53" s="697"/>
      <c r="I53" s="697"/>
      <c r="J53" s="854" t="s">
        <v>252</v>
      </c>
      <c r="K53" s="895" t="s">
        <v>158</v>
      </c>
      <c r="L53" s="838" t="str">
        <f>IF('B-1'!L53=0,"","【"&amp;(IF(ABS('B-1'!L53)&gt;0,100,"0")&amp;"】"))</f>
        <v/>
      </c>
      <c r="M53" s="838" t="str">
        <f>IFERROR("【"&amp;(IF('B-1'!M53&gt;='B-1'!L53,ROUND(100+ABS('B-1'!L53-'B-1'!M53)/ABS('B-1'!L53/100),0),ROUND(100-ABS('B-1'!L53-'B-1'!M53)/ABS('B-1'!L53/100),0))&amp;"】"),"")</f>
        <v/>
      </c>
      <c r="N53" s="1101" t="str">
        <f>IFERROR("【"&amp;(IF('B-1'!N53&gt;='B-1'!L53,ROUND(100+ABS('B-1'!L53-'B-1'!N53)/ABS('B-1'!L53/100),0),ROUND(100-ABS('B-1'!L53-'B-1'!N53)/ABS('B-1'!L53/100),0))&amp;"】"),"")</f>
        <v/>
      </c>
      <c r="O53" s="838" t="str">
        <f>IFERROR("【"&amp;(IF('B-1'!O53&gt;='B-1'!L53,ROUND(100+ABS('B-1'!L53-'B-1'!O53)/ABS('B-1'!L53/100),0),ROUND(100-ABS('B-1'!L53-'B-1'!O53)/ABS('B-1'!L53/100),0))&amp;"】"),"")</f>
        <v/>
      </c>
      <c r="P53" s="1115" t="str">
        <f>IFERROR("【"&amp;(IF('B-1'!P53&gt;='B-1'!L53,ROUND(100+ABS('B-1'!L53-'B-1'!P53)/ABS('B-1'!L53/100),0),ROUND(100-ABS('B-1'!L53-'B-1'!P53)/ABS('B-1'!L53/100),0))&amp;"】"),"")</f>
        <v/>
      </c>
    </row>
    <row r="54" spans="1:16" ht="16.5" customHeight="1">
      <c r="A54" s="315"/>
      <c r="B54" s="887"/>
      <c r="C54" s="863"/>
      <c r="D54" s="857" t="s">
        <v>187</v>
      </c>
      <c r="E54" s="858"/>
      <c r="F54" s="859"/>
      <c r="G54" s="322"/>
      <c r="H54" s="322"/>
      <c r="I54" s="872"/>
      <c r="J54" s="851" t="s">
        <v>253</v>
      </c>
      <c r="K54" s="852" t="s">
        <v>158</v>
      </c>
      <c r="L54" s="838" t="str">
        <f>IF('B-1'!L54=0,"","【"&amp;(IF(ABS('B-1'!L54)&gt;0,100,"0")&amp;"】"))</f>
        <v/>
      </c>
      <c r="M54" s="838" t="str">
        <f>IFERROR("【"&amp;(IF('B-1'!M54&gt;='B-1'!L54,ROUND(100+ABS('B-1'!L54-'B-1'!M54)/ABS('B-1'!L54/100),0),ROUND(100-ABS('B-1'!L54-'B-1'!M54)/ABS('B-1'!L54/100),0))&amp;"】"),"")</f>
        <v/>
      </c>
      <c r="N54" s="1101" t="str">
        <f>IFERROR("【"&amp;(IF('B-1'!N54&gt;='B-1'!L54,ROUND(100+ABS('B-1'!L54-'B-1'!N54)/ABS('B-1'!L54/100),0),ROUND(100-ABS('B-1'!L54-'B-1'!N54)/ABS('B-1'!L54/100),0))&amp;"】"),"")</f>
        <v/>
      </c>
      <c r="O54" s="838" t="str">
        <f>IFERROR("【"&amp;(IF('B-1'!O54&gt;='B-1'!L54,ROUND(100+ABS('B-1'!L54-'B-1'!O54)/ABS('B-1'!L54/100),0),ROUND(100-ABS('B-1'!L54-'B-1'!O54)/ABS('B-1'!L54/100),0))&amp;"】"),"")</f>
        <v/>
      </c>
      <c r="P54" s="1115" t="str">
        <f>IFERROR("【"&amp;(IF('B-1'!P54&gt;='B-1'!L54,ROUND(100+ABS('B-1'!L54-'B-1'!P54)/ABS('B-1'!L54/100),0),ROUND(100-ABS('B-1'!L54-'B-1'!P54)/ABS('B-1'!L54/100),0))&amp;"】"),"")</f>
        <v/>
      </c>
    </row>
    <row r="55" spans="1:16" ht="16.5" customHeight="1">
      <c r="A55" s="315"/>
      <c r="B55" s="887"/>
      <c r="C55" s="863"/>
      <c r="D55" s="858" t="s">
        <v>198</v>
      </c>
      <c r="E55" s="835"/>
      <c r="F55" s="835"/>
      <c r="G55" s="322"/>
      <c r="H55" s="322"/>
      <c r="I55" s="322"/>
      <c r="J55" s="851" t="s">
        <v>254</v>
      </c>
      <c r="K55" s="852" t="s">
        <v>158</v>
      </c>
      <c r="L55" s="873" t="str">
        <f>IF('B-1'!L55=0,"","【"&amp;(IF(ABS('B-1'!L55)&gt;0,100,"0")&amp;"】"))</f>
        <v/>
      </c>
      <c r="M55" s="873" t="str">
        <f>IFERROR("【"&amp;(IF('B-1'!M55&gt;='B-1'!L55,ROUND(100+ABS('B-1'!L55-'B-1'!M55)/ABS('B-1'!L55/100),0),ROUND(100-ABS('B-1'!L55-'B-1'!M55)/ABS('B-1'!L55/100),0))&amp;"】"),"")</f>
        <v/>
      </c>
      <c r="N55" s="1106" t="str">
        <f>IFERROR("【"&amp;(IF('B-1'!N55&gt;='B-1'!L55,ROUND(100+ABS('B-1'!L55-'B-1'!N55)/ABS('B-1'!L55/100),0),ROUND(100-ABS('B-1'!L55-'B-1'!N55)/ABS('B-1'!L55/100),0))&amp;"】"),"")</f>
        <v/>
      </c>
      <c r="O55" s="873" t="str">
        <f>IFERROR("【"&amp;(IF('B-1'!O55&gt;='B-1'!L55,ROUND(100+ABS('B-1'!L55-'B-1'!O55)/ABS('B-1'!L55/100),0),ROUND(100-ABS('B-1'!L55-'B-1'!O55)/ABS('B-1'!L55/100),0))&amp;"】"),"")</f>
        <v/>
      </c>
      <c r="P55" s="1120" t="str">
        <f>IFERROR("【"&amp;(IF('B-1'!P55&gt;='B-1'!L55,ROUND(100+ABS('B-1'!L55-'B-1'!P55)/ABS('B-1'!L55/100),0),ROUND(100-ABS('B-1'!L55-'B-1'!P55)/ABS('B-1'!L55/100),0))&amp;"】"),"")</f>
        <v/>
      </c>
    </row>
    <row r="56" spans="1:16" ht="16.5" customHeight="1">
      <c r="A56" s="315"/>
      <c r="B56" s="887"/>
      <c r="C56" s="834" t="s">
        <v>255</v>
      </c>
      <c r="D56" s="835" t="s">
        <v>256</v>
      </c>
      <c r="E56" s="835"/>
      <c r="F56" s="322"/>
      <c r="G56" s="322"/>
      <c r="H56" s="322"/>
      <c r="I56" s="322"/>
      <c r="J56" s="851" t="s">
        <v>257</v>
      </c>
      <c r="K56" s="852" t="s">
        <v>158</v>
      </c>
      <c r="L56" s="838" t="str">
        <f>IF('B-1'!L56=0,"","【"&amp;(IF(ABS('B-1'!L56)&gt;0,100,"0")&amp;"】"))</f>
        <v/>
      </c>
      <c r="M56" s="838" t="str">
        <f>IFERROR("【"&amp;(IF('B-1'!M56&gt;='B-1'!L56,ROUND(100+ABS('B-1'!L56-'B-1'!M56)/ABS('B-1'!L56/100),0),ROUND(100-ABS('B-1'!L56-'B-1'!M56)/ABS('B-1'!L56/100),0))&amp;"】"),"")</f>
        <v/>
      </c>
      <c r="N56" s="1101" t="str">
        <f>IFERROR("【"&amp;(IF('B-1'!N56&gt;='B-1'!L56,ROUND(100+ABS('B-1'!L56-'B-1'!N56)/ABS('B-1'!L56/100),0),ROUND(100-ABS('B-1'!L56-'B-1'!N56)/ABS('B-1'!L56/100),0))&amp;"】"),"")</f>
        <v/>
      </c>
      <c r="O56" s="838" t="str">
        <f>IFERROR("【"&amp;(IF('B-1'!O56&gt;='B-1'!L56,ROUND(100+ABS('B-1'!L56-'B-1'!O56)/ABS('B-1'!L56/100),0),ROUND(100-ABS('B-1'!L56-'B-1'!O56)/ABS('B-1'!L56/100),0))&amp;"】"),"")</f>
        <v/>
      </c>
      <c r="P56" s="1115" t="str">
        <f>IFERROR("【"&amp;(IF('B-1'!P56&gt;='B-1'!L56,ROUND(100+ABS('B-1'!L56-'B-1'!P56)/ABS('B-1'!L56/100),0),ROUND(100-ABS('B-1'!L56-'B-1'!P56)/ABS('B-1'!L56/100),0))&amp;"】"),"")</f>
        <v/>
      </c>
    </row>
    <row r="57" spans="1:16" ht="16.5" customHeight="1">
      <c r="A57" s="315"/>
      <c r="B57" s="887"/>
      <c r="C57" s="849" t="s">
        <v>258</v>
      </c>
      <c r="D57" s="850" t="s">
        <v>259</v>
      </c>
      <c r="E57" s="850"/>
      <c r="F57" s="697"/>
      <c r="G57" s="697"/>
      <c r="H57" s="697"/>
      <c r="I57" s="697"/>
      <c r="J57" s="854" t="s">
        <v>260</v>
      </c>
      <c r="K57" s="888" t="s">
        <v>158</v>
      </c>
      <c r="L57" s="838" t="str">
        <f>IF('B-1'!L57=0,"","【"&amp;(IF(ABS('B-1'!L57)&gt;0,100,"0")&amp;"】"))</f>
        <v/>
      </c>
      <c r="M57" s="838" t="str">
        <f>IFERROR("【"&amp;(IF('B-1'!M57&gt;='B-1'!L57,ROUND(100+ABS('B-1'!L57-'B-1'!M57)/ABS('B-1'!L57/100),0),ROUND(100-ABS('B-1'!L57-'B-1'!M57)/ABS('B-1'!L57/100),0))&amp;"】"),"")</f>
        <v/>
      </c>
      <c r="N57" s="1101" t="str">
        <f>IFERROR("【"&amp;(IF('B-1'!N57&gt;='B-1'!L57,ROUND(100+ABS('B-1'!L57-'B-1'!N57)/ABS('B-1'!L57/100),0),ROUND(100-ABS('B-1'!L57-'B-1'!N57)/ABS('B-1'!L57/100),0))&amp;"】"),"")</f>
        <v/>
      </c>
      <c r="O57" s="838" t="str">
        <f>IFERROR("【"&amp;(IF('B-1'!O57&gt;='B-1'!L57,ROUND(100+ABS('B-1'!L57-'B-1'!O57)/ABS('B-1'!L57/100),0),ROUND(100-ABS('B-1'!L57-'B-1'!O57)/ABS('B-1'!L57/100),0))&amp;"】"),"")</f>
        <v/>
      </c>
      <c r="P57" s="1115" t="str">
        <f>IFERROR("【"&amp;(IF('B-1'!P57&gt;='B-1'!L57,ROUND(100+ABS('B-1'!L57-'B-1'!P57)/ABS('B-1'!L57/100),0),ROUND(100-ABS('B-1'!L57-'B-1'!P57)/ABS('B-1'!L57/100),0))&amp;"】"),"")</f>
        <v/>
      </c>
    </row>
    <row r="58" spans="1:16" ht="16.5" customHeight="1">
      <c r="A58" s="315"/>
      <c r="B58" s="887"/>
      <c r="C58" s="849" t="s">
        <v>215</v>
      </c>
      <c r="D58" s="835" t="s">
        <v>261</v>
      </c>
      <c r="E58" s="835"/>
      <c r="F58" s="872"/>
      <c r="G58" s="872"/>
      <c r="H58" s="872"/>
      <c r="I58" s="872"/>
      <c r="J58" s="874" t="s">
        <v>262</v>
      </c>
      <c r="K58" s="896" t="s">
        <v>158</v>
      </c>
      <c r="L58" s="855" t="str">
        <f>IF('B-1'!L58=0,"","【"&amp;(IF(ABS('B-1'!L58)&gt;0,100,"0")&amp;"】"))</f>
        <v/>
      </c>
      <c r="M58" s="855" t="str">
        <f>IFERROR("【"&amp;(IF('B-1'!M58&gt;='B-1'!L58,ROUND(100+ABS('B-1'!L58-'B-1'!M58)/ABS('B-1'!L58/100),0),ROUND(100-ABS('B-1'!L58-'B-1'!M58)/ABS('B-1'!L58/100),0))&amp;"】"),"")</f>
        <v/>
      </c>
      <c r="N58" s="1104" t="str">
        <f>IFERROR("【"&amp;(IF('B-1'!N58&gt;='B-1'!L58,ROUND(100+ABS('B-1'!L58-'B-1'!N58)/ABS('B-1'!L58/100),0),ROUND(100-ABS('B-1'!L58-'B-1'!N58)/ABS('B-1'!L58/100),0))&amp;"】"),"")</f>
        <v/>
      </c>
      <c r="O58" s="855" t="str">
        <f>IFERROR("【"&amp;(IF('B-1'!O58&gt;='B-1'!L58,ROUND(100+ABS('B-1'!L58-'B-1'!O58)/ABS('B-1'!L58/100),0),ROUND(100-ABS('B-1'!L58-'B-1'!O58)/ABS('B-1'!L58/100),0))&amp;"】"),"")</f>
        <v/>
      </c>
      <c r="P58" s="1118" t="str">
        <f>IFERROR("【"&amp;(IF('B-1'!P58&gt;='B-1'!L58,ROUND(100+ABS('B-1'!L58-'B-1'!P58)/ABS('B-1'!L58/100),0),ROUND(100-ABS('B-1'!L58-'B-1'!P58)/ABS('B-1'!L58/100),0))&amp;"】"),"")</f>
        <v/>
      </c>
    </row>
    <row r="59" spans="1:16" ht="20.25" customHeight="1" thickBot="1">
      <c r="A59" s="315"/>
      <c r="B59" s="887"/>
      <c r="C59" s="849" t="s">
        <v>218</v>
      </c>
      <c r="D59" s="835" t="s">
        <v>263</v>
      </c>
      <c r="E59" s="835"/>
      <c r="F59" s="872"/>
      <c r="G59" s="872"/>
      <c r="H59" s="872"/>
      <c r="I59" s="872"/>
      <c r="J59" s="875" t="s">
        <v>264</v>
      </c>
      <c r="K59" s="896" t="s">
        <v>158</v>
      </c>
      <c r="L59" s="876" t="str">
        <f>IF('B-1'!L59=0,"","【"&amp;(IF(ABS('B-1'!L59)&gt;0,100,"0")&amp;"】"))</f>
        <v/>
      </c>
      <c r="M59" s="876" t="str">
        <f>IFERROR("【"&amp;(IF('B-1'!M59&gt;='B-1'!L59,ROUND(100+ABS('B-1'!L59-'B-1'!M59)/ABS('B-1'!L59/100),0),ROUND(100-ABS('B-1'!L59-'B-1'!M59)/ABS('B-1'!L59/100),0))&amp;"】"),"")</f>
        <v/>
      </c>
      <c r="N59" s="1107" t="str">
        <f>IFERROR("【"&amp;(IF('B-1'!N59&gt;='B-1'!L59,ROUND(100+ABS('B-1'!L59-'B-1'!N59)/ABS('B-1'!L59/100),0),ROUND(100-ABS('B-1'!L59-'B-1'!N59)/ABS('B-1'!L59/100),0))&amp;"】"),"")</f>
        <v/>
      </c>
      <c r="O59" s="876" t="str">
        <f>IFERROR("【"&amp;(IF('B-1'!O59&gt;='B-1'!L59,ROUND(100+ABS('B-1'!L59-'B-1'!O59)/ABS('B-1'!L59/100),0),ROUND(100-ABS('B-1'!L59-'B-1'!O59)/ABS('B-1'!L59/100),0))&amp;"】"),"")</f>
        <v/>
      </c>
      <c r="P59" s="1121" t="str">
        <f>IFERROR("【"&amp;(IF('B-1'!P59&gt;='B-1'!L59,ROUND(100+ABS('B-1'!L59-'B-1'!P59)/ABS('B-1'!L59/100),0),ROUND(100-ABS('B-1'!L59-'B-1'!P59)/ABS('B-1'!L59/100),0))&amp;"】"),"")</f>
        <v/>
      </c>
    </row>
    <row r="60" spans="1:16" ht="20.25" customHeight="1" thickBot="1">
      <c r="A60" s="315"/>
      <c r="B60" s="877"/>
      <c r="C60" s="878" t="s">
        <v>221</v>
      </c>
      <c r="D60" s="1541" t="s">
        <v>265</v>
      </c>
      <c r="E60" s="1541"/>
      <c r="F60" s="1541"/>
      <c r="G60" s="1541"/>
      <c r="H60" s="1541"/>
      <c r="I60" s="879"/>
      <c r="J60" s="880"/>
      <c r="K60" s="881" t="s">
        <v>158</v>
      </c>
      <c r="L60" s="882" t="str">
        <f>IF('B-1'!L60=0,"","【"&amp;(IF(ABS('B-1'!L60)&gt;0,100,"0")&amp;"】"))</f>
        <v/>
      </c>
      <c r="M60" s="882" t="str">
        <f>IFERROR("【"&amp;(IF('B-1'!M60&gt;='B-1'!L60,ROUND(100+ABS('B-1'!L60-'B-1'!M60)/ABS('B-1'!L60/100),0),ROUND(100-ABS('B-1'!L60-'B-1'!M60)/ABS('B-1'!L60/100),0))&amp;"】"),"")</f>
        <v/>
      </c>
      <c r="N60" s="1108" t="str">
        <f>IFERROR("【"&amp;(IF('B-1'!N60&gt;='B-1'!L60,ROUND(100+ABS('B-1'!L60-'B-1'!N60)/ABS('B-1'!L60/100),0),ROUND(100-ABS('B-1'!L60-'B-1'!N60)/ABS('B-1'!L60/100),0))&amp;"】"),"")</f>
        <v/>
      </c>
      <c r="O60" s="882" t="str">
        <f>IFERROR("【"&amp;(IF('B-1'!O60&gt;='B-1'!L60,ROUND(100+ABS('B-1'!L60-'B-1'!O60)/ABS('B-1'!L60/100),0),ROUND(100-ABS('B-1'!L60-'B-1'!O60)/ABS('B-1'!L60/100),0))&amp;"】"),"")</f>
        <v/>
      </c>
      <c r="P60" s="1122" t="str">
        <f>IFERROR("【"&amp;(IF('B-1'!P60&gt;='B-1'!L60,ROUND(100+ABS('B-1'!L60-'B-1'!P60)/ABS('B-1'!L60/100),0),ROUND(100-ABS('B-1'!L60-'B-1'!P60)/ABS('B-1'!L60/100),0))&amp;"】"),"")</f>
        <v/>
      </c>
    </row>
    <row r="61" spans="1:16" ht="18" customHeight="1">
      <c r="A61" s="315"/>
      <c r="B61" s="826" t="s">
        <v>266</v>
      </c>
      <c r="C61" s="883"/>
      <c r="D61" s="884"/>
      <c r="E61" s="884"/>
      <c r="F61" s="885"/>
      <c r="G61" s="885"/>
      <c r="H61" s="885"/>
      <c r="I61" s="885"/>
      <c r="J61" s="830"/>
      <c r="K61" s="830"/>
      <c r="L61" s="897"/>
      <c r="M61" s="897"/>
      <c r="N61" s="1129"/>
      <c r="O61" s="1129"/>
      <c r="P61" s="1130"/>
    </row>
    <row r="62" spans="1:16" ht="53.1" customHeight="1">
      <c r="A62" s="315"/>
      <c r="B62" s="898"/>
      <c r="C62" s="899" t="s">
        <v>172</v>
      </c>
      <c r="D62" s="1533" t="s">
        <v>267</v>
      </c>
      <c r="E62" s="1533"/>
      <c r="F62" s="1534"/>
      <c r="G62" s="1534"/>
      <c r="H62" s="1534"/>
      <c r="I62" s="1534"/>
      <c r="J62" s="1534"/>
      <c r="K62" s="900" t="s">
        <v>158</v>
      </c>
      <c r="L62" s="901" t="str">
        <f>IF('B-1'!L62="","",'B-1'!L62)</f>
        <v/>
      </c>
      <c r="M62" s="901" t="str">
        <f>IF('B-1'!M62="","",'B-1'!M62)</f>
        <v/>
      </c>
      <c r="N62" s="1109" t="str">
        <f>IF('B-1'!N62="","",'B-1'!N62)</f>
        <v/>
      </c>
      <c r="O62" s="901" t="str">
        <f>IF('B-1'!O62="","",'B-1'!O62)</f>
        <v/>
      </c>
      <c r="P62" s="1123" t="str">
        <f>IF('B-1'!P62="","",'B-1'!P62)</f>
        <v/>
      </c>
    </row>
    <row r="63" spans="1:16" ht="56.1" customHeight="1">
      <c r="A63" s="315"/>
      <c r="B63" s="898"/>
      <c r="C63" s="899" t="s">
        <v>175</v>
      </c>
      <c r="D63" s="1520" t="s">
        <v>871</v>
      </c>
      <c r="E63" s="1520"/>
      <c r="F63" s="1521"/>
      <c r="G63" s="1521"/>
      <c r="H63" s="1521"/>
      <c r="I63" s="1521"/>
      <c r="J63" s="1521"/>
      <c r="K63" s="900" t="s">
        <v>158</v>
      </c>
      <c r="L63" s="902" t="str">
        <f>IF('B-1'!L63="","",'B-1'!L63)</f>
        <v/>
      </c>
      <c r="M63" s="902" t="str">
        <f>IF('B-1'!M63="","",'B-1'!M63)</f>
        <v/>
      </c>
      <c r="N63" s="1110" t="str">
        <f>IF('B-1'!N63="","",'B-1'!N63)</f>
        <v/>
      </c>
      <c r="O63" s="902" t="str">
        <f>IF('B-1'!O63="","",'B-1'!O63)</f>
        <v/>
      </c>
      <c r="P63" s="1124" t="str">
        <f>IF('B-1'!P63="","",'B-1'!P63)</f>
        <v/>
      </c>
    </row>
    <row r="64" spans="1:16" ht="53.1" customHeight="1" thickBot="1">
      <c r="A64" s="315"/>
      <c r="B64" s="903"/>
      <c r="C64" s="904" t="s">
        <v>189</v>
      </c>
      <c r="D64" s="1537" t="s">
        <v>268</v>
      </c>
      <c r="E64" s="1537"/>
      <c r="F64" s="1538"/>
      <c r="G64" s="1538"/>
      <c r="H64" s="1538"/>
      <c r="I64" s="1538"/>
      <c r="J64" s="1538"/>
      <c r="K64" s="905" t="s">
        <v>158</v>
      </c>
      <c r="L64" s="906" t="str">
        <f>IF('B-1'!L64="","",'B-1'!L64)</f>
        <v/>
      </c>
      <c r="M64" s="906" t="str">
        <f>IF('B-1'!M64="","",'B-1'!M64)</f>
        <v/>
      </c>
      <c r="N64" s="1111" t="str">
        <f>IF('B-1'!N64="","",'B-1'!N64)</f>
        <v/>
      </c>
      <c r="O64" s="906" t="str">
        <f>IF('B-1'!O64="","",'B-1'!O64)</f>
        <v/>
      </c>
      <c r="P64" s="1125" t="str">
        <f>IF('B-1'!P64="","",'B-1'!P64)</f>
        <v/>
      </c>
    </row>
    <row r="65" spans="1:16" ht="18" customHeight="1">
      <c r="A65" s="315"/>
      <c r="B65" s="826" t="s">
        <v>269</v>
      </c>
      <c r="C65" s="907"/>
      <c r="D65" s="908"/>
      <c r="E65" s="908"/>
      <c r="F65" s="908"/>
      <c r="G65" s="908"/>
      <c r="H65" s="908"/>
      <c r="I65" s="908"/>
      <c r="J65" s="908"/>
      <c r="K65" s="908"/>
      <c r="L65" s="909"/>
      <c r="M65" s="909"/>
      <c r="N65" s="1129"/>
      <c r="O65" s="1129"/>
      <c r="P65" s="1130"/>
    </row>
    <row r="66" spans="1:16" ht="16.5" customHeight="1">
      <c r="A66" s="315"/>
      <c r="B66" s="833"/>
      <c r="C66" s="910" t="s">
        <v>172</v>
      </c>
      <c r="D66" s="1539" t="s">
        <v>270</v>
      </c>
      <c r="E66" s="1539"/>
      <c r="F66" s="1539"/>
      <c r="G66" s="1539"/>
      <c r="H66" s="911"/>
      <c r="I66" s="872"/>
      <c r="J66" s="912" t="s">
        <v>271</v>
      </c>
      <c r="K66" s="913" t="s">
        <v>158</v>
      </c>
      <c r="L66" s="838" t="str">
        <f>IF('B-1'!L66=0,"","【"&amp;(IF(ABS('B-1'!L66)&gt;0,100,"0")&amp;"】"))</f>
        <v/>
      </c>
      <c r="M66" s="838" t="str">
        <f>IFERROR("【"&amp;(IF('B-1'!M66&gt;='B-1'!L66,ROUND(100+ABS('B-1'!L66-'B-1'!M66)/ABS('B-1'!L66/100),0),ROUND(100-ABS('B-1'!L66-'B-1'!M66)/ABS('B-1'!L66/100),0))&amp;"】"),"")</f>
        <v/>
      </c>
      <c r="N66" s="1101" t="str">
        <f>IFERROR("【"&amp;(IF('B-1'!N66&gt;='B-1'!L66,ROUND(100+ABS('B-1'!L66-'B-1'!N66)/ABS('B-1'!L66/100),0),ROUND(100-ABS('B-1'!L66-'B-1'!N66)/ABS('B-1'!L66/100),0))&amp;"】"),"")</f>
        <v/>
      </c>
      <c r="O66" s="838" t="str">
        <f>IFERROR("【"&amp;(IF('B-1'!O66&gt;='B-1'!L66,ROUND(100+ABS('B-1'!L66-'B-1'!O66)/ABS('B-1'!L66/100),0),ROUND(100-ABS('B-1'!L66-'B-1'!O66)/ABS('B-1'!L66/100),0))&amp;"】"),"")</f>
        <v/>
      </c>
      <c r="P66" s="1115" t="str">
        <f>IFERROR("【"&amp;(IF('B-1'!P66&gt;='B-1'!L66,ROUND(100+ABS('B-1'!L66-'B-1'!P66)/ABS('B-1'!L66/100),0),ROUND(100-ABS('B-1'!L66-'B-1'!P66)/ABS('B-1'!L66/100),0))&amp;"】"),"")</f>
        <v/>
      </c>
    </row>
    <row r="67" spans="1:16" ht="16.5" customHeight="1">
      <c r="A67" s="315"/>
      <c r="B67" s="833"/>
      <c r="C67" s="910" t="s">
        <v>272</v>
      </c>
      <c r="D67" s="1539" t="s">
        <v>273</v>
      </c>
      <c r="E67" s="1539"/>
      <c r="F67" s="1540"/>
      <c r="G67" s="1540"/>
      <c r="H67" s="914"/>
      <c r="I67" s="872"/>
      <c r="J67" s="912" t="s">
        <v>274</v>
      </c>
      <c r="K67" s="913" t="s">
        <v>158</v>
      </c>
      <c r="L67" s="838" t="str">
        <f>IF('B-1'!L67=0,"","【"&amp;(IF(ABS('B-1'!L67)&gt;0,100,"0")&amp;"】"))</f>
        <v/>
      </c>
      <c r="M67" s="838" t="str">
        <f>IFERROR("【"&amp;(IF('B-1'!M67&gt;='B-1'!L67,ROUND(100+ABS('B-1'!L67-'B-1'!M67)/ABS('B-1'!L67/100),0),ROUND(100-ABS('B-1'!L67-'B-1'!M67)/ABS('B-1'!L67/100),0))&amp;"】"),"")</f>
        <v/>
      </c>
      <c r="N67" s="1101" t="str">
        <f>IFERROR("【"&amp;(IF('B-1'!N67&gt;='B-1'!L67,ROUND(100+ABS('B-1'!L67-'B-1'!N67)/ABS('B-1'!L67/100),0),ROUND(100-ABS('B-1'!L67-'B-1'!N67)/ABS('B-1'!L67/100),0))&amp;"】"),"")</f>
        <v/>
      </c>
      <c r="O67" s="838" t="str">
        <f>IFERROR("【"&amp;(IF('B-1'!O67&gt;='B-1'!L67,ROUND(100+ABS('B-1'!L67-'B-1'!O67)/ABS('B-1'!L67/100),0),ROUND(100-ABS('B-1'!L67-'B-1'!O67)/ABS('B-1'!L67/100),0))&amp;"】"),"")</f>
        <v/>
      </c>
      <c r="P67" s="1115" t="str">
        <f>IFERROR("【"&amp;(IF('B-1'!P67&gt;='B-1'!L67,ROUND(100+ABS('B-1'!L67-'B-1'!P67)/ABS('B-1'!L67/100),0),ROUND(100-ABS('B-1'!L67-'B-1'!P67)/ABS('B-1'!L67/100),0))&amp;"】"),"")</f>
        <v/>
      </c>
    </row>
    <row r="68" spans="1:16" ht="17.25" customHeight="1">
      <c r="A68" s="315"/>
      <c r="B68" s="833"/>
      <c r="C68" s="910" t="s">
        <v>275</v>
      </c>
      <c r="D68" s="1539" t="s">
        <v>276</v>
      </c>
      <c r="E68" s="1539"/>
      <c r="F68" s="1540"/>
      <c r="G68" s="1540"/>
      <c r="H68" s="914"/>
      <c r="I68" s="872"/>
      <c r="J68" s="912" t="s">
        <v>277</v>
      </c>
      <c r="K68" s="913" t="s">
        <v>158</v>
      </c>
      <c r="L68" s="838" t="str">
        <f>IF('B-1'!L68=0,"","【"&amp;(IF(ABS('B-1'!L68)&gt;0,100,"0")&amp;"】"))</f>
        <v/>
      </c>
      <c r="M68" s="838" t="str">
        <f>IFERROR("【"&amp;(IF('B-1'!M68&gt;='B-1'!L68,ROUND(100+ABS('B-1'!L68-'B-1'!M68)/ABS('B-1'!L68/100),0),ROUND(100-ABS('B-1'!L68-'B-1'!M68)/ABS('B-1'!L68/100),0))&amp;"】"),"")</f>
        <v/>
      </c>
      <c r="N68" s="1101" t="str">
        <f>IFERROR("【"&amp;(IF('B-1'!N68&gt;='B-1'!L68,ROUND(100+ABS('B-1'!L68-'B-1'!N68)/ABS('B-1'!L68/100),0),ROUND(100-ABS('B-1'!L68-'B-1'!N68)/ABS('B-1'!L68/100),0))&amp;"】"),"")</f>
        <v/>
      </c>
      <c r="O68" s="838" t="str">
        <f>IFERROR("【"&amp;(IF('B-1'!O68&gt;='B-1'!L68,ROUND(100+ABS('B-1'!L68-'B-1'!O68)/ABS('B-1'!L68/100),0),ROUND(100-ABS('B-1'!L68-'B-1'!O68)/ABS('B-1'!L68/100),0))&amp;"】"),"")</f>
        <v/>
      </c>
      <c r="P68" s="1115" t="str">
        <f>IFERROR("【"&amp;(IF('B-1'!P68&gt;='B-1'!L68,ROUND(100+ABS('B-1'!L68-'B-1'!P68)/ABS('B-1'!L68/100),0),ROUND(100-ABS('B-1'!L68-'B-1'!P68)/ABS('B-1'!L68/100),0))&amp;"】"),"")</f>
        <v/>
      </c>
    </row>
    <row r="69" spans="1:16" ht="17.25" customHeight="1">
      <c r="A69" s="315"/>
      <c r="B69" s="833"/>
      <c r="C69" s="910" t="s">
        <v>278</v>
      </c>
      <c r="D69" s="1539" t="s">
        <v>279</v>
      </c>
      <c r="E69" s="1539"/>
      <c r="F69" s="1540"/>
      <c r="G69" s="1540"/>
      <c r="H69" s="914"/>
      <c r="I69" s="872"/>
      <c r="J69" s="912" t="s">
        <v>280</v>
      </c>
      <c r="K69" s="913" t="s">
        <v>158</v>
      </c>
      <c r="L69" s="915" t="str">
        <f>IF('B-1'!L69=0,"","【"&amp;(IF(ABS('B-1'!L69)&gt;0,100,"0")&amp;"】"))</f>
        <v/>
      </c>
      <c r="M69" s="915" t="str">
        <f>IFERROR("【"&amp;(IF('B-1'!M69&gt;='B-1'!L69,ROUND(100+ABS('B-1'!L69-'B-1'!M69)/ABS('B-1'!L69/100),0),ROUND(100-ABS('B-1'!L69-'B-1'!M69)/ABS('B-1'!L69/100),0))&amp;"】"),"")</f>
        <v/>
      </c>
      <c r="N69" s="1112" t="str">
        <f>IFERROR("【"&amp;(IF('B-1'!N69&gt;='B-1'!L69,ROUND(100+ABS('B-1'!L69-'B-1'!N69)/ABS('B-1'!L69/100),0),ROUND(100-ABS('B-1'!L69-'B-1'!N69)/ABS('B-1'!L69/100),0))&amp;"】"),"")</f>
        <v/>
      </c>
      <c r="O69" s="915" t="str">
        <f>IFERROR("【"&amp;(IF('B-1'!O69&gt;='B-1'!L69,ROUND(100+ABS('B-1'!L69-'B-1'!O69)/ABS('B-1'!L69/100),0),ROUND(100-ABS('B-1'!L69-'B-1'!O69)/ABS('B-1'!L69/100),0))&amp;"】"),"")</f>
        <v/>
      </c>
      <c r="P69" s="1126" t="str">
        <f>IFERROR("【"&amp;(IF('B-1'!P69&gt;='B-1'!L69,ROUND(100+ABS('B-1'!L69-'B-1'!P69)/ABS('B-1'!L69/100),0),ROUND(100-ABS('B-1'!L69-'B-1'!P69)/ABS('B-1'!L69/100),0))&amp;"】"),"")</f>
        <v/>
      </c>
    </row>
    <row r="70" spans="1:16" ht="16.5" customHeight="1">
      <c r="A70" s="315"/>
      <c r="B70" s="833"/>
      <c r="C70" s="910" t="s">
        <v>206</v>
      </c>
      <c r="D70" s="1539" t="s">
        <v>281</v>
      </c>
      <c r="E70" s="1539"/>
      <c r="F70" s="1540"/>
      <c r="G70" s="1540"/>
      <c r="H70" s="914"/>
      <c r="I70" s="872"/>
      <c r="J70" s="912" t="s">
        <v>282</v>
      </c>
      <c r="K70" s="913" t="s">
        <v>158</v>
      </c>
      <c r="L70" s="916" t="str">
        <f>IF('B-1'!L70=0,"","【"&amp;(IF(ABS('B-1'!L70)&gt;0,100,"0")&amp;"】"))</f>
        <v/>
      </c>
      <c r="M70" s="916" t="str">
        <f>IFERROR("【"&amp;(IF('B-1'!M70&gt;='B-1'!L70,ROUND(100+ABS('B-1'!L70-'B-1'!M70)/ABS('B-1'!L70/100),0),ROUND(100-ABS('B-1'!L70-'B-1'!M70)/ABS('B-1'!L70/100),0))&amp;"】"),"")</f>
        <v/>
      </c>
      <c r="N70" s="1113" t="str">
        <f>IFERROR("【"&amp;(IF('B-1'!N70&gt;='B-1'!L70,ROUND(100+ABS('B-1'!L70-'B-1'!N70)/ABS('B-1'!L70/100),0),ROUND(100-ABS('B-1'!L70-'B-1'!N70)/ABS('B-1'!L70/100),0))&amp;"】"),"")</f>
        <v/>
      </c>
      <c r="O70" s="916" t="str">
        <f>IFERROR("【"&amp;(IF('B-1'!O70&gt;='B-1'!L70,ROUND(100+ABS('B-1'!L70-'B-1'!O70)/ABS('B-1'!L70/100),0),ROUND(100-ABS('B-1'!L70-'B-1'!O70)/ABS('B-1'!L70/100),0))&amp;"】"),"")</f>
        <v/>
      </c>
      <c r="P70" s="1127" t="str">
        <f>IFERROR("【"&amp;(IF('B-1'!P70&gt;='B-1'!L70,ROUND(100+ABS('B-1'!L70-'B-1'!P70)/ABS('B-1'!L70/100),0),ROUND(100-ABS('B-1'!L70-'B-1'!P70)/ABS('B-1'!L70/100),0))&amp;"】"),"")</f>
        <v/>
      </c>
    </row>
    <row r="71" spans="1:16" ht="16.5" customHeight="1" thickBot="1">
      <c r="A71" s="315"/>
      <c r="B71" s="839"/>
      <c r="C71" s="917" t="s">
        <v>212</v>
      </c>
      <c r="D71" s="1535" t="s">
        <v>283</v>
      </c>
      <c r="E71" s="1535"/>
      <c r="F71" s="1536"/>
      <c r="G71" s="1536"/>
      <c r="H71" s="918"/>
      <c r="I71" s="919"/>
      <c r="J71" s="920" t="s">
        <v>284</v>
      </c>
      <c r="K71" s="905" t="s">
        <v>158</v>
      </c>
      <c r="L71" s="921" t="str">
        <f>IF('B-1'!L71=0,"","【"&amp;(IF(ABS('B-1'!L71)&gt;0,100,"0")&amp;"】"))</f>
        <v/>
      </c>
      <c r="M71" s="921" t="str">
        <f>IFERROR("【"&amp;(IF('B-1'!M71&gt;='B-1'!L71,ROUND(100+ABS('B-1'!L71-'B-1'!M71)/ABS('B-1'!L71/100),0),ROUND(100-ABS('B-1'!L71-'B-1'!M71)/ABS('B-1'!L71/100),0))&amp;"】"),"")</f>
        <v/>
      </c>
      <c r="N71" s="1114" t="str">
        <f>IFERROR("【"&amp;(IF('B-1'!N71&gt;='B-1'!L71,ROUND(100+ABS('B-1'!L71-'B-1'!N71)/ABS('B-1'!L71/100),0),ROUND(100-ABS('B-1'!L71-'B-1'!N71)/ABS('B-1'!L71/100),0))&amp;"】"),"")</f>
        <v/>
      </c>
      <c r="O71" s="921" t="str">
        <f>IFERROR("【"&amp;(IF('B-1'!O71&gt;='B-1'!L71,ROUND(100+ABS('B-1'!L71-'B-1'!O71)/ABS('B-1'!L71/100),0),ROUND(100-ABS('B-1'!L71-'B-1'!O71)/ABS('B-1'!L71/100),0))&amp;"】"),"")</f>
        <v/>
      </c>
      <c r="P71" s="1128" t="str">
        <f>IFERROR("【"&amp;(IF('B-1'!P71&gt;='B-1'!L71,ROUND(100+ABS('B-1'!L71-'B-1'!P71)/ABS('B-1'!L71/100),0),ROUND(100-ABS('B-1'!L71-'B-1'!P71)/ABS('B-1'!L71/100),0))&amp;"】"),"")</f>
        <v/>
      </c>
    </row>
    <row r="72" spans="1:16" ht="7.5" customHeight="1">
      <c r="A72" s="315"/>
      <c r="B72" s="922"/>
      <c r="C72" s="923"/>
      <c r="D72" s="828"/>
      <c r="E72" s="828"/>
      <c r="F72" s="828"/>
      <c r="G72" s="828"/>
      <c r="H72" s="828"/>
      <c r="I72" s="828"/>
      <c r="J72" s="828"/>
      <c r="K72" s="828"/>
      <c r="L72" s="924"/>
      <c r="M72" s="924"/>
      <c r="N72" s="924"/>
      <c r="O72" s="924"/>
      <c r="P72" s="924"/>
    </row>
    <row r="73" spans="1:16" ht="14.85" customHeight="1">
      <c r="A73" s="315"/>
      <c r="B73" s="315" t="s">
        <v>285</v>
      </c>
      <c r="C73" s="923"/>
      <c r="D73" s="315" t="s">
        <v>889</v>
      </c>
      <c r="F73" s="315"/>
      <c r="G73" s="315"/>
      <c r="H73" s="315"/>
      <c r="I73" s="315"/>
      <c r="J73" s="315"/>
      <c r="K73" s="315"/>
      <c r="L73" s="1329"/>
      <c r="M73" s="1329"/>
      <c r="N73" s="1329"/>
      <c r="O73" s="1329"/>
    </row>
    <row r="74" spans="1:16" s="315" customFormat="1">
      <c r="B74" s="245" t="s">
        <v>286</v>
      </c>
      <c r="C74" s="248"/>
      <c r="D74" s="245" t="s">
        <v>287</v>
      </c>
      <c r="E74" s="245"/>
      <c r="F74" s="245"/>
      <c r="G74" s="245"/>
      <c r="H74" s="245"/>
      <c r="I74" s="245"/>
      <c r="J74" s="245"/>
      <c r="K74" s="245"/>
    </row>
    <row r="75" spans="1:16" s="315" customFormat="1">
      <c r="B75" s="245" t="s">
        <v>288</v>
      </c>
      <c r="C75" s="248"/>
      <c r="D75" s="245" t="s">
        <v>289</v>
      </c>
      <c r="E75" s="245"/>
      <c r="F75" s="247"/>
      <c r="G75" s="247"/>
      <c r="H75" s="247"/>
      <c r="I75" s="247"/>
      <c r="J75" s="246"/>
      <c r="K75" s="246"/>
    </row>
    <row r="76" spans="1:16" ht="46.5" customHeight="1">
      <c r="B76" s="252" t="s">
        <v>290</v>
      </c>
      <c r="C76" s="248"/>
      <c r="D76" s="1522" t="s">
        <v>291</v>
      </c>
      <c r="E76" s="1522"/>
      <c r="F76" s="1522"/>
      <c r="G76" s="1522"/>
      <c r="H76" s="1522"/>
      <c r="I76" s="1522"/>
      <c r="J76" s="1522"/>
      <c r="K76" s="1522"/>
      <c r="L76" s="1522"/>
      <c r="M76" s="1522"/>
      <c r="N76" s="1522"/>
      <c r="O76" s="323"/>
      <c r="P76" s="212"/>
    </row>
    <row r="77" spans="1:16">
      <c r="B77" s="212"/>
      <c r="C77" s="244"/>
      <c r="D77" s="212" t="s">
        <v>292</v>
      </c>
      <c r="E77" s="212"/>
      <c r="F77" s="243"/>
      <c r="G77" s="243"/>
      <c r="H77" s="243"/>
      <c r="I77" s="243"/>
      <c r="J77" s="242"/>
      <c r="K77" s="242"/>
      <c r="L77" s="212"/>
      <c r="M77" s="212"/>
      <c r="N77" s="212"/>
      <c r="O77" s="212"/>
      <c r="P77" s="212"/>
    </row>
    <row r="78" spans="1:16">
      <c r="B78" s="212"/>
      <c r="C78" s="244"/>
      <c r="D78" s="212" t="s">
        <v>293</v>
      </c>
      <c r="E78" s="212"/>
      <c r="F78" s="243"/>
      <c r="G78" s="243"/>
      <c r="H78" s="243"/>
      <c r="I78" s="243"/>
      <c r="J78" s="242"/>
      <c r="K78" s="242"/>
      <c r="L78" s="212"/>
      <c r="M78" s="212"/>
      <c r="N78" s="212"/>
      <c r="O78" s="212"/>
      <c r="P78" s="212"/>
    </row>
    <row r="79" spans="1:16">
      <c r="B79" s="212"/>
      <c r="C79" s="244"/>
      <c r="D79" s="212" t="s">
        <v>294</v>
      </c>
      <c r="E79" s="212"/>
      <c r="F79" s="243"/>
      <c r="G79" s="243"/>
      <c r="H79" s="243"/>
      <c r="I79" s="243"/>
      <c r="J79" s="242"/>
      <c r="K79" s="242"/>
      <c r="L79" s="212"/>
      <c r="M79" s="212"/>
      <c r="N79" s="212"/>
      <c r="O79" s="212"/>
      <c r="P79" s="212"/>
    </row>
    <row r="80" spans="1:16">
      <c r="B80" s="212"/>
      <c r="C80" s="244"/>
      <c r="D80" s="212" t="s">
        <v>295</v>
      </c>
      <c r="E80" s="212"/>
      <c r="F80" s="243"/>
      <c r="G80" s="243"/>
      <c r="H80" s="243"/>
      <c r="I80" s="243"/>
      <c r="J80" s="242"/>
      <c r="K80" s="242"/>
      <c r="L80" s="212"/>
      <c r="M80" s="212"/>
      <c r="N80" s="212"/>
      <c r="O80" s="212"/>
      <c r="P80" s="212"/>
    </row>
    <row r="81" spans="1:16">
      <c r="B81" s="212"/>
      <c r="C81" s="244"/>
      <c r="D81" s="212" t="s">
        <v>296</v>
      </c>
      <c r="E81" s="212"/>
      <c r="F81" s="243"/>
      <c r="G81" s="243"/>
      <c r="H81" s="243"/>
      <c r="I81" s="243"/>
      <c r="J81" s="242"/>
      <c r="K81" s="242"/>
      <c r="L81" s="212"/>
      <c r="M81" s="212"/>
      <c r="N81" s="212"/>
      <c r="O81" s="212"/>
      <c r="P81" s="212"/>
    </row>
    <row r="82" spans="1:16">
      <c r="B82" s="212"/>
      <c r="C82" s="244"/>
      <c r="D82" s="212" t="s">
        <v>297</v>
      </c>
      <c r="E82" s="212"/>
      <c r="F82" s="243"/>
      <c r="G82" s="243"/>
      <c r="H82" s="243"/>
      <c r="I82" s="243"/>
      <c r="J82" s="242"/>
      <c r="K82" s="242"/>
      <c r="L82" s="212"/>
      <c r="M82" s="212"/>
      <c r="N82" s="212"/>
      <c r="O82" s="212"/>
      <c r="P82" s="212"/>
    </row>
    <row r="83" spans="1:16">
      <c r="B83" s="212"/>
      <c r="C83" s="244"/>
      <c r="D83" s="212" t="s">
        <v>298</v>
      </c>
      <c r="E83" s="212"/>
      <c r="F83" s="243"/>
      <c r="G83" s="243"/>
      <c r="H83" s="243"/>
      <c r="I83" s="243"/>
      <c r="J83" s="242"/>
      <c r="K83" s="242"/>
      <c r="L83" s="212"/>
      <c r="M83" s="212"/>
      <c r="N83" s="212"/>
      <c r="O83" s="212"/>
      <c r="P83" s="212"/>
    </row>
    <row r="84" spans="1:16">
      <c r="B84" s="212"/>
      <c r="C84" s="244"/>
      <c r="D84" s="212" t="s">
        <v>299</v>
      </c>
      <c r="E84" s="212"/>
      <c r="F84" s="243"/>
      <c r="G84" s="243"/>
      <c r="H84" s="243"/>
      <c r="I84" s="243"/>
      <c r="J84" s="242"/>
      <c r="K84" s="242"/>
      <c r="L84" s="212"/>
      <c r="M84" s="212"/>
      <c r="N84" s="212"/>
      <c r="O84" s="212"/>
      <c r="P84" s="212"/>
    </row>
    <row r="85" spans="1:16">
      <c r="B85" s="212"/>
      <c r="C85" s="244"/>
      <c r="D85" s="212" t="s">
        <v>300</v>
      </c>
      <c r="E85" s="212"/>
      <c r="F85" s="243"/>
      <c r="G85" s="243"/>
      <c r="H85" s="243"/>
      <c r="I85" s="243"/>
      <c r="J85" s="242"/>
      <c r="K85" s="242"/>
      <c r="L85" s="212"/>
      <c r="M85" s="212"/>
      <c r="N85" s="212"/>
      <c r="O85" s="212"/>
      <c r="P85" s="212"/>
    </row>
    <row r="86" spans="1:16">
      <c r="B86" s="212"/>
      <c r="C86" s="244"/>
      <c r="D86" s="212" t="s">
        <v>301</v>
      </c>
      <c r="E86" s="212"/>
      <c r="F86" s="243"/>
      <c r="G86" s="243"/>
      <c r="H86" s="243"/>
      <c r="I86" s="243"/>
      <c r="J86" s="242"/>
      <c r="K86" s="242"/>
      <c r="L86" s="212"/>
      <c r="M86" s="212"/>
      <c r="N86" s="212"/>
      <c r="O86" s="212"/>
      <c r="P86" s="212"/>
    </row>
    <row r="87" spans="1:16">
      <c r="B87" s="212"/>
      <c r="C87" s="244"/>
      <c r="D87" s="212" t="s">
        <v>302</v>
      </c>
      <c r="E87" s="212"/>
      <c r="F87" s="243"/>
      <c r="G87" s="243"/>
      <c r="H87" s="243"/>
      <c r="I87" s="243"/>
      <c r="J87" s="242"/>
      <c r="K87" s="242"/>
      <c r="L87" s="212"/>
      <c r="M87" s="212"/>
      <c r="N87" s="212"/>
      <c r="O87" s="212"/>
      <c r="P87" s="212"/>
    </row>
    <row r="88" spans="1:16">
      <c r="B88" s="212"/>
      <c r="C88" s="244"/>
      <c r="D88" s="212"/>
      <c r="E88" s="212"/>
      <c r="F88" s="243"/>
      <c r="G88" s="243"/>
      <c r="H88" s="243"/>
      <c r="I88" s="243"/>
      <c r="J88" s="242"/>
      <c r="K88" s="242"/>
      <c r="L88" s="212"/>
      <c r="M88" s="212"/>
      <c r="N88" s="212"/>
      <c r="O88" s="212"/>
      <c r="P88" s="212"/>
    </row>
    <row r="89" spans="1:16">
      <c r="B89" s="1512" t="s">
        <v>303</v>
      </c>
      <c r="C89" s="1512"/>
      <c r="D89" s="212" t="s">
        <v>874</v>
      </c>
      <c r="E89" s="212"/>
      <c r="F89" s="243"/>
      <c r="G89" s="243"/>
      <c r="H89" s="243"/>
      <c r="I89" s="243"/>
      <c r="J89" s="242"/>
      <c r="K89" s="242"/>
      <c r="L89" s="212"/>
      <c r="M89" s="212"/>
      <c r="N89" s="212"/>
      <c r="O89" s="212"/>
      <c r="P89" s="212"/>
    </row>
    <row r="90" spans="1:16">
      <c r="B90" s="535"/>
      <c r="C90" s="535"/>
      <c r="D90" s="212" t="s">
        <v>304</v>
      </c>
      <c r="E90" s="212"/>
      <c r="F90" s="243"/>
      <c r="G90" s="243"/>
      <c r="H90" s="243"/>
      <c r="I90" s="243"/>
      <c r="J90" s="242"/>
      <c r="K90" s="242"/>
      <c r="L90" s="212"/>
      <c r="M90" s="212"/>
      <c r="N90" s="212"/>
      <c r="O90" s="212"/>
      <c r="P90" s="212"/>
    </row>
    <row r="91" spans="1:16" ht="14.25" thickBot="1">
      <c r="A91" s="353"/>
      <c r="B91" s="1513"/>
      <c r="C91" s="1513"/>
      <c r="D91" s="1136"/>
      <c r="E91" s="1136"/>
      <c r="F91" s="1136"/>
      <c r="G91" s="1136"/>
      <c r="H91" s="1136"/>
      <c r="I91" s="1136"/>
      <c r="J91" s="1136"/>
      <c r="K91" s="1038"/>
      <c r="L91" s="1038"/>
      <c r="M91" s="1038"/>
      <c r="N91" s="534"/>
      <c r="O91" s="1100"/>
      <c r="P91" s="1100" t="s">
        <v>163</v>
      </c>
    </row>
    <row r="92" spans="1:16" ht="42.6" customHeight="1" thickBot="1">
      <c r="A92" s="315"/>
      <c r="B92" s="821"/>
      <c r="C92" s="822"/>
      <c r="D92" s="828"/>
      <c r="E92" s="828"/>
      <c r="F92" s="829"/>
      <c r="G92" s="829"/>
      <c r="H92" s="829"/>
      <c r="I92" s="824"/>
      <c r="J92" s="925"/>
      <c r="K92" s="933" t="s">
        <v>165</v>
      </c>
      <c r="L92" s="825" t="s">
        <v>166</v>
      </c>
      <c r="M92" s="825" t="s">
        <v>167</v>
      </c>
      <c r="N92" s="1137" t="s">
        <v>168</v>
      </c>
      <c r="O92" s="1141" t="s">
        <v>168</v>
      </c>
      <c r="P92" s="1142" t="s">
        <v>169</v>
      </c>
    </row>
    <row r="93" spans="1:16">
      <c r="A93" s="315"/>
      <c r="B93" s="263" t="s">
        <v>178</v>
      </c>
      <c r="C93" s="883"/>
      <c r="D93" s="884"/>
      <c r="E93" s="884"/>
      <c r="F93" s="885"/>
      <c r="G93" s="885"/>
      <c r="H93" s="885"/>
      <c r="I93" s="829"/>
      <c r="J93" s="845"/>
      <c r="K93" s="926"/>
      <c r="L93" s="307"/>
      <c r="M93" s="308"/>
      <c r="N93" s="308"/>
      <c r="O93" s="308"/>
      <c r="P93" s="309"/>
    </row>
    <row r="94" spans="1:16">
      <c r="A94" s="315"/>
      <c r="B94" s="605"/>
      <c r="C94" s="856" t="s">
        <v>189</v>
      </c>
      <c r="D94" s="315" t="s">
        <v>190</v>
      </c>
      <c r="E94" s="315"/>
      <c r="F94" s="355"/>
      <c r="G94" s="355"/>
      <c r="H94" s="355"/>
      <c r="I94" s="697"/>
      <c r="J94" s="1330"/>
      <c r="K94" s="927"/>
      <c r="L94" s="928"/>
      <c r="M94" s="928"/>
      <c r="N94" s="928"/>
      <c r="O94" s="928"/>
      <c r="P94" s="929"/>
    </row>
    <row r="95" spans="1:16">
      <c r="A95" s="315"/>
      <c r="B95" s="605"/>
      <c r="C95" s="863"/>
      <c r="D95" s="857" t="s">
        <v>305</v>
      </c>
      <c r="E95" s="858"/>
      <c r="F95" s="859"/>
      <c r="G95" s="322"/>
      <c r="H95" s="322"/>
      <c r="I95" s="322"/>
      <c r="J95" s="1330"/>
      <c r="K95" s="895" t="s">
        <v>158</v>
      </c>
      <c r="L95" s="915" t="str">
        <f>IF('B-1'!L95="","","【"&amp;(IF(ABS('B-1'!L95)&gt;0,100,"0")&amp;"】"))</f>
        <v>【0】</v>
      </c>
      <c r="M95" s="915" t="e">
        <f>IF('B-1'!M95="","","【"&amp;(IF('B-1'!M95&gt;='B-1'!L95,ROUND(100+ABS('B-1'!L95-'B-1'!M95)/ABS('B-1'!L95/100),0),ROUND(100-ABS('B-1'!L95-'B-1'!M95)/ABS('B-1'!L95/100),0))&amp;"】"))</f>
        <v>#DIV/0!</v>
      </c>
      <c r="N95" s="1112" t="e">
        <f>IF('B-1'!N95="","","【"&amp;(IF('B-1'!N95&gt;='B-1'!L95,ROUND(100+ABS('B-1'!L95-'B-1'!N95)/ABS('B-1'!L95/100),0),ROUND(100-ABS('B-1'!L95-'B-1'!N95)/ABS('B-1'!L95/100),0))&amp;"】"))</f>
        <v>#DIV/0!</v>
      </c>
      <c r="O95" s="915" t="str">
        <f>IFERROR("【"&amp;(IF('B-1'!O95&gt;='B-1'!L95,ROUND(100+ABS('B-1'!L95-'B-1'!O95)/ABS('B-1'!L95/100),0),ROUND(100-ABS('B-1'!L95-'B-1'!O95)/ABS('B-1'!L95/100),0))&amp;"】"),"")</f>
        <v/>
      </c>
      <c r="P95" s="1126" t="str">
        <f>IFERROR("【"&amp;(IF('B-1'!P95&gt;='B-1'!L95,ROUND(100+ABS('B-1'!L95-'B-1'!P95)/ABS('B-1'!L95/100),0),ROUND(100-ABS('B-1'!L95-'B-1'!P95)/ABS('B-1'!L95/100),0))&amp;"】"),"")</f>
        <v/>
      </c>
    </row>
    <row r="96" spans="1:16">
      <c r="A96" s="315"/>
      <c r="B96" s="605"/>
      <c r="C96" s="863"/>
      <c r="D96" s="864"/>
      <c r="E96" s="1264" t="s">
        <v>890</v>
      </c>
      <c r="F96" s="322"/>
      <c r="G96" s="674"/>
      <c r="H96" s="695"/>
      <c r="I96" s="322"/>
      <c r="J96" s="1330"/>
      <c r="K96" s="895" t="s">
        <v>158</v>
      </c>
      <c r="L96" s="838" t="str">
        <f>IF('B-1'!L96="","","【"&amp;(IF(ABS('B-1'!L96)&gt;0,100,"0")&amp;"】"))</f>
        <v/>
      </c>
      <c r="M96" s="838" t="str">
        <f>IF('B-1'!M96="","","【"&amp;(IF('B-1'!M96&gt;='B-1'!L96,ROUND(100+ABS('B-1'!L96-'B-1'!M96)/ABS('B-1'!L96/100),0),ROUND(100-ABS('B-1'!L96-'B-1'!M96)/ABS('B-1'!L96/100),0))&amp;"】"))</f>
        <v/>
      </c>
      <c r="N96" s="1101" t="str">
        <f>IF('B-1'!N96="","","【"&amp;(IF('B-1'!N96&gt;='B-1'!L96,ROUND(100+ABS('B-1'!L96-'B-1'!N96)/ABS('B-1'!L96/100),0),ROUND(100-ABS('B-1'!L96-'B-1'!N96)/ABS('B-1'!L96/100),0))&amp;"】"))</f>
        <v/>
      </c>
      <c r="O96" s="838" t="str">
        <f>IFERROR("【"&amp;(IF('B-1'!O96&gt;='B-1'!L96,ROUND(100+ABS('B-1'!L96-'B-1'!O96)/ABS('B-1'!L96/100),0),ROUND(100-ABS('B-1'!L96-'B-1'!O96)/ABS('B-1'!L96/100),0))&amp;"】"),"")</f>
        <v/>
      </c>
      <c r="P96" s="1115" t="str">
        <f>IFERROR("【"&amp;(IF('B-1'!P96&gt;='B-1'!L96,ROUND(100+ABS('B-1'!L96-'B-1'!P96)/ABS('B-1'!L96/100),0),ROUND(100-ABS('B-1'!L96-'B-1'!P96)/ABS('B-1'!L96/100),0))&amp;"】"),"")</f>
        <v/>
      </c>
    </row>
    <row r="97" spans="1:16">
      <c r="A97" s="315"/>
      <c r="B97" s="605"/>
      <c r="C97" s="863"/>
      <c r="D97" s="864"/>
      <c r="E97" s="1331" t="s">
        <v>306</v>
      </c>
      <c r="F97" s="322"/>
      <c r="G97" s="674"/>
      <c r="H97" s="695"/>
      <c r="I97" s="322"/>
      <c r="J97" s="1330"/>
      <c r="K97" s="895" t="s">
        <v>158</v>
      </c>
      <c r="L97" s="838" t="str">
        <f>IF('B-1'!L97="","","【"&amp;(IF(ABS('B-1'!L97)&gt;0,100,"0")&amp;"】"))</f>
        <v/>
      </c>
      <c r="M97" s="838" t="str">
        <f>IF('B-1'!M97="","","【"&amp;(IF('B-1'!M97&gt;='B-1'!L97,ROUND(100+ABS('B-1'!L97-'B-1'!M97)/ABS('B-1'!L97/100),0),ROUND(100-ABS('B-1'!L97-'B-1'!M97)/ABS('B-1'!L97/100),0))&amp;"】"))</f>
        <v/>
      </c>
      <c r="N97" s="1101" t="str">
        <f>IF('B-1'!N97="","","【"&amp;(IF('B-1'!N97&gt;='B-1'!L97,ROUND(100+ABS('B-1'!L97-'B-1'!N97)/ABS('B-1'!L97/100),0),ROUND(100-ABS('B-1'!L97-'B-1'!N97)/ABS('B-1'!L97/100),0))&amp;"】"))</f>
        <v/>
      </c>
      <c r="O97" s="838" t="str">
        <f>IFERROR("【"&amp;(IF('B-1'!O97&gt;='B-1'!L97,ROUND(100+ABS('B-1'!L97-'B-1'!O97)/ABS('B-1'!L97/100),0),ROUND(100-ABS('B-1'!L97-'B-1'!O97)/ABS('B-1'!L97/100),0))&amp;"】"),"")</f>
        <v/>
      </c>
      <c r="P97" s="1115" t="str">
        <f>IFERROR("【"&amp;(IF('B-1'!P97&gt;='B-1'!L97,ROUND(100+ABS('B-1'!L97-'B-1'!P97)/ABS('B-1'!L97/100),0),ROUND(100-ABS('B-1'!L97-'B-1'!P97)/ABS('B-1'!L97/100),0))&amp;"】"),"")</f>
        <v/>
      </c>
    </row>
    <row r="98" spans="1:16">
      <c r="A98" s="315"/>
      <c r="B98" s="605"/>
      <c r="C98" s="863"/>
      <c r="D98" s="864"/>
      <c r="E98" s="673" t="s">
        <v>307</v>
      </c>
      <c r="F98" s="322"/>
      <c r="G98" s="674"/>
      <c r="H98" s="695"/>
      <c r="I98" s="322"/>
      <c r="J98" s="1330"/>
      <c r="K98" s="895" t="s">
        <v>158</v>
      </c>
      <c r="L98" s="838" t="str">
        <f>IF('B-1'!L98="","","【"&amp;(IF(ABS('B-1'!L98)&gt;0,100,"0")&amp;"】"))</f>
        <v/>
      </c>
      <c r="M98" s="838" t="str">
        <f>IF('B-1'!M98="","","【"&amp;(IF('B-1'!M98&gt;='B-1'!L98,ROUND(100+ABS('B-1'!L98-'B-1'!M98)/ABS('B-1'!L98/100),0),ROUND(100-ABS('B-1'!L98-'B-1'!M98)/ABS('B-1'!L98/100),0))&amp;"】"))</f>
        <v/>
      </c>
      <c r="N98" s="1101" t="str">
        <f>IF('B-1'!N98="","","【"&amp;(IF('B-1'!N98&gt;='B-1'!L98,ROUND(100+ABS('B-1'!L98-'B-1'!N98)/ABS('B-1'!L98/100),0),ROUND(100-ABS('B-1'!L98-'B-1'!N98)/ABS('B-1'!L98/100),0))&amp;"】"))</f>
        <v/>
      </c>
      <c r="O98" s="838" t="str">
        <f>IFERROR("【"&amp;(IF('B-1'!O98&gt;='B-1'!L98,ROUND(100+ABS('B-1'!L98-'B-1'!O98)/ABS('B-1'!L98/100),0),ROUND(100-ABS('B-1'!L98-'B-1'!O98)/ABS('B-1'!L98/100),0))&amp;"】"),"")</f>
        <v/>
      </c>
      <c r="P98" s="1115" t="str">
        <f>IFERROR("【"&amp;(IF('B-1'!P98&gt;='B-1'!L98,ROUND(100+ABS('B-1'!L98-'B-1'!P98)/ABS('B-1'!L98/100),0),ROUND(100-ABS('B-1'!L98-'B-1'!P98)/ABS('B-1'!L98/100),0))&amp;"】"),"")</f>
        <v/>
      </c>
    </row>
    <row r="99" spans="1:16" ht="14.25" thickBot="1">
      <c r="A99" s="315"/>
      <c r="B99" s="605"/>
      <c r="C99" s="1332"/>
      <c r="D99" s="1333"/>
      <c r="E99" s="1334" t="s">
        <v>308</v>
      </c>
      <c r="F99" s="701"/>
      <c r="G99" s="1335"/>
      <c r="H99" s="1336"/>
      <c r="I99" s="701"/>
      <c r="J99" s="1337"/>
      <c r="K99" s="1175" t="s">
        <v>158</v>
      </c>
      <c r="L99" s="876" t="str">
        <f>IF('B-1'!L99="","","【"&amp;(IF(ABS('B-1'!L99)&gt;0,100,"0")&amp;"】"))</f>
        <v/>
      </c>
      <c r="M99" s="876" t="str">
        <f>IF('B-1'!M99="","","【"&amp;(IF('B-1'!M99&gt;='B-1'!L99,ROUND(100+ABS('B-1'!L99-'B-1'!M99)/ABS('B-1'!L99/100),0),ROUND(100-ABS('B-1'!L99-'B-1'!M99)/ABS('B-1'!L99/100),0))&amp;"】"))</f>
        <v/>
      </c>
      <c r="N99" s="1107" t="str">
        <f>IF('B-1'!N99="","","【"&amp;(IF('B-1'!N99&gt;='B-1'!L99,ROUND(100+ABS('B-1'!L99-'B-1'!N99)/ABS('B-1'!L99/100),0),ROUND(100-ABS('B-1'!L99-'B-1'!N99)/ABS('B-1'!L99/100),0))&amp;"】"))</f>
        <v/>
      </c>
      <c r="O99" s="876" t="str">
        <f>IFERROR("【"&amp;(IF('B-1'!O99&gt;='B-1'!L99,ROUND(100+ABS('B-1'!L99-'B-1'!O99)/ABS('B-1'!L99/100),0),ROUND(100-ABS('B-1'!L99-'B-1'!O99)/ABS('B-1'!L99/100),0))&amp;"】"),"")</f>
        <v/>
      </c>
      <c r="P99" s="1121" t="str">
        <f>IFERROR("【"&amp;(IF('B-1'!P99&gt;='B-1'!L99,ROUND(100+ABS('B-1'!L99-'B-1'!P99)/ABS('B-1'!L99/100),0),ROUND(100-ABS('B-1'!L99-'B-1'!P99)/ABS('B-1'!L99/100),0))&amp;"】"),"")</f>
        <v/>
      </c>
    </row>
    <row r="100" spans="1:16">
      <c r="A100" s="315"/>
      <c r="B100" s="605"/>
      <c r="C100" s="856" t="s">
        <v>309</v>
      </c>
      <c r="D100" s="315" t="s">
        <v>310</v>
      </c>
      <c r="E100" s="315"/>
      <c r="F100" s="355"/>
      <c r="G100" s="355"/>
      <c r="H100" s="355"/>
      <c r="I100" s="355"/>
      <c r="J100" s="1338"/>
      <c r="K100" s="1138"/>
      <c r="L100" s="1139"/>
      <c r="M100" s="1139"/>
      <c r="N100" s="1139"/>
      <c r="O100" s="1139"/>
      <c r="P100" s="1140"/>
    </row>
    <row r="101" spans="1:16">
      <c r="A101" s="315"/>
      <c r="B101" s="605"/>
      <c r="C101" s="863"/>
      <c r="D101" s="857" t="s">
        <v>305</v>
      </c>
      <c r="E101" s="858"/>
      <c r="F101" s="859"/>
      <c r="G101" s="322"/>
      <c r="H101" s="322"/>
      <c r="I101" s="322"/>
      <c r="J101" s="1330"/>
      <c r="K101" s="895" t="s">
        <v>158</v>
      </c>
      <c r="L101" s="915" t="str">
        <f>IF('B-1'!L101="","","【"&amp;(IF(ABS('B-1'!L101)&gt;0,100,"0")&amp;"】"))</f>
        <v>【0】</v>
      </c>
      <c r="M101" s="915" t="e">
        <f>IF('B-1'!M101="","","【"&amp;(IF('B-1'!M101&gt;='B-1'!L101,ROUND(100+ABS('B-1'!L101-'B-1'!M101)/ABS('B-1'!L101/100),0),ROUND(100-ABS('B-1'!L101-'B-1'!M101)/ABS('B-1'!L101/100),0))&amp;"】"))</f>
        <v>#DIV/0!</v>
      </c>
      <c r="N101" s="1112" t="e">
        <f>IF('B-1'!N101="","","【"&amp;(IF('B-1'!N101&gt;='B-1'!L101,ROUND(100+ABS('B-1'!L101-'B-1'!N101)/ABS('B-1'!L101/100),0),ROUND(100-ABS('B-1'!L101-'B-1'!N101)/ABS('B-1'!L101/100),0))&amp;"】"))</f>
        <v>#DIV/0!</v>
      </c>
      <c r="O101" s="915" t="str">
        <f>IFERROR("【"&amp;(IF('B-1'!O101&gt;='B-1'!L101,ROUND(100+ABS('B-1'!L101-'B-1'!O101)/ABS('B-1'!L101/100),0),ROUND(100-ABS('B-1'!L101-'B-1'!O101)/ABS('B-1'!L101/100),0))&amp;"】"),"")</f>
        <v/>
      </c>
      <c r="P101" s="1126" t="str">
        <f>IFERROR("【"&amp;(IF('B-1'!P101&gt;='B-1'!L101,ROUND(100+ABS('B-1'!L101-'B-1'!P101)/ABS('B-1'!L101/100),0),ROUND(100-ABS('B-1'!L101-'B-1'!P101)/ABS('B-1'!L101/100),0))&amp;"】"),"")</f>
        <v/>
      </c>
    </row>
    <row r="102" spans="1:16">
      <c r="A102" s="315"/>
      <c r="B102" s="605"/>
      <c r="C102" s="863"/>
      <c r="D102" s="864"/>
      <c r="E102" s="1264" t="s">
        <v>890</v>
      </c>
      <c r="F102" s="322"/>
      <c r="G102" s="674"/>
      <c r="H102" s="695"/>
      <c r="I102" s="322"/>
      <c r="J102" s="1330"/>
      <c r="K102" s="895" t="s">
        <v>158</v>
      </c>
      <c r="L102" s="838" t="str">
        <f>IF('B-1'!L102="","","【"&amp;(IF(ABS('B-1'!L102)&gt;0,100,"0")&amp;"】"))</f>
        <v/>
      </c>
      <c r="M102" s="838" t="str">
        <f>IF('B-1'!M102="","","【"&amp;(IF('B-1'!M102&gt;='B-1'!L102,ROUND(100+ABS('B-1'!L102-'B-1'!M102)/ABS('B-1'!L102/100),0),ROUND(100-ABS('B-1'!L102-'B-1'!M102)/ABS('B-1'!L102/100),0))&amp;"】"))</f>
        <v/>
      </c>
      <c r="N102" s="1101" t="str">
        <f>IF('B-1'!N102="","","【"&amp;(IF('B-1'!N102&gt;='B-1'!L102,ROUND(100+ABS('B-1'!L102-'B-1'!N102)/ABS('B-1'!L102/100),0),ROUND(100-ABS('B-1'!L102-'B-1'!N102)/ABS('B-1'!L102/100),0))&amp;"】"))</f>
        <v/>
      </c>
      <c r="O102" s="838" t="str">
        <f>IFERROR("【"&amp;(IF('B-1'!O102&gt;='B-1'!L102,ROUND(100+ABS('B-1'!L102-'B-1'!O102)/ABS('B-1'!L102/100),0),ROUND(100-ABS('B-1'!L102-'B-1'!O102)/ABS('B-1'!L102/100),0))&amp;"】"),"")</f>
        <v/>
      </c>
      <c r="P102" s="1115" t="str">
        <f>IFERROR("【"&amp;(IF('B-1'!P102&gt;='B-1'!L102,ROUND(100+ABS('B-1'!L102-'B-1'!P102)/ABS('B-1'!L102/100),0),ROUND(100-ABS('B-1'!L102-'B-1'!P102)/ABS('B-1'!L102/100),0))&amp;"】"),"")</f>
        <v/>
      </c>
    </row>
    <row r="103" spans="1:16">
      <c r="A103" s="315"/>
      <c r="B103" s="605"/>
      <c r="C103" s="863"/>
      <c r="D103" s="864"/>
      <c r="E103" s="673" t="s">
        <v>311</v>
      </c>
      <c r="F103" s="322"/>
      <c r="G103" s="674"/>
      <c r="H103" s="695"/>
      <c r="I103" s="322"/>
      <c r="J103" s="1330"/>
      <c r="K103" s="895" t="s">
        <v>158</v>
      </c>
      <c r="L103" s="838" t="str">
        <f>IF('B-1'!L103="","","【"&amp;(IF(ABS('B-1'!L103)&gt;0,100,"0")&amp;"】"))</f>
        <v/>
      </c>
      <c r="M103" s="838" t="str">
        <f>IF('B-1'!M103="","","【"&amp;(IF('B-1'!M103&gt;='B-1'!L103,ROUND(100+ABS('B-1'!L103-'B-1'!M103)/ABS('B-1'!L103/100),0),ROUND(100-ABS('B-1'!L103-'B-1'!M103)/ABS('B-1'!L103/100),0))&amp;"】"))</f>
        <v/>
      </c>
      <c r="N103" s="1101" t="str">
        <f>IF('B-1'!N103="","","【"&amp;(IF('B-1'!N103&gt;='B-1'!L103,ROUND(100+ABS('B-1'!L103-'B-1'!N103)/ABS('B-1'!L103/100),0),ROUND(100-ABS('B-1'!L103-'B-1'!N103)/ABS('B-1'!L103/100),0))&amp;"】"))</f>
        <v/>
      </c>
      <c r="O103" s="838" t="str">
        <f>IFERROR("【"&amp;(IF('B-1'!O103&gt;='B-1'!L103,ROUND(100+ABS('B-1'!L103-'B-1'!O103)/ABS('B-1'!L103/100),0),ROUND(100-ABS('B-1'!L103-'B-1'!O103)/ABS('B-1'!L103/100),0))&amp;"】"),"")</f>
        <v/>
      </c>
      <c r="P103" s="1115" t="str">
        <f>IFERROR("【"&amp;(IF('B-1'!P103&gt;='B-1'!L103,ROUND(100+ABS('B-1'!L103-'B-1'!P103)/ABS('B-1'!L103/100),0),ROUND(100-ABS('B-1'!L103-'B-1'!P103)/ABS('B-1'!L103/100),0))&amp;"】"),"")</f>
        <v/>
      </c>
    </row>
    <row r="104" spans="1:16" ht="14.25" thickBot="1">
      <c r="A104" s="315"/>
      <c r="B104" s="605"/>
      <c r="C104" s="863"/>
      <c r="D104" s="865"/>
      <c r="E104" s="673" t="s">
        <v>312</v>
      </c>
      <c r="F104" s="322"/>
      <c r="G104" s="674"/>
      <c r="H104" s="695"/>
      <c r="I104" s="322"/>
      <c r="J104" s="1330"/>
      <c r="K104" s="1176" t="s">
        <v>158</v>
      </c>
      <c r="L104" s="876" t="str">
        <f>IF('B-1'!L104="","","【"&amp;(IF(ABS('B-1'!L104)&gt;0,100,"0")&amp;"】"))</f>
        <v/>
      </c>
      <c r="M104" s="876" t="str">
        <f>IF('B-1'!M104="","","【"&amp;(IF('B-1'!M104&gt;='B-1'!L104,ROUND(100+ABS('B-1'!L104-'B-1'!M104)/ABS('B-1'!L104/100),0),ROUND(100-ABS('B-1'!L104-'B-1'!M104)/ABS('B-1'!L104/100),0))&amp;"】"))</f>
        <v/>
      </c>
      <c r="N104" s="1107" t="str">
        <f>IF('B-1'!N104="","","【"&amp;(IF('B-1'!N104&gt;='B-1'!L104,ROUND(100+ABS('B-1'!L104-'B-1'!N104)/ABS('B-1'!L104/100),0),ROUND(100-ABS('B-1'!L104-'B-1'!N104)/ABS('B-1'!L104/100),0))&amp;"】"))</f>
        <v/>
      </c>
      <c r="O104" s="876" t="str">
        <f>IFERROR("【"&amp;(IF('B-1'!O104&gt;='B-1'!L104,ROUND(100+ABS('B-1'!L104-'B-1'!O104)/ABS('B-1'!L104/100),0),ROUND(100-ABS('B-1'!L104-'B-1'!O104)/ABS('B-1'!L104/100),0))&amp;"】"),"")</f>
        <v/>
      </c>
      <c r="P104" s="1121" t="str">
        <f>IFERROR("【"&amp;(IF('B-1'!P104&gt;='B-1'!L104,ROUND(100+ABS('B-1'!L104-'B-1'!P104)/ABS('B-1'!L104/100),0),ROUND(100-ABS('B-1'!L104-'B-1'!P104)/ABS('B-1'!L104/100),0))&amp;"】"),"")</f>
        <v/>
      </c>
    </row>
    <row r="105" spans="1:16">
      <c r="B105" s="263" t="s">
        <v>223</v>
      </c>
      <c r="C105" s="883"/>
      <c r="D105" s="884"/>
      <c r="E105" s="884"/>
      <c r="F105" s="885"/>
      <c r="G105" s="885"/>
      <c r="H105" s="885"/>
      <c r="I105" s="885"/>
      <c r="J105" s="830"/>
      <c r="K105" s="926"/>
      <c r="L105" s="307"/>
      <c r="M105" s="308"/>
      <c r="N105" s="308"/>
      <c r="O105" s="308"/>
      <c r="P105" s="309"/>
    </row>
    <row r="106" spans="1:16">
      <c r="A106" s="315"/>
      <c r="B106" s="605"/>
      <c r="C106" s="856" t="s">
        <v>189</v>
      </c>
      <c r="D106" s="315" t="s">
        <v>230</v>
      </c>
      <c r="E106" s="315"/>
      <c r="F106" s="355"/>
      <c r="G106" s="355"/>
      <c r="H106" s="355"/>
      <c r="I106" s="697"/>
      <c r="J106" s="1330"/>
      <c r="K106" s="927"/>
      <c r="L106" s="928"/>
      <c r="M106" s="928"/>
      <c r="N106" s="928"/>
      <c r="O106" s="928"/>
      <c r="P106" s="929"/>
    </row>
    <row r="107" spans="1:16">
      <c r="A107" s="315"/>
      <c r="B107" s="605"/>
      <c r="C107" s="863"/>
      <c r="D107" s="857" t="s">
        <v>305</v>
      </c>
      <c r="E107" s="858"/>
      <c r="F107" s="859"/>
      <c r="G107" s="322"/>
      <c r="H107" s="322"/>
      <c r="I107" s="322"/>
      <c r="J107" s="1330"/>
      <c r="K107" s="895" t="s">
        <v>158</v>
      </c>
      <c r="L107" s="915" t="str">
        <f>IF('B-1'!L107="","","【"&amp;(IF(ABS('B-1'!L107)&gt;0,100,"0")&amp;"】"))</f>
        <v>【0】</v>
      </c>
      <c r="M107" s="915" t="e">
        <f>IF('B-1'!M107="","","【"&amp;(IF('B-1'!M107&gt;='B-1'!L107,ROUND(100+ABS('B-1'!L107-'B-1'!M107)/ABS('B-1'!L107/100),0),ROUND(100-ABS('B-1'!L107-'B-1'!M107)/ABS('B-1'!L107/100),0))&amp;"】"))</f>
        <v>#DIV/0!</v>
      </c>
      <c r="N107" s="1112" t="e">
        <f>IF('B-1'!N107="","","【"&amp;(IF('B-1'!N107&gt;='B-1'!L107,ROUND(100+ABS('B-1'!L107-'B-1'!N107)/ABS('B-1'!L107/100),0),ROUND(100-ABS('B-1'!L107-'B-1'!N107)/ABS('B-1'!L107/100),0))&amp;"】"))</f>
        <v>#DIV/0!</v>
      </c>
      <c r="O107" s="915" t="str">
        <f>IFERROR("【"&amp;(IF('B-1'!O107&gt;='B-1'!L107,ROUND(100+ABS('B-1'!L107-'B-1'!O107)/ABS('B-1'!L107/100),0),ROUND(100-ABS('B-1'!L107-'B-1'!O107)/ABS('B-1'!L107/100),0))&amp;"】"),"")</f>
        <v/>
      </c>
      <c r="P107" s="1126" t="str">
        <f>IFERROR("【"&amp;(IF('B-1'!P107&gt;='B-1'!L107,ROUND(100+ABS('B-1'!L107-'B-1'!P107)/ABS('B-1'!L107/100),0),ROUND(100-ABS('B-1'!L107-'B-1'!P107)/ABS('B-1'!L107/100),0))&amp;"】"),"")</f>
        <v/>
      </c>
    </row>
    <row r="108" spans="1:16">
      <c r="A108" s="315"/>
      <c r="B108" s="605"/>
      <c r="C108" s="863"/>
      <c r="D108" s="864"/>
      <c r="E108" s="1264" t="s">
        <v>890</v>
      </c>
      <c r="F108" s="322"/>
      <c r="G108" s="674"/>
      <c r="H108" s="695"/>
      <c r="I108" s="322"/>
      <c r="J108" s="1330"/>
      <c r="K108" s="895" t="s">
        <v>158</v>
      </c>
      <c r="L108" s="838" t="str">
        <f>IF('B-1'!L108="","","【"&amp;(IF(ABS('B-1'!L108)&gt;0,100,"0")&amp;"】"))</f>
        <v/>
      </c>
      <c r="M108" s="838" t="str">
        <f>IF('B-1'!M108="","","【"&amp;(IF('B-1'!M108&gt;='B-1'!L108,ROUND(100+ABS('B-1'!L108-'B-1'!M108)/ABS('B-1'!L108/100),0),ROUND(100-ABS('B-1'!L108-'B-1'!M108)/ABS('B-1'!L108/100),0))&amp;"】"))</f>
        <v/>
      </c>
      <c r="N108" s="1101" t="str">
        <f>IF('B-1'!N108="","","【"&amp;(IF('B-1'!N108&gt;='B-1'!L108,ROUND(100+ABS('B-1'!L108-'B-1'!N108)/ABS('B-1'!L108/100),0),ROUND(100-ABS('B-1'!L108-'B-1'!N108)/ABS('B-1'!L108/100),0))&amp;"】"))</f>
        <v/>
      </c>
      <c r="O108" s="838" t="str">
        <f>IFERROR("【"&amp;(IF('B-1'!O108&gt;='B-1'!L108,ROUND(100+ABS('B-1'!L108-'B-1'!O108)/ABS('B-1'!L108/100),0),ROUND(100-ABS('B-1'!L108-'B-1'!O108)/ABS('B-1'!L108/100),0))&amp;"】"),"")</f>
        <v/>
      </c>
      <c r="P108" s="1115" t="str">
        <f>IFERROR("【"&amp;(IF('B-1'!P108&gt;='B-1'!L108,ROUND(100+ABS('B-1'!L108-'B-1'!P108)/ABS('B-1'!L108/100),0),ROUND(100-ABS('B-1'!L108-'B-1'!P108)/ABS('B-1'!L108/100),0))&amp;"】"),"")</f>
        <v/>
      </c>
    </row>
    <row r="109" spans="1:16">
      <c r="A109" s="315"/>
      <c r="B109" s="605"/>
      <c r="C109" s="863"/>
      <c r="D109" s="864"/>
      <c r="E109" s="1331" t="s">
        <v>306</v>
      </c>
      <c r="F109" s="322"/>
      <c r="G109" s="674"/>
      <c r="H109" s="695"/>
      <c r="I109" s="322"/>
      <c r="J109" s="1330"/>
      <c r="K109" s="895" t="s">
        <v>158</v>
      </c>
      <c r="L109" s="838" t="str">
        <f>IF('B-1'!L109="","","【"&amp;(IF(ABS('B-1'!L109)&gt;0,100,"0")&amp;"】"))</f>
        <v/>
      </c>
      <c r="M109" s="838" t="str">
        <f>IF('B-1'!M109="","","【"&amp;(IF('B-1'!M109&gt;='B-1'!L109,ROUND(100+ABS('B-1'!L109-'B-1'!M109)/ABS('B-1'!L109/100),0),ROUND(100-ABS('B-1'!L109-'B-1'!M109)/ABS('B-1'!L109/100),0))&amp;"】"))</f>
        <v/>
      </c>
      <c r="N109" s="1101" t="str">
        <f>IF('B-1'!N109="","","【"&amp;(IF('B-1'!N109&gt;='B-1'!L109,ROUND(100+ABS('B-1'!L109-'B-1'!N109)/ABS('B-1'!L109/100),0),ROUND(100-ABS('B-1'!L109-'B-1'!N109)/ABS('B-1'!L109/100),0))&amp;"】"))</f>
        <v/>
      </c>
      <c r="O109" s="838" t="str">
        <f>IFERROR("【"&amp;(IF('B-1'!O109&gt;='B-1'!L109,ROUND(100+ABS('B-1'!L109-'B-1'!O109)/ABS('B-1'!L109/100),0),ROUND(100-ABS('B-1'!L109-'B-1'!O109)/ABS('B-1'!L109/100),0))&amp;"】"),"")</f>
        <v/>
      </c>
      <c r="P109" s="1115" t="str">
        <f>IFERROR("【"&amp;(IF('B-1'!P109&gt;='B-1'!L109,ROUND(100+ABS('B-1'!L109-'B-1'!P109)/ABS('B-1'!L109/100),0),ROUND(100-ABS('B-1'!L109-'B-1'!P109)/ABS('B-1'!L109/100),0))&amp;"】"),"")</f>
        <v/>
      </c>
    </row>
    <row r="110" spans="1:16">
      <c r="A110" s="315"/>
      <c r="B110" s="605"/>
      <c r="C110" s="863"/>
      <c r="D110" s="864"/>
      <c r="E110" s="673" t="s">
        <v>307</v>
      </c>
      <c r="F110" s="322"/>
      <c r="G110" s="674"/>
      <c r="H110" s="695"/>
      <c r="I110" s="322"/>
      <c r="J110" s="1330"/>
      <c r="K110" s="895" t="s">
        <v>158</v>
      </c>
      <c r="L110" s="838" t="str">
        <f>IF('B-1'!L110="","","【"&amp;(IF(ABS('B-1'!L110)&gt;0,100,"0")&amp;"】"))</f>
        <v/>
      </c>
      <c r="M110" s="838" t="str">
        <f>IF('B-1'!M110="","","【"&amp;(IF('B-1'!M110&gt;='B-1'!L110,ROUND(100+ABS('B-1'!L110-'B-1'!M110)/ABS('B-1'!L110/100),0),ROUND(100-ABS('B-1'!L110-'B-1'!M110)/ABS('B-1'!L110/100),0))&amp;"】"))</f>
        <v/>
      </c>
      <c r="N110" s="1101" t="str">
        <f>IF('B-1'!N110="","","【"&amp;(IF('B-1'!N110&gt;='B-1'!L110,ROUND(100+ABS('B-1'!L110-'B-1'!N110)/ABS('B-1'!L110/100),0),ROUND(100-ABS('B-1'!L110-'B-1'!N110)/ABS('B-1'!L110/100),0))&amp;"】"))</f>
        <v/>
      </c>
      <c r="O110" s="838" t="str">
        <f>IFERROR("【"&amp;(IF('B-1'!O110&gt;='B-1'!L110,ROUND(100+ABS('B-1'!L110-'B-1'!O110)/ABS('B-1'!L110/100),0),ROUND(100-ABS('B-1'!L110-'B-1'!O110)/ABS('B-1'!L110/100),0))&amp;"】"),"")</f>
        <v/>
      </c>
      <c r="P110" s="1115" t="str">
        <f>IFERROR("【"&amp;(IF('B-1'!P110&gt;='B-1'!L110,ROUND(100+ABS('B-1'!L110-'B-1'!P110)/ABS('B-1'!L110/100),0),ROUND(100-ABS('B-1'!L110-'B-1'!P110)/ABS('B-1'!L110/100),0))&amp;"】"),"")</f>
        <v/>
      </c>
    </row>
    <row r="111" spans="1:16" ht="14.25" thickBot="1">
      <c r="A111" s="315"/>
      <c r="B111" s="605"/>
      <c r="C111" s="1332"/>
      <c r="D111" s="1333"/>
      <c r="E111" s="1334" t="s">
        <v>308</v>
      </c>
      <c r="F111" s="701"/>
      <c r="G111" s="1335"/>
      <c r="H111" s="1336"/>
      <c r="I111" s="701"/>
      <c r="J111" s="1339"/>
      <c r="K111" s="1175" t="s">
        <v>158</v>
      </c>
      <c r="L111" s="876" t="str">
        <f>IF('B-1'!L111="","","【"&amp;(IF(ABS('B-1'!L111)&gt;0,100,"0")&amp;"】"))</f>
        <v/>
      </c>
      <c r="M111" s="876" t="str">
        <f>IF('B-1'!M111="","","【"&amp;(IF('B-1'!M111&gt;='B-1'!L111,ROUND(100+ABS('B-1'!L111-'B-1'!M111)/ABS('B-1'!L111/100),0),ROUND(100-ABS('B-1'!L111-'B-1'!M111)/ABS('B-1'!L111/100),0))&amp;"】"))</f>
        <v/>
      </c>
      <c r="N111" s="1107" t="str">
        <f>IF('B-1'!N111="","","【"&amp;(IF('B-1'!N111&gt;='B-1'!L111,ROUND(100+ABS('B-1'!L111-'B-1'!N111)/ABS('B-1'!L111/100),0),ROUND(100-ABS('B-1'!L111-'B-1'!N111)/ABS('B-1'!L111/100),0))&amp;"】"))</f>
        <v/>
      </c>
      <c r="O111" s="876" t="str">
        <f>IFERROR("【"&amp;(IF('B-1'!O111&gt;='B-1'!L111,ROUND(100+ABS('B-1'!L111-'B-1'!O111)/ABS('B-1'!L111/100),0),ROUND(100-ABS('B-1'!L111-'B-1'!O111)/ABS('B-1'!L111/100),0))&amp;"】"),"")</f>
        <v/>
      </c>
      <c r="P111" s="1121" t="str">
        <f>IFERROR("【"&amp;(IF('B-1'!P111&gt;='B-1'!L111,ROUND(100+ABS('B-1'!L111-'B-1'!P111)/ABS('B-1'!L111/100),0),ROUND(100-ABS('B-1'!L111-'B-1'!P111)/ABS('B-1'!L111/100),0))&amp;"】"),"")</f>
        <v/>
      </c>
    </row>
    <row r="112" spans="1:16">
      <c r="A112" s="315"/>
      <c r="B112" s="605"/>
      <c r="C112" s="856" t="s">
        <v>309</v>
      </c>
      <c r="D112" s="315" t="s">
        <v>313</v>
      </c>
      <c r="E112" s="315"/>
      <c r="F112" s="355"/>
      <c r="G112" s="355"/>
      <c r="H112" s="355"/>
      <c r="I112" s="355"/>
      <c r="J112" s="1338"/>
      <c r="K112" s="1138"/>
      <c r="L112" s="1139"/>
      <c r="M112" s="1139"/>
      <c r="N112" s="1139"/>
      <c r="O112" s="1139"/>
      <c r="P112" s="1140"/>
    </row>
    <row r="113" spans="1:16">
      <c r="A113" s="315"/>
      <c r="B113" s="605"/>
      <c r="C113" s="863"/>
      <c r="D113" s="857" t="s">
        <v>305</v>
      </c>
      <c r="E113" s="858"/>
      <c r="F113" s="859"/>
      <c r="G113" s="322"/>
      <c r="H113" s="322"/>
      <c r="I113" s="322"/>
      <c r="J113" s="1330"/>
      <c r="K113" s="895" t="s">
        <v>158</v>
      </c>
      <c r="L113" s="915" t="str">
        <f>IF('B-1'!L113="","","【"&amp;(IF(ABS('B-1'!L113)&gt;0,100,"0")&amp;"】"))</f>
        <v>【0】</v>
      </c>
      <c r="M113" s="915" t="e">
        <f>IF('B-1'!M113="","","【"&amp;(IF('B-1'!M113&gt;='B-1'!L113,ROUND(100+ABS('B-1'!L113-'B-1'!M113)/ABS('B-1'!L113/100),0),ROUND(100-ABS('B-1'!L113-'B-1'!M113)/ABS('B-1'!L113/100),0))&amp;"】"))</f>
        <v>#DIV/0!</v>
      </c>
      <c r="N113" s="1112" t="e">
        <f>IF('B-1'!N113="","","【"&amp;(IF('B-1'!N113&gt;='B-1'!L113,ROUND(100+ABS('B-1'!L113-'B-1'!N113)/ABS('B-1'!L113/100),0),ROUND(100-ABS('B-1'!L113-'B-1'!N113)/ABS('B-1'!L113/100),0))&amp;"】"))</f>
        <v>#DIV/0!</v>
      </c>
      <c r="O113" s="915" t="str">
        <f>IFERROR("【"&amp;(IF('B-1'!O113&gt;='B-1'!L113,ROUND(100+ABS('B-1'!L113-'B-1'!O113)/ABS('B-1'!L113/100),0),ROUND(100-ABS('B-1'!L113-'B-1'!O113)/ABS('B-1'!L113/100),0))&amp;"】"),"")</f>
        <v/>
      </c>
      <c r="P113" s="1126" t="str">
        <f>IFERROR("【"&amp;(IF('B-1'!P113&gt;='B-1'!L113,ROUND(100+ABS('B-1'!L113-'B-1'!P113)/ABS('B-1'!L113/100),0),ROUND(100-ABS('B-1'!L113-'B-1'!P113)/ABS('B-1'!L113/100),0))&amp;"】"),"")</f>
        <v/>
      </c>
    </row>
    <row r="114" spans="1:16">
      <c r="A114" s="315"/>
      <c r="B114" s="605"/>
      <c r="C114" s="863"/>
      <c r="D114" s="864"/>
      <c r="E114" s="1264" t="s">
        <v>890</v>
      </c>
      <c r="F114" s="322"/>
      <c r="G114" s="674"/>
      <c r="H114" s="695"/>
      <c r="I114" s="322"/>
      <c r="J114" s="1330"/>
      <c r="K114" s="895" t="s">
        <v>158</v>
      </c>
      <c r="L114" s="838" t="str">
        <f>IF('B-1'!L114="","","【"&amp;(IF(ABS('B-1'!L114)&gt;0,100,"0")&amp;"】"))</f>
        <v/>
      </c>
      <c r="M114" s="838" t="str">
        <f>IF('B-1'!M114="","","【"&amp;(IF('B-1'!M114&gt;='B-1'!L114,ROUND(100+ABS('B-1'!L114-'B-1'!M114)/ABS('B-1'!L114/100),0),ROUND(100-ABS('B-1'!L114-'B-1'!M114)/ABS('B-1'!L114/100),0))&amp;"】"))</f>
        <v/>
      </c>
      <c r="N114" s="1101" t="str">
        <f>IF('B-1'!N114="","","【"&amp;(IF('B-1'!N114&gt;='B-1'!L114,ROUND(100+ABS('B-1'!L114-'B-1'!N114)/ABS('B-1'!L114/100),0),ROUND(100-ABS('B-1'!L114-'B-1'!N114)/ABS('B-1'!L114/100),0))&amp;"】"))</f>
        <v/>
      </c>
      <c r="O114" s="838" t="str">
        <f>IFERROR("【"&amp;(IF('B-1'!O114&gt;='B-1'!L114,ROUND(100+ABS('B-1'!L114-'B-1'!O114)/ABS('B-1'!L114/100),0),ROUND(100-ABS('B-1'!L114-'B-1'!O114)/ABS('B-1'!L114/100),0))&amp;"】"),"")</f>
        <v/>
      </c>
      <c r="P114" s="1115" t="str">
        <f>IFERROR("【"&amp;(IF('B-1'!P114&gt;='B-1'!L114,ROUND(100+ABS('B-1'!L114-'B-1'!P114)/ABS('B-1'!L114/100),0),ROUND(100-ABS('B-1'!L114-'B-1'!P114)/ABS('B-1'!L114/100),0))&amp;"】"),"")</f>
        <v/>
      </c>
    </row>
    <row r="115" spans="1:16">
      <c r="A115" s="315"/>
      <c r="B115" s="605"/>
      <c r="C115" s="863"/>
      <c r="D115" s="864"/>
      <c r="E115" s="1340" t="s">
        <v>311</v>
      </c>
      <c r="F115" s="697"/>
      <c r="G115" s="1341"/>
      <c r="H115" s="1342"/>
      <c r="I115" s="697"/>
      <c r="J115" s="1343"/>
      <c r="K115" s="1177" t="s">
        <v>158</v>
      </c>
      <c r="L115" s="838" t="str">
        <f>IF('B-1'!L115="","","【"&amp;(IF(ABS('B-1'!L115)&gt;0,100,"0")&amp;"】"))</f>
        <v/>
      </c>
      <c r="M115" s="838" t="str">
        <f>IF('B-1'!M115="","","【"&amp;(IF('B-1'!M115&gt;='B-1'!L115,ROUND(100+ABS('B-1'!L115-'B-1'!M115)/ABS('B-1'!L115/100),0),ROUND(100-ABS('B-1'!L115-'B-1'!M115)/ABS('B-1'!L115/100),0))&amp;"】"))</f>
        <v/>
      </c>
      <c r="N115" s="1101" t="str">
        <f>IF('B-1'!N115="","","【"&amp;(IF('B-1'!N115&gt;='B-1'!L115,ROUND(100+ABS('B-1'!L115-'B-1'!N115)/ABS('B-1'!L115/100),0),ROUND(100-ABS('B-1'!L115-'B-1'!N115)/ABS('B-1'!L115/100),0))&amp;"】"))</f>
        <v/>
      </c>
      <c r="O115" s="838" t="str">
        <f>IFERROR("【"&amp;(IF('B-1'!O115&gt;='B-1'!L115,ROUND(100+ABS('B-1'!L115-'B-1'!O115)/ABS('B-1'!L115/100),0),ROUND(100-ABS('B-1'!L115-'B-1'!O115)/ABS('B-1'!L115/100),0))&amp;"】"),"")</f>
        <v/>
      </c>
      <c r="P115" s="1115" t="str">
        <f>IFERROR("【"&amp;(IF('B-1'!P115&gt;='B-1'!L115,ROUND(100+ABS('B-1'!L115-'B-1'!P115)/ABS('B-1'!L115/100),0),ROUND(100-ABS('B-1'!L115-'B-1'!P115)/ABS('B-1'!L115/100),0))&amp;"】"),"")</f>
        <v/>
      </c>
    </row>
    <row r="116" spans="1:16" ht="14.25" thickBot="1">
      <c r="A116" s="315"/>
      <c r="B116" s="698"/>
      <c r="C116" s="1344"/>
      <c r="D116" s="1333"/>
      <c r="E116" s="1334" t="s">
        <v>312</v>
      </c>
      <c r="F116" s="701"/>
      <c r="G116" s="1335"/>
      <c r="H116" s="1336"/>
      <c r="I116" s="701"/>
      <c r="J116" s="1339"/>
      <c r="K116" s="1175" t="s">
        <v>158</v>
      </c>
      <c r="L116" s="876" t="str">
        <f>IF('B-1'!L116="","","【"&amp;(IF(ABS('B-1'!L116)&gt;0,100,"0")&amp;"】"))</f>
        <v/>
      </c>
      <c r="M116" s="876" t="str">
        <f>IF('B-1'!M116="","","【"&amp;(IF('B-1'!M116&gt;='B-1'!L116,ROUND(100+ABS('B-1'!L116-'B-1'!M116)/ABS('B-1'!L116/100),0),ROUND(100-ABS('B-1'!L116-'B-1'!M116)/ABS('B-1'!L116/100),0))&amp;"】"))</f>
        <v/>
      </c>
      <c r="N116" s="1107" t="str">
        <f>IF('B-1'!N116="","","【"&amp;(IF('B-1'!N116&gt;='B-1'!L116,ROUND(100+ABS('B-1'!L116-'B-1'!N116)/ABS('B-1'!L116/100),0),ROUND(100-ABS('B-1'!L116-'B-1'!N116)/ABS('B-1'!L116/100),0))&amp;"】"))</f>
        <v/>
      </c>
      <c r="O116" s="876" t="str">
        <f>IFERROR("【"&amp;(IF('B-1'!O116&gt;='B-1'!L116,ROUND(100+ABS('B-1'!L116-'B-1'!O116)/ABS('B-1'!L116/100),0),ROUND(100-ABS('B-1'!L116-'B-1'!O116)/ABS('B-1'!L116/100),0))&amp;"】"),"")</f>
        <v/>
      </c>
      <c r="P116" s="1121" t="str">
        <f>IFERROR("【"&amp;(IF('B-1'!P116&gt;='B-1'!L116,ROUND(100+ABS('B-1'!L116-'B-1'!P116)/ABS('B-1'!L116/100),0),ROUND(100-ABS('B-1'!L116-'B-1'!P116)/ABS('B-1'!L116/100),0))&amp;"】"),"")</f>
        <v/>
      </c>
    </row>
  </sheetData>
  <mergeCells count="16">
    <mergeCell ref="B89:C89"/>
    <mergeCell ref="B91:C91"/>
    <mergeCell ref="B4:F4"/>
    <mergeCell ref="G4:J4"/>
    <mergeCell ref="D62:J62"/>
    <mergeCell ref="D71:G71"/>
    <mergeCell ref="D76:N76"/>
    <mergeCell ref="D64:J64"/>
    <mergeCell ref="D66:G66"/>
    <mergeCell ref="D67:G67"/>
    <mergeCell ref="D68:G68"/>
    <mergeCell ref="D69:G69"/>
    <mergeCell ref="D70:G70"/>
    <mergeCell ref="D63:J63"/>
    <mergeCell ref="D32:H32"/>
    <mergeCell ref="D60:H60"/>
  </mergeCells>
  <phoneticPr fontId="27"/>
  <pageMargins left="0.23622047244094491" right="0.35433070866141736" top="0.74803149606299213" bottom="0.28999999999999998" header="0.31496062992125984" footer="0.31496062992125984"/>
  <pageSetup paperSize="9" scale="50" fitToHeight="0" orientation="portrait" r:id="rId1"/>
  <headerFooter>
    <oddHeader xml:space="preserve">&amp;R&amp;U開示版・非開示版&amp;U
※上記いずれかに丸をつけてください。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26E6E-0EA4-4D00-9066-FB13C75205F9}">
  <sheetPr>
    <tabColor rgb="FFFFFF00"/>
    <pageSetUpPr fitToPage="1"/>
  </sheetPr>
  <dimension ref="A1:AE130"/>
  <sheetViews>
    <sheetView zoomScale="80" zoomScaleNormal="80" workbookViewId="0">
      <selection activeCell="O47" sqref="O47"/>
    </sheetView>
  </sheetViews>
  <sheetFormatPr defaultColWidth="9" defaultRowHeight="13.5"/>
  <cols>
    <col min="1" max="1" width="2.125" style="1210" customWidth="1"/>
    <col min="2" max="2" width="8" style="1213" customWidth="1"/>
    <col min="3" max="14" width="9" style="1213"/>
    <col min="15" max="15" width="18" style="1213" customWidth="1"/>
    <col min="16" max="16" width="7.375" style="1213" customWidth="1"/>
    <col min="17" max="17" width="1.625" style="1213" customWidth="1"/>
    <col min="18" max="18" width="3.625" style="1213" customWidth="1"/>
    <col min="19" max="19" width="4.375" style="1213" customWidth="1"/>
    <col min="20" max="20" width="3.375" style="1213" customWidth="1"/>
    <col min="21" max="21" width="20.875" style="1213" customWidth="1"/>
    <col min="22" max="22" width="17.75" style="1213" customWidth="1"/>
    <col min="23" max="23" width="9" style="1213"/>
    <col min="24" max="24" width="18.375" style="1213" customWidth="1"/>
    <col min="25" max="25" width="7" style="1213" customWidth="1"/>
    <col min="26" max="26" width="1.625" style="1213" customWidth="1"/>
    <col min="27" max="27" width="3.625" style="1213" customWidth="1"/>
    <col min="28" max="28" width="4.375" style="1213" customWidth="1"/>
    <col min="29" max="29" width="3.375" style="1213" customWidth="1"/>
    <col min="30" max="30" width="20.875" style="1213" customWidth="1"/>
    <col min="31" max="31" width="17.875" style="1213" customWidth="1"/>
    <col min="32" max="16384" width="9" style="1213"/>
  </cols>
  <sheetData>
    <row r="1" spans="2:22" ht="17.25">
      <c r="B1" s="1211" t="s">
        <v>315</v>
      </c>
      <c r="C1" s="1212"/>
      <c r="D1" s="1212"/>
      <c r="E1" s="1212"/>
      <c r="F1" s="1212"/>
      <c r="G1" s="1212"/>
    </row>
    <row r="2" spans="2:22" ht="17.25">
      <c r="B2" s="1214"/>
      <c r="C2" s="1215"/>
    </row>
    <row r="3" spans="2:22" ht="17.25">
      <c r="B3" s="1216" t="s">
        <v>316</v>
      </c>
    </row>
    <row r="4" spans="2:22">
      <c r="B4" s="1214"/>
      <c r="C4" s="1214"/>
    </row>
    <row r="5" spans="2:22">
      <c r="B5" s="1214"/>
      <c r="C5" s="1217" t="s">
        <v>317</v>
      </c>
      <c r="O5" s="1217" t="s">
        <v>318</v>
      </c>
      <c r="P5" s="1218"/>
      <c r="Q5" s="1218"/>
      <c r="R5" s="1218"/>
      <c r="S5" s="1218"/>
      <c r="T5" s="1218"/>
      <c r="U5" s="1218"/>
      <c r="V5" s="1218"/>
    </row>
    <row r="6" spans="2:22" ht="14.25" thickBot="1">
      <c r="B6" s="1214"/>
    </row>
    <row r="7" spans="2:22" ht="14.25" thickBot="1">
      <c r="B7" s="1214"/>
      <c r="P7" s="1219" t="s">
        <v>319</v>
      </c>
      <c r="R7" s="1220"/>
      <c r="S7" s="1221"/>
      <c r="T7" s="1222"/>
      <c r="U7" s="1222"/>
      <c r="V7" s="1208" t="s">
        <v>320</v>
      </c>
    </row>
    <row r="8" spans="2:22" ht="14.25">
      <c r="B8" s="1214"/>
      <c r="O8" s="1213" t="s">
        <v>321</v>
      </c>
      <c r="P8" s="1223">
        <v>100</v>
      </c>
      <c r="R8" s="1224" t="s">
        <v>178</v>
      </c>
      <c r="S8" s="1225"/>
      <c r="T8" s="1226"/>
      <c r="U8" s="1226"/>
      <c r="V8" s="1227"/>
    </row>
    <row r="9" spans="2:22">
      <c r="B9" s="1214"/>
      <c r="O9" s="1228"/>
      <c r="R9" s="1542"/>
      <c r="S9" s="1229" t="s">
        <v>172</v>
      </c>
      <c r="T9" s="1230" t="s">
        <v>180</v>
      </c>
      <c r="U9" s="1230"/>
      <c r="V9" s="1231">
        <f>+P10</f>
        <v>400</v>
      </c>
    </row>
    <row r="10" spans="2:22">
      <c r="B10" s="1214"/>
      <c r="O10" s="1213" t="s">
        <v>322</v>
      </c>
      <c r="P10" s="1223">
        <v>400</v>
      </c>
      <c r="R10" s="1542"/>
      <c r="S10" s="1232" t="s">
        <v>175</v>
      </c>
      <c r="T10" s="1233" t="s">
        <v>182</v>
      </c>
      <c r="U10" s="1233"/>
      <c r="V10" s="1234">
        <f>+V11+V12</f>
        <v>0</v>
      </c>
    </row>
    <row r="11" spans="2:22">
      <c r="B11" s="1214"/>
      <c r="R11" s="1542"/>
      <c r="S11" s="1235"/>
      <c r="T11" s="1236" t="s">
        <v>185</v>
      </c>
      <c r="U11" s="1237"/>
      <c r="V11" s="1238"/>
    </row>
    <row r="12" spans="2:22">
      <c r="B12" s="1214"/>
      <c r="O12" s="1213" t="s">
        <v>323</v>
      </c>
      <c r="P12" s="1213">
        <v>450</v>
      </c>
      <c r="R12" s="1542"/>
      <c r="S12" s="1239"/>
      <c r="T12" s="1240" t="s">
        <v>187</v>
      </c>
      <c r="U12" s="1230"/>
      <c r="V12" s="1238"/>
    </row>
    <row r="13" spans="2:22">
      <c r="B13" s="1214"/>
      <c r="O13" s="1228" t="s">
        <v>324</v>
      </c>
      <c r="P13" s="1223">
        <v>450</v>
      </c>
      <c r="R13" s="1542"/>
      <c r="S13" s="1241" t="s">
        <v>189</v>
      </c>
      <c r="T13" s="1242" t="s">
        <v>190</v>
      </c>
      <c r="U13" s="1242"/>
      <c r="V13" s="1234">
        <f>+V14+V15+V18</f>
        <v>0</v>
      </c>
    </row>
    <row r="14" spans="2:22">
      <c r="B14" s="1214"/>
      <c r="R14" s="1542"/>
      <c r="S14" s="1235"/>
      <c r="T14" s="1236" t="s">
        <v>185</v>
      </c>
      <c r="U14" s="1237"/>
      <c r="V14" s="1238"/>
    </row>
    <row r="15" spans="2:22">
      <c r="B15" s="1214"/>
      <c r="O15" s="1213" t="s">
        <v>325</v>
      </c>
      <c r="P15" s="1223">
        <v>50</v>
      </c>
      <c r="R15" s="1542"/>
      <c r="S15" s="1243"/>
      <c r="T15" s="1236" t="s">
        <v>187</v>
      </c>
      <c r="U15" s="1237"/>
      <c r="V15" s="1234">
        <f>+V16+V17</f>
        <v>0</v>
      </c>
    </row>
    <row r="16" spans="2:22">
      <c r="B16" s="1214"/>
      <c r="O16" s="1228"/>
      <c r="R16" s="1542"/>
      <c r="S16" s="1235"/>
      <c r="T16" s="1244"/>
      <c r="U16" s="1245" t="s">
        <v>326</v>
      </c>
      <c r="V16" s="1238"/>
    </row>
    <row r="17" spans="2:22">
      <c r="B17" s="1214"/>
      <c r="R17" s="1542"/>
      <c r="S17" s="1235"/>
      <c r="T17" s="1246"/>
      <c r="U17" s="1245" t="s">
        <v>326</v>
      </c>
      <c r="V17" s="1238"/>
    </row>
    <row r="18" spans="2:22">
      <c r="B18" s="1214"/>
      <c r="R18" s="1542"/>
      <c r="S18" s="1243"/>
      <c r="T18" s="1247" t="s">
        <v>198</v>
      </c>
      <c r="U18" s="1230"/>
      <c r="V18" s="1238"/>
    </row>
    <row r="19" spans="2:22">
      <c r="B19" s="1214"/>
      <c r="R19" s="1542"/>
      <c r="S19" s="1232" t="s">
        <v>200</v>
      </c>
      <c r="T19" s="1233" t="s">
        <v>201</v>
      </c>
      <c r="U19" s="1242"/>
      <c r="V19" s="1234">
        <f>+V20+V21+V22</f>
        <v>0</v>
      </c>
    </row>
    <row r="20" spans="2:22">
      <c r="B20" s="1214"/>
      <c r="R20" s="1542"/>
      <c r="S20" s="1235"/>
      <c r="T20" s="1236" t="s">
        <v>185</v>
      </c>
      <c r="U20" s="1237"/>
      <c r="V20" s="1238"/>
    </row>
    <row r="21" spans="2:22">
      <c r="B21" s="1214"/>
      <c r="R21" s="1542"/>
      <c r="S21" s="1243"/>
      <c r="T21" s="1236" t="s">
        <v>187</v>
      </c>
      <c r="U21" s="1237"/>
      <c r="V21" s="1238"/>
    </row>
    <row r="22" spans="2:22">
      <c r="B22" s="1214"/>
      <c r="R22" s="1542"/>
      <c r="S22" s="1248"/>
      <c r="T22" s="1240" t="s">
        <v>198</v>
      </c>
      <c r="U22" s="1230"/>
      <c r="V22" s="1238"/>
    </row>
    <row r="23" spans="2:22">
      <c r="B23" s="1214"/>
      <c r="R23" s="1542"/>
      <c r="S23" s="1232" t="s">
        <v>206</v>
      </c>
      <c r="T23" s="1233" t="s">
        <v>207</v>
      </c>
      <c r="U23" s="1233"/>
      <c r="V23" s="1249">
        <f>+V24+V25+V26</f>
        <v>450</v>
      </c>
    </row>
    <row r="24" spans="2:22">
      <c r="B24" s="1214"/>
      <c r="O24" s="1228"/>
      <c r="R24" s="1542"/>
      <c r="S24" s="1235"/>
      <c r="T24" s="1236" t="s">
        <v>185</v>
      </c>
      <c r="U24" s="1240"/>
      <c r="V24" s="1238"/>
    </row>
    <row r="25" spans="2:22">
      <c r="B25" s="1214"/>
      <c r="O25" s="1228"/>
      <c r="R25" s="1542"/>
      <c r="S25" s="1243"/>
      <c r="T25" s="1236" t="s">
        <v>187</v>
      </c>
      <c r="U25" s="1237"/>
      <c r="V25" s="1238"/>
    </row>
    <row r="26" spans="2:22">
      <c r="B26" s="1214"/>
      <c r="R26" s="1542"/>
      <c r="S26" s="1243"/>
      <c r="T26" s="1237" t="s">
        <v>198</v>
      </c>
      <c r="U26" s="1230"/>
      <c r="V26" s="1231">
        <f>+P13</f>
        <v>450</v>
      </c>
    </row>
    <row r="27" spans="2:22">
      <c r="B27" s="1214"/>
      <c r="R27" s="1542"/>
      <c r="S27" s="1250" t="s">
        <v>212</v>
      </c>
      <c r="T27" s="1230" t="s">
        <v>213</v>
      </c>
      <c r="U27" s="1230"/>
      <c r="V27" s="1238"/>
    </row>
    <row r="28" spans="2:22">
      <c r="B28" s="1214"/>
      <c r="R28" s="1542"/>
      <c r="S28" s="1250" t="s">
        <v>215</v>
      </c>
      <c r="T28" s="1230" t="s">
        <v>216</v>
      </c>
      <c r="U28" s="1230"/>
      <c r="V28" s="1231">
        <f>+P8</f>
        <v>100</v>
      </c>
    </row>
    <row r="29" spans="2:22">
      <c r="B29" s="1214"/>
      <c r="R29" s="1542"/>
      <c r="S29" s="1232" t="s">
        <v>218</v>
      </c>
      <c r="T29" s="1233" t="s">
        <v>219</v>
      </c>
      <c r="U29" s="1233"/>
      <c r="V29" s="1251">
        <f>+P15</f>
        <v>50</v>
      </c>
    </row>
    <row r="30" spans="2:22" ht="14.25" thickBot="1">
      <c r="B30" s="1214"/>
      <c r="R30" s="1543"/>
      <c r="S30" s="1252" t="s">
        <v>221</v>
      </c>
      <c r="T30" s="1253" t="s">
        <v>327</v>
      </c>
      <c r="U30" s="1253"/>
      <c r="V30" s="1254">
        <f>V28+V9+V10+V13-(V19+V23+V27)-V29</f>
        <v>0</v>
      </c>
    </row>
    <row r="31" spans="2:22">
      <c r="B31" s="1214"/>
    </row>
    <row r="32" spans="2:22">
      <c r="B32" s="1214"/>
    </row>
    <row r="33" spans="2:31">
      <c r="B33" s="1214"/>
    </row>
    <row r="34" spans="2:31">
      <c r="B34" s="1214"/>
    </row>
    <row r="35" spans="2:31" ht="17.25">
      <c r="B35" s="1216" t="s">
        <v>328</v>
      </c>
      <c r="C35" s="1215"/>
    </row>
    <row r="36" spans="2:31">
      <c r="B36" s="1214"/>
      <c r="C36" s="1214"/>
    </row>
    <row r="37" spans="2:31">
      <c r="B37" s="1214"/>
      <c r="C37" s="1217" t="s">
        <v>317</v>
      </c>
      <c r="O37" s="1217" t="s">
        <v>329</v>
      </c>
      <c r="P37" s="1218"/>
      <c r="Q37" s="1218"/>
      <c r="R37" s="1218"/>
      <c r="S37" s="1218"/>
      <c r="T37" s="1218"/>
      <c r="U37" s="1218"/>
      <c r="V37" s="1218"/>
      <c r="X37" s="1217" t="s">
        <v>330</v>
      </c>
      <c r="Y37" s="1218"/>
      <c r="Z37" s="1218"/>
      <c r="AA37" s="1218"/>
      <c r="AB37" s="1218"/>
      <c r="AC37" s="1218"/>
      <c r="AD37" s="1218"/>
      <c r="AE37" s="1218"/>
    </row>
    <row r="38" spans="2:31" ht="14.25" thickBot="1">
      <c r="B38" s="1214"/>
    </row>
    <row r="39" spans="2:31" ht="14.25" thickBot="1">
      <c r="B39" s="1214"/>
      <c r="P39" s="1219" t="s">
        <v>319</v>
      </c>
      <c r="R39" s="1220"/>
      <c r="S39" s="1221"/>
      <c r="T39" s="1222"/>
      <c r="U39" s="1222"/>
      <c r="V39" s="1208" t="s">
        <v>331</v>
      </c>
      <c r="Y39" s="1219" t="s">
        <v>319</v>
      </c>
      <c r="AA39" s="1220"/>
      <c r="AB39" s="1221"/>
      <c r="AC39" s="1222"/>
      <c r="AD39" s="1222"/>
      <c r="AE39" s="1208" t="s">
        <v>331</v>
      </c>
    </row>
    <row r="40" spans="2:31" ht="14.25">
      <c r="B40" s="1214"/>
      <c r="O40" s="1213" t="s">
        <v>321</v>
      </c>
      <c r="P40" s="1223">
        <v>100</v>
      </c>
      <c r="R40" s="1224" t="s">
        <v>178</v>
      </c>
      <c r="S40" s="1225"/>
      <c r="T40" s="1226"/>
      <c r="U40" s="1226"/>
      <c r="V40" s="1227"/>
      <c r="X40" s="1213" t="s">
        <v>321</v>
      </c>
      <c r="Y40" s="1223">
        <v>100</v>
      </c>
      <c r="AA40" s="1224" t="s">
        <v>178</v>
      </c>
      <c r="AB40" s="1225"/>
      <c r="AC40" s="1226"/>
      <c r="AD40" s="1226"/>
      <c r="AE40" s="1227"/>
    </row>
    <row r="41" spans="2:31">
      <c r="B41" s="1214"/>
      <c r="O41" s="1228" t="s">
        <v>332</v>
      </c>
      <c r="P41" s="1213">
        <v>50</v>
      </c>
      <c r="R41" s="1542"/>
      <c r="S41" s="1229" t="s">
        <v>172</v>
      </c>
      <c r="T41" s="1230" t="s">
        <v>180</v>
      </c>
      <c r="U41" s="1230"/>
      <c r="V41" s="1231">
        <f>+P50</f>
        <v>400</v>
      </c>
      <c r="X41" s="1228" t="s">
        <v>332</v>
      </c>
      <c r="Y41" s="1213">
        <v>50</v>
      </c>
      <c r="AA41" s="1542"/>
      <c r="AB41" s="1250" t="s">
        <v>172</v>
      </c>
      <c r="AC41" s="1230" t="s">
        <v>180</v>
      </c>
      <c r="AD41" s="1230"/>
      <c r="AE41" s="1231">
        <f>+Y50</f>
        <v>400</v>
      </c>
    </row>
    <row r="42" spans="2:31">
      <c r="B42" s="1214"/>
      <c r="O42" s="1228" t="s">
        <v>333</v>
      </c>
      <c r="P42" s="1213">
        <v>50</v>
      </c>
      <c r="R42" s="1542"/>
      <c r="S42" s="1232" t="s">
        <v>175</v>
      </c>
      <c r="T42" s="1233" t="s">
        <v>182</v>
      </c>
      <c r="U42" s="1233"/>
      <c r="V42" s="1234">
        <f>+V43+V44</f>
        <v>0</v>
      </c>
      <c r="X42" s="1228" t="s">
        <v>333</v>
      </c>
      <c r="Y42" s="1213">
        <v>50</v>
      </c>
      <c r="AA42" s="1542"/>
      <c r="AB42" s="1232" t="s">
        <v>175</v>
      </c>
      <c r="AC42" s="1233" t="s">
        <v>182</v>
      </c>
      <c r="AD42" s="1233"/>
      <c r="AE42" s="1234">
        <f>+AE43+AE44</f>
        <v>500</v>
      </c>
    </row>
    <row r="43" spans="2:31">
      <c r="B43" s="1214"/>
      <c r="R43" s="1542"/>
      <c r="S43" s="1235"/>
      <c r="T43" s="1236" t="s">
        <v>185</v>
      </c>
      <c r="U43" s="1237"/>
      <c r="V43" s="1238"/>
      <c r="AA43" s="1542"/>
      <c r="AB43" s="1235"/>
      <c r="AC43" s="1236" t="s">
        <v>185</v>
      </c>
      <c r="AD43" s="1237"/>
      <c r="AE43" s="1231">
        <f>+Y45</f>
        <v>500</v>
      </c>
    </row>
    <row r="44" spans="2:31">
      <c r="B44" s="1214"/>
      <c r="O44" s="1213" t="s">
        <v>334</v>
      </c>
      <c r="P44" s="1213">
        <v>500</v>
      </c>
      <c r="R44" s="1542"/>
      <c r="S44" s="1239"/>
      <c r="T44" s="1240" t="s">
        <v>187</v>
      </c>
      <c r="U44" s="1230"/>
      <c r="V44" s="1238"/>
      <c r="X44" s="1213" t="s">
        <v>335</v>
      </c>
      <c r="Y44" s="1213">
        <v>500</v>
      </c>
      <c r="AA44" s="1542"/>
      <c r="AB44" s="1239"/>
      <c r="AC44" s="1240" t="s">
        <v>187</v>
      </c>
      <c r="AD44" s="1230"/>
      <c r="AE44" s="1238"/>
    </row>
    <row r="45" spans="2:31">
      <c r="B45" s="1214"/>
      <c r="O45" s="1228" t="s">
        <v>324</v>
      </c>
      <c r="P45" s="1223">
        <v>500</v>
      </c>
      <c r="R45" s="1542"/>
      <c r="S45" s="1241" t="s">
        <v>189</v>
      </c>
      <c r="T45" s="1242" t="s">
        <v>190</v>
      </c>
      <c r="U45" s="1242"/>
      <c r="V45" s="1234">
        <f>+V46+V47+V50</f>
        <v>500</v>
      </c>
      <c r="X45" s="1228" t="s">
        <v>336</v>
      </c>
      <c r="Y45" s="1223">
        <v>500</v>
      </c>
      <c r="AA45" s="1542"/>
      <c r="AB45" s="1235" t="s">
        <v>189</v>
      </c>
      <c r="AC45" s="1242" t="s">
        <v>190</v>
      </c>
      <c r="AD45" s="1242"/>
      <c r="AE45" s="1234">
        <f>+AE46+AE47+AE50</f>
        <v>0</v>
      </c>
    </row>
    <row r="46" spans="2:31">
      <c r="B46" s="1214"/>
      <c r="R46" s="1542"/>
      <c r="S46" s="1235"/>
      <c r="T46" s="1236" t="s">
        <v>185</v>
      </c>
      <c r="U46" s="1237"/>
      <c r="V46" s="1238"/>
      <c r="AA46" s="1542"/>
      <c r="AB46" s="1235"/>
      <c r="AC46" s="1236" t="s">
        <v>185</v>
      </c>
      <c r="AD46" s="1237"/>
      <c r="AE46" s="1238"/>
    </row>
    <row r="47" spans="2:31">
      <c r="B47" s="1214"/>
      <c r="O47" s="1213" t="s">
        <v>337</v>
      </c>
      <c r="P47" s="1213">
        <v>400</v>
      </c>
      <c r="R47" s="1542"/>
      <c r="S47" s="1243"/>
      <c r="T47" s="1236" t="s">
        <v>187</v>
      </c>
      <c r="U47" s="1237"/>
      <c r="V47" s="1234">
        <f>+V48+V49</f>
        <v>0</v>
      </c>
      <c r="X47" s="1213" t="s">
        <v>337</v>
      </c>
      <c r="Y47" s="1213">
        <v>400</v>
      </c>
      <c r="AA47" s="1542"/>
      <c r="AB47" s="1243"/>
      <c r="AC47" s="1236" t="s">
        <v>187</v>
      </c>
      <c r="AD47" s="1237"/>
      <c r="AE47" s="1234">
        <f>+AE48+AE49</f>
        <v>0</v>
      </c>
    </row>
    <row r="48" spans="2:31">
      <c r="B48" s="1214"/>
      <c r="O48" s="1228" t="s">
        <v>324</v>
      </c>
      <c r="P48" s="1223">
        <v>400</v>
      </c>
      <c r="R48" s="1542"/>
      <c r="S48" s="1235"/>
      <c r="T48" s="1244"/>
      <c r="U48" s="1245" t="s">
        <v>326</v>
      </c>
      <c r="V48" s="1238"/>
      <c r="X48" s="1228" t="s">
        <v>336</v>
      </c>
      <c r="Y48" s="1223">
        <v>400</v>
      </c>
      <c r="AA48" s="1542"/>
      <c r="AB48" s="1235"/>
      <c r="AC48" s="1244"/>
      <c r="AD48" s="1245" t="s">
        <v>326</v>
      </c>
      <c r="AE48" s="1238"/>
    </row>
    <row r="49" spans="2:31">
      <c r="B49" s="1214"/>
      <c r="R49" s="1542"/>
      <c r="S49" s="1235"/>
      <c r="T49" s="1246"/>
      <c r="U49" s="1245" t="s">
        <v>326</v>
      </c>
      <c r="V49" s="1238"/>
      <c r="AA49" s="1542"/>
      <c r="AB49" s="1235"/>
      <c r="AC49" s="1246"/>
      <c r="AD49" s="1245" t="s">
        <v>326</v>
      </c>
      <c r="AE49" s="1238"/>
    </row>
    <row r="50" spans="2:31">
      <c r="B50" s="1214"/>
      <c r="O50" s="1213" t="s">
        <v>322</v>
      </c>
      <c r="P50" s="1223">
        <v>400</v>
      </c>
      <c r="R50" s="1542"/>
      <c r="S50" s="1243"/>
      <c r="T50" s="1247" t="s">
        <v>198</v>
      </c>
      <c r="U50" s="1230"/>
      <c r="V50" s="1231">
        <f>+P45</f>
        <v>500</v>
      </c>
      <c r="X50" s="1213" t="s">
        <v>322</v>
      </c>
      <c r="Y50" s="1223">
        <v>400</v>
      </c>
      <c r="AA50" s="1542"/>
      <c r="AB50" s="1243"/>
      <c r="AC50" s="1247" t="s">
        <v>198</v>
      </c>
      <c r="AD50" s="1230"/>
      <c r="AE50" s="1238"/>
    </row>
    <row r="51" spans="2:31">
      <c r="B51" s="1214"/>
      <c r="R51" s="1542"/>
      <c r="S51" s="1232" t="s">
        <v>200</v>
      </c>
      <c r="T51" s="1233" t="s">
        <v>201</v>
      </c>
      <c r="U51" s="1242"/>
      <c r="V51" s="1234">
        <f>+V52+V53+V54</f>
        <v>400</v>
      </c>
      <c r="AA51" s="1542"/>
      <c r="AB51" s="1232" t="s">
        <v>200</v>
      </c>
      <c r="AC51" s="1233" t="s">
        <v>201</v>
      </c>
      <c r="AD51" s="1242"/>
      <c r="AE51" s="1234">
        <f>+AE52+AE53+AE54</f>
        <v>400</v>
      </c>
    </row>
    <row r="52" spans="2:31">
      <c r="B52" s="1214"/>
      <c r="O52" s="1213" t="s">
        <v>323</v>
      </c>
      <c r="P52" s="1213">
        <v>300</v>
      </c>
      <c r="R52" s="1542"/>
      <c r="S52" s="1235"/>
      <c r="T52" s="1236" t="s">
        <v>185</v>
      </c>
      <c r="U52" s="1237"/>
      <c r="V52" s="1238"/>
      <c r="X52" s="1213" t="s">
        <v>323</v>
      </c>
      <c r="Y52" s="1213">
        <v>300</v>
      </c>
      <c r="AA52" s="1542"/>
      <c r="AB52" s="1235"/>
      <c r="AC52" s="1236" t="s">
        <v>185</v>
      </c>
      <c r="AD52" s="1237"/>
      <c r="AE52" s="1231">
        <f>+Y48</f>
        <v>400</v>
      </c>
    </row>
    <row r="53" spans="2:31">
      <c r="B53" s="1214"/>
      <c r="O53" s="1228" t="s">
        <v>324</v>
      </c>
      <c r="P53" s="1223">
        <v>300</v>
      </c>
      <c r="R53" s="1542"/>
      <c r="S53" s="1243"/>
      <c r="T53" s="1236" t="s">
        <v>187</v>
      </c>
      <c r="U53" s="1237"/>
      <c r="V53" s="1238"/>
      <c r="X53" s="1228" t="s">
        <v>336</v>
      </c>
      <c r="Y53" s="1223">
        <v>300</v>
      </c>
      <c r="AA53" s="1542"/>
      <c r="AB53" s="1243"/>
      <c r="AC53" s="1236" t="s">
        <v>187</v>
      </c>
      <c r="AD53" s="1237"/>
      <c r="AE53" s="1238"/>
    </row>
    <row r="54" spans="2:31">
      <c r="B54" s="1214"/>
      <c r="R54" s="1542"/>
      <c r="S54" s="1248"/>
      <c r="T54" s="1240" t="s">
        <v>198</v>
      </c>
      <c r="U54" s="1230"/>
      <c r="V54" s="1231">
        <f>+P48</f>
        <v>400</v>
      </c>
      <c r="AA54" s="1542"/>
      <c r="AB54" s="1248"/>
      <c r="AC54" s="1240" t="s">
        <v>198</v>
      </c>
      <c r="AD54" s="1230"/>
      <c r="AE54" s="1238"/>
    </row>
    <row r="55" spans="2:31">
      <c r="B55" s="1214"/>
      <c r="O55" s="1213" t="s">
        <v>325</v>
      </c>
      <c r="P55" s="1223">
        <v>300</v>
      </c>
      <c r="R55" s="1542"/>
      <c r="S55" s="1232" t="s">
        <v>206</v>
      </c>
      <c r="T55" s="1233" t="s">
        <v>207</v>
      </c>
      <c r="U55" s="1233"/>
      <c r="V55" s="1249">
        <f>+V56+V57+V58</f>
        <v>300</v>
      </c>
      <c r="X55" s="1213" t="s">
        <v>325</v>
      </c>
      <c r="Y55" s="1223">
        <v>300</v>
      </c>
      <c r="AA55" s="1542"/>
      <c r="AB55" s="1232" t="s">
        <v>206</v>
      </c>
      <c r="AC55" s="1233" t="s">
        <v>207</v>
      </c>
      <c r="AD55" s="1233"/>
      <c r="AE55" s="1249">
        <f>+AE56+AE57+AE58</f>
        <v>300</v>
      </c>
    </row>
    <row r="56" spans="2:31">
      <c r="B56" s="1214"/>
      <c r="O56" s="1228" t="s">
        <v>332</v>
      </c>
      <c r="P56" s="1213">
        <v>200</v>
      </c>
      <c r="R56" s="1542"/>
      <c r="S56" s="1235"/>
      <c r="T56" s="1236" t="s">
        <v>185</v>
      </c>
      <c r="U56" s="1240"/>
      <c r="V56" s="1238"/>
      <c r="X56" s="1228" t="s">
        <v>332</v>
      </c>
      <c r="Y56" s="1213">
        <v>200</v>
      </c>
      <c r="AA56" s="1542"/>
      <c r="AB56" s="1235"/>
      <c r="AC56" s="1236" t="s">
        <v>185</v>
      </c>
      <c r="AD56" s="1240"/>
      <c r="AE56" s="1231">
        <f>+Y53</f>
        <v>300</v>
      </c>
    </row>
    <row r="57" spans="2:31">
      <c r="B57" s="1214"/>
      <c r="O57" s="1228" t="s">
        <v>333</v>
      </c>
      <c r="P57" s="1213">
        <v>100</v>
      </c>
      <c r="R57" s="1542"/>
      <c r="S57" s="1243"/>
      <c r="T57" s="1236" t="s">
        <v>187</v>
      </c>
      <c r="U57" s="1237"/>
      <c r="V57" s="1238"/>
      <c r="X57" s="1228" t="s">
        <v>333</v>
      </c>
      <c r="Y57" s="1213">
        <v>100</v>
      </c>
      <c r="AA57" s="1542"/>
      <c r="AB57" s="1243"/>
      <c r="AC57" s="1236" t="s">
        <v>187</v>
      </c>
      <c r="AD57" s="1237"/>
      <c r="AE57" s="1238"/>
    </row>
    <row r="58" spans="2:31">
      <c r="B58" s="1214"/>
      <c r="R58" s="1542"/>
      <c r="S58" s="1243"/>
      <c r="T58" s="1237" t="s">
        <v>198</v>
      </c>
      <c r="U58" s="1230"/>
      <c r="V58" s="1231">
        <f>+P53</f>
        <v>300</v>
      </c>
      <c r="AA58" s="1542"/>
      <c r="AB58" s="1243"/>
      <c r="AC58" s="1237" t="s">
        <v>198</v>
      </c>
      <c r="AD58" s="1230"/>
      <c r="AE58" s="1238"/>
    </row>
    <row r="59" spans="2:31">
      <c r="B59" s="1214"/>
      <c r="R59" s="1542"/>
      <c r="S59" s="1250" t="s">
        <v>212</v>
      </c>
      <c r="T59" s="1230" t="s">
        <v>213</v>
      </c>
      <c r="U59" s="1230"/>
      <c r="V59" s="1238"/>
      <c r="AA59" s="1542"/>
      <c r="AB59" s="1250" t="s">
        <v>212</v>
      </c>
      <c r="AC59" s="1230" t="s">
        <v>213</v>
      </c>
      <c r="AD59" s="1230"/>
      <c r="AE59" s="1238"/>
    </row>
    <row r="60" spans="2:31">
      <c r="B60" s="1214"/>
      <c r="R60" s="1542"/>
      <c r="S60" s="1250" t="s">
        <v>215</v>
      </c>
      <c r="T60" s="1230" t="s">
        <v>216</v>
      </c>
      <c r="U60" s="1230"/>
      <c r="V60" s="1231">
        <f>+P40</f>
        <v>100</v>
      </c>
      <c r="AA60" s="1542"/>
      <c r="AB60" s="1250" t="s">
        <v>215</v>
      </c>
      <c r="AC60" s="1230" t="s">
        <v>216</v>
      </c>
      <c r="AD60" s="1230"/>
      <c r="AE60" s="1231">
        <f>+Y40</f>
        <v>100</v>
      </c>
    </row>
    <row r="61" spans="2:31">
      <c r="B61" s="1214"/>
      <c r="R61" s="1542"/>
      <c r="S61" s="1232" t="s">
        <v>218</v>
      </c>
      <c r="T61" s="1233" t="s">
        <v>219</v>
      </c>
      <c r="U61" s="1233"/>
      <c r="V61" s="1251">
        <f>+P55</f>
        <v>300</v>
      </c>
      <c r="AA61" s="1542"/>
      <c r="AB61" s="1232" t="s">
        <v>218</v>
      </c>
      <c r="AC61" s="1233" t="s">
        <v>219</v>
      </c>
      <c r="AD61" s="1233"/>
      <c r="AE61" s="1251">
        <f>+Y55</f>
        <v>300</v>
      </c>
    </row>
    <row r="62" spans="2:31" ht="14.25" thickBot="1">
      <c r="B62" s="1214"/>
      <c r="R62" s="1543"/>
      <c r="S62" s="1252" t="s">
        <v>221</v>
      </c>
      <c r="T62" s="1253" t="s">
        <v>327</v>
      </c>
      <c r="U62" s="1253"/>
      <c r="V62" s="1254">
        <f>V60+V41+V42+V45-(V51+V55+V59)-V61</f>
        <v>0</v>
      </c>
      <c r="AA62" s="1543"/>
      <c r="AB62" s="1252" t="s">
        <v>221</v>
      </c>
      <c r="AC62" s="1253" t="s">
        <v>327</v>
      </c>
      <c r="AD62" s="1253"/>
      <c r="AE62" s="1254">
        <f>AE60+AE41+AE42+AE45-(AE51+AE55+AE59)-AE61</f>
        <v>0</v>
      </c>
    </row>
    <row r="63" spans="2:31">
      <c r="B63" s="1214"/>
    </row>
    <row r="64" spans="2:31">
      <c r="B64" s="1214"/>
    </row>
    <row r="65" spans="2:31">
      <c r="B65" s="1214"/>
    </row>
    <row r="66" spans="2:31">
      <c r="B66" s="1214"/>
    </row>
    <row r="67" spans="2:31">
      <c r="B67" s="1214"/>
    </row>
    <row r="68" spans="2:31">
      <c r="B68" s="1214"/>
    </row>
    <row r="69" spans="2:31" ht="17.25">
      <c r="B69" s="1216" t="s">
        <v>338</v>
      </c>
      <c r="C69" s="1215"/>
    </row>
    <row r="70" spans="2:31">
      <c r="B70" s="1214"/>
      <c r="C70" s="1214"/>
    </row>
    <row r="71" spans="2:31">
      <c r="B71" s="1214"/>
      <c r="C71" s="1217" t="s">
        <v>317</v>
      </c>
      <c r="O71" s="1217" t="s">
        <v>339</v>
      </c>
      <c r="P71" s="1218"/>
      <c r="Q71" s="1218"/>
      <c r="R71" s="1218"/>
      <c r="S71" s="1218"/>
      <c r="T71" s="1218"/>
      <c r="U71" s="1218"/>
      <c r="V71" s="1218"/>
      <c r="X71" s="1217" t="s">
        <v>340</v>
      </c>
      <c r="Y71" s="1218"/>
      <c r="Z71" s="1218"/>
      <c r="AA71" s="1218"/>
      <c r="AC71" s="1218"/>
      <c r="AD71" s="1218"/>
      <c r="AE71" s="1218"/>
    </row>
    <row r="72" spans="2:31" ht="14.25" thickBot="1"/>
    <row r="73" spans="2:31" ht="14.25" thickBot="1">
      <c r="P73" s="1219" t="s">
        <v>319</v>
      </c>
      <c r="R73" s="1220"/>
      <c r="S73" s="1221"/>
      <c r="T73" s="1222"/>
      <c r="U73" s="1222"/>
      <c r="V73" s="1208" t="s">
        <v>331</v>
      </c>
      <c r="Y73" s="1219" t="s">
        <v>319</v>
      </c>
      <c r="AA73" s="1220"/>
      <c r="AB73" s="1221"/>
      <c r="AC73" s="1222"/>
      <c r="AD73" s="1222"/>
      <c r="AE73" s="1208" t="s">
        <v>331</v>
      </c>
    </row>
    <row r="74" spans="2:31" ht="14.25">
      <c r="O74" s="1213" t="s">
        <v>321</v>
      </c>
      <c r="P74" s="1223">
        <v>100</v>
      </c>
      <c r="R74" s="1224" t="s">
        <v>178</v>
      </c>
      <c r="S74" s="1225"/>
      <c r="T74" s="1226"/>
      <c r="U74" s="1226"/>
      <c r="V74" s="1227"/>
      <c r="X74" s="1213" t="s">
        <v>321</v>
      </c>
      <c r="Y74" s="1223">
        <v>100</v>
      </c>
      <c r="AA74" s="1224" t="s">
        <v>178</v>
      </c>
      <c r="AB74" s="1225"/>
      <c r="AC74" s="1226"/>
      <c r="AD74" s="1226"/>
      <c r="AE74" s="1227"/>
    </row>
    <row r="75" spans="2:31">
      <c r="O75" s="1228"/>
      <c r="R75" s="1542"/>
      <c r="S75" s="1229" t="s">
        <v>172</v>
      </c>
      <c r="T75" s="1230" t="s">
        <v>180</v>
      </c>
      <c r="U75" s="1230"/>
      <c r="V75" s="1238"/>
      <c r="X75" s="1228"/>
      <c r="AA75" s="1542"/>
      <c r="AB75" s="1250" t="s">
        <v>172</v>
      </c>
      <c r="AC75" s="1230" t="s">
        <v>180</v>
      </c>
      <c r="AD75" s="1230"/>
      <c r="AE75" s="1238"/>
    </row>
    <row r="76" spans="2:31">
      <c r="O76" s="1213" t="s">
        <v>334</v>
      </c>
      <c r="P76" s="1213">
        <v>500</v>
      </c>
      <c r="R76" s="1542"/>
      <c r="S76" s="1232" t="s">
        <v>175</v>
      </c>
      <c r="T76" s="1233" t="s">
        <v>182</v>
      </c>
      <c r="U76" s="1233"/>
      <c r="V76" s="1234">
        <f>+V77+V78</f>
        <v>0</v>
      </c>
      <c r="X76" s="1213" t="s">
        <v>335</v>
      </c>
      <c r="Y76" s="1213">
        <v>500</v>
      </c>
      <c r="AA76" s="1542"/>
      <c r="AB76" s="1232" t="s">
        <v>175</v>
      </c>
      <c r="AC76" s="1233" t="s">
        <v>182</v>
      </c>
      <c r="AD76" s="1233"/>
      <c r="AE76" s="1234">
        <f>+AE77+AE78</f>
        <v>500</v>
      </c>
    </row>
    <row r="77" spans="2:31">
      <c r="O77" s="1228" t="s">
        <v>324</v>
      </c>
      <c r="P77" s="1223">
        <v>500</v>
      </c>
      <c r="R77" s="1542"/>
      <c r="S77" s="1235"/>
      <c r="T77" s="1236" t="s">
        <v>185</v>
      </c>
      <c r="U77" s="1237"/>
      <c r="V77" s="1238"/>
      <c r="X77" s="1228" t="s">
        <v>336</v>
      </c>
      <c r="Y77" s="1223">
        <v>500</v>
      </c>
      <c r="AA77" s="1542"/>
      <c r="AB77" s="1235"/>
      <c r="AC77" s="1236" t="s">
        <v>185</v>
      </c>
      <c r="AD77" s="1237"/>
      <c r="AE77" s="1231">
        <f>+Y77</f>
        <v>500</v>
      </c>
    </row>
    <row r="78" spans="2:31">
      <c r="R78" s="1542"/>
      <c r="S78" s="1239"/>
      <c r="T78" s="1240" t="s">
        <v>187</v>
      </c>
      <c r="U78" s="1230"/>
      <c r="V78" s="1238"/>
      <c r="AA78" s="1542"/>
      <c r="AB78" s="1239"/>
      <c r="AC78" s="1240" t="s">
        <v>187</v>
      </c>
      <c r="AD78" s="1230"/>
      <c r="AE78" s="1238"/>
    </row>
    <row r="79" spans="2:31">
      <c r="O79" s="1213" t="s">
        <v>323</v>
      </c>
      <c r="P79" s="1213">
        <v>300</v>
      </c>
      <c r="R79" s="1542"/>
      <c r="S79" s="1241" t="s">
        <v>189</v>
      </c>
      <c r="T79" s="1242" t="s">
        <v>190</v>
      </c>
      <c r="U79" s="1242"/>
      <c r="V79" s="1234">
        <f>+V80+V81+V84</f>
        <v>500</v>
      </c>
      <c r="X79" s="1213" t="s">
        <v>323</v>
      </c>
      <c r="Y79" s="1213">
        <v>300</v>
      </c>
      <c r="AA79" s="1542"/>
      <c r="AB79" s="1235" t="s">
        <v>189</v>
      </c>
      <c r="AC79" s="1242" t="s">
        <v>190</v>
      </c>
      <c r="AD79" s="1242"/>
      <c r="AE79" s="1234">
        <f>+AE80+AE81+AE84</f>
        <v>0</v>
      </c>
    </row>
    <row r="80" spans="2:31">
      <c r="O80" s="1228" t="s">
        <v>324</v>
      </c>
      <c r="P80" s="1223">
        <v>300</v>
      </c>
      <c r="R80" s="1542"/>
      <c r="S80" s="1235"/>
      <c r="T80" s="1236" t="s">
        <v>185</v>
      </c>
      <c r="U80" s="1237"/>
      <c r="V80" s="1238"/>
      <c r="X80" s="1228" t="s">
        <v>336</v>
      </c>
      <c r="Y80" s="1223">
        <v>300</v>
      </c>
      <c r="AA80" s="1542"/>
      <c r="AB80" s="1235"/>
      <c r="AC80" s="1236" t="s">
        <v>185</v>
      </c>
      <c r="AD80" s="1237"/>
      <c r="AE80" s="1238"/>
    </row>
    <row r="81" spans="15:31">
      <c r="R81" s="1542"/>
      <c r="S81" s="1243"/>
      <c r="T81" s="1236" t="s">
        <v>187</v>
      </c>
      <c r="U81" s="1237"/>
      <c r="V81" s="1234">
        <f>+V82+V83</f>
        <v>0</v>
      </c>
      <c r="AA81" s="1542"/>
      <c r="AB81" s="1243"/>
      <c r="AC81" s="1236" t="s">
        <v>187</v>
      </c>
      <c r="AD81" s="1237"/>
      <c r="AE81" s="1234">
        <f>+AE82+AE83</f>
        <v>0</v>
      </c>
    </row>
    <row r="82" spans="15:31">
      <c r="O82" s="1213" t="s">
        <v>325</v>
      </c>
      <c r="P82" s="1223">
        <v>300</v>
      </c>
      <c r="R82" s="1542"/>
      <c r="S82" s="1235"/>
      <c r="T82" s="1244"/>
      <c r="U82" s="1245" t="s">
        <v>326</v>
      </c>
      <c r="V82" s="1238"/>
      <c r="X82" s="1213" t="s">
        <v>325</v>
      </c>
      <c r="Y82" s="1223">
        <v>300</v>
      </c>
      <c r="AA82" s="1542"/>
      <c r="AB82" s="1235"/>
      <c r="AC82" s="1244"/>
      <c r="AD82" s="1245" t="s">
        <v>326</v>
      </c>
      <c r="AE82" s="1238"/>
    </row>
    <row r="83" spans="15:31">
      <c r="R83" s="1542"/>
      <c r="S83" s="1235"/>
      <c r="T83" s="1246"/>
      <c r="U83" s="1245" t="s">
        <v>326</v>
      </c>
      <c r="V83" s="1238"/>
      <c r="AA83" s="1542"/>
      <c r="AB83" s="1235"/>
      <c r="AC83" s="1246"/>
      <c r="AD83" s="1245" t="s">
        <v>326</v>
      </c>
      <c r="AE83" s="1238"/>
    </row>
    <row r="84" spans="15:31">
      <c r="R84" s="1542"/>
      <c r="S84" s="1243"/>
      <c r="T84" s="1247" t="s">
        <v>198</v>
      </c>
      <c r="U84" s="1230"/>
      <c r="V84" s="1231">
        <f>+P77</f>
        <v>500</v>
      </c>
      <c r="AA84" s="1542"/>
      <c r="AB84" s="1243"/>
      <c r="AC84" s="1247" t="s">
        <v>198</v>
      </c>
      <c r="AD84" s="1230"/>
      <c r="AE84" s="1238"/>
    </row>
    <row r="85" spans="15:31">
      <c r="O85" s="1228"/>
      <c r="R85" s="1542"/>
      <c r="S85" s="1232" t="s">
        <v>200</v>
      </c>
      <c r="T85" s="1233" t="s">
        <v>201</v>
      </c>
      <c r="U85" s="1242"/>
      <c r="V85" s="1234">
        <f>+V86+V87+V88</f>
        <v>0</v>
      </c>
      <c r="X85" s="1228"/>
      <c r="AA85" s="1542"/>
      <c r="AB85" s="1232" t="s">
        <v>200</v>
      </c>
      <c r="AC85" s="1233" t="s">
        <v>201</v>
      </c>
      <c r="AD85" s="1242"/>
      <c r="AE85" s="1234">
        <f>+AE86+AE87+AE88</f>
        <v>0</v>
      </c>
    </row>
    <row r="86" spans="15:31">
      <c r="O86" s="1228"/>
      <c r="R86" s="1542"/>
      <c r="S86" s="1235"/>
      <c r="T86" s="1236" t="s">
        <v>185</v>
      </c>
      <c r="U86" s="1237"/>
      <c r="V86" s="1238"/>
      <c r="X86" s="1228"/>
      <c r="AA86" s="1542"/>
      <c r="AB86" s="1235"/>
      <c r="AC86" s="1236" t="s">
        <v>185</v>
      </c>
      <c r="AD86" s="1237"/>
      <c r="AE86" s="1238"/>
    </row>
    <row r="87" spans="15:31">
      <c r="R87" s="1542"/>
      <c r="S87" s="1243"/>
      <c r="T87" s="1236" t="s">
        <v>187</v>
      </c>
      <c r="U87" s="1237"/>
      <c r="V87" s="1238"/>
      <c r="AA87" s="1542"/>
      <c r="AB87" s="1243"/>
      <c r="AC87" s="1236" t="s">
        <v>187</v>
      </c>
      <c r="AD87" s="1237"/>
      <c r="AE87" s="1238"/>
    </row>
    <row r="88" spans="15:31">
      <c r="R88" s="1542"/>
      <c r="S88" s="1248"/>
      <c r="T88" s="1240" t="s">
        <v>198</v>
      </c>
      <c r="U88" s="1230"/>
      <c r="V88" s="1238"/>
      <c r="AA88" s="1542"/>
      <c r="AB88" s="1248"/>
      <c r="AC88" s="1240" t="s">
        <v>198</v>
      </c>
      <c r="AD88" s="1230"/>
      <c r="AE88" s="1238"/>
    </row>
    <row r="89" spans="15:31">
      <c r="R89" s="1542"/>
      <c r="S89" s="1232" t="s">
        <v>206</v>
      </c>
      <c r="T89" s="1233" t="s">
        <v>207</v>
      </c>
      <c r="U89" s="1233"/>
      <c r="V89" s="1249">
        <f>+V90+V91+V92</f>
        <v>300</v>
      </c>
      <c r="AA89" s="1542"/>
      <c r="AB89" s="1232" t="s">
        <v>206</v>
      </c>
      <c r="AC89" s="1233" t="s">
        <v>207</v>
      </c>
      <c r="AD89" s="1233"/>
      <c r="AE89" s="1249">
        <f>+AE90+AE91+AE92</f>
        <v>300</v>
      </c>
    </row>
    <row r="90" spans="15:31">
      <c r="R90" s="1542"/>
      <c r="S90" s="1235"/>
      <c r="T90" s="1236" t="s">
        <v>185</v>
      </c>
      <c r="U90" s="1240"/>
      <c r="V90" s="1238"/>
      <c r="AA90" s="1542"/>
      <c r="AB90" s="1235"/>
      <c r="AC90" s="1236" t="s">
        <v>185</v>
      </c>
      <c r="AD90" s="1240"/>
      <c r="AE90" s="1231">
        <f>+Y80</f>
        <v>300</v>
      </c>
    </row>
    <row r="91" spans="15:31">
      <c r="R91" s="1542"/>
      <c r="S91" s="1243"/>
      <c r="T91" s="1236" t="s">
        <v>187</v>
      </c>
      <c r="U91" s="1237"/>
      <c r="V91" s="1238"/>
      <c r="AA91" s="1542"/>
      <c r="AB91" s="1243"/>
      <c r="AC91" s="1236" t="s">
        <v>187</v>
      </c>
      <c r="AD91" s="1237"/>
      <c r="AE91" s="1238"/>
    </row>
    <row r="92" spans="15:31">
      <c r="R92" s="1542"/>
      <c r="S92" s="1243"/>
      <c r="T92" s="1237" t="s">
        <v>198</v>
      </c>
      <c r="U92" s="1230"/>
      <c r="V92" s="1231">
        <f>+P80</f>
        <v>300</v>
      </c>
      <c r="AA92" s="1542"/>
      <c r="AB92" s="1243"/>
      <c r="AC92" s="1237" t="s">
        <v>198</v>
      </c>
      <c r="AD92" s="1230"/>
      <c r="AE92" s="1238"/>
    </row>
    <row r="93" spans="15:31">
      <c r="R93" s="1542"/>
      <c r="S93" s="1250" t="s">
        <v>212</v>
      </c>
      <c r="T93" s="1230" t="s">
        <v>213</v>
      </c>
      <c r="U93" s="1230"/>
      <c r="V93" s="1238"/>
      <c r="AA93" s="1542"/>
      <c r="AB93" s="1250" t="s">
        <v>212</v>
      </c>
      <c r="AC93" s="1230" t="s">
        <v>213</v>
      </c>
      <c r="AD93" s="1230"/>
      <c r="AE93" s="1238"/>
    </row>
    <row r="94" spans="15:31">
      <c r="R94" s="1542"/>
      <c r="S94" s="1250" t="s">
        <v>215</v>
      </c>
      <c r="T94" s="1230" t="s">
        <v>216</v>
      </c>
      <c r="U94" s="1230"/>
      <c r="V94" s="1231">
        <f>+P74</f>
        <v>100</v>
      </c>
      <c r="AA94" s="1542"/>
      <c r="AB94" s="1250" t="s">
        <v>215</v>
      </c>
      <c r="AC94" s="1230" t="s">
        <v>216</v>
      </c>
      <c r="AD94" s="1230"/>
      <c r="AE94" s="1231">
        <f>+Y74</f>
        <v>100</v>
      </c>
    </row>
    <row r="95" spans="15:31">
      <c r="R95" s="1542"/>
      <c r="S95" s="1232" t="s">
        <v>218</v>
      </c>
      <c r="T95" s="1233" t="s">
        <v>219</v>
      </c>
      <c r="U95" s="1233"/>
      <c r="V95" s="1251">
        <f>+P82</f>
        <v>300</v>
      </c>
      <c r="AA95" s="1542"/>
      <c r="AB95" s="1232" t="s">
        <v>218</v>
      </c>
      <c r="AC95" s="1233" t="s">
        <v>219</v>
      </c>
      <c r="AD95" s="1233"/>
      <c r="AE95" s="1251">
        <f>+Y82</f>
        <v>300</v>
      </c>
    </row>
    <row r="96" spans="15:31" ht="14.25" thickBot="1">
      <c r="R96" s="1543"/>
      <c r="S96" s="1252" t="s">
        <v>221</v>
      </c>
      <c r="T96" s="1253" t="s">
        <v>327</v>
      </c>
      <c r="U96" s="1253"/>
      <c r="V96" s="1254">
        <f>V94+V75+V76+V79-(V85+V89+V93)-V95</f>
        <v>0</v>
      </c>
      <c r="AA96" s="1543"/>
      <c r="AB96" s="1252" t="s">
        <v>221</v>
      </c>
      <c r="AC96" s="1253" t="s">
        <v>327</v>
      </c>
      <c r="AD96" s="1253"/>
      <c r="AE96" s="1254">
        <f>AE94+AE75+AE76+AE79-(AE85+AE89+AE93)-AE95</f>
        <v>0</v>
      </c>
    </row>
    <row r="102" spans="2:31" ht="17.25">
      <c r="B102" s="1216" t="s">
        <v>341</v>
      </c>
      <c r="C102" s="1215"/>
    </row>
    <row r="104" spans="2:31">
      <c r="B104" s="1214"/>
      <c r="C104" s="1217" t="s">
        <v>317</v>
      </c>
      <c r="O104" s="1217" t="s">
        <v>342</v>
      </c>
      <c r="P104" s="1218"/>
      <c r="Q104" s="1218"/>
      <c r="R104" s="1218"/>
      <c r="S104" s="1218"/>
      <c r="T104" s="1218"/>
      <c r="U104" s="1218"/>
      <c r="V104" s="1218"/>
      <c r="X104" s="1217"/>
      <c r="Y104" s="1218"/>
      <c r="Z104" s="1218"/>
      <c r="AA104" s="1218"/>
      <c r="AB104" s="1218"/>
      <c r="AC104" s="1218"/>
      <c r="AD104" s="1218"/>
      <c r="AE104" s="1218"/>
    </row>
    <row r="106" spans="2:31" ht="14.25" thickBot="1"/>
    <row r="107" spans="2:31" ht="14.25" thickBot="1">
      <c r="O107" s="35"/>
      <c r="P107" s="1042" t="s">
        <v>319</v>
      </c>
      <c r="R107" s="1043"/>
      <c r="S107" s="1044"/>
      <c r="T107" s="1045"/>
      <c r="U107" s="1045"/>
      <c r="V107" s="1209" t="s">
        <v>331</v>
      </c>
    </row>
    <row r="108" spans="2:31" ht="14.25">
      <c r="O108" s="35" t="s">
        <v>321</v>
      </c>
      <c r="P108" s="1255">
        <v>100</v>
      </c>
      <c r="R108" s="1046" t="s">
        <v>178</v>
      </c>
      <c r="S108" s="1047"/>
      <c r="T108" s="1048"/>
      <c r="U108" s="1048"/>
      <c r="V108" s="1256"/>
    </row>
    <row r="109" spans="2:31">
      <c r="O109" s="1056"/>
      <c r="P109" s="35"/>
      <c r="R109" s="1544"/>
      <c r="S109" s="1049" t="s">
        <v>172</v>
      </c>
      <c r="T109" s="1050" t="s">
        <v>180</v>
      </c>
      <c r="U109" s="1050"/>
      <c r="V109" s="1257">
        <f>+P110</f>
        <v>400</v>
      </c>
    </row>
    <row r="110" spans="2:31">
      <c r="O110" s="35" t="s">
        <v>322</v>
      </c>
      <c r="P110" s="1255">
        <v>400</v>
      </c>
      <c r="R110" s="1544"/>
      <c r="S110" s="1051" t="s">
        <v>175</v>
      </c>
      <c r="T110" s="1052" t="s">
        <v>182</v>
      </c>
      <c r="U110" s="1052"/>
      <c r="V110" s="1258">
        <f>+V111+V112</f>
        <v>0</v>
      </c>
    </row>
    <row r="111" spans="2:31">
      <c r="O111" s="35"/>
      <c r="P111" s="35"/>
      <c r="R111" s="1544"/>
      <c r="S111" s="1059"/>
      <c r="T111" s="1053" t="s">
        <v>185</v>
      </c>
      <c r="U111" s="1054"/>
      <c r="V111" s="1259"/>
    </row>
    <row r="112" spans="2:31">
      <c r="O112" s="35" t="s">
        <v>323</v>
      </c>
      <c r="P112" s="35">
        <v>300</v>
      </c>
      <c r="R112" s="1544"/>
      <c r="S112" s="1064"/>
      <c r="T112" s="1055" t="s">
        <v>187</v>
      </c>
      <c r="U112" s="1050"/>
      <c r="V112" s="1259"/>
    </row>
    <row r="113" spans="15:22">
      <c r="O113" s="1056" t="s">
        <v>324</v>
      </c>
      <c r="P113" s="1255">
        <v>300</v>
      </c>
      <c r="R113" s="1544"/>
      <c r="S113" s="1057" t="s">
        <v>189</v>
      </c>
      <c r="T113" s="1058" t="s">
        <v>190</v>
      </c>
      <c r="U113" s="1058"/>
      <c r="V113" s="1258">
        <f>+V114+V115+V118</f>
        <v>0</v>
      </c>
    </row>
    <row r="114" spans="15:22">
      <c r="O114" s="35"/>
      <c r="P114" s="35"/>
      <c r="R114" s="1544"/>
      <c r="S114" s="1059"/>
      <c r="T114" s="1053" t="s">
        <v>185</v>
      </c>
      <c r="U114" s="1054"/>
      <c r="V114" s="1259"/>
    </row>
    <row r="115" spans="15:22">
      <c r="O115" s="35" t="s">
        <v>325</v>
      </c>
      <c r="P115" s="1255">
        <v>200</v>
      </c>
      <c r="R115" s="1544"/>
      <c r="S115" s="1059"/>
      <c r="T115" s="1053" t="s">
        <v>187</v>
      </c>
      <c r="U115" s="1054"/>
      <c r="V115" s="1258">
        <f>+V116+V117</f>
        <v>0</v>
      </c>
    </row>
    <row r="116" spans="15:22">
      <c r="R116" s="1544"/>
      <c r="S116" s="1059"/>
      <c r="T116" s="1060"/>
      <c r="U116" s="1061" t="s">
        <v>326</v>
      </c>
      <c r="V116" s="1259"/>
    </row>
    <row r="117" spans="15:22">
      <c r="R117" s="1544"/>
      <c r="S117" s="1059"/>
      <c r="T117" s="1062"/>
      <c r="U117" s="1061" t="s">
        <v>326</v>
      </c>
      <c r="V117" s="1259"/>
    </row>
    <row r="118" spans="15:22">
      <c r="R118" s="1544"/>
      <c r="S118" s="1059"/>
      <c r="T118" s="1063" t="s">
        <v>198</v>
      </c>
      <c r="U118" s="1050"/>
      <c r="V118" s="1259"/>
    </row>
    <row r="119" spans="15:22">
      <c r="R119" s="1544"/>
      <c r="S119" s="1051" t="s">
        <v>200</v>
      </c>
      <c r="T119" s="1052" t="s">
        <v>201</v>
      </c>
      <c r="U119" s="1058"/>
      <c r="V119" s="1258">
        <f>+V120+V121+V122</f>
        <v>0</v>
      </c>
    </row>
    <row r="120" spans="15:22">
      <c r="R120" s="1544"/>
      <c r="S120" s="1059"/>
      <c r="T120" s="1053" t="s">
        <v>185</v>
      </c>
      <c r="U120" s="1054"/>
      <c r="V120" s="1259"/>
    </row>
    <row r="121" spans="15:22">
      <c r="R121" s="1544"/>
      <c r="S121" s="1059"/>
      <c r="T121" s="1053" t="s">
        <v>187</v>
      </c>
      <c r="U121" s="1054"/>
      <c r="V121" s="1259"/>
    </row>
    <row r="122" spans="15:22">
      <c r="R122" s="1544"/>
      <c r="S122" s="1064"/>
      <c r="T122" s="1055" t="s">
        <v>198</v>
      </c>
      <c r="U122" s="1050"/>
      <c r="V122" s="1259"/>
    </row>
    <row r="123" spans="15:22">
      <c r="R123" s="1544"/>
      <c r="S123" s="1051" t="s">
        <v>206</v>
      </c>
      <c r="T123" s="1052" t="s">
        <v>207</v>
      </c>
      <c r="U123" s="1052"/>
      <c r="V123" s="1260">
        <f>+V124+V125+V126</f>
        <v>300</v>
      </c>
    </row>
    <row r="124" spans="15:22">
      <c r="R124" s="1544"/>
      <c r="S124" s="1059"/>
      <c r="T124" s="1053" t="s">
        <v>185</v>
      </c>
      <c r="U124" s="1055"/>
      <c r="V124" s="1259"/>
    </row>
    <row r="125" spans="15:22">
      <c r="R125" s="1544"/>
      <c r="S125" s="1059"/>
      <c r="T125" s="1053" t="s">
        <v>187</v>
      </c>
      <c r="U125" s="1054"/>
      <c r="V125" s="1259"/>
    </row>
    <row r="126" spans="15:22">
      <c r="R126" s="1544"/>
      <c r="S126" s="1059"/>
      <c r="T126" s="1054" t="s">
        <v>198</v>
      </c>
      <c r="U126" s="1050"/>
      <c r="V126" s="1257">
        <f>+P113</f>
        <v>300</v>
      </c>
    </row>
    <row r="127" spans="15:22">
      <c r="R127" s="1544"/>
      <c r="S127" s="1065" t="s">
        <v>212</v>
      </c>
      <c r="T127" s="1050" t="s">
        <v>213</v>
      </c>
      <c r="U127" s="1050"/>
      <c r="V127" s="1259"/>
    </row>
    <row r="128" spans="15:22">
      <c r="R128" s="1544"/>
      <c r="S128" s="1065" t="s">
        <v>215</v>
      </c>
      <c r="T128" s="1050" t="s">
        <v>216</v>
      </c>
      <c r="U128" s="1050"/>
      <c r="V128" s="1257">
        <f>+P108</f>
        <v>100</v>
      </c>
    </row>
    <row r="129" spans="18:22">
      <c r="R129" s="1544"/>
      <c r="S129" s="1065" t="s">
        <v>218</v>
      </c>
      <c r="T129" s="1052" t="s">
        <v>219</v>
      </c>
      <c r="U129" s="1052"/>
      <c r="V129" s="1261">
        <f>+P115</f>
        <v>200</v>
      </c>
    </row>
    <row r="130" spans="18:22" ht="14.25" thickBot="1">
      <c r="R130" s="1545"/>
      <c r="S130" s="1066" t="s">
        <v>221</v>
      </c>
      <c r="T130" s="1067" t="s">
        <v>327</v>
      </c>
      <c r="U130" s="1262"/>
      <c r="V130" s="1263">
        <f>V128+V109+V110+V113-(V119+V123+V127)-V129</f>
        <v>0</v>
      </c>
    </row>
  </sheetData>
  <mergeCells count="6">
    <mergeCell ref="R75:R96"/>
    <mergeCell ref="AA75:AA96"/>
    <mergeCell ref="R109:R130"/>
    <mergeCell ref="R9:R30"/>
    <mergeCell ref="R41:R62"/>
    <mergeCell ref="AA41:AA62"/>
  </mergeCells>
  <phoneticPr fontId="27"/>
  <printOptions horizontalCentered="1"/>
  <pageMargins left="0.5" right="0.23622047244094491" top="0.55118110236220474" bottom="0.19685039370078741" header="0.59055118110236227" footer="0.19685039370078741"/>
  <pageSetup paperSize="8" scale="34" fitToHeight="0" orientation="landscape" verticalDpi="0" r:id="rId1"/>
  <headerFooter>
    <oddFooter>&amp;C&amp;P</oddFooter>
  </headerFooter>
  <rowBreaks count="1" manualBreakCount="1">
    <brk id="66"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1E02C-C199-4010-9B54-34E2670E81B8}">
  <sheetPr>
    <pageSetUpPr fitToPage="1"/>
  </sheetPr>
  <dimension ref="A1:DT506"/>
  <sheetViews>
    <sheetView showGridLines="0" topLeftCell="CJ26" zoomScale="70" zoomScaleNormal="70" zoomScaleSheetLayoutView="100" workbookViewId="0">
      <selection activeCell="L26" sqref="L26"/>
    </sheetView>
  </sheetViews>
  <sheetFormatPr defaultColWidth="9" defaultRowHeight="13.5"/>
  <cols>
    <col min="1" max="1" width="2.375" style="239" customWidth="1"/>
    <col min="2" max="8" width="20.375" style="239" customWidth="1"/>
    <col min="9" max="9" width="27.125" style="239" bestFit="1" customWidth="1"/>
    <col min="10" max="10" width="28.375" style="239" customWidth="1"/>
    <col min="11" max="11" width="28.125" style="239" customWidth="1"/>
    <col min="12" max="12" width="32" style="239" customWidth="1"/>
    <col min="13" max="13" width="18.375" style="239" customWidth="1"/>
    <col min="14" max="26" width="20.375" style="239" customWidth="1"/>
    <col min="27" max="27" width="25.875" style="239" customWidth="1"/>
    <col min="28" max="30" width="20.375" style="239" customWidth="1"/>
    <col min="31" max="31" width="2" style="239" customWidth="1"/>
    <col min="32" max="32" width="1.375" style="239" customWidth="1"/>
    <col min="33" max="16384" width="9" style="239"/>
  </cols>
  <sheetData>
    <row r="1" spans="2:31" s="591" customFormat="1" ht="30" customHeight="1">
      <c r="B1" s="610" t="str">
        <f>'コード '!A1</f>
        <v>冷延鋼帯及び鋼板（本邦生産者）</v>
      </c>
      <c r="C1" s="611"/>
      <c r="D1" s="612"/>
      <c r="F1" s="499"/>
      <c r="G1" s="499"/>
      <c r="H1" s="499"/>
      <c r="I1" s="499"/>
      <c r="J1" s="499"/>
      <c r="K1" s="499"/>
      <c r="L1" s="499"/>
      <c r="M1" s="499"/>
      <c r="N1" s="613"/>
      <c r="O1" s="613"/>
      <c r="P1" s="613"/>
    </row>
    <row r="2" spans="2:31" s="103" customFormat="1" ht="30" customHeight="1">
      <c r="B2" s="145" t="s">
        <v>343</v>
      </c>
      <c r="C2" s="145"/>
      <c r="D2" s="145"/>
    </row>
    <row r="3" spans="2:31" ht="6" customHeight="1" thickBot="1"/>
    <row r="4" spans="2:31" customFormat="1" ht="14.25" thickBot="1">
      <c r="B4" s="614" t="s">
        <v>11</v>
      </c>
      <c r="C4" s="615"/>
      <c r="D4" s="1546" t="str">
        <f>IF(様式一覧表!D5="","",様式一覧表!D5)</f>
        <v>〇〇株式会社</v>
      </c>
      <c r="E4" s="1547"/>
      <c r="F4" s="1548"/>
      <c r="K4" s="2"/>
      <c r="L4" s="2"/>
      <c r="M4" s="2"/>
      <c r="N4" s="2"/>
      <c r="O4" s="2"/>
      <c r="P4" s="2"/>
      <c r="Q4" s="2"/>
      <c r="R4" s="2"/>
      <c r="S4" s="2"/>
      <c r="T4" s="2"/>
      <c r="U4" s="2"/>
      <c r="V4" s="2"/>
      <c r="W4" s="2"/>
      <c r="X4" s="2"/>
      <c r="Y4" s="2"/>
      <c r="Z4" s="2"/>
      <c r="AA4" s="2"/>
      <c r="AB4" s="616"/>
      <c r="AC4" s="2"/>
      <c r="AD4" s="616"/>
    </row>
    <row r="5" spans="2:31" customFormat="1"/>
    <row r="6" spans="2:31" s="572" customFormat="1" ht="14.25">
      <c r="B6" s="1549" t="s">
        <v>344</v>
      </c>
      <c r="C6" s="1549"/>
      <c r="D6" s="1549"/>
      <c r="E6" s="1549"/>
      <c r="F6" s="1549"/>
      <c r="G6" s="1549"/>
      <c r="H6" s="1549"/>
      <c r="I6" s="1549"/>
      <c r="J6" s="1549"/>
      <c r="K6" s="1549"/>
      <c r="L6" s="1549"/>
      <c r="M6" s="1549"/>
      <c r="N6" s="1549"/>
      <c r="O6" s="1549"/>
      <c r="P6" s="1549"/>
      <c r="Q6" s="1549"/>
      <c r="R6" s="1549"/>
      <c r="S6" s="1549"/>
      <c r="T6" s="1549"/>
      <c r="U6" s="1549"/>
      <c r="V6" s="1549"/>
      <c r="W6" s="1549"/>
      <c r="X6" s="1549"/>
      <c r="Y6" s="1549"/>
      <c r="Z6" s="1549"/>
      <c r="AA6" s="1549"/>
      <c r="AB6" s="1549"/>
      <c r="AC6" s="1549"/>
      <c r="AD6" s="1549"/>
      <c r="AE6" s="617"/>
    </row>
    <row r="7" spans="2:31" s="103" customFormat="1" ht="14.25"/>
    <row r="8" spans="2:31" s="103" customFormat="1" ht="14.25">
      <c r="B8" s="190" t="s">
        <v>345</v>
      </c>
      <c r="C8" s="191"/>
      <c r="D8" s="191"/>
      <c r="E8" s="191"/>
      <c r="F8" s="191"/>
      <c r="G8" s="191"/>
      <c r="H8" s="191"/>
      <c r="I8" s="191"/>
      <c r="J8" s="191"/>
      <c r="K8" s="191"/>
      <c r="L8" s="191"/>
      <c r="M8" s="192"/>
    </row>
    <row r="9" spans="2:31">
      <c r="B9" s="196" t="s">
        <v>346</v>
      </c>
      <c r="M9" s="197"/>
    </row>
    <row r="10" spans="2:31" s="232" customFormat="1">
      <c r="B10" s="305" t="s">
        <v>347</v>
      </c>
      <c r="M10" s="233"/>
    </row>
    <row r="11" spans="2:31" s="232" customFormat="1">
      <c r="B11" s="305" t="s">
        <v>348</v>
      </c>
      <c r="M11" s="233"/>
    </row>
    <row r="12" spans="2:31">
      <c r="B12" s="195" t="s">
        <v>349</v>
      </c>
      <c r="C12" s="202"/>
      <c r="D12" s="202"/>
      <c r="M12" s="197"/>
    </row>
    <row r="13" spans="2:31" s="103" customFormat="1" ht="14.25">
      <c r="B13" s="196" t="s">
        <v>350</v>
      </c>
      <c r="C13" s="632"/>
      <c r="D13" s="632"/>
      <c r="E13" s="632"/>
      <c r="F13" s="632"/>
      <c r="G13" s="632"/>
      <c r="H13" s="632"/>
      <c r="I13" s="632"/>
      <c r="J13" s="632"/>
      <c r="K13" s="632"/>
      <c r="L13" s="632"/>
      <c r="M13" s="1188"/>
      <c r="N13" s="632"/>
      <c r="O13" s="632"/>
      <c r="P13" s="632"/>
      <c r="Q13" s="632"/>
      <c r="R13" s="632"/>
      <c r="S13" s="632"/>
      <c r="T13" s="632"/>
      <c r="U13" s="632"/>
      <c r="V13" s="632"/>
      <c r="W13" s="632"/>
      <c r="X13" s="632"/>
      <c r="Y13" s="632"/>
      <c r="Z13" s="632"/>
      <c r="AA13" s="632"/>
      <c r="AB13" s="632"/>
      <c r="AC13" s="632"/>
      <c r="AD13"/>
      <c r="AE13"/>
    </row>
    <row r="14" spans="2:31">
      <c r="B14" s="196" t="s">
        <v>351</v>
      </c>
      <c r="G14" s="200"/>
      <c r="H14" s="200"/>
      <c r="M14" s="197"/>
    </row>
    <row r="15" spans="2:31">
      <c r="B15" s="196" t="s">
        <v>352</v>
      </c>
      <c r="M15" s="197"/>
    </row>
    <row r="16" spans="2:31">
      <c r="B16" s="201"/>
      <c r="C16" s="193"/>
      <c r="D16" s="193"/>
      <c r="E16" s="193"/>
      <c r="F16" s="193"/>
      <c r="G16" s="193"/>
      <c r="H16" s="193"/>
      <c r="I16" s="193"/>
      <c r="J16" s="193"/>
      <c r="K16" s="193"/>
      <c r="L16" s="193"/>
      <c r="M16" s="194"/>
    </row>
    <row r="17" spans="1:124" s="103" customFormat="1" ht="61.9" customHeight="1" thickBot="1">
      <c r="B17" s="604"/>
      <c r="C17" s="604"/>
      <c r="D17" s="604"/>
      <c r="E17" s="604"/>
      <c r="F17" s="604"/>
      <c r="G17" s="604"/>
      <c r="H17" s="604"/>
      <c r="I17" s="604"/>
      <c r="J17" s="604"/>
      <c r="K17" s="604"/>
      <c r="L17" s="793" t="s">
        <v>353</v>
      </c>
      <c r="M17" s="604"/>
      <c r="N17" s="604"/>
      <c r="O17" s="604"/>
      <c r="P17" s="604"/>
      <c r="Q17" s="604"/>
      <c r="R17" s="604"/>
      <c r="S17" s="604"/>
      <c r="T17" s="604"/>
      <c r="U17" s="604"/>
      <c r="V17" s="604"/>
      <c r="W17" s="604"/>
      <c r="X17" s="604"/>
      <c r="Y17" s="604"/>
      <c r="Z17" s="604"/>
      <c r="AA17" s="604"/>
      <c r="AB17" s="604"/>
      <c r="AC17" s="604"/>
      <c r="AD17" s="604"/>
      <c r="AE17" s="604"/>
    </row>
    <row r="18" spans="1:124" s="1183" customFormat="1" ht="68.25" thickBot="1">
      <c r="B18" s="1266" t="s">
        <v>354</v>
      </c>
      <c r="C18" s="1184" t="s">
        <v>355</v>
      </c>
      <c r="D18" s="1184" t="s">
        <v>356</v>
      </c>
      <c r="E18" s="1185" t="s">
        <v>357</v>
      </c>
      <c r="F18" s="1185" t="s">
        <v>358</v>
      </c>
      <c r="G18" s="1267" t="s">
        <v>359</v>
      </c>
      <c r="H18" s="1185" t="s">
        <v>360</v>
      </c>
      <c r="I18" s="1267" t="s">
        <v>361</v>
      </c>
      <c r="J18" s="1267" t="s">
        <v>362</v>
      </c>
      <c r="K18" s="1267" t="s">
        <v>363</v>
      </c>
      <c r="L18" s="1268" t="s">
        <v>364</v>
      </c>
      <c r="M18" s="1268" t="s">
        <v>365</v>
      </c>
      <c r="N18" s="1186" t="s">
        <v>366</v>
      </c>
      <c r="O18" s="1185" t="s">
        <v>367</v>
      </c>
      <c r="P18" s="1186" t="s">
        <v>368</v>
      </c>
      <c r="Q18" s="1187" t="s">
        <v>369</v>
      </c>
      <c r="R18" s="1185" t="s">
        <v>370</v>
      </c>
      <c r="S18" s="1186" t="s">
        <v>371</v>
      </c>
      <c r="T18" s="1186" t="s">
        <v>372</v>
      </c>
      <c r="U18" s="1186" t="s">
        <v>373</v>
      </c>
      <c r="V18" s="1185" t="s">
        <v>374</v>
      </c>
      <c r="W18" s="1187" t="s">
        <v>375</v>
      </c>
      <c r="X18" s="1187" t="s">
        <v>376</v>
      </c>
      <c r="Y18" s="1187" t="s">
        <v>377</v>
      </c>
      <c r="Z18" s="1187" t="s">
        <v>378</v>
      </c>
      <c r="AA18" s="1187" t="s">
        <v>379</v>
      </c>
      <c r="AB18" s="1187" t="s">
        <v>380</v>
      </c>
      <c r="AC18" s="1187" t="s">
        <v>381</v>
      </c>
      <c r="AD18" s="1269" t="s">
        <v>382</v>
      </c>
    </row>
    <row r="19" spans="1:124" s="632" customFormat="1" ht="30" customHeight="1">
      <c r="B19" s="780" t="s">
        <v>383</v>
      </c>
      <c r="C19" s="629" t="str">
        <f>IF(様式一覧表!$D$5="","",様式一覧表!$D$5)</f>
        <v>〇〇株式会社</v>
      </c>
      <c r="D19" s="629" t="s">
        <v>384</v>
      </c>
      <c r="E19" s="619" t="s">
        <v>385</v>
      </c>
      <c r="F19" s="620" t="s">
        <v>386</v>
      </c>
      <c r="G19" s="620" t="s">
        <v>387</v>
      </c>
      <c r="H19" s="621" t="s">
        <v>387</v>
      </c>
      <c r="I19" s="621" t="s">
        <v>387</v>
      </c>
      <c r="J19" s="621" t="s">
        <v>387</v>
      </c>
      <c r="K19" s="621" t="s">
        <v>387</v>
      </c>
      <c r="L19" s="621" t="s">
        <v>387</v>
      </c>
      <c r="M19" s="621" t="s">
        <v>387</v>
      </c>
      <c r="N19" s="636"/>
      <c r="O19" s="636"/>
      <c r="P19" s="620" t="s">
        <v>387</v>
      </c>
      <c r="Q19" s="630" t="str">
        <f>IFERROR(O19/N19,"")</f>
        <v/>
      </c>
      <c r="R19" s="631"/>
      <c r="S19" s="631"/>
      <c r="T19" s="631"/>
      <c r="U19" s="631"/>
      <c r="V19" s="631"/>
      <c r="W19" s="653" t="str">
        <f>IFERROR(R19/N19,"")</f>
        <v/>
      </c>
      <c r="X19" s="653" t="str">
        <f>IFERROR(S19/N19,"")</f>
        <v/>
      </c>
      <c r="Y19" s="653" t="str">
        <f>IFERROR(T19/N19,"")</f>
        <v/>
      </c>
      <c r="Z19" s="653" t="str">
        <f>IFERROR(U19/N19,"")</f>
        <v/>
      </c>
      <c r="AA19" s="653" t="str">
        <f>IFERROR(V19/N19,"")</f>
        <v/>
      </c>
      <c r="AB19" s="653" t="str">
        <f>IFERROR((R19+S19+T19+U19+V19)/N19,"")</f>
        <v/>
      </c>
      <c r="AC19" s="702" t="str">
        <f>IFERROR(Q19-AB19,"")</f>
        <v/>
      </c>
      <c r="AD19" s="809" t="str">
        <f>IF(O19-R19-S19-T19-V19&lt;&gt;0,O19-R19-S19-T19-U19-V19,"")</f>
        <v/>
      </c>
    </row>
    <row r="20" spans="1:124" s="632" customFormat="1" ht="30" customHeight="1">
      <c r="B20" s="781" t="s">
        <v>383</v>
      </c>
      <c r="C20" s="634" t="str">
        <f>IF(様式一覧表!$D$5="","",様式一覧表!$D$5)</f>
        <v>〇〇株式会社</v>
      </c>
      <c r="D20" s="634" t="s">
        <v>384</v>
      </c>
      <c r="E20" s="622" t="s">
        <v>388</v>
      </c>
      <c r="F20" s="81"/>
      <c r="G20" s="623"/>
      <c r="H20" s="635"/>
      <c r="I20" s="624"/>
      <c r="J20" s="624"/>
      <c r="K20" s="624"/>
      <c r="L20" s="624"/>
      <c r="M20" s="624"/>
      <c r="N20" s="636"/>
      <c r="O20" s="636"/>
      <c r="P20" s="189"/>
      <c r="Q20" s="637" t="str">
        <f t="shared" ref="Q20:Q60" si="0">IFERROR(O20/N20,"")</f>
        <v/>
      </c>
      <c r="R20" s="631"/>
      <c r="S20" s="631"/>
      <c r="T20" s="631"/>
      <c r="U20" s="631"/>
      <c r="V20" s="631"/>
      <c r="W20" s="637" t="str">
        <f t="shared" ref="W20:W60" si="1">IFERROR(R20/N20,"")</f>
        <v/>
      </c>
      <c r="X20" s="637" t="str">
        <f t="shared" ref="X20:X60" si="2">IFERROR(S20/N20,"")</f>
        <v/>
      </c>
      <c r="Y20" s="637" t="str">
        <f t="shared" ref="Y20:Y60" si="3">IFERROR(T20/N20,"")</f>
        <v/>
      </c>
      <c r="Z20" s="653" t="str">
        <f t="shared" ref="Z20:Z31" si="4">IFERROR(U20/N20,"")</f>
        <v/>
      </c>
      <c r="AA20" s="637" t="str">
        <f t="shared" ref="AA20:AA60" si="5">IFERROR(V20/N20,"")</f>
        <v/>
      </c>
      <c r="AB20" s="637" t="str">
        <f t="shared" ref="AB20:AB60" si="6">IFERROR((R20+S20+T20+U20+V20)/N20,"")</f>
        <v/>
      </c>
      <c r="AC20" s="638" t="str">
        <f t="shared" ref="AC20:AC59" si="7">IFERROR(Q20-AB20,"")</f>
        <v/>
      </c>
      <c r="AD20" s="808" t="str">
        <f t="shared" ref="AD20:AD31" si="8">IF(O20-R20-S20-T20-V20&lt;&gt;0,O20-R20-S20-T20-U20-V20,"")</f>
        <v/>
      </c>
    </row>
    <row r="21" spans="1:124" s="632" customFormat="1" ht="30" customHeight="1">
      <c r="B21" s="781" t="s">
        <v>383</v>
      </c>
      <c r="C21" s="634" t="str">
        <f>IF(様式一覧表!$D$5="","",様式一覧表!$D$5)</f>
        <v>〇〇株式会社</v>
      </c>
      <c r="D21" s="634" t="s">
        <v>384</v>
      </c>
      <c r="E21" s="622" t="s">
        <v>388</v>
      </c>
      <c r="F21" s="81"/>
      <c r="G21" s="623"/>
      <c r="H21" s="635"/>
      <c r="I21" s="624"/>
      <c r="J21" s="624"/>
      <c r="K21" s="624"/>
      <c r="L21" s="624"/>
      <c r="M21" s="624"/>
      <c r="N21" s="636"/>
      <c r="O21" s="636"/>
      <c r="P21" s="189"/>
      <c r="Q21" s="637" t="str">
        <f t="shared" si="0"/>
        <v/>
      </c>
      <c r="R21" s="631"/>
      <c r="S21" s="631"/>
      <c r="T21" s="631"/>
      <c r="U21" s="631"/>
      <c r="V21" s="631"/>
      <c r="W21" s="637" t="str">
        <f t="shared" si="1"/>
        <v/>
      </c>
      <c r="X21" s="637" t="str">
        <f t="shared" si="2"/>
        <v/>
      </c>
      <c r="Y21" s="637" t="str">
        <f t="shared" si="3"/>
        <v/>
      </c>
      <c r="Z21" s="653" t="str">
        <f t="shared" si="4"/>
        <v/>
      </c>
      <c r="AA21" s="637" t="str">
        <f t="shared" si="5"/>
        <v/>
      </c>
      <c r="AB21" s="637" t="str">
        <f t="shared" si="6"/>
        <v/>
      </c>
      <c r="AC21" s="638" t="str">
        <f t="shared" si="7"/>
        <v/>
      </c>
      <c r="AD21" s="808" t="str">
        <f t="shared" si="8"/>
        <v/>
      </c>
    </row>
    <row r="22" spans="1:124" s="632" customFormat="1" ht="30" customHeight="1">
      <c r="B22" s="781" t="s">
        <v>383</v>
      </c>
      <c r="C22" s="634" t="str">
        <f>IF(様式一覧表!$D$5="","",様式一覧表!$D$5)</f>
        <v>〇〇株式会社</v>
      </c>
      <c r="D22" s="634" t="s">
        <v>384</v>
      </c>
      <c r="E22" s="622" t="s">
        <v>388</v>
      </c>
      <c r="F22" s="81"/>
      <c r="G22" s="623"/>
      <c r="H22" s="635"/>
      <c r="I22" s="624"/>
      <c r="J22" s="624"/>
      <c r="K22" s="624"/>
      <c r="L22" s="624"/>
      <c r="M22" s="624"/>
      <c r="N22" s="636"/>
      <c r="O22" s="636"/>
      <c r="P22" s="189"/>
      <c r="Q22" s="637" t="str">
        <f t="shared" si="0"/>
        <v/>
      </c>
      <c r="R22" s="631"/>
      <c r="S22" s="631"/>
      <c r="T22" s="631"/>
      <c r="U22" s="631"/>
      <c r="V22" s="631"/>
      <c r="W22" s="637" t="str">
        <f t="shared" si="1"/>
        <v/>
      </c>
      <c r="X22" s="637" t="str">
        <f t="shared" si="2"/>
        <v/>
      </c>
      <c r="Y22" s="637" t="str">
        <f t="shared" si="3"/>
        <v/>
      </c>
      <c r="Z22" s="653" t="str">
        <f t="shared" si="4"/>
        <v/>
      </c>
      <c r="AA22" s="637" t="str">
        <f t="shared" si="5"/>
        <v/>
      </c>
      <c r="AB22" s="637" t="str">
        <f t="shared" si="6"/>
        <v/>
      </c>
      <c r="AC22" s="638" t="str">
        <f t="shared" si="7"/>
        <v/>
      </c>
      <c r="AD22" s="808" t="str">
        <f t="shared" si="8"/>
        <v/>
      </c>
    </row>
    <row r="23" spans="1:124" s="632" customFormat="1" ht="30" customHeight="1">
      <c r="B23" s="781" t="s">
        <v>383</v>
      </c>
      <c r="C23" s="634" t="str">
        <f>IF(様式一覧表!$D$5="","",様式一覧表!$D$5)</f>
        <v>〇〇株式会社</v>
      </c>
      <c r="D23" s="634" t="s">
        <v>384</v>
      </c>
      <c r="E23" s="622" t="s">
        <v>388</v>
      </c>
      <c r="F23" s="81"/>
      <c r="G23" s="623"/>
      <c r="H23" s="635"/>
      <c r="I23" s="624"/>
      <c r="J23" s="624"/>
      <c r="K23" s="624"/>
      <c r="L23" s="624"/>
      <c r="M23" s="624"/>
      <c r="N23" s="636"/>
      <c r="O23" s="636"/>
      <c r="P23" s="189"/>
      <c r="Q23" s="637" t="str">
        <f t="shared" si="0"/>
        <v/>
      </c>
      <c r="R23" s="631"/>
      <c r="S23" s="631"/>
      <c r="T23" s="631"/>
      <c r="U23" s="631"/>
      <c r="V23" s="631"/>
      <c r="W23" s="637" t="str">
        <f t="shared" si="1"/>
        <v/>
      </c>
      <c r="X23" s="637" t="str">
        <f t="shared" si="2"/>
        <v/>
      </c>
      <c r="Y23" s="637" t="str">
        <f t="shared" si="3"/>
        <v/>
      </c>
      <c r="Z23" s="653" t="str">
        <f t="shared" si="4"/>
        <v/>
      </c>
      <c r="AA23" s="637" t="str">
        <f t="shared" si="5"/>
        <v/>
      </c>
      <c r="AB23" s="637" t="str">
        <f t="shared" si="6"/>
        <v/>
      </c>
      <c r="AC23" s="638" t="str">
        <f t="shared" si="7"/>
        <v/>
      </c>
      <c r="AD23" s="808" t="str">
        <f t="shared" si="8"/>
        <v/>
      </c>
    </row>
    <row r="24" spans="1:124" s="632" customFormat="1" ht="30" customHeight="1">
      <c r="B24" s="781" t="s">
        <v>383</v>
      </c>
      <c r="C24" s="634" t="str">
        <f>IF(様式一覧表!$D$5="","",様式一覧表!$D$5)</f>
        <v>〇〇株式会社</v>
      </c>
      <c r="D24" s="634" t="s">
        <v>384</v>
      </c>
      <c r="E24" s="622" t="s">
        <v>388</v>
      </c>
      <c r="F24" s="81"/>
      <c r="G24" s="623"/>
      <c r="H24" s="635"/>
      <c r="I24" s="624"/>
      <c r="J24" s="624"/>
      <c r="K24" s="624"/>
      <c r="L24" s="624"/>
      <c r="M24" s="624"/>
      <c r="N24" s="636"/>
      <c r="O24" s="636"/>
      <c r="P24" s="189"/>
      <c r="Q24" s="637" t="str">
        <f t="shared" si="0"/>
        <v/>
      </c>
      <c r="R24" s="631"/>
      <c r="S24" s="631"/>
      <c r="T24" s="631"/>
      <c r="U24" s="631"/>
      <c r="V24" s="631"/>
      <c r="W24" s="637" t="str">
        <f t="shared" si="1"/>
        <v/>
      </c>
      <c r="X24" s="637" t="str">
        <f t="shared" si="2"/>
        <v/>
      </c>
      <c r="Y24" s="637" t="str">
        <f t="shared" si="3"/>
        <v/>
      </c>
      <c r="Z24" s="653" t="str">
        <f t="shared" si="4"/>
        <v/>
      </c>
      <c r="AA24" s="637" t="str">
        <f t="shared" si="5"/>
        <v/>
      </c>
      <c r="AB24" s="637" t="str">
        <f t="shared" si="6"/>
        <v/>
      </c>
      <c r="AC24" s="638" t="str">
        <f t="shared" si="7"/>
        <v/>
      </c>
      <c r="AD24" s="808" t="str">
        <f t="shared" si="8"/>
        <v/>
      </c>
    </row>
    <row r="25" spans="1:124" s="632" customFormat="1" ht="30" customHeight="1">
      <c r="B25" s="781" t="s">
        <v>383</v>
      </c>
      <c r="C25" s="634" t="str">
        <f>IF(様式一覧表!$D$5="","",様式一覧表!$D$5)</f>
        <v>〇〇株式会社</v>
      </c>
      <c r="D25" s="634" t="s">
        <v>384</v>
      </c>
      <c r="E25" s="622" t="s">
        <v>388</v>
      </c>
      <c r="F25" s="81"/>
      <c r="G25" s="623"/>
      <c r="H25" s="635"/>
      <c r="I25" s="624"/>
      <c r="J25" s="624"/>
      <c r="K25" s="624"/>
      <c r="L25" s="624"/>
      <c r="M25" s="624"/>
      <c r="N25" s="636"/>
      <c r="O25" s="636"/>
      <c r="P25" s="189"/>
      <c r="Q25" s="637" t="str">
        <f t="shared" si="0"/>
        <v/>
      </c>
      <c r="R25" s="631"/>
      <c r="S25" s="631"/>
      <c r="T25" s="631"/>
      <c r="U25" s="631"/>
      <c r="V25" s="631"/>
      <c r="W25" s="637" t="str">
        <f t="shared" si="1"/>
        <v/>
      </c>
      <c r="X25" s="637" t="str">
        <f t="shared" si="2"/>
        <v/>
      </c>
      <c r="Y25" s="637" t="str">
        <f t="shared" si="3"/>
        <v/>
      </c>
      <c r="Z25" s="653" t="str">
        <f t="shared" si="4"/>
        <v/>
      </c>
      <c r="AA25" s="637" t="str">
        <f t="shared" si="5"/>
        <v/>
      </c>
      <c r="AB25" s="637" t="str">
        <f t="shared" si="6"/>
        <v/>
      </c>
      <c r="AC25" s="638" t="str">
        <f t="shared" si="7"/>
        <v/>
      </c>
      <c r="AD25" s="808" t="str">
        <f t="shared" si="8"/>
        <v/>
      </c>
    </row>
    <row r="26" spans="1:124" s="632" customFormat="1" ht="30" customHeight="1">
      <c r="B26" s="781" t="s">
        <v>383</v>
      </c>
      <c r="C26" s="634" t="str">
        <f>IF(様式一覧表!$D$5="","",様式一覧表!$D$5)</f>
        <v>〇〇株式会社</v>
      </c>
      <c r="D26" s="634" t="s">
        <v>384</v>
      </c>
      <c r="E26" s="622" t="s">
        <v>388</v>
      </c>
      <c r="F26" s="81"/>
      <c r="G26" s="623"/>
      <c r="H26" s="635"/>
      <c r="I26" s="624"/>
      <c r="J26" s="624"/>
      <c r="K26" s="624"/>
      <c r="L26" s="624"/>
      <c r="M26" s="624"/>
      <c r="N26" s="636"/>
      <c r="O26" s="636"/>
      <c r="P26" s="189"/>
      <c r="Q26" s="637" t="str">
        <f t="shared" si="0"/>
        <v/>
      </c>
      <c r="R26" s="631"/>
      <c r="S26" s="631"/>
      <c r="T26" s="631"/>
      <c r="U26" s="631"/>
      <c r="V26" s="631"/>
      <c r="W26" s="637" t="str">
        <f t="shared" si="1"/>
        <v/>
      </c>
      <c r="X26" s="637" t="str">
        <f t="shared" si="2"/>
        <v/>
      </c>
      <c r="Y26" s="637" t="str">
        <f t="shared" si="3"/>
        <v/>
      </c>
      <c r="Z26" s="653" t="str">
        <f t="shared" si="4"/>
        <v/>
      </c>
      <c r="AA26" s="637" t="str">
        <f t="shared" si="5"/>
        <v/>
      </c>
      <c r="AB26" s="637" t="str">
        <f t="shared" si="6"/>
        <v/>
      </c>
      <c r="AC26" s="638" t="str">
        <f t="shared" si="7"/>
        <v/>
      </c>
      <c r="AD26" s="808" t="str">
        <f t="shared" si="8"/>
        <v/>
      </c>
    </row>
    <row r="27" spans="1:124" s="632" customFormat="1" ht="30" customHeight="1">
      <c r="B27" s="781" t="s">
        <v>383</v>
      </c>
      <c r="C27" s="634" t="str">
        <f>IF(様式一覧表!$D$5="","",様式一覧表!$D$5)</f>
        <v>〇〇株式会社</v>
      </c>
      <c r="D27" s="634" t="s">
        <v>384</v>
      </c>
      <c r="E27" s="622" t="s">
        <v>388</v>
      </c>
      <c r="F27" s="81"/>
      <c r="G27" s="623"/>
      <c r="H27" s="635"/>
      <c r="I27" s="624"/>
      <c r="J27" s="624"/>
      <c r="K27" s="624"/>
      <c r="L27" s="624"/>
      <c r="M27" s="624"/>
      <c r="N27" s="636"/>
      <c r="O27" s="636"/>
      <c r="P27" s="189"/>
      <c r="Q27" s="637" t="str">
        <f t="shared" si="0"/>
        <v/>
      </c>
      <c r="R27" s="631"/>
      <c r="S27" s="631"/>
      <c r="T27" s="631"/>
      <c r="U27" s="631"/>
      <c r="V27" s="631"/>
      <c r="W27" s="637" t="str">
        <f t="shared" si="1"/>
        <v/>
      </c>
      <c r="X27" s="637" t="str">
        <f t="shared" si="2"/>
        <v/>
      </c>
      <c r="Y27" s="637" t="str">
        <f t="shared" si="3"/>
        <v/>
      </c>
      <c r="Z27" s="653" t="str">
        <f t="shared" si="4"/>
        <v/>
      </c>
      <c r="AA27" s="637" t="str">
        <f t="shared" si="5"/>
        <v/>
      </c>
      <c r="AB27" s="637" t="str">
        <f t="shared" si="6"/>
        <v/>
      </c>
      <c r="AC27" s="638" t="str">
        <f t="shared" si="7"/>
        <v/>
      </c>
      <c r="AD27" s="808" t="str">
        <f t="shared" si="8"/>
        <v/>
      </c>
    </row>
    <row r="28" spans="1:124" s="632" customFormat="1" ht="30" customHeight="1">
      <c r="B28" s="781" t="s">
        <v>383</v>
      </c>
      <c r="C28" s="634" t="str">
        <f>IF(様式一覧表!$D$5="","",様式一覧表!$D$5)</f>
        <v>〇〇株式会社</v>
      </c>
      <c r="D28" s="634" t="s">
        <v>384</v>
      </c>
      <c r="E28" s="622" t="s">
        <v>388</v>
      </c>
      <c r="F28" s="81"/>
      <c r="G28" s="623"/>
      <c r="H28" s="635"/>
      <c r="I28" s="624"/>
      <c r="J28" s="624"/>
      <c r="K28" s="624"/>
      <c r="L28" s="624"/>
      <c r="M28" s="624"/>
      <c r="N28" s="636"/>
      <c r="O28" s="636"/>
      <c r="P28" s="189"/>
      <c r="Q28" s="637" t="str">
        <f t="shared" si="0"/>
        <v/>
      </c>
      <c r="R28" s="631"/>
      <c r="S28" s="631"/>
      <c r="T28" s="631"/>
      <c r="U28" s="631"/>
      <c r="V28" s="631"/>
      <c r="W28" s="637" t="str">
        <f t="shared" si="1"/>
        <v/>
      </c>
      <c r="X28" s="637" t="str">
        <f t="shared" si="2"/>
        <v/>
      </c>
      <c r="Y28" s="637" t="str">
        <f t="shared" si="3"/>
        <v/>
      </c>
      <c r="Z28" s="653" t="str">
        <f t="shared" si="4"/>
        <v/>
      </c>
      <c r="AA28" s="637" t="str">
        <f t="shared" si="5"/>
        <v/>
      </c>
      <c r="AB28" s="637" t="str">
        <f t="shared" si="6"/>
        <v/>
      </c>
      <c r="AC28" s="638" t="str">
        <f t="shared" si="7"/>
        <v/>
      </c>
      <c r="AD28" s="808" t="str">
        <f t="shared" si="8"/>
        <v/>
      </c>
    </row>
    <row r="29" spans="1:124" s="632" customFormat="1" ht="30" customHeight="1">
      <c r="B29" s="781" t="s">
        <v>383</v>
      </c>
      <c r="C29" s="634" t="str">
        <f>IF(様式一覧表!$D$5="","",様式一覧表!$D$5)</f>
        <v>〇〇株式会社</v>
      </c>
      <c r="D29" s="634" t="s">
        <v>384</v>
      </c>
      <c r="E29" s="622" t="s">
        <v>388</v>
      </c>
      <c r="F29" s="81"/>
      <c r="G29" s="623"/>
      <c r="H29" s="635"/>
      <c r="I29" s="624"/>
      <c r="J29" s="624"/>
      <c r="K29" s="624"/>
      <c r="L29" s="624"/>
      <c r="M29" s="624"/>
      <c r="N29" s="636"/>
      <c r="O29" s="636"/>
      <c r="P29" s="189"/>
      <c r="Q29" s="637" t="str">
        <f t="shared" si="0"/>
        <v/>
      </c>
      <c r="R29" s="631"/>
      <c r="S29" s="631"/>
      <c r="T29" s="631"/>
      <c r="U29" s="631"/>
      <c r="V29" s="631"/>
      <c r="W29" s="637" t="str">
        <f t="shared" si="1"/>
        <v/>
      </c>
      <c r="X29" s="637" t="str">
        <f t="shared" si="2"/>
        <v/>
      </c>
      <c r="Y29" s="637" t="str">
        <f t="shared" si="3"/>
        <v/>
      </c>
      <c r="Z29" s="653" t="str">
        <f t="shared" si="4"/>
        <v/>
      </c>
      <c r="AA29" s="637" t="str">
        <f t="shared" si="5"/>
        <v/>
      </c>
      <c r="AB29" s="637" t="str">
        <f t="shared" si="6"/>
        <v/>
      </c>
      <c r="AC29" s="638" t="str">
        <f t="shared" si="7"/>
        <v/>
      </c>
      <c r="AD29" s="808" t="str">
        <f t="shared" si="8"/>
        <v/>
      </c>
    </row>
    <row r="30" spans="1:124" s="632" customFormat="1" ht="30" customHeight="1">
      <c r="B30" s="781" t="s">
        <v>383</v>
      </c>
      <c r="C30" s="634" t="str">
        <f>IF(様式一覧表!$D$5="","",様式一覧表!$D$5)</f>
        <v>〇〇株式会社</v>
      </c>
      <c r="D30" s="641" t="s">
        <v>384</v>
      </c>
      <c r="E30" s="622" t="s">
        <v>388</v>
      </c>
      <c r="F30" s="81"/>
      <c r="G30" s="623"/>
      <c r="H30" s="635"/>
      <c r="I30" s="624"/>
      <c r="J30" s="624"/>
      <c r="K30" s="624"/>
      <c r="L30" s="624"/>
      <c r="M30" s="624"/>
      <c r="N30" s="636"/>
      <c r="O30" s="636"/>
      <c r="P30" s="189"/>
      <c r="Q30" s="637" t="str">
        <f t="shared" si="0"/>
        <v/>
      </c>
      <c r="R30" s="631"/>
      <c r="S30" s="631"/>
      <c r="T30" s="631"/>
      <c r="U30" s="631"/>
      <c r="V30" s="631"/>
      <c r="W30" s="637" t="str">
        <f t="shared" si="1"/>
        <v/>
      </c>
      <c r="X30" s="637" t="str">
        <f t="shared" si="2"/>
        <v/>
      </c>
      <c r="Y30" s="637" t="str">
        <f t="shared" si="3"/>
        <v/>
      </c>
      <c r="Z30" s="653" t="str">
        <f t="shared" si="4"/>
        <v/>
      </c>
      <c r="AA30" s="637" t="str">
        <f t="shared" si="5"/>
        <v/>
      </c>
      <c r="AB30" s="637" t="str">
        <f t="shared" si="6"/>
        <v/>
      </c>
      <c r="AC30" s="638" t="str">
        <f t="shared" si="7"/>
        <v/>
      </c>
      <c r="AD30" s="808" t="str">
        <f t="shared" si="8"/>
        <v/>
      </c>
    </row>
    <row r="31" spans="1:124" s="632" customFormat="1" ht="30" customHeight="1" thickBot="1">
      <c r="B31" s="779" t="s">
        <v>383</v>
      </c>
      <c r="C31" s="643" t="str">
        <f>IF(様式一覧表!$D$5="","",様式一覧表!$D$5)</f>
        <v>〇〇株式会社</v>
      </c>
      <c r="D31" s="643" t="s">
        <v>384</v>
      </c>
      <c r="E31" s="625" t="s">
        <v>388</v>
      </c>
      <c r="F31" s="81"/>
      <c r="G31" s="623"/>
      <c r="H31" s="635"/>
      <c r="I31" s="624"/>
      <c r="J31" s="624"/>
      <c r="K31" s="624"/>
      <c r="L31" s="624"/>
      <c r="M31" s="624"/>
      <c r="N31" s="636"/>
      <c r="O31" s="636"/>
      <c r="P31" s="189"/>
      <c r="Q31" s="703" t="str">
        <f t="shared" si="0"/>
        <v/>
      </c>
      <c r="R31" s="631"/>
      <c r="S31" s="631"/>
      <c r="T31" s="631"/>
      <c r="U31" s="631"/>
      <c r="V31" s="631"/>
      <c r="W31" s="703" t="str">
        <f t="shared" si="1"/>
        <v/>
      </c>
      <c r="X31" s="703" t="str">
        <f t="shared" si="2"/>
        <v/>
      </c>
      <c r="Y31" s="703" t="str">
        <f t="shared" si="3"/>
        <v/>
      </c>
      <c r="Z31" s="703" t="str">
        <f t="shared" si="4"/>
        <v/>
      </c>
      <c r="AA31" s="703" t="str">
        <f t="shared" si="5"/>
        <v/>
      </c>
      <c r="AB31" s="703" t="str">
        <f t="shared" si="6"/>
        <v/>
      </c>
      <c r="AC31" s="645" t="str">
        <f t="shared" si="7"/>
        <v/>
      </c>
      <c r="AD31" s="810" t="str">
        <f t="shared" si="8"/>
        <v/>
      </c>
    </row>
    <row r="32" spans="1:124" s="652" customFormat="1" ht="30" customHeight="1" thickTop="1" thickBot="1">
      <c r="A32" s="632"/>
      <c r="B32" s="646" t="s">
        <v>391</v>
      </c>
      <c r="C32" s="647"/>
      <c r="D32" s="647"/>
      <c r="E32" s="648"/>
      <c r="F32" s="648"/>
      <c r="G32" s="234"/>
      <c r="H32" s="235"/>
      <c r="I32" s="235"/>
      <c r="J32" s="235"/>
      <c r="K32" s="235"/>
      <c r="L32" s="235"/>
      <c r="M32" s="235"/>
      <c r="N32" s="649">
        <f>IF(SUM(N19:N31)&lt;&gt;0,SUM(N19:N31),0)</f>
        <v>0</v>
      </c>
      <c r="O32" s="649">
        <f>IF(SUM(O19:O31)&lt;&gt;0,SUM(O19:O31),0)</f>
        <v>0</v>
      </c>
      <c r="P32" s="198"/>
      <c r="Q32" s="650" t="str">
        <f t="shared" si="0"/>
        <v/>
      </c>
      <c r="R32" s="651" t="str">
        <f>IF(SUM(R19:R31)&lt;&gt;0,SUM(R19:R31),"")</f>
        <v/>
      </c>
      <c r="S32" s="651" t="str">
        <f>IF(SUM(S19:S31)&lt;&gt;0,SUM(S19:S31),"")</f>
        <v/>
      </c>
      <c r="T32" s="651" t="str">
        <f>IF(SUM(T19:T31)&lt;&gt;0,SUM(T19:T31),"")</f>
        <v/>
      </c>
      <c r="U32" s="651" t="str">
        <f>IF(SUM(U19:U31)&lt;&gt;0,SUM(U19:U31),"")</f>
        <v/>
      </c>
      <c r="V32" s="651" t="str">
        <f>IF(SUM(V19:V31)&lt;&gt;0,SUM(V19:V31),"")</f>
        <v/>
      </c>
      <c r="W32" s="658" t="str">
        <f t="shared" si="1"/>
        <v/>
      </c>
      <c r="X32" s="658" t="str">
        <f t="shared" si="2"/>
        <v/>
      </c>
      <c r="Y32" s="658" t="str">
        <f t="shared" si="3"/>
        <v/>
      </c>
      <c r="Z32" s="650" t="str">
        <f>IFERROR(U32/N32,"")</f>
        <v/>
      </c>
      <c r="AA32" s="658" t="str">
        <f t="shared" si="5"/>
        <v/>
      </c>
      <c r="AB32" s="658" t="str">
        <f t="shared" si="6"/>
        <v/>
      </c>
      <c r="AC32" s="659" t="str">
        <f t="shared" si="7"/>
        <v/>
      </c>
      <c r="AD32" s="811" t="e">
        <f>O32-R32-S32-T32-U32-V32</f>
        <v>#VALUE!</v>
      </c>
      <c r="AE32" s="632"/>
      <c r="AF32" s="632"/>
      <c r="AG32" s="632"/>
      <c r="AH32" s="632"/>
      <c r="AI32" s="632"/>
      <c r="AJ32" s="632"/>
      <c r="AK32" s="632"/>
      <c r="AL32" s="632"/>
      <c r="AM32" s="632"/>
      <c r="AN32" s="632"/>
      <c r="AO32" s="632"/>
      <c r="AP32" s="632"/>
      <c r="AQ32" s="632"/>
      <c r="AR32" s="632"/>
      <c r="AS32" s="632"/>
      <c r="AT32" s="632"/>
      <c r="AU32" s="632"/>
      <c r="AV32" s="632"/>
      <c r="AW32" s="632"/>
      <c r="AX32" s="632"/>
      <c r="AY32" s="632"/>
      <c r="AZ32" s="632"/>
      <c r="BA32" s="632"/>
      <c r="BB32" s="632"/>
      <c r="BC32" s="632"/>
      <c r="BD32" s="632"/>
      <c r="BE32" s="632"/>
      <c r="BF32" s="632"/>
      <c r="BG32" s="632"/>
      <c r="BH32" s="632"/>
      <c r="BI32" s="632"/>
      <c r="BJ32" s="632"/>
      <c r="BK32" s="632"/>
      <c r="BL32" s="632"/>
      <c r="BM32" s="632"/>
      <c r="BN32" s="632"/>
      <c r="BO32" s="632"/>
      <c r="BP32" s="632"/>
      <c r="BQ32" s="632"/>
      <c r="BR32" s="632"/>
      <c r="BS32" s="632"/>
      <c r="BT32" s="632"/>
      <c r="BU32" s="632"/>
      <c r="BV32" s="632"/>
      <c r="BW32" s="632"/>
      <c r="BX32" s="632"/>
      <c r="BY32" s="632"/>
      <c r="BZ32" s="632"/>
      <c r="CA32" s="632"/>
      <c r="CB32" s="632"/>
      <c r="CC32" s="632"/>
      <c r="CD32" s="632"/>
      <c r="CE32" s="632"/>
      <c r="CF32" s="632"/>
      <c r="CG32" s="632"/>
      <c r="CH32" s="632"/>
      <c r="CI32" s="632"/>
      <c r="CJ32" s="632"/>
      <c r="CK32" s="632"/>
      <c r="CL32" s="632"/>
      <c r="CM32" s="632"/>
      <c r="CN32" s="632"/>
      <c r="CO32" s="632"/>
      <c r="CP32" s="632"/>
      <c r="CQ32" s="632"/>
      <c r="CR32" s="632"/>
      <c r="CS32" s="632"/>
      <c r="CT32" s="632"/>
      <c r="CU32" s="632"/>
      <c r="CV32" s="632"/>
      <c r="CW32" s="632"/>
      <c r="CX32" s="632"/>
      <c r="CY32" s="632"/>
      <c r="CZ32" s="632"/>
      <c r="DA32" s="632"/>
      <c r="DB32" s="632"/>
      <c r="DC32" s="632"/>
      <c r="DD32" s="632"/>
      <c r="DE32" s="632"/>
      <c r="DF32" s="632"/>
      <c r="DG32" s="632"/>
      <c r="DH32" s="632"/>
      <c r="DI32" s="632"/>
      <c r="DJ32" s="632"/>
      <c r="DK32" s="632"/>
      <c r="DL32" s="632"/>
      <c r="DM32" s="632"/>
      <c r="DN32" s="632"/>
      <c r="DO32" s="632"/>
      <c r="DP32" s="632"/>
      <c r="DQ32" s="632"/>
      <c r="DR32" s="632"/>
      <c r="DS32" s="632"/>
      <c r="DT32" s="632"/>
    </row>
    <row r="33" spans="2:30" s="632" customFormat="1" ht="30" customHeight="1">
      <c r="B33" s="780" t="s">
        <v>392</v>
      </c>
      <c r="C33" s="629" t="str">
        <f>IF(様式一覧表!$D$5="","",様式一覧表!$D$5)</f>
        <v>〇〇株式会社</v>
      </c>
      <c r="D33" s="629" t="s">
        <v>384</v>
      </c>
      <c r="E33" s="619" t="s">
        <v>385</v>
      </c>
      <c r="F33" s="620" t="s">
        <v>386</v>
      </c>
      <c r="G33" s="620" t="s">
        <v>387</v>
      </c>
      <c r="H33" s="621" t="s">
        <v>387</v>
      </c>
      <c r="I33" s="621" t="s">
        <v>387</v>
      </c>
      <c r="J33" s="621" t="s">
        <v>387</v>
      </c>
      <c r="K33" s="621" t="s">
        <v>387</v>
      </c>
      <c r="L33" s="621" t="s">
        <v>387</v>
      </c>
      <c r="M33" s="621" t="s">
        <v>387</v>
      </c>
      <c r="N33" s="636"/>
      <c r="O33" s="636"/>
      <c r="P33" s="620" t="s">
        <v>387</v>
      </c>
      <c r="Q33" s="653" t="str">
        <f t="shared" si="0"/>
        <v/>
      </c>
      <c r="R33" s="654"/>
      <c r="S33" s="654"/>
      <c r="T33" s="654"/>
      <c r="U33" s="654"/>
      <c r="V33" s="654"/>
      <c r="W33" s="653" t="str">
        <f t="shared" si="1"/>
        <v/>
      </c>
      <c r="X33" s="653" t="str">
        <f t="shared" si="2"/>
        <v/>
      </c>
      <c r="Y33" s="653" t="str">
        <f t="shared" si="3"/>
        <v/>
      </c>
      <c r="Z33" s="653" t="str">
        <f t="shared" ref="Z33:Z60" si="9">IFERROR(U33/N33,"")</f>
        <v/>
      </c>
      <c r="AA33" s="653" t="str">
        <f t="shared" si="5"/>
        <v/>
      </c>
      <c r="AB33" s="653" t="str">
        <f t="shared" si="6"/>
        <v/>
      </c>
      <c r="AC33" s="702" t="str">
        <f t="shared" si="7"/>
        <v/>
      </c>
      <c r="AD33" s="809" t="str">
        <f t="shared" ref="AD33:AD45" si="10">IF(O33-R33-S33-T33-V33&lt;&gt;0,O33-R33-S33-T33-U33-V33,"")</f>
        <v/>
      </c>
    </row>
    <row r="34" spans="2:30" s="632" customFormat="1" ht="30" customHeight="1">
      <c r="B34" s="781" t="s">
        <v>392</v>
      </c>
      <c r="C34" s="634" t="str">
        <f>IF(様式一覧表!$D$5="","",様式一覧表!$D$5)</f>
        <v>〇〇株式会社</v>
      </c>
      <c r="D34" s="655" t="s">
        <v>384</v>
      </c>
      <c r="E34" s="622" t="s">
        <v>388</v>
      </c>
      <c r="F34" s="81"/>
      <c r="G34" s="623"/>
      <c r="H34" s="635"/>
      <c r="I34" s="624"/>
      <c r="J34" s="624"/>
      <c r="K34" s="624"/>
      <c r="L34" s="624"/>
      <c r="M34" s="624"/>
      <c r="N34" s="636"/>
      <c r="O34" s="636"/>
      <c r="P34" s="189"/>
      <c r="Q34" s="637" t="str">
        <f t="shared" si="0"/>
        <v/>
      </c>
      <c r="R34" s="631"/>
      <c r="S34" s="631"/>
      <c r="T34" s="631"/>
      <c r="U34" s="631"/>
      <c r="V34" s="631"/>
      <c r="W34" s="637" t="str">
        <f t="shared" si="1"/>
        <v/>
      </c>
      <c r="X34" s="637" t="str">
        <f t="shared" si="2"/>
        <v/>
      </c>
      <c r="Y34" s="637" t="str">
        <f t="shared" si="3"/>
        <v/>
      </c>
      <c r="Z34" s="653" t="str">
        <f t="shared" si="9"/>
        <v/>
      </c>
      <c r="AA34" s="637" t="str">
        <f t="shared" si="5"/>
        <v/>
      </c>
      <c r="AB34" s="637" t="str">
        <f t="shared" si="6"/>
        <v/>
      </c>
      <c r="AC34" s="638" t="str">
        <f t="shared" si="7"/>
        <v/>
      </c>
      <c r="AD34" s="808" t="str">
        <f t="shared" si="10"/>
        <v/>
      </c>
    </row>
    <row r="35" spans="2:30" s="632" customFormat="1" ht="30" customHeight="1">
      <c r="B35" s="781" t="s">
        <v>392</v>
      </c>
      <c r="C35" s="634" t="str">
        <f>IF(様式一覧表!$D$5="","",様式一覧表!$D$5)</f>
        <v>〇〇株式会社</v>
      </c>
      <c r="D35" s="655" t="s">
        <v>384</v>
      </c>
      <c r="E35" s="622" t="s">
        <v>388</v>
      </c>
      <c r="F35" s="81"/>
      <c r="G35" s="623"/>
      <c r="H35" s="635"/>
      <c r="I35" s="624"/>
      <c r="J35" s="624"/>
      <c r="K35" s="624"/>
      <c r="L35" s="624"/>
      <c r="M35" s="624"/>
      <c r="N35" s="636"/>
      <c r="O35" s="636"/>
      <c r="P35" s="189"/>
      <c r="Q35" s="637" t="str">
        <f t="shared" si="0"/>
        <v/>
      </c>
      <c r="R35" s="639"/>
      <c r="S35" s="639"/>
      <c r="T35" s="639"/>
      <c r="U35" s="639"/>
      <c r="V35" s="639"/>
      <c r="W35" s="637" t="str">
        <f t="shared" si="1"/>
        <v/>
      </c>
      <c r="X35" s="637" t="str">
        <f t="shared" si="2"/>
        <v/>
      </c>
      <c r="Y35" s="637" t="str">
        <f t="shared" si="3"/>
        <v/>
      </c>
      <c r="Z35" s="653" t="str">
        <f t="shared" si="9"/>
        <v/>
      </c>
      <c r="AA35" s="637" t="str">
        <f t="shared" si="5"/>
        <v/>
      </c>
      <c r="AB35" s="637" t="str">
        <f t="shared" si="6"/>
        <v/>
      </c>
      <c r="AC35" s="638" t="str">
        <f t="shared" si="7"/>
        <v/>
      </c>
      <c r="AD35" s="808" t="str">
        <f t="shared" si="10"/>
        <v/>
      </c>
    </row>
    <row r="36" spans="2:30" s="632" customFormat="1" ht="30" customHeight="1">
      <c r="B36" s="781" t="s">
        <v>392</v>
      </c>
      <c r="C36" s="634" t="str">
        <f>IF(様式一覧表!$D$5="","",様式一覧表!$D$5)</f>
        <v>〇〇株式会社</v>
      </c>
      <c r="D36" s="655" t="s">
        <v>384</v>
      </c>
      <c r="E36" s="622" t="s">
        <v>388</v>
      </c>
      <c r="F36" s="81"/>
      <c r="G36" s="623"/>
      <c r="H36" s="635"/>
      <c r="I36" s="624"/>
      <c r="J36" s="624"/>
      <c r="K36" s="624"/>
      <c r="L36" s="624"/>
      <c r="M36" s="624"/>
      <c r="N36" s="636"/>
      <c r="O36" s="636"/>
      <c r="P36" s="189"/>
      <c r="Q36" s="637" t="str">
        <f t="shared" si="0"/>
        <v/>
      </c>
      <c r="R36" s="639"/>
      <c r="S36" s="639"/>
      <c r="T36" s="639"/>
      <c r="U36" s="639"/>
      <c r="V36" s="639"/>
      <c r="W36" s="637" t="str">
        <f t="shared" si="1"/>
        <v/>
      </c>
      <c r="X36" s="637" t="str">
        <f t="shared" si="2"/>
        <v/>
      </c>
      <c r="Y36" s="637" t="str">
        <f t="shared" si="3"/>
        <v/>
      </c>
      <c r="Z36" s="653" t="str">
        <f t="shared" si="9"/>
        <v/>
      </c>
      <c r="AA36" s="637" t="str">
        <f t="shared" si="5"/>
        <v/>
      </c>
      <c r="AB36" s="637" t="str">
        <f t="shared" si="6"/>
        <v/>
      </c>
      <c r="AC36" s="638" t="str">
        <f t="shared" si="7"/>
        <v/>
      </c>
      <c r="AD36" s="808" t="str">
        <f t="shared" si="10"/>
        <v/>
      </c>
    </row>
    <row r="37" spans="2:30" s="632" customFormat="1" ht="30" customHeight="1">
      <c r="B37" s="781" t="s">
        <v>392</v>
      </c>
      <c r="C37" s="634" t="str">
        <f>IF(様式一覧表!$D$5="","",様式一覧表!$D$5)</f>
        <v>〇〇株式会社</v>
      </c>
      <c r="D37" s="655" t="s">
        <v>384</v>
      </c>
      <c r="E37" s="622" t="s">
        <v>388</v>
      </c>
      <c r="F37" s="81"/>
      <c r="G37" s="623"/>
      <c r="H37" s="635"/>
      <c r="I37" s="624"/>
      <c r="J37" s="624"/>
      <c r="K37" s="624"/>
      <c r="L37" s="624"/>
      <c r="M37" s="624"/>
      <c r="N37" s="636"/>
      <c r="O37" s="636"/>
      <c r="P37" s="189"/>
      <c r="Q37" s="637" t="str">
        <f t="shared" si="0"/>
        <v/>
      </c>
      <c r="R37" s="639"/>
      <c r="S37" s="639"/>
      <c r="T37" s="639"/>
      <c r="U37" s="639"/>
      <c r="V37" s="639"/>
      <c r="W37" s="637" t="str">
        <f t="shared" si="1"/>
        <v/>
      </c>
      <c r="X37" s="637" t="str">
        <f t="shared" si="2"/>
        <v/>
      </c>
      <c r="Y37" s="637" t="str">
        <f t="shared" si="3"/>
        <v/>
      </c>
      <c r="Z37" s="653" t="str">
        <f t="shared" si="9"/>
        <v/>
      </c>
      <c r="AA37" s="637" t="str">
        <f t="shared" si="5"/>
        <v/>
      </c>
      <c r="AB37" s="637" t="str">
        <f t="shared" si="6"/>
        <v/>
      </c>
      <c r="AC37" s="638" t="str">
        <f t="shared" si="7"/>
        <v/>
      </c>
      <c r="AD37" s="808" t="str">
        <f t="shared" si="10"/>
        <v/>
      </c>
    </row>
    <row r="38" spans="2:30" s="632" customFormat="1" ht="30" customHeight="1">
      <c r="B38" s="781" t="s">
        <v>392</v>
      </c>
      <c r="C38" s="634" t="str">
        <f>IF(様式一覧表!$D$5="","",様式一覧表!$D$5)</f>
        <v>〇〇株式会社</v>
      </c>
      <c r="D38" s="655" t="s">
        <v>384</v>
      </c>
      <c r="E38" s="622" t="s">
        <v>388</v>
      </c>
      <c r="F38" s="81"/>
      <c r="G38" s="623"/>
      <c r="H38" s="635"/>
      <c r="I38" s="624"/>
      <c r="J38" s="624"/>
      <c r="K38" s="624"/>
      <c r="L38" s="624"/>
      <c r="M38" s="624"/>
      <c r="N38" s="636"/>
      <c r="O38" s="636"/>
      <c r="P38" s="189"/>
      <c r="Q38" s="637" t="str">
        <f t="shared" si="0"/>
        <v/>
      </c>
      <c r="R38" s="639"/>
      <c r="S38" s="639"/>
      <c r="T38" s="639"/>
      <c r="U38" s="639"/>
      <c r="V38" s="639"/>
      <c r="W38" s="637" t="str">
        <f t="shared" si="1"/>
        <v/>
      </c>
      <c r="X38" s="637" t="str">
        <f t="shared" si="2"/>
        <v/>
      </c>
      <c r="Y38" s="637" t="str">
        <f t="shared" si="3"/>
        <v/>
      </c>
      <c r="Z38" s="653" t="str">
        <f t="shared" si="9"/>
        <v/>
      </c>
      <c r="AA38" s="637" t="str">
        <f t="shared" si="5"/>
        <v/>
      </c>
      <c r="AB38" s="637" t="str">
        <f t="shared" si="6"/>
        <v/>
      </c>
      <c r="AC38" s="638" t="str">
        <f t="shared" si="7"/>
        <v/>
      </c>
      <c r="AD38" s="808" t="str">
        <f t="shared" si="10"/>
        <v/>
      </c>
    </row>
    <row r="39" spans="2:30" s="632" customFormat="1" ht="30" customHeight="1">
      <c r="B39" s="781" t="s">
        <v>392</v>
      </c>
      <c r="C39" s="634" t="str">
        <f>IF(様式一覧表!$D$5="","",様式一覧表!$D$5)</f>
        <v>〇〇株式会社</v>
      </c>
      <c r="D39" s="655" t="s">
        <v>384</v>
      </c>
      <c r="E39" s="622" t="s">
        <v>388</v>
      </c>
      <c r="F39" s="81"/>
      <c r="G39" s="623"/>
      <c r="H39" s="635"/>
      <c r="I39" s="624"/>
      <c r="J39" s="624"/>
      <c r="K39" s="624"/>
      <c r="L39" s="624"/>
      <c r="M39" s="624"/>
      <c r="N39" s="636"/>
      <c r="O39" s="636"/>
      <c r="P39" s="189"/>
      <c r="Q39" s="637" t="str">
        <f t="shared" si="0"/>
        <v/>
      </c>
      <c r="R39" s="640"/>
      <c r="S39" s="640"/>
      <c r="T39" s="640"/>
      <c r="U39" s="640"/>
      <c r="V39" s="640"/>
      <c r="W39" s="637" t="str">
        <f t="shared" si="1"/>
        <v/>
      </c>
      <c r="X39" s="637" t="str">
        <f t="shared" si="2"/>
        <v/>
      </c>
      <c r="Y39" s="637" t="str">
        <f t="shared" si="3"/>
        <v/>
      </c>
      <c r="Z39" s="653" t="str">
        <f t="shared" si="9"/>
        <v/>
      </c>
      <c r="AA39" s="637" t="str">
        <f t="shared" si="5"/>
        <v/>
      </c>
      <c r="AB39" s="637" t="str">
        <f t="shared" si="6"/>
        <v/>
      </c>
      <c r="AC39" s="638" t="str">
        <f t="shared" si="7"/>
        <v/>
      </c>
      <c r="AD39" s="808" t="str">
        <f t="shared" si="10"/>
        <v/>
      </c>
    </row>
    <row r="40" spans="2:30" s="632" customFormat="1" ht="30" customHeight="1">
      <c r="B40" s="781" t="s">
        <v>392</v>
      </c>
      <c r="C40" s="634" t="str">
        <f>IF(様式一覧表!$D$5="","",様式一覧表!$D$5)</f>
        <v>〇〇株式会社</v>
      </c>
      <c r="D40" s="655" t="s">
        <v>384</v>
      </c>
      <c r="E40" s="622" t="s">
        <v>388</v>
      </c>
      <c r="F40" s="81"/>
      <c r="G40" s="623"/>
      <c r="H40" s="635"/>
      <c r="I40" s="624"/>
      <c r="J40" s="624"/>
      <c r="K40" s="624"/>
      <c r="L40" s="624"/>
      <c r="M40" s="624"/>
      <c r="N40" s="636"/>
      <c r="O40" s="636"/>
      <c r="P40" s="189"/>
      <c r="Q40" s="637" t="str">
        <f t="shared" si="0"/>
        <v/>
      </c>
      <c r="R40" s="640"/>
      <c r="S40" s="640"/>
      <c r="T40" s="640"/>
      <c r="U40" s="640"/>
      <c r="V40" s="640"/>
      <c r="W40" s="637" t="str">
        <f t="shared" si="1"/>
        <v/>
      </c>
      <c r="X40" s="637" t="str">
        <f t="shared" si="2"/>
        <v/>
      </c>
      <c r="Y40" s="637" t="str">
        <f t="shared" si="3"/>
        <v/>
      </c>
      <c r="Z40" s="653" t="str">
        <f t="shared" si="9"/>
        <v/>
      </c>
      <c r="AA40" s="637" t="str">
        <f t="shared" si="5"/>
        <v/>
      </c>
      <c r="AB40" s="637" t="str">
        <f t="shared" si="6"/>
        <v/>
      </c>
      <c r="AC40" s="638" t="str">
        <f t="shared" si="7"/>
        <v/>
      </c>
      <c r="AD40" s="808" t="str">
        <f t="shared" si="10"/>
        <v/>
      </c>
    </row>
    <row r="41" spans="2:30" s="632" customFormat="1" ht="30" customHeight="1">
      <c r="B41" s="781" t="s">
        <v>392</v>
      </c>
      <c r="C41" s="634" t="str">
        <f>IF(様式一覧表!$D$5="","",様式一覧表!$D$5)</f>
        <v>〇〇株式会社</v>
      </c>
      <c r="D41" s="655" t="s">
        <v>384</v>
      </c>
      <c r="E41" s="622" t="s">
        <v>388</v>
      </c>
      <c r="F41" s="81"/>
      <c r="G41" s="623"/>
      <c r="H41" s="635"/>
      <c r="I41" s="624"/>
      <c r="J41" s="624"/>
      <c r="K41" s="624"/>
      <c r="L41" s="624"/>
      <c r="M41" s="624"/>
      <c r="N41" s="636"/>
      <c r="O41" s="636"/>
      <c r="P41" s="189"/>
      <c r="Q41" s="637" t="str">
        <f t="shared" si="0"/>
        <v/>
      </c>
      <c r="R41" s="640"/>
      <c r="S41" s="640"/>
      <c r="T41" s="640"/>
      <c r="U41" s="640"/>
      <c r="V41" s="640"/>
      <c r="W41" s="637" t="str">
        <f t="shared" si="1"/>
        <v/>
      </c>
      <c r="X41" s="637" t="str">
        <f t="shared" si="2"/>
        <v/>
      </c>
      <c r="Y41" s="637" t="str">
        <f t="shared" si="3"/>
        <v/>
      </c>
      <c r="Z41" s="653" t="str">
        <f t="shared" si="9"/>
        <v/>
      </c>
      <c r="AA41" s="637" t="str">
        <f t="shared" si="5"/>
        <v/>
      </c>
      <c r="AB41" s="637" t="str">
        <f t="shared" si="6"/>
        <v/>
      </c>
      <c r="AC41" s="638" t="str">
        <f t="shared" si="7"/>
        <v/>
      </c>
      <c r="AD41" s="808" t="str">
        <f t="shared" si="10"/>
        <v/>
      </c>
    </row>
    <row r="42" spans="2:30" s="632" customFormat="1" ht="30" customHeight="1">
      <c r="B42" s="781" t="s">
        <v>392</v>
      </c>
      <c r="C42" s="634" t="str">
        <f>IF(様式一覧表!$D$5="","",様式一覧表!$D$5)</f>
        <v>〇〇株式会社</v>
      </c>
      <c r="D42" s="655" t="s">
        <v>384</v>
      </c>
      <c r="E42" s="622" t="s">
        <v>388</v>
      </c>
      <c r="F42" s="81"/>
      <c r="G42" s="623"/>
      <c r="H42" s="635"/>
      <c r="I42" s="624"/>
      <c r="J42" s="624"/>
      <c r="K42" s="624"/>
      <c r="L42" s="624"/>
      <c r="M42" s="624"/>
      <c r="N42" s="636"/>
      <c r="O42" s="636"/>
      <c r="P42" s="189"/>
      <c r="Q42" s="637" t="str">
        <f t="shared" si="0"/>
        <v/>
      </c>
      <c r="R42" s="639"/>
      <c r="S42" s="639"/>
      <c r="T42" s="639"/>
      <c r="U42" s="639"/>
      <c r="V42" s="639"/>
      <c r="W42" s="637" t="str">
        <f t="shared" si="1"/>
        <v/>
      </c>
      <c r="X42" s="637" t="str">
        <f t="shared" si="2"/>
        <v/>
      </c>
      <c r="Y42" s="637" t="str">
        <f t="shared" si="3"/>
        <v/>
      </c>
      <c r="Z42" s="653" t="str">
        <f t="shared" si="9"/>
        <v/>
      </c>
      <c r="AA42" s="637" t="str">
        <f t="shared" si="5"/>
        <v/>
      </c>
      <c r="AB42" s="637" t="str">
        <f t="shared" si="6"/>
        <v/>
      </c>
      <c r="AC42" s="638" t="str">
        <f t="shared" si="7"/>
        <v/>
      </c>
      <c r="AD42" s="808" t="str">
        <f t="shared" si="10"/>
        <v/>
      </c>
    </row>
    <row r="43" spans="2:30" s="632" customFormat="1" ht="30" customHeight="1">
      <c r="B43" s="781" t="s">
        <v>392</v>
      </c>
      <c r="C43" s="634" t="str">
        <f>IF(様式一覧表!$D$5="","",様式一覧表!$D$5)</f>
        <v>〇〇株式会社</v>
      </c>
      <c r="D43" s="655" t="s">
        <v>384</v>
      </c>
      <c r="E43" s="622" t="s">
        <v>388</v>
      </c>
      <c r="F43" s="81"/>
      <c r="G43" s="623"/>
      <c r="H43" s="635"/>
      <c r="I43" s="624"/>
      <c r="J43" s="624"/>
      <c r="K43" s="624"/>
      <c r="L43" s="624"/>
      <c r="M43" s="624"/>
      <c r="N43" s="636"/>
      <c r="O43" s="636"/>
      <c r="P43" s="189"/>
      <c r="Q43" s="637" t="str">
        <f t="shared" si="0"/>
        <v/>
      </c>
      <c r="R43" s="639"/>
      <c r="S43" s="639"/>
      <c r="T43" s="639"/>
      <c r="U43" s="639"/>
      <c r="V43" s="639"/>
      <c r="W43" s="637" t="str">
        <f t="shared" si="1"/>
        <v/>
      </c>
      <c r="X43" s="637" t="str">
        <f t="shared" si="2"/>
        <v/>
      </c>
      <c r="Y43" s="637" t="str">
        <f t="shared" si="3"/>
        <v/>
      </c>
      <c r="Z43" s="653" t="str">
        <f t="shared" si="9"/>
        <v/>
      </c>
      <c r="AA43" s="637" t="str">
        <f t="shared" si="5"/>
        <v/>
      </c>
      <c r="AB43" s="637" t="str">
        <f t="shared" si="6"/>
        <v/>
      </c>
      <c r="AC43" s="638" t="str">
        <f t="shared" si="7"/>
        <v/>
      </c>
      <c r="AD43" s="808" t="str">
        <f t="shared" si="10"/>
        <v/>
      </c>
    </row>
    <row r="44" spans="2:30" s="632" customFormat="1" ht="30" customHeight="1">
      <c r="B44" s="781" t="s">
        <v>392</v>
      </c>
      <c r="C44" s="634" t="str">
        <f>IF(様式一覧表!$D$5="","",様式一覧表!$D$5)</f>
        <v>〇〇株式会社</v>
      </c>
      <c r="D44" s="634" t="s">
        <v>384</v>
      </c>
      <c r="E44" s="622" t="s">
        <v>388</v>
      </c>
      <c r="F44" s="81"/>
      <c r="G44" s="623"/>
      <c r="H44" s="635"/>
      <c r="I44" s="624"/>
      <c r="J44" s="624"/>
      <c r="K44" s="624"/>
      <c r="L44" s="624"/>
      <c r="M44" s="624"/>
      <c r="N44" s="636"/>
      <c r="O44" s="636"/>
      <c r="P44" s="189"/>
      <c r="Q44" s="637" t="str">
        <f t="shared" si="0"/>
        <v/>
      </c>
      <c r="R44" s="639"/>
      <c r="S44" s="639"/>
      <c r="T44" s="639"/>
      <c r="U44" s="639"/>
      <c r="V44" s="639"/>
      <c r="W44" s="637" t="str">
        <f t="shared" si="1"/>
        <v/>
      </c>
      <c r="X44" s="637" t="str">
        <f t="shared" si="2"/>
        <v/>
      </c>
      <c r="Y44" s="637" t="str">
        <f t="shared" si="3"/>
        <v/>
      </c>
      <c r="Z44" s="653" t="str">
        <f t="shared" si="9"/>
        <v/>
      </c>
      <c r="AA44" s="637" t="str">
        <f t="shared" si="5"/>
        <v/>
      </c>
      <c r="AB44" s="637" t="str">
        <f t="shared" si="6"/>
        <v/>
      </c>
      <c r="AC44" s="638" t="str">
        <f t="shared" si="7"/>
        <v/>
      </c>
      <c r="AD44" s="808" t="str">
        <f t="shared" si="10"/>
        <v/>
      </c>
    </row>
    <row r="45" spans="2:30" s="632" customFormat="1" ht="30" customHeight="1" thickBot="1">
      <c r="B45" s="779" t="s">
        <v>392</v>
      </c>
      <c r="C45" s="643" t="str">
        <f>IF(様式一覧表!$D$5="","",様式一覧表!$D$5)</f>
        <v>〇〇株式会社</v>
      </c>
      <c r="D45" s="656" t="s">
        <v>384</v>
      </c>
      <c r="E45" s="625" t="s">
        <v>388</v>
      </c>
      <c r="F45" s="81"/>
      <c r="G45" s="623"/>
      <c r="H45" s="635"/>
      <c r="I45" s="624"/>
      <c r="J45" s="624"/>
      <c r="K45" s="624"/>
      <c r="L45" s="624"/>
      <c r="M45" s="624"/>
      <c r="N45" s="636"/>
      <c r="O45" s="636"/>
      <c r="P45" s="189"/>
      <c r="Q45" s="703" t="str">
        <f t="shared" si="0"/>
        <v/>
      </c>
      <c r="R45" s="644"/>
      <c r="S45" s="657"/>
      <c r="T45" s="657"/>
      <c r="U45" s="657"/>
      <c r="V45" s="657"/>
      <c r="W45" s="703" t="str">
        <f t="shared" si="1"/>
        <v/>
      </c>
      <c r="X45" s="703" t="str">
        <f t="shared" si="2"/>
        <v/>
      </c>
      <c r="Y45" s="703" t="str">
        <f t="shared" si="3"/>
        <v/>
      </c>
      <c r="Z45" s="703" t="str">
        <f t="shared" si="9"/>
        <v/>
      </c>
      <c r="AA45" s="703" t="str">
        <f t="shared" si="5"/>
        <v/>
      </c>
      <c r="AB45" s="703" t="str">
        <f t="shared" si="6"/>
        <v/>
      </c>
      <c r="AC45" s="645" t="str">
        <f t="shared" si="7"/>
        <v/>
      </c>
      <c r="AD45" s="810" t="str">
        <f t="shared" si="10"/>
        <v/>
      </c>
    </row>
    <row r="46" spans="2:30" s="632" customFormat="1" ht="30" customHeight="1" thickTop="1" thickBot="1">
      <c r="B46" s="646" t="s">
        <v>391</v>
      </c>
      <c r="C46" s="647"/>
      <c r="D46" s="647"/>
      <c r="E46" s="648"/>
      <c r="F46" s="648"/>
      <c r="G46" s="234"/>
      <c r="H46" s="235"/>
      <c r="I46" s="235"/>
      <c r="J46" s="235"/>
      <c r="K46" s="235"/>
      <c r="L46" s="235"/>
      <c r="M46" s="235"/>
      <c r="N46" s="649">
        <f>IF(SUM(N33:N45)&lt;&gt;0,SUM(N33:N45),0)</f>
        <v>0</v>
      </c>
      <c r="O46" s="649">
        <f>IF(SUM(O33:O45)&lt;&gt;0,SUM(O33:O45),0)</f>
        <v>0</v>
      </c>
      <c r="P46" s="199"/>
      <c r="Q46" s="650" t="str">
        <f t="shared" si="0"/>
        <v/>
      </c>
      <c r="R46" s="651" t="str">
        <f>IF(SUM(R33:R45)&lt;&gt;0,SUM(R33:R45),"")</f>
        <v/>
      </c>
      <c r="S46" s="651" t="str">
        <f>IF(SUM(S33:S45)&lt;&gt;0,SUM(S33:S45),"")</f>
        <v/>
      </c>
      <c r="T46" s="651" t="str">
        <f>IF(SUM(T33:T45)&lt;&gt;0,SUM(T33:T45),"")</f>
        <v/>
      </c>
      <c r="U46" s="651" t="str">
        <f>IF(SUM(U33:U45)&lt;&gt;0,SUM(U33:U45),"")</f>
        <v/>
      </c>
      <c r="V46" s="651" t="str">
        <f>IF(SUM(V33:V45)&lt;&gt;0,SUM(V33:V45),"")</f>
        <v/>
      </c>
      <c r="W46" s="658" t="str">
        <f t="shared" si="1"/>
        <v/>
      </c>
      <c r="X46" s="658" t="str">
        <f t="shared" si="2"/>
        <v/>
      </c>
      <c r="Y46" s="658" t="str">
        <f t="shared" si="3"/>
        <v/>
      </c>
      <c r="Z46" s="650" t="str">
        <f t="shared" si="9"/>
        <v/>
      </c>
      <c r="AA46" s="658" t="str">
        <f t="shared" si="5"/>
        <v/>
      </c>
      <c r="AB46" s="658" t="str">
        <f t="shared" si="6"/>
        <v/>
      </c>
      <c r="AC46" s="659" t="str">
        <f t="shared" si="7"/>
        <v/>
      </c>
      <c r="AD46" s="812" t="e">
        <f>O46-R46-S46-T46-U46-V46</f>
        <v>#VALUE!</v>
      </c>
    </row>
    <row r="47" spans="2:30" s="632" customFormat="1" ht="30" customHeight="1">
      <c r="B47" s="782" t="s">
        <v>395</v>
      </c>
      <c r="C47" s="629" t="str">
        <f>IF(様式一覧表!$D$5="","",様式一覧表!$D$5)</f>
        <v>〇〇株式会社</v>
      </c>
      <c r="D47" s="629" t="s">
        <v>384</v>
      </c>
      <c r="E47" s="619" t="s">
        <v>385</v>
      </c>
      <c r="F47" s="620" t="s">
        <v>386</v>
      </c>
      <c r="G47" s="620" t="s">
        <v>387</v>
      </c>
      <c r="H47" s="621" t="s">
        <v>387</v>
      </c>
      <c r="I47" s="621" t="s">
        <v>387</v>
      </c>
      <c r="J47" s="621" t="s">
        <v>387</v>
      </c>
      <c r="K47" s="621" t="s">
        <v>387</v>
      </c>
      <c r="L47" s="621" t="s">
        <v>387</v>
      </c>
      <c r="M47" s="621" t="s">
        <v>387</v>
      </c>
      <c r="N47" s="636"/>
      <c r="O47" s="636"/>
      <c r="P47" s="620" t="s">
        <v>387</v>
      </c>
      <c r="Q47" s="653" t="str">
        <f t="shared" si="0"/>
        <v/>
      </c>
      <c r="R47" s="631"/>
      <c r="S47" s="631"/>
      <c r="T47" s="631"/>
      <c r="U47" s="631"/>
      <c r="V47" s="631"/>
      <c r="W47" s="653" t="str">
        <f t="shared" si="1"/>
        <v/>
      </c>
      <c r="X47" s="653" t="str">
        <f t="shared" si="2"/>
        <v/>
      </c>
      <c r="Y47" s="653" t="str">
        <f t="shared" si="3"/>
        <v/>
      </c>
      <c r="Z47" s="653" t="str">
        <f t="shared" si="9"/>
        <v/>
      </c>
      <c r="AA47" s="653" t="str">
        <f t="shared" si="5"/>
        <v/>
      </c>
      <c r="AB47" s="653" t="str">
        <f t="shared" si="6"/>
        <v/>
      </c>
      <c r="AC47" s="702" t="str">
        <f t="shared" si="7"/>
        <v/>
      </c>
      <c r="AD47" s="809" t="str">
        <f t="shared" ref="AD47:AD59" si="11">IF(O47-R47-S47-T47-V47&lt;&gt;0,O47-R47-S47-T47-U47-V47,"")</f>
        <v/>
      </c>
    </row>
    <row r="48" spans="2:30" s="632" customFormat="1" ht="30" customHeight="1">
      <c r="B48" s="781" t="s">
        <v>395</v>
      </c>
      <c r="C48" s="634" t="str">
        <f>IF(様式一覧表!$D$5="","",様式一覧表!$D$5)</f>
        <v>〇〇株式会社</v>
      </c>
      <c r="D48" s="655" t="s">
        <v>384</v>
      </c>
      <c r="E48" s="622" t="s">
        <v>388</v>
      </c>
      <c r="F48" s="81"/>
      <c r="G48" s="623"/>
      <c r="H48" s="635"/>
      <c r="I48" s="624"/>
      <c r="J48" s="624"/>
      <c r="K48" s="624"/>
      <c r="L48" s="624"/>
      <c r="M48" s="624"/>
      <c r="N48" s="636"/>
      <c r="O48" s="636"/>
      <c r="P48" s="189"/>
      <c r="Q48" s="637" t="str">
        <f t="shared" si="0"/>
        <v/>
      </c>
      <c r="R48" s="631"/>
      <c r="S48" s="631"/>
      <c r="T48" s="631"/>
      <c r="U48" s="631"/>
      <c r="V48" s="631"/>
      <c r="W48" s="637" t="str">
        <f t="shared" si="1"/>
        <v/>
      </c>
      <c r="X48" s="637" t="str">
        <f t="shared" si="2"/>
        <v/>
      </c>
      <c r="Y48" s="637" t="str">
        <f t="shared" si="3"/>
        <v/>
      </c>
      <c r="Z48" s="653" t="str">
        <f t="shared" si="9"/>
        <v/>
      </c>
      <c r="AA48" s="637" t="str">
        <f t="shared" si="5"/>
        <v/>
      </c>
      <c r="AB48" s="637" t="str">
        <f t="shared" si="6"/>
        <v/>
      </c>
      <c r="AC48" s="638" t="str">
        <f t="shared" si="7"/>
        <v/>
      </c>
      <c r="AD48" s="808" t="str">
        <f t="shared" si="11"/>
        <v/>
      </c>
    </row>
    <row r="49" spans="2:30" s="632" customFormat="1" ht="30" customHeight="1">
      <c r="B49" s="781" t="s">
        <v>395</v>
      </c>
      <c r="C49" s="634" t="str">
        <f>IF(様式一覧表!$D$5="","",様式一覧表!$D$5)</f>
        <v>〇〇株式会社</v>
      </c>
      <c r="D49" s="660" t="s">
        <v>384</v>
      </c>
      <c r="E49" s="622" t="s">
        <v>388</v>
      </c>
      <c r="F49" s="81"/>
      <c r="G49" s="623"/>
      <c r="H49" s="635"/>
      <c r="I49" s="624"/>
      <c r="J49" s="624"/>
      <c r="K49" s="624"/>
      <c r="L49" s="624"/>
      <c r="M49" s="624"/>
      <c r="N49" s="636"/>
      <c r="O49" s="636"/>
      <c r="P49" s="189"/>
      <c r="Q49" s="637" t="str">
        <f t="shared" si="0"/>
        <v/>
      </c>
      <c r="R49" s="631"/>
      <c r="S49" s="631"/>
      <c r="T49" s="631"/>
      <c r="U49" s="631"/>
      <c r="V49" s="631"/>
      <c r="W49" s="637" t="str">
        <f t="shared" si="1"/>
        <v/>
      </c>
      <c r="X49" s="637" t="str">
        <f t="shared" si="2"/>
        <v/>
      </c>
      <c r="Y49" s="637" t="str">
        <f t="shared" si="3"/>
        <v/>
      </c>
      <c r="Z49" s="653" t="str">
        <f t="shared" si="9"/>
        <v/>
      </c>
      <c r="AA49" s="637" t="str">
        <f t="shared" si="5"/>
        <v/>
      </c>
      <c r="AB49" s="637" t="str">
        <f t="shared" si="6"/>
        <v/>
      </c>
      <c r="AC49" s="638" t="str">
        <f t="shared" si="7"/>
        <v/>
      </c>
      <c r="AD49" s="808" t="str">
        <f t="shared" si="11"/>
        <v/>
      </c>
    </row>
    <row r="50" spans="2:30" s="632" customFormat="1" ht="30" customHeight="1">
      <c r="B50" s="781" t="s">
        <v>395</v>
      </c>
      <c r="C50" s="634" t="str">
        <f>IF(様式一覧表!$D$5="","",様式一覧表!$D$5)</f>
        <v>〇〇株式会社</v>
      </c>
      <c r="D50" s="655" t="s">
        <v>384</v>
      </c>
      <c r="E50" s="622" t="s">
        <v>388</v>
      </c>
      <c r="F50" s="81"/>
      <c r="G50" s="623"/>
      <c r="H50" s="635"/>
      <c r="I50" s="624"/>
      <c r="J50" s="624"/>
      <c r="K50" s="624"/>
      <c r="L50" s="624"/>
      <c r="M50" s="624"/>
      <c r="N50" s="636"/>
      <c r="O50" s="636"/>
      <c r="P50" s="189"/>
      <c r="Q50" s="637" t="str">
        <f t="shared" si="0"/>
        <v/>
      </c>
      <c r="R50" s="631"/>
      <c r="S50" s="631"/>
      <c r="T50" s="631"/>
      <c r="U50" s="631"/>
      <c r="V50" s="631"/>
      <c r="W50" s="637" t="str">
        <f t="shared" si="1"/>
        <v/>
      </c>
      <c r="X50" s="637" t="str">
        <f t="shared" si="2"/>
        <v/>
      </c>
      <c r="Y50" s="637" t="str">
        <f t="shared" si="3"/>
        <v/>
      </c>
      <c r="Z50" s="653" t="str">
        <f t="shared" si="9"/>
        <v/>
      </c>
      <c r="AA50" s="637" t="str">
        <f t="shared" si="5"/>
        <v/>
      </c>
      <c r="AB50" s="637" t="str">
        <f t="shared" si="6"/>
        <v/>
      </c>
      <c r="AC50" s="638" t="str">
        <f t="shared" si="7"/>
        <v/>
      </c>
      <c r="AD50" s="808" t="str">
        <f t="shared" si="11"/>
        <v/>
      </c>
    </row>
    <row r="51" spans="2:30" s="632" customFormat="1" ht="30" customHeight="1">
      <c r="B51" s="781" t="s">
        <v>395</v>
      </c>
      <c r="C51" s="634" t="str">
        <f>IF(様式一覧表!$D$5="","",様式一覧表!$D$5)</f>
        <v>〇〇株式会社</v>
      </c>
      <c r="D51" s="634" t="s">
        <v>384</v>
      </c>
      <c r="E51" s="622" t="s">
        <v>388</v>
      </c>
      <c r="F51" s="81"/>
      <c r="G51" s="623"/>
      <c r="H51" s="635"/>
      <c r="I51" s="624"/>
      <c r="J51" s="624"/>
      <c r="K51" s="624"/>
      <c r="L51" s="624"/>
      <c r="M51" s="624"/>
      <c r="N51" s="636"/>
      <c r="O51" s="636"/>
      <c r="P51" s="189"/>
      <c r="Q51" s="637" t="str">
        <f t="shared" si="0"/>
        <v/>
      </c>
      <c r="R51" s="631"/>
      <c r="S51" s="631"/>
      <c r="T51" s="631"/>
      <c r="U51" s="631"/>
      <c r="V51" s="631"/>
      <c r="W51" s="637" t="str">
        <f t="shared" si="1"/>
        <v/>
      </c>
      <c r="X51" s="637" t="str">
        <f t="shared" si="2"/>
        <v/>
      </c>
      <c r="Y51" s="637" t="str">
        <f t="shared" si="3"/>
        <v/>
      </c>
      <c r="Z51" s="653" t="str">
        <f t="shared" si="9"/>
        <v/>
      </c>
      <c r="AA51" s="637" t="str">
        <f t="shared" si="5"/>
        <v/>
      </c>
      <c r="AB51" s="637" t="str">
        <f t="shared" si="6"/>
        <v/>
      </c>
      <c r="AC51" s="638" t="str">
        <f t="shared" si="7"/>
        <v/>
      </c>
      <c r="AD51" s="808" t="str">
        <f t="shared" si="11"/>
        <v/>
      </c>
    </row>
    <row r="52" spans="2:30" s="632" customFormat="1" ht="30" customHeight="1">
      <c r="B52" s="781" t="s">
        <v>395</v>
      </c>
      <c r="C52" s="634" t="str">
        <f>IF(様式一覧表!$D$5="","",様式一覧表!$D$5)</f>
        <v>〇〇株式会社</v>
      </c>
      <c r="D52" s="634" t="s">
        <v>384</v>
      </c>
      <c r="E52" s="622" t="s">
        <v>388</v>
      </c>
      <c r="F52" s="81"/>
      <c r="G52" s="623"/>
      <c r="H52" s="635"/>
      <c r="I52" s="624"/>
      <c r="J52" s="624"/>
      <c r="K52" s="624"/>
      <c r="L52" s="624"/>
      <c r="M52" s="624"/>
      <c r="N52" s="636"/>
      <c r="O52" s="636"/>
      <c r="P52" s="189"/>
      <c r="Q52" s="637" t="str">
        <f t="shared" si="0"/>
        <v/>
      </c>
      <c r="R52" s="631"/>
      <c r="S52" s="631"/>
      <c r="T52" s="631"/>
      <c r="U52" s="631"/>
      <c r="V52" s="631"/>
      <c r="W52" s="637" t="str">
        <f t="shared" si="1"/>
        <v/>
      </c>
      <c r="X52" s="637" t="str">
        <f t="shared" si="2"/>
        <v/>
      </c>
      <c r="Y52" s="637" t="str">
        <f t="shared" si="3"/>
        <v/>
      </c>
      <c r="Z52" s="653" t="str">
        <f t="shared" si="9"/>
        <v/>
      </c>
      <c r="AA52" s="637" t="str">
        <f t="shared" si="5"/>
        <v/>
      </c>
      <c r="AB52" s="637" t="str">
        <f t="shared" si="6"/>
        <v/>
      </c>
      <c r="AC52" s="638" t="str">
        <f t="shared" si="7"/>
        <v/>
      </c>
      <c r="AD52" s="808" t="str">
        <f t="shared" si="11"/>
        <v/>
      </c>
    </row>
    <row r="53" spans="2:30" s="632" customFormat="1" ht="30" customHeight="1">
      <c r="B53" s="781" t="s">
        <v>395</v>
      </c>
      <c r="C53" s="634" t="str">
        <f>IF(様式一覧表!$D$5="","",様式一覧表!$D$5)</f>
        <v>〇〇株式会社</v>
      </c>
      <c r="D53" s="634" t="s">
        <v>384</v>
      </c>
      <c r="E53" s="622" t="s">
        <v>388</v>
      </c>
      <c r="F53" s="81"/>
      <c r="G53" s="623"/>
      <c r="H53" s="635"/>
      <c r="I53" s="624"/>
      <c r="J53" s="624"/>
      <c r="K53" s="624"/>
      <c r="L53" s="624"/>
      <c r="M53" s="624"/>
      <c r="N53" s="636"/>
      <c r="O53" s="636"/>
      <c r="P53" s="189"/>
      <c r="Q53" s="637" t="str">
        <f t="shared" si="0"/>
        <v/>
      </c>
      <c r="R53" s="631"/>
      <c r="S53" s="631"/>
      <c r="T53" s="631"/>
      <c r="U53" s="631"/>
      <c r="V53" s="631"/>
      <c r="W53" s="637" t="str">
        <f t="shared" si="1"/>
        <v/>
      </c>
      <c r="X53" s="637" t="str">
        <f t="shared" si="2"/>
        <v/>
      </c>
      <c r="Y53" s="637" t="str">
        <f t="shared" si="3"/>
        <v/>
      </c>
      <c r="Z53" s="653" t="str">
        <f t="shared" si="9"/>
        <v/>
      </c>
      <c r="AA53" s="637" t="str">
        <f t="shared" si="5"/>
        <v/>
      </c>
      <c r="AB53" s="637" t="str">
        <f t="shared" si="6"/>
        <v/>
      </c>
      <c r="AC53" s="638" t="str">
        <f t="shared" si="7"/>
        <v/>
      </c>
      <c r="AD53" s="808" t="str">
        <f t="shared" si="11"/>
        <v/>
      </c>
    </row>
    <row r="54" spans="2:30" s="632" customFormat="1" ht="30" customHeight="1">
      <c r="B54" s="781" t="s">
        <v>395</v>
      </c>
      <c r="C54" s="634" t="str">
        <f>IF(様式一覧表!$D$5="","",様式一覧表!$D$5)</f>
        <v>〇〇株式会社</v>
      </c>
      <c r="D54" s="634" t="s">
        <v>384</v>
      </c>
      <c r="E54" s="622" t="s">
        <v>388</v>
      </c>
      <c r="F54" s="81"/>
      <c r="G54" s="623"/>
      <c r="H54" s="635"/>
      <c r="I54" s="624"/>
      <c r="J54" s="624"/>
      <c r="K54" s="624"/>
      <c r="L54" s="624"/>
      <c r="M54" s="624"/>
      <c r="N54" s="636"/>
      <c r="O54" s="636"/>
      <c r="P54" s="189"/>
      <c r="Q54" s="637" t="str">
        <f t="shared" si="0"/>
        <v/>
      </c>
      <c r="R54" s="631"/>
      <c r="S54" s="631"/>
      <c r="T54" s="631"/>
      <c r="U54" s="631"/>
      <c r="V54" s="631"/>
      <c r="W54" s="637" t="str">
        <f t="shared" si="1"/>
        <v/>
      </c>
      <c r="X54" s="637" t="str">
        <f t="shared" si="2"/>
        <v/>
      </c>
      <c r="Y54" s="637" t="str">
        <f t="shared" si="3"/>
        <v/>
      </c>
      <c r="Z54" s="653" t="str">
        <f t="shared" si="9"/>
        <v/>
      </c>
      <c r="AA54" s="637" t="str">
        <f t="shared" si="5"/>
        <v/>
      </c>
      <c r="AB54" s="637" t="str">
        <f t="shared" si="6"/>
        <v/>
      </c>
      <c r="AC54" s="638" t="str">
        <f t="shared" si="7"/>
        <v/>
      </c>
      <c r="AD54" s="808" t="str">
        <f t="shared" si="11"/>
        <v/>
      </c>
    </row>
    <row r="55" spans="2:30" s="632" customFormat="1" ht="30" customHeight="1">
      <c r="B55" s="781" t="s">
        <v>395</v>
      </c>
      <c r="C55" s="634" t="str">
        <f>IF(様式一覧表!$D$5="","",様式一覧表!$D$5)</f>
        <v>〇〇株式会社</v>
      </c>
      <c r="D55" s="656" t="s">
        <v>384</v>
      </c>
      <c r="E55" s="622" t="s">
        <v>388</v>
      </c>
      <c r="F55" s="81"/>
      <c r="G55" s="623"/>
      <c r="H55" s="635"/>
      <c r="I55" s="624"/>
      <c r="J55" s="624"/>
      <c r="K55" s="624"/>
      <c r="L55" s="624"/>
      <c r="M55" s="624"/>
      <c r="N55" s="636"/>
      <c r="O55" s="636"/>
      <c r="P55" s="189"/>
      <c r="Q55" s="637" t="str">
        <f t="shared" si="0"/>
        <v/>
      </c>
      <c r="R55" s="631"/>
      <c r="S55" s="631"/>
      <c r="T55" s="631"/>
      <c r="U55" s="631"/>
      <c r="V55" s="631"/>
      <c r="W55" s="637" t="str">
        <f t="shared" si="1"/>
        <v/>
      </c>
      <c r="X55" s="637" t="str">
        <f t="shared" si="2"/>
        <v/>
      </c>
      <c r="Y55" s="637" t="str">
        <f t="shared" si="3"/>
        <v/>
      </c>
      <c r="Z55" s="653" t="str">
        <f t="shared" si="9"/>
        <v/>
      </c>
      <c r="AA55" s="637" t="str">
        <f t="shared" si="5"/>
        <v/>
      </c>
      <c r="AB55" s="637" t="str">
        <f t="shared" si="6"/>
        <v/>
      </c>
      <c r="AC55" s="638" t="str">
        <f t="shared" si="7"/>
        <v/>
      </c>
      <c r="AD55" s="808" t="str">
        <f t="shared" si="11"/>
        <v/>
      </c>
    </row>
    <row r="56" spans="2:30" s="632" customFormat="1" ht="30" customHeight="1">
      <c r="B56" s="781" t="s">
        <v>395</v>
      </c>
      <c r="C56" s="634" t="str">
        <f>IF(様式一覧表!$D$5="","",様式一覧表!$D$5)</f>
        <v>〇〇株式会社</v>
      </c>
      <c r="D56" s="655" t="s">
        <v>384</v>
      </c>
      <c r="E56" s="622" t="s">
        <v>388</v>
      </c>
      <c r="F56" s="81"/>
      <c r="G56" s="623"/>
      <c r="H56" s="635"/>
      <c r="I56" s="624"/>
      <c r="J56" s="624"/>
      <c r="K56" s="624"/>
      <c r="L56" s="624"/>
      <c r="M56" s="624"/>
      <c r="N56" s="636"/>
      <c r="O56" s="636"/>
      <c r="P56" s="189"/>
      <c r="Q56" s="637" t="str">
        <f t="shared" si="0"/>
        <v/>
      </c>
      <c r="R56" s="631"/>
      <c r="S56" s="631"/>
      <c r="T56" s="631"/>
      <c r="U56" s="631"/>
      <c r="V56" s="631"/>
      <c r="W56" s="637" t="str">
        <f t="shared" si="1"/>
        <v/>
      </c>
      <c r="X56" s="637" t="str">
        <f t="shared" si="2"/>
        <v/>
      </c>
      <c r="Y56" s="637" t="str">
        <f t="shared" si="3"/>
        <v/>
      </c>
      <c r="Z56" s="653" t="str">
        <f t="shared" si="9"/>
        <v/>
      </c>
      <c r="AA56" s="637" t="str">
        <f t="shared" si="5"/>
        <v/>
      </c>
      <c r="AB56" s="637" t="str">
        <f t="shared" si="6"/>
        <v/>
      </c>
      <c r="AC56" s="638" t="str">
        <f t="shared" si="7"/>
        <v/>
      </c>
      <c r="AD56" s="808" t="str">
        <f t="shared" si="11"/>
        <v/>
      </c>
    </row>
    <row r="57" spans="2:30" s="632" customFormat="1" ht="30" customHeight="1">
      <c r="B57" s="781" t="s">
        <v>395</v>
      </c>
      <c r="C57" s="634" t="str">
        <f>IF(様式一覧表!$D$5="","",様式一覧表!$D$5)</f>
        <v>〇〇株式会社</v>
      </c>
      <c r="D57" s="660" t="s">
        <v>384</v>
      </c>
      <c r="E57" s="622" t="s">
        <v>388</v>
      </c>
      <c r="F57" s="81"/>
      <c r="G57" s="623"/>
      <c r="H57" s="635"/>
      <c r="I57" s="624"/>
      <c r="J57" s="624"/>
      <c r="K57" s="624"/>
      <c r="L57" s="624"/>
      <c r="M57" s="624"/>
      <c r="N57" s="636"/>
      <c r="O57" s="636"/>
      <c r="P57" s="189"/>
      <c r="Q57" s="637" t="str">
        <f t="shared" si="0"/>
        <v/>
      </c>
      <c r="R57" s="631"/>
      <c r="S57" s="631"/>
      <c r="T57" s="631"/>
      <c r="U57" s="631"/>
      <c r="V57" s="631"/>
      <c r="W57" s="637" t="str">
        <f t="shared" si="1"/>
        <v/>
      </c>
      <c r="X57" s="637" t="str">
        <f t="shared" si="2"/>
        <v/>
      </c>
      <c r="Y57" s="637" t="str">
        <f t="shared" si="3"/>
        <v/>
      </c>
      <c r="Z57" s="653" t="str">
        <f t="shared" si="9"/>
        <v/>
      </c>
      <c r="AA57" s="637" t="str">
        <f t="shared" si="5"/>
        <v/>
      </c>
      <c r="AB57" s="637" t="str">
        <f t="shared" si="6"/>
        <v/>
      </c>
      <c r="AC57" s="638" t="str">
        <f t="shared" si="7"/>
        <v/>
      </c>
      <c r="AD57" s="808" t="str">
        <f t="shared" si="11"/>
        <v/>
      </c>
    </row>
    <row r="58" spans="2:30" s="632" customFormat="1" ht="30" customHeight="1">
      <c r="B58" s="781" t="s">
        <v>395</v>
      </c>
      <c r="C58" s="634" t="str">
        <f>IF(様式一覧表!$D$5="","",様式一覧表!$D$5)</f>
        <v>〇〇株式会社</v>
      </c>
      <c r="D58" s="660" t="s">
        <v>384</v>
      </c>
      <c r="E58" s="622" t="s">
        <v>388</v>
      </c>
      <c r="F58" s="81"/>
      <c r="G58" s="623"/>
      <c r="H58" s="635"/>
      <c r="I58" s="624"/>
      <c r="J58" s="624"/>
      <c r="K58" s="624"/>
      <c r="L58" s="624"/>
      <c r="M58" s="624"/>
      <c r="N58" s="636"/>
      <c r="O58" s="636"/>
      <c r="P58" s="189"/>
      <c r="Q58" s="637" t="str">
        <f t="shared" si="0"/>
        <v/>
      </c>
      <c r="R58" s="631"/>
      <c r="S58" s="631"/>
      <c r="T58" s="631"/>
      <c r="U58" s="631"/>
      <c r="V58" s="631"/>
      <c r="W58" s="637" t="str">
        <f t="shared" si="1"/>
        <v/>
      </c>
      <c r="X58" s="637" t="str">
        <f t="shared" si="2"/>
        <v/>
      </c>
      <c r="Y58" s="637" t="str">
        <f t="shared" si="3"/>
        <v/>
      </c>
      <c r="Z58" s="653" t="str">
        <f t="shared" si="9"/>
        <v/>
      </c>
      <c r="AA58" s="637" t="str">
        <f t="shared" si="5"/>
        <v/>
      </c>
      <c r="AB58" s="637" t="str">
        <f t="shared" si="6"/>
        <v/>
      </c>
      <c r="AC58" s="638" t="str">
        <f t="shared" si="7"/>
        <v/>
      </c>
      <c r="AD58" s="808" t="str">
        <f t="shared" si="11"/>
        <v/>
      </c>
    </row>
    <row r="59" spans="2:30" s="632" customFormat="1" ht="30" customHeight="1" thickBot="1">
      <c r="B59" s="783" t="s">
        <v>395</v>
      </c>
      <c r="C59" s="662" t="str">
        <f>IF(様式一覧表!$D$5="","",様式一覧表!$D$5)</f>
        <v>〇〇株式会社</v>
      </c>
      <c r="D59" s="662" t="s">
        <v>384</v>
      </c>
      <c r="E59" s="626" t="s">
        <v>388</v>
      </c>
      <c r="F59" s="81"/>
      <c r="G59" s="623"/>
      <c r="H59" s="635"/>
      <c r="I59" s="624"/>
      <c r="J59" s="624"/>
      <c r="K59" s="624"/>
      <c r="L59" s="624"/>
      <c r="M59" s="624"/>
      <c r="N59" s="636"/>
      <c r="O59" s="636"/>
      <c r="P59" s="189"/>
      <c r="Q59" s="703" t="str">
        <f t="shared" si="0"/>
        <v/>
      </c>
      <c r="R59" s="631"/>
      <c r="S59" s="631"/>
      <c r="T59" s="631"/>
      <c r="U59" s="631"/>
      <c r="V59" s="631"/>
      <c r="W59" s="703" t="str">
        <f t="shared" si="1"/>
        <v/>
      </c>
      <c r="X59" s="703" t="str">
        <f t="shared" si="2"/>
        <v/>
      </c>
      <c r="Y59" s="703" t="str">
        <f t="shared" si="3"/>
        <v/>
      </c>
      <c r="Z59" s="703" t="str">
        <f t="shared" si="9"/>
        <v/>
      </c>
      <c r="AA59" s="703" t="str">
        <f t="shared" si="5"/>
        <v/>
      </c>
      <c r="AB59" s="703" t="str">
        <f t="shared" si="6"/>
        <v/>
      </c>
      <c r="AC59" s="645" t="str">
        <f t="shared" si="7"/>
        <v/>
      </c>
      <c r="AD59" s="810" t="str">
        <f t="shared" si="11"/>
        <v/>
      </c>
    </row>
    <row r="60" spans="2:30" s="632" customFormat="1" ht="30" customHeight="1" thickTop="1" thickBot="1">
      <c r="B60" s="646" t="s">
        <v>391</v>
      </c>
      <c r="C60" s="647"/>
      <c r="D60" s="647"/>
      <c r="E60" s="648"/>
      <c r="F60" s="648"/>
      <c r="G60" s="234"/>
      <c r="H60" s="235"/>
      <c r="I60" s="235"/>
      <c r="J60" s="235"/>
      <c r="K60" s="235"/>
      <c r="L60" s="235"/>
      <c r="M60" s="235"/>
      <c r="N60" s="649">
        <f>IF(SUM(N47:N59)&lt;&gt;0,SUM(N47:N59),0)</f>
        <v>0</v>
      </c>
      <c r="O60" s="649">
        <f>IF(SUM(O47:O59)&lt;&gt;0,SUM(O47:O59),0)</f>
        <v>0</v>
      </c>
      <c r="P60" s="199"/>
      <c r="Q60" s="650" t="str">
        <f t="shared" si="0"/>
        <v/>
      </c>
      <c r="R60" s="651" t="str">
        <f>IF(SUM(R47:R59)&lt;&gt;0,SUM(R47:R59),"")</f>
        <v/>
      </c>
      <c r="S60" s="651" t="str">
        <f>IF(SUM(S47:S59)&lt;&gt;0,SUM(S47:S59),"")</f>
        <v/>
      </c>
      <c r="T60" s="651" t="str">
        <f>IF(SUM(T47:T59)&lt;&gt;0,SUM(T47:T59),"")</f>
        <v/>
      </c>
      <c r="U60" s="651" t="str">
        <f>IF(SUM(U47:U59)&lt;&gt;0,SUM(U47:U59),"")</f>
        <v/>
      </c>
      <c r="V60" s="651" t="str">
        <f>IF(SUM(V47:V59)&lt;&gt;0,SUM(V47:V59),"")</f>
        <v/>
      </c>
      <c r="W60" s="658" t="str">
        <f t="shared" si="1"/>
        <v/>
      </c>
      <c r="X60" s="658" t="str">
        <f t="shared" si="2"/>
        <v/>
      </c>
      <c r="Y60" s="658" t="str">
        <f t="shared" si="3"/>
        <v/>
      </c>
      <c r="Z60" s="650" t="str">
        <f t="shared" si="9"/>
        <v/>
      </c>
      <c r="AA60" s="658" t="str">
        <f t="shared" si="5"/>
        <v/>
      </c>
      <c r="AB60" s="658" t="str">
        <f t="shared" si="6"/>
        <v/>
      </c>
      <c r="AC60" s="659" t="str">
        <f t="shared" ref="AC60:AC73" si="12">IFERROR(Q60-AB60,"")</f>
        <v/>
      </c>
      <c r="AD60" s="812" t="e">
        <f>O60-R60-S60-T60-U60-V60</f>
        <v>#VALUE!</v>
      </c>
    </row>
    <row r="61" spans="2:30" s="632" customFormat="1" ht="30" customHeight="1">
      <c r="B61" s="782" t="s">
        <v>398</v>
      </c>
      <c r="C61" s="629" t="str">
        <f>IF(様式一覧表!$D$5="","",様式一覧表!$D$5)</f>
        <v>〇〇株式会社</v>
      </c>
      <c r="D61" s="629" t="s">
        <v>384</v>
      </c>
      <c r="E61" s="619" t="s">
        <v>385</v>
      </c>
      <c r="F61" s="620" t="s">
        <v>386</v>
      </c>
      <c r="G61" s="620" t="s">
        <v>387</v>
      </c>
      <c r="H61" s="621" t="s">
        <v>387</v>
      </c>
      <c r="I61" s="621" t="s">
        <v>387</v>
      </c>
      <c r="J61" s="621" t="s">
        <v>387</v>
      </c>
      <c r="K61" s="621" t="s">
        <v>387</v>
      </c>
      <c r="L61" s="621" t="s">
        <v>387</v>
      </c>
      <c r="M61" s="621" t="s">
        <v>387</v>
      </c>
      <c r="N61" s="636"/>
      <c r="O61" s="636"/>
      <c r="P61" s="620" t="s">
        <v>387</v>
      </c>
      <c r="Q61" s="653" t="str">
        <f t="shared" ref="Q61:Q74" si="13">IFERROR(O61/N61,"")</f>
        <v/>
      </c>
      <c r="R61" s="631"/>
      <c r="S61" s="631"/>
      <c r="T61" s="631"/>
      <c r="U61" s="631"/>
      <c r="V61" s="631"/>
      <c r="W61" s="653" t="str">
        <f t="shared" ref="W61:W74" si="14">IFERROR(R61/N61,"")</f>
        <v/>
      </c>
      <c r="X61" s="653" t="str">
        <f t="shared" ref="X61:X74" si="15">IFERROR(S61/N61,"")</f>
        <v/>
      </c>
      <c r="Y61" s="653" t="str">
        <f t="shared" ref="Y61:Y74" si="16">IFERROR(T61/N61,"")</f>
        <v/>
      </c>
      <c r="Z61" s="653" t="str">
        <f t="shared" ref="Z61:Z74" si="17">IFERROR(U61/N61,"")</f>
        <v/>
      </c>
      <c r="AA61" s="653" t="str">
        <f t="shared" ref="AA61:AA74" si="18">IFERROR(V61/N61,"")</f>
        <v/>
      </c>
      <c r="AB61" s="653" t="str">
        <f t="shared" ref="AB61:AB74" si="19">IFERROR((R61+S61+T61+U61+V61)/N61,"")</f>
        <v/>
      </c>
      <c r="AC61" s="702" t="str">
        <f t="shared" si="12"/>
        <v/>
      </c>
      <c r="AD61" s="809" t="str">
        <f t="shared" ref="AD61:AD73" si="20">IF(O61-R61-S61-T61-V61&lt;&gt;0,O61-R61-S61-T61-U61-V61,"")</f>
        <v/>
      </c>
    </row>
    <row r="62" spans="2:30" s="632" customFormat="1" ht="30" customHeight="1">
      <c r="B62" s="781" t="s">
        <v>398</v>
      </c>
      <c r="C62" s="634" t="str">
        <f>IF(様式一覧表!$D$5="","",様式一覧表!$D$5)</f>
        <v>〇〇株式会社</v>
      </c>
      <c r="D62" s="655" t="s">
        <v>384</v>
      </c>
      <c r="E62" s="622" t="s">
        <v>388</v>
      </c>
      <c r="F62" s="81"/>
      <c r="G62" s="623"/>
      <c r="H62" s="635"/>
      <c r="I62" s="624"/>
      <c r="J62" s="624"/>
      <c r="K62" s="624"/>
      <c r="L62" s="624"/>
      <c r="M62" s="624"/>
      <c r="N62" s="636"/>
      <c r="O62" s="636"/>
      <c r="P62" s="189"/>
      <c r="Q62" s="637" t="str">
        <f t="shared" si="13"/>
        <v/>
      </c>
      <c r="R62" s="631"/>
      <c r="S62" s="631"/>
      <c r="T62" s="631"/>
      <c r="U62" s="631"/>
      <c r="V62" s="631"/>
      <c r="W62" s="637" t="str">
        <f t="shared" si="14"/>
        <v/>
      </c>
      <c r="X62" s="637" t="str">
        <f t="shared" si="15"/>
        <v/>
      </c>
      <c r="Y62" s="637" t="str">
        <f t="shared" si="16"/>
        <v/>
      </c>
      <c r="Z62" s="653" t="str">
        <f t="shared" si="17"/>
        <v/>
      </c>
      <c r="AA62" s="637" t="str">
        <f t="shared" si="18"/>
        <v/>
      </c>
      <c r="AB62" s="637" t="str">
        <f t="shared" si="19"/>
        <v/>
      </c>
      <c r="AC62" s="638" t="str">
        <f t="shared" si="12"/>
        <v/>
      </c>
      <c r="AD62" s="808" t="str">
        <f t="shared" si="20"/>
        <v/>
      </c>
    </row>
    <row r="63" spans="2:30" s="632" customFormat="1" ht="30" customHeight="1">
      <c r="B63" s="781" t="s">
        <v>398</v>
      </c>
      <c r="C63" s="634" t="str">
        <f>IF(様式一覧表!$D$5="","",様式一覧表!$D$5)</f>
        <v>〇〇株式会社</v>
      </c>
      <c r="D63" s="660" t="s">
        <v>384</v>
      </c>
      <c r="E63" s="622" t="s">
        <v>388</v>
      </c>
      <c r="F63" s="81"/>
      <c r="G63" s="623"/>
      <c r="H63" s="635"/>
      <c r="I63" s="624"/>
      <c r="J63" s="624"/>
      <c r="K63" s="624"/>
      <c r="L63" s="624"/>
      <c r="M63" s="624"/>
      <c r="N63" s="636"/>
      <c r="O63" s="636"/>
      <c r="P63" s="189"/>
      <c r="Q63" s="637" t="str">
        <f t="shared" ref="Q63:Q73" si="21">IFERROR(O63/N63,"")</f>
        <v/>
      </c>
      <c r="R63" s="631"/>
      <c r="S63" s="631"/>
      <c r="T63" s="631"/>
      <c r="U63" s="631"/>
      <c r="V63" s="631"/>
      <c r="W63" s="637" t="str">
        <f t="shared" si="14"/>
        <v/>
      </c>
      <c r="X63" s="637" t="str">
        <f t="shared" si="15"/>
        <v/>
      </c>
      <c r="Y63" s="637" t="str">
        <f t="shared" si="16"/>
        <v/>
      </c>
      <c r="Z63" s="653" t="str">
        <f t="shared" si="17"/>
        <v/>
      </c>
      <c r="AA63" s="637" t="str">
        <f t="shared" si="18"/>
        <v/>
      </c>
      <c r="AB63" s="637" t="str">
        <f t="shared" si="19"/>
        <v/>
      </c>
      <c r="AC63" s="638" t="str">
        <f t="shared" si="12"/>
        <v/>
      </c>
      <c r="AD63" s="808" t="str">
        <f t="shared" si="20"/>
        <v/>
      </c>
    </row>
    <row r="64" spans="2:30" s="632" customFormat="1" ht="30" customHeight="1">
      <c r="B64" s="781" t="s">
        <v>398</v>
      </c>
      <c r="C64" s="634" t="str">
        <f>IF(様式一覧表!$D$5="","",様式一覧表!$D$5)</f>
        <v>〇〇株式会社</v>
      </c>
      <c r="D64" s="655" t="s">
        <v>384</v>
      </c>
      <c r="E64" s="622" t="s">
        <v>388</v>
      </c>
      <c r="F64" s="81"/>
      <c r="G64" s="623"/>
      <c r="H64" s="635"/>
      <c r="I64" s="624"/>
      <c r="J64" s="624"/>
      <c r="K64" s="624"/>
      <c r="L64" s="624"/>
      <c r="M64" s="624"/>
      <c r="N64" s="636"/>
      <c r="O64" s="636"/>
      <c r="P64" s="189"/>
      <c r="Q64" s="637" t="str">
        <f t="shared" si="21"/>
        <v/>
      </c>
      <c r="R64" s="631"/>
      <c r="S64" s="631"/>
      <c r="T64" s="631"/>
      <c r="U64" s="631"/>
      <c r="V64" s="631"/>
      <c r="W64" s="637" t="str">
        <f t="shared" si="14"/>
        <v/>
      </c>
      <c r="X64" s="637" t="str">
        <f t="shared" si="15"/>
        <v/>
      </c>
      <c r="Y64" s="637" t="str">
        <f t="shared" si="16"/>
        <v/>
      </c>
      <c r="Z64" s="653" t="str">
        <f t="shared" si="17"/>
        <v/>
      </c>
      <c r="AA64" s="637" t="str">
        <f t="shared" si="18"/>
        <v/>
      </c>
      <c r="AB64" s="637" t="str">
        <f t="shared" si="19"/>
        <v/>
      </c>
      <c r="AC64" s="638" t="str">
        <f t="shared" si="12"/>
        <v/>
      </c>
      <c r="AD64" s="808" t="str">
        <f t="shared" si="20"/>
        <v/>
      </c>
    </row>
    <row r="65" spans="2:30" s="632" customFormat="1" ht="30" customHeight="1">
      <c r="B65" s="781" t="s">
        <v>398</v>
      </c>
      <c r="C65" s="634" t="str">
        <f>IF(様式一覧表!$D$5="","",様式一覧表!$D$5)</f>
        <v>〇〇株式会社</v>
      </c>
      <c r="D65" s="634" t="s">
        <v>384</v>
      </c>
      <c r="E65" s="622" t="s">
        <v>388</v>
      </c>
      <c r="F65" s="81"/>
      <c r="G65" s="623"/>
      <c r="H65" s="635"/>
      <c r="I65" s="624"/>
      <c r="J65" s="624"/>
      <c r="K65" s="624"/>
      <c r="L65" s="624"/>
      <c r="M65" s="624"/>
      <c r="N65" s="636"/>
      <c r="O65" s="636"/>
      <c r="P65" s="189"/>
      <c r="Q65" s="637" t="str">
        <f t="shared" si="21"/>
        <v/>
      </c>
      <c r="R65" s="631"/>
      <c r="S65" s="631"/>
      <c r="T65" s="631"/>
      <c r="U65" s="631"/>
      <c r="V65" s="631"/>
      <c r="W65" s="637" t="str">
        <f t="shared" si="14"/>
        <v/>
      </c>
      <c r="X65" s="637" t="str">
        <f t="shared" si="15"/>
        <v/>
      </c>
      <c r="Y65" s="637" t="str">
        <f t="shared" si="16"/>
        <v/>
      </c>
      <c r="Z65" s="653" t="str">
        <f t="shared" si="17"/>
        <v/>
      </c>
      <c r="AA65" s="637" t="str">
        <f t="shared" si="18"/>
        <v/>
      </c>
      <c r="AB65" s="637" t="str">
        <f t="shared" si="19"/>
        <v/>
      </c>
      <c r="AC65" s="638" t="str">
        <f t="shared" si="12"/>
        <v/>
      </c>
      <c r="AD65" s="808" t="str">
        <f t="shared" si="20"/>
        <v/>
      </c>
    </row>
    <row r="66" spans="2:30" s="632" customFormat="1" ht="30" customHeight="1">
      <c r="B66" s="781" t="s">
        <v>398</v>
      </c>
      <c r="C66" s="634" t="str">
        <f>IF(様式一覧表!$D$5="","",様式一覧表!$D$5)</f>
        <v>〇〇株式会社</v>
      </c>
      <c r="D66" s="634" t="s">
        <v>384</v>
      </c>
      <c r="E66" s="622" t="s">
        <v>388</v>
      </c>
      <c r="F66" s="81"/>
      <c r="G66" s="623"/>
      <c r="H66" s="635"/>
      <c r="I66" s="624"/>
      <c r="J66" s="624"/>
      <c r="K66" s="624"/>
      <c r="L66" s="624"/>
      <c r="M66" s="624"/>
      <c r="N66" s="636"/>
      <c r="O66" s="636"/>
      <c r="P66" s="189"/>
      <c r="Q66" s="637" t="str">
        <f t="shared" si="21"/>
        <v/>
      </c>
      <c r="R66" s="631"/>
      <c r="S66" s="631"/>
      <c r="T66" s="631"/>
      <c r="U66" s="631"/>
      <c r="V66" s="631"/>
      <c r="W66" s="637" t="str">
        <f t="shared" si="14"/>
        <v/>
      </c>
      <c r="X66" s="637" t="str">
        <f t="shared" si="15"/>
        <v/>
      </c>
      <c r="Y66" s="637" t="str">
        <f t="shared" si="16"/>
        <v/>
      </c>
      <c r="Z66" s="653" t="str">
        <f t="shared" si="17"/>
        <v/>
      </c>
      <c r="AA66" s="637" t="str">
        <f t="shared" si="18"/>
        <v/>
      </c>
      <c r="AB66" s="637" t="str">
        <f t="shared" si="19"/>
        <v/>
      </c>
      <c r="AC66" s="638" t="str">
        <f t="shared" si="12"/>
        <v/>
      </c>
      <c r="AD66" s="808" t="str">
        <f t="shared" si="20"/>
        <v/>
      </c>
    </row>
    <row r="67" spans="2:30" s="632" customFormat="1" ht="30" customHeight="1">
      <c r="B67" s="781" t="s">
        <v>398</v>
      </c>
      <c r="C67" s="634" t="str">
        <f>IF(様式一覧表!$D$5="","",様式一覧表!$D$5)</f>
        <v>〇〇株式会社</v>
      </c>
      <c r="D67" s="634" t="s">
        <v>384</v>
      </c>
      <c r="E67" s="622" t="s">
        <v>388</v>
      </c>
      <c r="F67" s="81"/>
      <c r="G67" s="623"/>
      <c r="H67" s="635"/>
      <c r="I67" s="624"/>
      <c r="J67" s="624"/>
      <c r="K67" s="624"/>
      <c r="L67" s="624"/>
      <c r="M67" s="624"/>
      <c r="N67" s="636"/>
      <c r="O67" s="636"/>
      <c r="P67" s="189"/>
      <c r="Q67" s="637" t="str">
        <f t="shared" si="21"/>
        <v/>
      </c>
      <c r="R67" s="631"/>
      <c r="S67" s="631"/>
      <c r="T67" s="631"/>
      <c r="U67" s="631"/>
      <c r="V67" s="631"/>
      <c r="W67" s="637" t="str">
        <f t="shared" si="14"/>
        <v/>
      </c>
      <c r="X67" s="637" t="str">
        <f t="shared" si="15"/>
        <v/>
      </c>
      <c r="Y67" s="637" t="str">
        <f t="shared" si="16"/>
        <v/>
      </c>
      <c r="Z67" s="653" t="str">
        <f t="shared" si="17"/>
        <v/>
      </c>
      <c r="AA67" s="637" t="str">
        <f t="shared" si="18"/>
        <v/>
      </c>
      <c r="AB67" s="637" t="str">
        <f t="shared" si="19"/>
        <v/>
      </c>
      <c r="AC67" s="638" t="str">
        <f t="shared" si="12"/>
        <v/>
      </c>
      <c r="AD67" s="808" t="str">
        <f t="shared" si="20"/>
        <v/>
      </c>
    </row>
    <row r="68" spans="2:30" s="632" customFormat="1" ht="30" customHeight="1">
      <c r="B68" s="781" t="s">
        <v>398</v>
      </c>
      <c r="C68" s="634" t="str">
        <f>IF(様式一覧表!$D$5="","",様式一覧表!$D$5)</f>
        <v>〇〇株式会社</v>
      </c>
      <c r="D68" s="634" t="s">
        <v>384</v>
      </c>
      <c r="E68" s="622" t="s">
        <v>388</v>
      </c>
      <c r="F68" s="81"/>
      <c r="G68" s="623"/>
      <c r="H68" s="635"/>
      <c r="I68" s="624"/>
      <c r="J68" s="624"/>
      <c r="K68" s="624"/>
      <c r="L68" s="624"/>
      <c r="M68" s="624"/>
      <c r="N68" s="636"/>
      <c r="O68" s="636"/>
      <c r="P68" s="189"/>
      <c r="Q68" s="637" t="str">
        <f t="shared" si="21"/>
        <v/>
      </c>
      <c r="R68" s="631"/>
      <c r="S68" s="631"/>
      <c r="T68" s="631"/>
      <c r="U68" s="631"/>
      <c r="V68" s="631"/>
      <c r="W68" s="637" t="str">
        <f t="shared" si="14"/>
        <v/>
      </c>
      <c r="X68" s="637" t="str">
        <f t="shared" si="15"/>
        <v/>
      </c>
      <c r="Y68" s="637" t="str">
        <f t="shared" si="16"/>
        <v/>
      </c>
      <c r="Z68" s="653" t="str">
        <f t="shared" si="17"/>
        <v/>
      </c>
      <c r="AA68" s="637" t="str">
        <f t="shared" si="18"/>
        <v/>
      </c>
      <c r="AB68" s="637" t="str">
        <f t="shared" si="19"/>
        <v/>
      </c>
      <c r="AC68" s="638" t="str">
        <f t="shared" si="12"/>
        <v/>
      </c>
      <c r="AD68" s="808" t="str">
        <f t="shared" si="20"/>
        <v/>
      </c>
    </row>
    <row r="69" spans="2:30" s="632" customFormat="1" ht="30" customHeight="1">
      <c r="B69" s="781" t="s">
        <v>398</v>
      </c>
      <c r="C69" s="634" t="str">
        <f>IF(様式一覧表!$D$5="","",様式一覧表!$D$5)</f>
        <v>〇〇株式会社</v>
      </c>
      <c r="D69" s="656" t="s">
        <v>384</v>
      </c>
      <c r="E69" s="622" t="s">
        <v>388</v>
      </c>
      <c r="F69" s="81"/>
      <c r="G69" s="623"/>
      <c r="H69" s="635"/>
      <c r="I69" s="624"/>
      <c r="J69" s="624"/>
      <c r="K69" s="624"/>
      <c r="L69" s="624"/>
      <c r="M69" s="624"/>
      <c r="N69" s="636"/>
      <c r="O69" s="636"/>
      <c r="P69" s="189"/>
      <c r="Q69" s="637" t="str">
        <f t="shared" si="21"/>
        <v/>
      </c>
      <c r="R69" s="631"/>
      <c r="S69" s="631"/>
      <c r="T69" s="631"/>
      <c r="U69" s="631"/>
      <c r="V69" s="631"/>
      <c r="W69" s="637" t="str">
        <f t="shared" si="14"/>
        <v/>
      </c>
      <c r="X69" s="637" t="str">
        <f t="shared" si="15"/>
        <v/>
      </c>
      <c r="Y69" s="637" t="str">
        <f t="shared" si="16"/>
        <v/>
      </c>
      <c r="Z69" s="653" t="str">
        <f t="shared" si="17"/>
        <v/>
      </c>
      <c r="AA69" s="637" t="str">
        <f t="shared" si="18"/>
        <v/>
      </c>
      <c r="AB69" s="637" t="str">
        <f t="shared" si="19"/>
        <v/>
      </c>
      <c r="AC69" s="638" t="str">
        <f t="shared" si="12"/>
        <v/>
      </c>
      <c r="AD69" s="808" t="str">
        <f t="shared" si="20"/>
        <v/>
      </c>
    </row>
    <row r="70" spans="2:30" s="632" customFormat="1" ht="30" customHeight="1">
      <c r="B70" s="781" t="s">
        <v>398</v>
      </c>
      <c r="C70" s="634" t="str">
        <f>IF(様式一覧表!$D$5="","",様式一覧表!$D$5)</f>
        <v>〇〇株式会社</v>
      </c>
      <c r="D70" s="655" t="s">
        <v>384</v>
      </c>
      <c r="E70" s="622" t="s">
        <v>388</v>
      </c>
      <c r="F70" s="81"/>
      <c r="G70" s="623"/>
      <c r="H70" s="635"/>
      <c r="I70" s="624"/>
      <c r="J70" s="624"/>
      <c r="K70" s="624"/>
      <c r="L70" s="624"/>
      <c r="M70" s="624"/>
      <c r="N70" s="636"/>
      <c r="O70" s="636"/>
      <c r="P70" s="189"/>
      <c r="Q70" s="637" t="str">
        <f t="shared" si="21"/>
        <v/>
      </c>
      <c r="R70" s="631"/>
      <c r="S70" s="631"/>
      <c r="T70" s="631"/>
      <c r="U70" s="631"/>
      <c r="V70" s="631"/>
      <c r="W70" s="637" t="str">
        <f t="shared" si="14"/>
        <v/>
      </c>
      <c r="X70" s="637" t="str">
        <f t="shared" si="15"/>
        <v/>
      </c>
      <c r="Y70" s="637" t="str">
        <f t="shared" si="16"/>
        <v/>
      </c>
      <c r="Z70" s="653" t="str">
        <f t="shared" si="17"/>
        <v/>
      </c>
      <c r="AA70" s="637" t="str">
        <f t="shared" si="18"/>
        <v/>
      </c>
      <c r="AB70" s="637" t="str">
        <f t="shared" si="19"/>
        <v/>
      </c>
      <c r="AC70" s="638" t="str">
        <f t="shared" si="12"/>
        <v/>
      </c>
      <c r="AD70" s="808" t="str">
        <f t="shared" si="20"/>
        <v/>
      </c>
    </row>
    <row r="71" spans="2:30" s="632" customFormat="1" ht="30" customHeight="1">
      <c r="B71" s="781" t="s">
        <v>398</v>
      </c>
      <c r="C71" s="634" t="str">
        <f>IF(様式一覧表!$D$5="","",様式一覧表!$D$5)</f>
        <v>〇〇株式会社</v>
      </c>
      <c r="D71" s="660" t="s">
        <v>384</v>
      </c>
      <c r="E71" s="622" t="s">
        <v>388</v>
      </c>
      <c r="F71" s="81"/>
      <c r="G71" s="623"/>
      <c r="H71" s="635"/>
      <c r="I71" s="624"/>
      <c r="J71" s="624"/>
      <c r="K71" s="624"/>
      <c r="L71" s="624"/>
      <c r="M71" s="624"/>
      <c r="N71" s="636"/>
      <c r="O71" s="636"/>
      <c r="P71" s="189"/>
      <c r="Q71" s="637" t="str">
        <f t="shared" si="21"/>
        <v/>
      </c>
      <c r="R71" s="631"/>
      <c r="S71" s="631"/>
      <c r="T71" s="631"/>
      <c r="U71" s="631"/>
      <c r="V71" s="631"/>
      <c r="W71" s="637" t="str">
        <f t="shared" si="14"/>
        <v/>
      </c>
      <c r="X71" s="637" t="str">
        <f t="shared" si="15"/>
        <v/>
      </c>
      <c r="Y71" s="637" t="str">
        <f t="shared" si="16"/>
        <v/>
      </c>
      <c r="Z71" s="653" t="str">
        <f t="shared" si="17"/>
        <v/>
      </c>
      <c r="AA71" s="637" t="str">
        <f t="shared" si="18"/>
        <v/>
      </c>
      <c r="AB71" s="637" t="str">
        <f t="shared" si="19"/>
        <v/>
      </c>
      <c r="AC71" s="638" t="str">
        <f t="shared" si="12"/>
        <v/>
      </c>
      <c r="AD71" s="808" t="str">
        <f t="shared" si="20"/>
        <v/>
      </c>
    </row>
    <row r="72" spans="2:30" s="632" customFormat="1" ht="30" customHeight="1">
      <c r="B72" s="781" t="s">
        <v>398</v>
      </c>
      <c r="C72" s="634" t="str">
        <f>IF(様式一覧表!$D$5="","",様式一覧表!$D$5)</f>
        <v>〇〇株式会社</v>
      </c>
      <c r="D72" s="660" t="s">
        <v>384</v>
      </c>
      <c r="E72" s="622" t="s">
        <v>388</v>
      </c>
      <c r="F72" s="81"/>
      <c r="G72" s="623"/>
      <c r="H72" s="635"/>
      <c r="I72" s="624"/>
      <c r="J72" s="624"/>
      <c r="K72" s="624"/>
      <c r="L72" s="624"/>
      <c r="M72" s="624"/>
      <c r="N72" s="636"/>
      <c r="O72" s="636"/>
      <c r="P72" s="189"/>
      <c r="Q72" s="637" t="str">
        <f t="shared" si="21"/>
        <v/>
      </c>
      <c r="R72" s="631"/>
      <c r="S72" s="631"/>
      <c r="T72" s="631"/>
      <c r="U72" s="631"/>
      <c r="V72" s="631"/>
      <c r="W72" s="637" t="str">
        <f t="shared" si="14"/>
        <v/>
      </c>
      <c r="X72" s="637" t="str">
        <f t="shared" si="15"/>
        <v/>
      </c>
      <c r="Y72" s="637" t="str">
        <f t="shared" si="16"/>
        <v/>
      </c>
      <c r="Z72" s="653" t="str">
        <f t="shared" si="17"/>
        <v/>
      </c>
      <c r="AA72" s="637" t="str">
        <f t="shared" si="18"/>
        <v/>
      </c>
      <c r="AB72" s="637" t="str">
        <f t="shared" si="19"/>
        <v/>
      </c>
      <c r="AC72" s="638" t="str">
        <f t="shared" si="12"/>
        <v/>
      </c>
      <c r="AD72" s="808" t="str">
        <f t="shared" si="20"/>
        <v/>
      </c>
    </row>
    <row r="73" spans="2:30" s="632" customFormat="1" ht="30" customHeight="1" thickBot="1">
      <c r="B73" s="783" t="s">
        <v>398</v>
      </c>
      <c r="C73" s="662" t="str">
        <f>IF(様式一覧表!$D$5="","",様式一覧表!$D$5)</f>
        <v>〇〇株式会社</v>
      </c>
      <c r="D73" s="662" t="s">
        <v>384</v>
      </c>
      <c r="E73" s="626" t="s">
        <v>388</v>
      </c>
      <c r="F73" s="81"/>
      <c r="G73" s="623"/>
      <c r="H73" s="635"/>
      <c r="I73" s="624"/>
      <c r="J73" s="624"/>
      <c r="K73" s="624"/>
      <c r="L73" s="624"/>
      <c r="M73" s="624"/>
      <c r="N73" s="636"/>
      <c r="O73" s="636"/>
      <c r="P73" s="189"/>
      <c r="Q73" s="637" t="str">
        <f t="shared" si="21"/>
        <v/>
      </c>
      <c r="R73" s="631"/>
      <c r="S73" s="631"/>
      <c r="T73" s="631"/>
      <c r="U73" s="631"/>
      <c r="V73" s="631"/>
      <c r="W73" s="703" t="str">
        <f t="shared" si="14"/>
        <v/>
      </c>
      <c r="X73" s="703" t="str">
        <f t="shared" si="15"/>
        <v/>
      </c>
      <c r="Y73" s="703" t="str">
        <f t="shared" si="16"/>
        <v/>
      </c>
      <c r="Z73" s="703" t="str">
        <f t="shared" si="17"/>
        <v/>
      </c>
      <c r="AA73" s="703" t="str">
        <f t="shared" si="18"/>
        <v/>
      </c>
      <c r="AB73" s="703" t="str">
        <f t="shared" si="19"/>
        <v/>
      </c>
      <c r="AC73" s="645" t="str">
        <f t="shared" si="12"/>
        <v/>
      </c>
      <c r="AD73" s="810" t="str">
        <f t="shared" si="20"/>
        <v/>
      </c>
    </row>
    <row r="74" spans="2:30" s="632" customFormat="1" ht="30" customHeight="1" thickTop="1" thickBot="1">
      <c r="B74" s="646" t="s">
        <v>391</v>
      </c>
      <c r="C74" s="647"/>
      <c r="D74" s="647"/>
      <c r="E74" s="648"/>
      <c r="F74" s="648"/>
      <c r="G74" s="234"/>
      <c r="H74" s="235"/>
      <c r="I74" s="235"/>
      <c r="J74" s="235"/>
      <c r="K74" s="235"/>
      <c r="L74" s="235"/>
      <c r="M74" s="235"/>
      <c r="N74" s="649">
        <f>IF(SUM(N61:N73)&lt;&gt;0,SUM(N61:N73),0)</f>
        <v>0</v>
      </c>
      <c r="O74" s="649">
        <f>IF(SUM(O61:O73)&lt;&gt;0,SUM(O61:O73),0)</f>
        <v>0</v>
      </c>
      <c r="P74" s="199"/>
      <c r="Q74" s="650" t="str">
        <f t="shared" si="13"/>
        <v/>
      </c>
      <c r="R74" s="651" t="str">
        <f>IF(SUM(R61:R73)&lt;&gt;0,SUM(R61:R73),"")</f>
        <v/>
      </c>
      <c r="S74" s="651" t="str">
        <f>IF(SUM(S61:S73)&lt;&gt;0,SUM(S61:S73),"")</f>
        <v/>
      </c>
      <c r="T74" s="651" t="str">
        <f>IF(SUM(T61:T73)&lt;&gt;0,SUM(T61:T73),"")</f>
        <v/>
      </c>
      <c r="U74" s="651" t="str">
        <f>IF(SUM(U61:U73)&lt;&gt;0,SUM(U61:U73),"")</f>
        <v/>
      </c>
      <c r="V74" s="651" t="str">
        <f>IF(SUM(V61:V73)&lt;&gt;0,SUM(V61:V73),"")</f>
        <v/>
      </c>
      <c r="W74" s="658" t="str">
        <f t="shared" si="14"/>
        <v/>
      </c>
      <c r="X74" s="658" t="str">
        <f t="shared" si="15"/>
        <v/>
      </c>
      <c r="Y74" s="658" t="str">
        <f t="shared" si="16"/>
        <v/>
      </c>
      <c r="Z74" s="650" t="str">
        <f t="shared" si="17"/>
        <v/>
      </c>
      <c r="AA74" s="658" t="str">
        <f t="shared" si="18"/>
        <v/>
      </c>
      <c r="AB74" s="658" t="str">
        <f t="shared" si="19"/>
        <v/>
      </c>
      <c r="AC74" s="659" t="str">
        <f t="shared" ref="AC74:AC87" si="22">IFERROR(Q74-AB74,"")</f>
        <v/>
      </c>
      <c r="AD74" s="812" t="e">
        <f>O74-R74-S74-T74-U74-V74</f>
        <v>#VALUE!</v>
      </c>
    </row>
    <row r="75" spans="2:30" s="632" customFormat="1" ht="30" customHeight="1">
      <c r="B75" s="780" t="s">
        <v>401</v>
      </c>
      <c r="C75" s="629" t="str">
        <f>IF(様式一覧表!$D$5="","",様式一覧表!$D$5)</f>
        <v>〇〇株式会社</v>
      </c>
      <c r="D75" s="629" t="s">
        <v>384</v>
      </c>
      <c r="E75" s="619" t="s">
        <v>385</v>
      </c>
      <c r="F75" s="620" t="s">
        <v>386</v>
      </c>
      <c r="G75" s="620" t="s">
        <v>387</v>
      </c>
      <c r="H75" s="621" t="s">
        <v>387</v>
      </c>
      <c r="I75" s="621" t="s">
        <v>387</v>
      </c>
      <c r="J75" s="621" t="s">
        <v>387</v>
      </c>
      <c r="K75" s="621" t="s">
        <v>387</v>
      </c>
      <c r="L75" s="621" t="s">
        <v>387</v>
      </c>
      <c r="M75" s="621" t="s">
        <v>387</v>
      </c>
      <c r="N75" s="636"/>
      <c r="O75" s="636"/>
      <c r="P75" s="620" t="s">
        <v>387</v>
      </c>
      <c r="Q75" s="653" t="str">
        <f t="shared" ref="Q75:Q88" si="23">IFERROR(O75/N75,"")</f>
        <v/>
      </c>
      <c r="R75" s="631"/>
      <c r="S75" s="631"/>
      <c r="T75" s="631"/>
      <c r="U75" s="631"/>
      <c r="V75" s="631"/>
      <c r="W75" s="653" t="str">
        <f t="shared" ref="W75:W88" si="24">IFERROR(R75/N75,"")</f>
        <v/>
      </c>
      <c r="X75" s="653" t="str">
        <f t="shared" ref="X75:X88" si="25">IFERROR(S75/N75,"")</f>
        <v/>
      </c>
      <c r="Y75" s="653" t="str">
        <f t="shared" ref="Y75:Y88" si="26">IFERROR(T75/N75,"")</f>
        <v/>
      </c>
      <c r="Z75" s="653" t="str">
        <f t="shared" ref="Z75:Z88" si="27">IFERROR(U75/N75,"")</f>
        <v/>
      </c>
      <c r="AA75" s="653" t="str">
        <f t="shared" ref="AA75:AA88" si="28">IFERROR(V75/N75,"")</f>
        <v/>
      </c>
      <c r="AB75" s="653" t="str">
        <f t="shared" ref="AB75:AB88" si="29">IFERROR((R75+S75+T75+U75+V75)/N75,"")</f>
        <v/>
      </c>
      <c r="AC75" s="702" t="str">
        <f t="shared" si="22"/>
        <v/>
      </c>
      <c r="AD75" s="809" t="str">
        <f t="shared" ref="AD75:AD87" si="30">IF(O75-R75-S75-T75-V75&lt;&gt;0,O75-R75-S75-T75-U75-V75,"")</f>
        <v/>
      </c>
    </row>
    <row r="76" spans="2:30" s="632" customFormat="1" ht="30" customHeight="1">
      <c r="B76" s="783" t="s">
        <v>401</v>
      </c>
      <c r="C76" s="634" t="str">
        <f>IF(様式一覧表!$D$5="","",様式一覧表!$D$5)</f>
        <v>〇〇株式会社</v>
      </c>
      <c r="D76" s="655" t="s">
        <v>384</v>
      </c>
      <c r="E76" s="622" t="s">
        <v>388</v>
      </c>
      <c r="F76" s="81"/>
      <c r="G76" s="623"/>
      <c r="H76" s="635"/>
      <c r="I76" s="624"/>
      <c r="J76" s="624"/>
      <c r="K76" s="624"/>
      <c r="L76" s="624"/>
      <c r="M76" s="624"/>
      <c r="N76" s="636"/>
      <c r="O76" s="636"/>
      <c r="P76" s="189"/>
      <c r="Q76" s="637" t="str">
        <f t="shared" si="23"/>
        <v/>
      </c>
      <c r="R76" s="631"/>
      <c r="S76" s="631"/>
      <c r="T76" s="631"/>
      <c r="U76" s="631"/>
      <c r="V76" s="631"/>
      <c r="W76" s="637" t="str">
        <f t="shared" si="24"/>
        <v/>
      </c>
      <c r="X76" s="637" t="str">
        <f t="shared" si="25"/>
        <v/>
      </c>
      <c r="Y76" s="637" t="str">
        <f t="shared" si="26"/>
        <v/>
      </c>
      <c r="Z76" s="653" t="str">
        <f t="shared" si="27"/>
        <v/>
      </c>
      <c r="AA76" s="637" t="str">
        <f t="shared" si="28"/>
        <v/>
      </c>
      <c r="AB76" s="637" t="str">
        <f t="shared" si="29"/>
        <v/>
      </c>
      <c r="AC76" s="638" t="str">
        <f t="shared" si="22"/>
        <v/>
      </c>
      <c r="AD76" s="808" t="str">
        <f t="shared" si="30"/>
        <v/>
      </c>
    </row>
    <row r="77" spans="2:30" s="632" customFormat="1" ht="30" customHeight="1">
      <c r="B77" s="781" t="s">
        <v>401</v>
      </c>
      <c r="C77" s="634" t="str">
        <f>IF(様式一覧表!$D$5="","",様式一覧表!$D$5)</f>
        <v>〇〇株式会社</v>
      </c>
      <c r="D77" s="660" t="s">
        <v>384</v>
      </c>
      <c r="E77" s="622" t="s">
        <v>388</v>
      </c>
      <c r="F77" s="81"/>
      <c r="G77" s="623"/>
      <c r="H77" s="635"/>
      <c r="I77" s="624"/>
      <c r="J77" s="624"/>
      <c r="K77" s="624"/>
      <c r="L77" s="624"/>
      <c r="M77" s="624"/>
      <c r="N77" s="636"/>
      <c r="O77" s="636"/>
      <c r="P77" s="189"/>
      <c r="Q77" s="637" t="str">
        <f t="shared" si="23"/>
        <v/>
      </c>
      <c r="R77" s="631"/>
      <c r="S77" s="631"/>
      <c r="T77" s="631"/>
      <c r="U77" s="631"/>
      <c r="V77" s="631"/>
      <c r="W77" s="637" t="str">
        <f t="shared" si="24"/>
        <v/>
      </c>
      <c r="X77" s="637" t="str">
        <f t="shared" si="25"/>
        <v/>
      </c>
      <c r="Y77" s="637" t="str">
        <f t="shared" si="26"/>
        <v/>
      </c>
      <c r="Z77" s="653" t="str">
        <f t="shared" si="27"/>
        <v/>
      </c>
      <c r="AA77" s="637" t="str">
        <f t="shared" si="28"/>
        <v/>
      </c>
      <c r="AB77" s="637" t="str">
        <f t="shared" si="29"/>
        <v/>
      </c>
      <c r="AC77" s="638" t="str">
        <f t="shared" si="22"/>
        <v/>
      </c>
      <c r="AD77" s="808" t="str">
        <f t="shared" si="30"/>
        <v/>
      </c>
    </row>
    <row r="78" spans="2:30" s="632" customFormat="1" ht="30" customHeight="1">
      <c r="B78" s="781" t="s">
        <v>401</v>
      </c>
      <c r="C78" s="634" t="str">
        <f>IF(様式一覧表!$D$5="","",様式一覧表!$D$5)</f>
        <v>〇〇株式会社</v>
      </c>
      <c r="D78" s="655" t="s">
        <v>384</v>
      </c>
      <c r="E78" s="622" t="s">
        <v>388</v>
      </c>
      <c r="F78" s="81"/>
      <c r="G78" s="623"/>
      <c r="H78" s="635"/>
      <c r="I78" s="624"/>
      <c r="J78" s="624"/>
      <c r="K78" s="624"/>
      <c r="L78" s="624"/>
      <c r="M78" s="624"/>
      <c r="N78" s="636"/>
      <c r="O78" s="636"/>
      <c r="P78" s="189"/>
      <c r="Q78" s="637" t="str">
        <f t="shared" si="23"/>
        <v/>
      </c>
      <c r="R78" s="631"/>
      <c r="S78" s="631"/>
      <c r="T78" s="631"/>
      <c r="U78" s="631"/>
      <c r="V78" s="631"/>
      <c r="W78" s="637" t="str">
        <f t="shared" si="24"/>
        <v/>
      </c>
      <c r="X78" s="637" t="str">
        <f t="shared" si="25"/>
        <v/>
      </c>
      <c r="Y78" s="637" t="str">
        <f t="shared" si="26"/>
        <v/>
      </c>
      <c r="Z78" s="653" t="str">
        <f t="shared" si="27"/>
        <v/>
      </c>
      <c r="AA78" s="637" t="str">
        <f t="shared" si="28"/>
        <v/>
      </c>
      <c r="AB78" s="637" t="str">
        <f t="shared" si="29"/>
        <v/>
      </c>
      <c r="AC78" s="638" t="str">
        <f t="shared" si="22"/>
        <v/>
      </c>
      <c r="AD78" s="808" t="str">
        <f t="shared" si="30"/>
        <v/>
      </c>
    </row>
    <row r="79" spans="2:30" s="632" customFormat="1" ht="30" customHeight="1">
      <c r="B79" s="781" t="s">
        <v>401</v>
      </c>
      <c r="C79" s="634" t="str">
        <f>IF(様式一覧表!$D$5="","",様式一覧表!$D$5)</f>
        <v>〇〇株式会社</v>
      </c>
      <c r="D79" s="634" t="s">
        <v>384</v>
      </c>
      <c r="E79" s="622" t="s">
        <v>388</v>
      </c>
      <c r="F79" s="81"/>
      <c r="G79" s="623"/>
      <c r="H79" s="635"/>
      <c r="I79" s="624"/>
      <c r="J79" s="624"/>
      <c r="K79" s="624"/>
      <c r="L79" s="624"/>
      <c r="M79" s="624"/>
      <c r="N79" s="636"/>
      <c r="O79" s="636"/>
      <c r="P79" s="189"/>
      <c r="Q79" s="637" t="str">
        <f t="shared" si="23"/>
        <v/>
      </c>
      <c r="R79" s="631"/>
      <c r="S79" s="631"/>
      <c r="T79" s="631"/>
      <c r="U79" s="631"/>
      <c r="V79" s="631"/>
      <c r="W79" s="637" t="str">
        <f t="shared" si="24"/>
        <v/>
      </c>
      <c r="X79" s="637" t="str">
        <f t="shared" si="25"/>
        <v/>
      </c>
      <c r="Y79" s="637" t="str">
        <f t="shared" si="26"/>
        <v/>
      </c>
      <c r="Z79" s="653" t="str">
        <f t="shared" si="27"/>
        <v/>
      </c>
      <c r="AA79" s="637" t="str">
        <f t="shared" si="28"/>
        <v/>
      </c>
      <c r="AB79" s="637" t="str">
        <f t="shared" si="29"/>
        <v/>
      </c>
      <c r="AC79" s="638" t="str">
        <f t="shared" si="22"/>
        <v/>
      </c>
      <c r="AD79" s="808" t="str">
        <f t="shared" si="30"/>
        <v/>
      </c>
    </row>
    <row r="80" spans="2:30" s="632" customFormat="1" ht="30" customHeight="1">
      <c r="B80" s="781" t="s">
        <v>401</v>
      </c>
      <c r="C80" s="634" t="str">
        <f>IF(様式一覧表!$D$5="","",様式一覧表!$D$5)</f>
        <v>〇〇株式会社</v>
      </c>
      <c r="D80" s="634" t="s">
        <v>384</v>
      </c>
      <c r="E80" s="622" t="s">
        <v>388</v>
      </c>
      <c r="F80" s="81"/>
      <c r="G80" s="623"/>
      <c r="H80" s="635"/>
      <c r="I80" s="624"/>
      <c r="J80" s="624"/>
      <c r="K80" s="624"/>
      <c r="L80" s="624"/>
      <c r="M80" s="624"/>
      <c r="N80" s="636"/>
      <c r="O80" s="636"/>
      <c r="P80" s="189"/>
      <c r="Q80" s="637" t="str">
        <f t="shared" si="23"/>
        <v/>
      </c>
      <c r="R80" s="631"/>
      <c r="S80" s="631"/>
      <c r="T80" s="631"/>
      <c r="U80" s="631"/>
      <c r="V80" s="631"/>
      <c r="W80" s="637" t="str">
        <f t="shared" si="24"/>
        <v/>
      </c>
      <c r="X80" s="637" t="str">
        <f t="shared" si="25"/>
        <v/>
      </c>
      <c r="Y80" s="637" t="str">
        <f t="shared" si="26"/>
        <v/>
      </c>
      <c r="Z80" s="653" t="str">
        <f t="shared" si="27"/>
        <v/>
      </c>
      <c r="AA80" s="637" t="str">
        <f t="shared" si="28"/>
        <v/>
      </c>
      <c r="AB80" s="637" t="str">
        <f t="shared" si="29"/>
        <v/>
      </c>
      <c r="AC80" s="638" t="str">
        <f t="shared" si="22"/>
        <v/>
      </c>
      <c r="AD80" s="808" t="str">
        <f t="shared" si="30"/>
        <v/>
      </c>
    </row>
    <row r="81" spans="2:30" s="632" customFormat="1" ht="30" customHeight="1">
      <c r="B81" s="781" t="s">
        <v>401</v>
      </c>
      <c r="C81" s="634" t="str">
        <f>IF(様式一覧表!$D$5="","",様式一覧表!$D$5)</f>
        <v>〇〇株式会社</v>
      </c>
      <c r="D81" s="634" t="s">
        <v>384</v>
      </c>
      <c r="E81" s="622" t="s">
        <v>388</v>
      </c>
      <c r="F81" s="81"/>
      <c r="G81" s="623"/>
      <c r="H81" s="635"/>
      <c r="I81" s="624"/>
      <c r="J81" s="624"/>
      <c r="K81" s="624"/>
      <c r="L81" s="624"/>
      <c r="M81" s="624"/>
      <c r="N81" s="636"/>
      <c r="O81" s="636"/>
      <c r="P81" s="189"/>
      <c r="Q81" s="637" t="str">
        <f t="shared" si="23"/>
        <v/>
      </c>
      <c r="R81" s="631"/>
      <c r="S81" s="631"/>
      <c r="T81" s="631"/>
      <c r="U81" s="631"/>
      <c r="V81" s="631"/>
      <c r="W81" s="637" t="str">
        <f t="shared" si="24"/>
        <v/>
      </c>
      <c r="X81" s="637" t="str">
        <f t="shared" si="25"/>
        <v/>
      </c>
      <c r="Y81" s="637" t="str">
        <f t="shared" si="26"/>
        <v/>
      </c>
      <c r="Z81" s="653" t="str">
        <f t="shared" si="27"/>
        <v/>
      </c>
      <c r="AA81" s="637" t="str">
        <f t="shared" si="28"/>
        <v/>
      </c>
      <c r="AB81" s="637" t="str">
        <f t="shared" si="29"/>
        <v/>
      </c>
      <c r="AC81" s="638" t="str">
        <f t="shared" si="22"/>
        <v/>
      </c>
      <c r="AD81" s="808" t="str">
        <f t="shared" si="30"/>
        <v/>
      </c>
    </row>
    <row r="82" spans="2:30" s="632" customFormat="1" ht="30" customHeight="1">
      <c r="B82" s="781" t="s">
        <v>401</v>
      </c>
      <c r="C82" s="634" t="str">
        <f>IF(様式一覧表!$D$5="","",様式一覧表!$D$5)</f>
        <v>〇〇株式会社</v>
      </c>
      <c r="D82" s="634" t="s">
        <v>384</v>
      </c>
      <c r="E82" s="622" t="s">
        <v>388</v>
      </c>
      <c r="F82" s="81"/>
      <c r="G82" s="623"/>
      <c r="H82" s="635"/>
      <c r="I82" s="624"/>
      <c r="J82" s="624"/>
      <c r="K82" s="624"/>
      <c r="L82" s="624"/>
      <c r="M82" s="624"/>
      <c r="N82" s="636"/>
      <c r="O82" s="636"/>
      <c r="P82" s="189"/>
      <c r="Q82" s="637" t="str">
        <f t="shared" si="23"/>
        <v/>
      </c>
      <c r="R82" s="631"/>
      <c r="S82" s="631"/>
      <c r="T82" s="631"/>
      <c r="U82" s="631"/>
      <c r="V82" s="631"/>
      <c r="W82" s="637" t="str">
        <f t="shared" si="24"/>
        <v/>
      </c>
      <c r="X82" s="637" t="str">
        <f t="shared" si="25"/>
        <v/>
      </c>
      <c r="Y82" s="637" t="str">
        <f t="shared" si="26"/>
        <v/>
      </c>
      <c r="Z82" s="653" t="str">
        <f t="shared" si="27"/>
        <v/>
      </c>
      <c r="AA82" s="637" t="str">
        <f t="shared" si="28"/>
        <v/>
      </c>
      <c r="AB82" s="637" t="str">
        <f t="shared" si="29"/>
        <v/>
      </c>
      <c r="AC82" s="638" t="str">
        <f t="shared" si="22"/>
        <v/>
      </c>
      <c r="AD82" s="808" t="str">
        <f t="shared" si="30"/>
        <v/>
      </c>
    </row>
    <row r="83" spans="2:30" s="632" customFormat="1" ht="30" customHeight="1">
      <c r="B83" s="781" t="s">
        <v>401</v>
      </c>
      <c r="C83" s="634" t="str">
        <f>IF(様式一覧表!$D$5="","",様式一覧表!$D$5)</f>
        <v>〇〇株式会社</v>
      </c>
      <c r="D83" s="656" t="s">
        <v>384</v>
      </c>
      <c r="E83" s="622" t="s">
        <v>388</v>
      </c>
      <c r="F83" s="81"/>
      <c r="G83" s="623"/>
      <c r="H83" s="635"/>
      <c r="I83" s="624"/>
      <c r="J83" s="624"/>
      <c r="K83" s="624"/>
      <c r="L83" s="624"/>
      <c r="M83" s="624"/>
      <c r="N83" s="636"/>
      <c r="O83" s="636"/>
      <c r="P83" s="189"/>
      <c r="Q83" s="637" t="str">
        <f t="shared" si="23"/>
        <v/>
      </c>
      <c r="R83" s="631"/>
      <c r="S83" s="631"/>
      <c r="T83" s="631"/>
      <c r="U83" s="631"/>
      <c r="V83" s="631"/>
      <c r="W83" s="637" t="str">
        <f t="shared" si="24"/>
        <v/>
      </c>
      <c r="X83" s="637" t="str">
        <f t="shared" si="25"/>
        <v/>
      </c>
      <c r="Y83" s="637" t="str">
        <f t="shared" si="26"/>
        <v/>
      </c>
      <c r="Z83" s="653" t="str">
        <f t="shared" si="27"/>
        <v/>
      </c>
      <c r="AA83" s="637" t="str">
        <f t="shared" si="28"/>
        <v/>
      </c>
      <c r="AB83" s="637" t="str">
        <f t="shared" si="29"/>
        <v/>
      </c>
      <c r="AC83" s="638" t="str">
        <f t="shared" si="22"/>
        <v/>
      </c>
      <c r="AD83" s="808" t="str">
        <f t="shared" si="30"/>
        <v/>
      </c>
    </row>
    <row r="84" spans="2:30" s="632" customFormat="1" ht="30" customHeight="1">
      <c r="B84" s="781" t="s">
        <v>401</v>
      </c>
      <c r="C84" s="634" t="str">
        <f>IF(様式一覧表!$D$5="","",様式一覧表!$D$5)</f>
        <v>〇〇株式会社</v>
      </c>
      <c r="D84" s="655" t="s">
        <v>384</v>
      </c>
      <c r="E84" s="622" t="s">
        <v>388</v>
      </c>
      <c r="F84" s="81"/>
      <c r="G84" s="623"/>
      <c r="H84" s="635"/>
      <c r="I84" s="624"/>
      <c r="J84" s="624"/>
      <c r="K84" s="624"/>
      <c r="L84" s="624"/>
      <c r="M84" s="624"/>
      <c r="N84" s="636"/>
      <c r="O84" s="636"/>
      <c r="P84" s="189"/>
      <c r="Q84" s="637" t="str">
        <f t="shared" si="23"/>
        <v/>
      </c>
      <c r="R84" s="631"/>
      <c r="S84" s="631"/>
      <c r="T84" s="631"/>
      <c r="U84" s="631"/>
      <c r="V84" s="631"/>
      <c r="W84" s="637" t="str">
        <f t="shared" si="24"/>
        <v/>
      </c>
      <c r="X84" s="637" t="str">
        <f t="shared" si="25"/>
        <v/>
      </c>
      <c r="Y84" s="637" t="str">
        <f t="shared" si="26"/>
        <v/>
      </c>
      <c r="Z84" s="653" t="str">
        <f t="shared" si="27"/>
        <v/>
      </c>
      <c r="AA84" s="637" t="str">
        <f t="shared" si="28"/>
        <v/>
      </c>
      <c r="AB84" s="637" t="str">
        <f t="shared" si="29"/>
        <v/>
      </c>
      <c r="AC84" s="638" t="str">
        <f t="shared" si="22"/>
        <v/>
      </c>
      <c r="AD84" s="808" t="str">
        <f t="shared" si="30"/>
        <v/>
      </c>
    </row>
    <row r="85" spans="2:30" s="632" customFormat="1" ht="30" customHeight="1">
      <c r="B85" s="781" t="s">
        <v>401</v>
      </c>
      <c r="C85" s="634" t="str">
        <f>IF(様式一覧表!$D$5="","",様式一覧表!$D$5)</f>
        <v>〇〇株式会社</v>
      </c>
      <c r="D85" s="660" t="s">
        <v>384</v>
      </c>
      <c r="E85" s="622" t="s">
        <v>388</v>
      </c>
      <c r="F85" s="81"/>
      <c r="G85" s="623"/>
      <c r="H85" s="635"/>
      <c r="I85" s="624"/>
      <c r="J85" s="624"/>
      <c r="K85" s="624"/>
      <c r="L85" s="624"/>
      <c r="M85" s="624"/>
      <c r="N85" s="636"/>
      <c r="O85" s="636"/>
      <c r="P85" s="189"/>
      <c r="Q85" s="637" t="str">
        <f t="shared" si="23"/>
        <v/>
      </c>
      <c r="R85" s="631"/>
      <c r="S85" s="631"/>
      <c r="T85" s="631"/>
      <c r="U85" s="631"/>
      <c r="V85" s="631"/>
      <c r="W85" s="637" t="str">
        <f t="shared" si="24"/>
        <v/>
      </c>
      <c r="X85" s="637" t="str">
        <f t="shared" si="25"/>
        <v/>
      </c>
      <c r="Y85" s="637" t="str">
        <f t="shared" si="26"/>
        <v/>
      </c>
      <c r="Z85" s="653" t="str">
        <f t="shared" si="27"/>
        <v/>
      </c>
      <c r="AA85" s="637" t="str">
        <f t="shared" si="28"/>
        <v/>
      </c>
      <c r="AB85" s="637" t="str">
        <f t="shared" si="29"/>
        <v/>
      </c>
      <c r="AC85" s="638" t="str">
        <f t="shared" si="22"/>
        <v/>
      </c>
      <c r="AD85" s="808" t="str">
        <f t="shared" si="30"/>
        <v/>
      </c>
    </row>
    <row r="86" spans="2:30" s="632" customFormat="1" ht="30" customHeight="1" thickBot="1">
      <c r="B86" s="1131" t="s">
        <v>401</v>
      </c>
      <c r="C86" s="634" t="str">
        <f>IF(様式一覧表!$D$5="","",様式一覧表!$D$5)</f>
        <v>〇〇株式会社</v>
      </c>
      <c r="D86" s="660" t="s">
        <v>384</v>
      </c>
      <c r="E86" s="622" t="s">
        <v>388</v>
      </c>
      <c r="F86" s="81"/>
      <c r="G86" s="623"/>
      <c r="H86" s="635"/>
      <c r="I86" s="624"/>
      <c r="J86" s="624"/>
      <c r="K86" s="624"/>
      <c r="L86" s="624"/>
      <c r="M86" s="624"/>
      <c r="N86" s="636"/>
      <c r="O86" s="636"/>
      <c r="P86" s="189"/>
      <c r="Q86" s="637" t="str">
        <f t="shared" si="23"/>
        <v/>
      </c>
      <c r="R86" s="631"/>
      <c r="S86" s="631"/>
      <c r="T86" s="631"/>
      <c r="U86" s="631"/>
      <c r="V86" s="631"/>
      <c r="W86" s="637" t="str">
        <f t="shared" si="24"/>
        <v/>
      </c>
      <c r="X86" s="637" t="str">
        <f t="shared" si="25"/>
        <v/>
      </c>
      <c r="Y86" s="637" t="str">
        <f t="shared" si="26"/>
        <v/>
      </c>
      <c r="Z86" s="653" t="str">
        <f t="shared" si="27"/>
        <v/>
      </c>
      <c r="AA86" s="637" t="str">
        <f t="shared" si="28"/>
        <v/>
      </c>
      <c r="AB86" s="637" t="str">
        <f t="shared" si="29"/>
        <v/>
      </c>
      <c r="AC86" s="638" t="str">
        <f t="shared" si="22"/>
        <v/>
      </c>
      <c r="AD86" s="808" t="str">
        <f t="shared" si="30"/>
        <v/>
      </c>
    </row>
    <row r="87" spans="2:30" s="632" customFormat="1" ht="30" customHeight="1" thickBot="1">
      <c r="B87" s="782" t="s">
        <v>401</v>
      </c>
      <c r="C87" s="662" t="str">
        <f>IF(様式一覧表!$D$5="","",様式一覧表!$D$5)</f>
        <v>〇〇株式会社</v>
      </c>
      <c r="D87" s="662" t="s">
        <v>384</v>
      </c>
      <c r="E87" s="626" t="s">
        <v>388</v>
      </c>
      <c r="F87" s="81"/>
      <c r="G87" s="623"/>
      <c r="H87" s="635"/>
      <c r="I87" s="624"/>
      <c r="J87" s="624"/>
      <c r="K87" s="624"/>
      <c r="L87" s="624"/>
      <c r="M87" s="624"/>
      <c r="N87" s="636"/>
      <c r="O87" s="636"/>
      <c r="P87" s="189"/>
      <c r="Q87" s="637" t="str">
        <f t="shared" si="23"/>
        <v/>
      </c>
      <c r="R87" s="631"/>
      <c r="S87" s="631"/>
      <c r="T87" s="631"/>
      <c r="U87" s="631"/>
      <c r="V87" s="631"/>
      <c r="W87" s="703" t="str">
        <f t="shared" si="24"/>
        <v/>
      </c>
      <c r="X87" s="703" t="str">
        <f t="shared" si="25"/>
        <v/>
      </c>
      <c r="Y87" s="703" t="str">
        <f t="shared" si="26"/>
        <v/>
      </c>
      <c r="Z87" s="703" t="str">
        <f t="shared" si="27"/>
        <v/>
      </c>
      <c r="AA87" s="703" t="str">
        <f t="shared" si="28"/>
        <v/>
      </c>
      <c r="AB87" s="703" t="str">
        <f t="shared" si="29"/>
        <v/>
      </c>
      <c r="AC87" s="645" t="str">
        <f t="shared" si="22"/>
        <v/>
      </c>
      <c r="AD87" s="810" t="str">
        <f t="shared" si="30"/>
        <v/>
      </c>
    </row>
    <row r="88" spans="2:30" s="632" customFormat="1" ht="30" customHeight="1" thickTop="1" thickBot="1">
      <c r="B88" s="646" t="s">
        <v>391</v>
      </c>
      <c r="C88" s="647"/>
      <c r="D88" s="647"/>
      <c r="E88" s="648"/>
      <c r="F88" s="648"/>
      <c r="G88" s="234"/>
      <c r="H88" s="235"/>
      <c r="I88" s="235"/>
      <c r="J88" s="235"/>
      <c r="K88" s="235"/>
      <c r="L88" s="235"/>
      <c r="M88" s="235"/>
      <c r="N88" s="649">
        <f>IF(SUM(N75:N87)&lt;&gt;0,SUM(N75:N87),0)</f>
        <v>0</v>
      </c>
      <c r="O88" s="649">
        <f>IF(SUM(O75:O87)&lt;&gt;0,SUM(O75:O87),0)</f>
        <v>0</v>
      </c>
      <c r="P88" s="199"/>
      <c r="Q88" s="650" t="str">
        <f t="shared" si="23"/>
        <v/>
      </c>
      <c r="R88" s="651" t="str">
        <f>IF(SUM(R75:R87)&lt;&gt;0,SUM(R75:R87),"")</f>
        <v/>
      </c>
      <c r="S88" s="651" t="str">
        <f>IF(SUM(S75:S87)&lt;&gt;0,SUM(S75:S87),"")</f>
        <v/>
      </c>
      <c r="T88" s="651" t="str">
        <f>IF(SUM(T75:T87)&lt;&gt;0,SUM(T75:T87),"")</f>
        <v/>
      </c>
      <c r="U88" s="651" t="str">
        <f>IF(SUM(U75:U87)&lt;&gt;0,SUM(U75:U87),"")</f>
        <v/>
      </c>
      <c r="V88" s="651" t="str">
        <f>IF(SUM(V75:V87)&lt;&gt;0,SUM(V75:V87),"")</f>
        <v/>
      </c>
      <c r="W88" s="658" t="str">
        <f t="shared" si="24"/>
        <v/>
      </c>
      <c r="X88" s="658" t="str">
        <f t="shared" si="25"/>
        <v/>
      </c>
      <c r="Y88" s="658" t="str">
        <f t="shared" si="26"/>
        <v/>
      </c>
      <c r="Z88" s="650" t="str">
        <f t="shared" si="27"/>
        <v/>
      </c>
      <c r="AA88" s="658" t="str">
        <f t="shared" si="28"/>
        <v/>
      </c>
      <c r="AB88" s="658" t="str">
        <f t="shared" si="29"/>
        <v/>
      </c>
      <c r="AC88" s="659" t="str">
        <f t="shared" ref="AC88" si="31">IFERROR(Q88-AB88,"")</f>
        <v/>
      </c>
      <c r="AD88" s="812" t="e">
        <f>O88-R88-S88-T88-U88-V88</f>
        <v>#VALUE!</v>
      </c>
    </row>
    <row r="89" spans="2:30" ht="30.75" customHeight="1"/>
    <row r="90" spans="2:30" ht="30.75" customHeight="1"/>
    <row r="91" spans="2:30" ht="30.75" customHeight="1"/>
    <row r="92" spans="2:30" ht="30.75" customHeight="1"/>
    <row r="93" spans="2:30" ht="30.75" customHeight="1"/>
    <row r="94" spans="2:30" ht="30.75" customHeight="1"/>
    <row r="95" spans="2:30" ht="30.75" customHeight="1"/>
    <row r="96" spans="2:30" ht="30.75" customHeight="1"/>
    <row r="97" ht="30.75" customHeight="1"/>
    <row r="98" ht="30.75" customHeight="1"/>
    <row r="99" ht="30.75" customHeight="1"/>
    <row r="100" ht="30.75" customHeight="1"/>
    <row r="101" ht="30.75" customHeight="1"/>
    <row r="102" ht="30.75" customHeight="1"/>
    <row r="103" ht="30.75" customHeight="1"/>
    <row r="104" ht="30.75" customHeight="1"/>
    <row r="105" ht="30.75" customHeight="1"/>
    <row r="106" ht="30.75" customHeight="1"/>
    <row r="107" ht="30.75" customHeight="1"/>
    <row r="108" ht="30.75" customHeight="1"/>
    <row r="109" ht="30.75" customHeight="1"/>
    <row r="110" ht="30.75" customHeight="1"/>
    <row r="111" ht="30.75" customHeight="1"/>
    <row r="112" ht="30.75" customHeight="1"/>
    <row r="113" ht="30.75" customHeight="1"/>
    <row r="114" ht="30.75" customHeight="1"/>
    <row r="115" ht="30.75" customHeight="1"/>
    <row r="116" ht="30.75" customHeight="1"/>
    <row r="117" ht="30.75" customHeight="1"/>
    <row r="118" ht="30.75" customHeight="1"/>
    <row r="119" ht="30.75" customHeight="1"/>
    <row r="120" ht="30.75" customHeight="1"/>
    <row r="121" ht="30.75" customHeight="1"/>
    <row r="122" ht="30.75" customHeight="1"/>
    <row r="123" ht="30.75" customHeight="1"/>
    <row r="124" ht="30.75" customHeight="1"/>
    <row r="125" ht="30.75" customHeight="1"/>
    <row r="126" ht="30.75" customHeight="1"/>
    <row r="127" ht="30.75" customHeight="1"/>
    <row r="128" ht="30.75" customHeight="1"/>
    <row r="129" ht="30.75" customHeight="1"/>
    <row r="130" ht="30.75" customHeight="1"/>
    <row r="131" ht="30.75" customHeight="1"/>
    <row r="132" ht="30.75" customHeight="1"/>
    <row r="133" ht="30.75" customHeight="1"/>
    <row r="134" ht="30.75" customHeight="1"/>
    <row r="135" ht="30.75" customHeight="1"/>
    <row r="136" ht="30.75" customHeight="1"/>
    <row r="137" ht="30.75" customHeight="1"/>
    <row r="138" ht="30.75" customHeight="1"/>
    <row r="139" ht="30.75" customHeight="1"/>
    <row r="140" ht="30.75" customHeight="1"/>
    <row r="141" ht="30.75" customHeight="1"/>
    <row r="142" ht="30.75" customHeight="1"/>
    <row r="143" ht="30.75" customHeight="1"/>
    <row r="144" ht="30.75" customHeight="1"/>
    <row r="145" ht="30.75" customHeight="1"/>
    <row r="146" ht="30.75" customHeight="1"/>
    <row r="147" ht="30.75" customHeight="1"/>
    <row r="148" ht="30.75" customHeight="1"/>
    <row r="149" ht="30.75" customHeight="1"/>
    <row r="150" ht="30.75" customHeight="1"/>
    <row r="151" ht="30.75" customHeight="1"/>
    <row r="152" ht="30.75" customHeight="1"/>
    <row r="153" ht="30.75" customHeight="1"/>
    <row r="154" ht="30.75" customHeight="1"/>
    <row r="155" ht="30.75" customHeight="1"/>
    <row r="156" ht="30.75" customHeight="1"/>
    <row r="157" ht="30.75" customHeight="1"/>
    <row r="158" ht="30.75" customHeight="1"/>
    <row r="159" ht="30.75" customHeight="1"/>
    <row r="160" ht="30.75" customHeight="1"/>
    <row r="161" ht="30.75" customHeight="1"/>
    <row r="162" ht="30.75" customHeight="1"/>
    <row r="163" ht="30.75" customHeight="1"/>
    <row r="164" ht="30.75" customHeight="1"/>
    <row r="165" ht="30.75" customHeight="1"/>
    <row r="166" ht="30.75" customHeight="1"/>
    <row r="167" ht="30.75" customHeight="1"/>
    <row r="168" ht="30.75" customHeight="1"/>
    <row r="169" ht="30.75" customHeight="1"/>
    <row r="170" ht="30.75" customHeight="1"/>
    <row r="171" ht="30.75" customHeight="1"/>
    <row r="172" ht="30.75" customHeight="1"/>
    <row r="173" ht="30.75" customHeight="1"/>
    <row r="174" ht="30.75" customHeight="1"/>
    <row r="175" ht="30.75" customHeight="1"/>
    <row r="176" ht="30.75" customHeight="1"/>
    <row r="177" ht="30.75" customHeight="1"/>
    <row r="178" ht="30.75" customHeight="1"/>
    <row r="179" ht="30.75" customHeight="1"/>
    <row r="180" ht="30.75" customHeight="1"/>
    <row r="181" ht="30.75" customHeight="1"/>
    <row r="182" ht="30.75" customHeight="1"/>
    <row r="183" ht="30.75" customHeight="1"/>
    <row r="184" ht="30.75" customHeight="1"/>
    <row r="185" ht="30.75" customHeight="1"/>
    <row r="186" ht="30.75" customHeight="1"/>
    <row r="187" ht="30.75" customHeight="1"/>
    <row r="188" ht="30.75" customHeight="1"/>
    <row r="189" ht="30.75" customHeight="1"/>
    <row r="190" ht="30.75" customHeight="1"/>
    <row r="191" ht="30.75" customHeight="1"/>
    <row r="192" ht="30.75" customHeight="1"/>
    <row r="193" ht="30.75" customHeight="1"/>
    <row r="194" ht="30.75" customHeight="1"/>
    <row r="195" ht="30.75" customHeight="1"/>
    <row r="196" ht="30.75" customHeight="1"/>
    <row r="197" ht="30.75" customHeight="1"/>
    <row r="198" ht="30.75" customHeight="1"/>
    <row r="199" ht="30.75" customHeight="1"/>
    <row r="200" ht="30.75" customHeight="1"/>
    <row r="201" ht="30.75" customHeight="1"/>
    <row r="202" ht="30.75" customHeight="1"/>
    <row r="203" ht="30.75" customHeight="1"/>
    <row r="204" ht="30.75" customHeight="1"/>
    <row r="205" ht="30.75" customHeight="1"/>
    <row r="206" ht="30.75" customHeight="1"/>
    <row r="207" ht="30.75" customHeight="1"/>
    <row r="208" ht="30.75" customHeight="1"/>
    <row r="209" ht="30.75" customHeight="1"/>
    <row r="210" ht="30.75" customHeight="1"/>
    <row r="211" ht="30.75" customHeight="1"/>
    <row r="212" ht="30.75" customHeight="1"/>
    <row r="213" ht="30.75" customHeight="1"/>
    <row r="214" ht="30.75" customHeight="1"/>
    <row r="215" ht="30.75" customHeight="1"/>
    <row r="216" ht="30.75" customHeight="1"/>
    <row r="217" ht="30.75" customHeight="1"/>
    <row r="218" ht="30.75" customHeight="1"/>
    <row r="219" ht="30.75" customHeight="1"/>
    <row r="220" ht="30.75" customHeight="1"/>
    <row r="221" ht="30.75" customHeight="1"/>
    <row r="222" ht="30.75" customHeight="1"/>
    <row r="223" ht="30.75" customHeight="1"/>
    <row r="224" ht="30.75" customHeight="1"/>
    <row r="225" ht="30.75" customHeight="1"/>
    <row r="226" ht="30.75" customHeight="1"/>
    <row r="227" ht="30.75" customHeight="1"/>
    <row r="228" ht="30.75" customHeight="1"/>
    <row r="229" ht="30.75" customHeight="1"/>
    <row r="230" ht="30.75" customHeight="1"/>
    <row r="231" ht="30.75" customHeight="1"/>
    <row r="232" ht="30.75" customHeight="1"/>
    <row r="233" ht="30.75" customHeight="1"/>
    <row r="234" ht="30.75" customHeight="1"/>
    <row r="235" ht="30.75" customHeight="1"/>
    <row r="236" ht="30.75" customHeight="1"/>
    <row r="237" ht="30.75" customHeight="1"/>
    <row r="238" ht="30.75" customHeight="1"/>
    <row r="239" ht="30.75" customHeight="1"/>
    <row r="240" ht="30.75" customHeight="1"/>
    <row r="241" ht="30.75" customHeight="1"/>
    <row r="242" ht="30.75" customHeight="1"/>
    <row r="243" ht="30.75" customHeight="1"/>
    <row r="244" ht="30.75" customHeight="1"/>
    <row r="245" ht="30.75" customHeight="1"/>
    <row r="246" ht="30.75" customHeight="1"/>
    <row r="247" ht="30.75" customHeight="1"/>
    <row r="248" ht="30.75" customHeight="1"/>
    <row r="249" ht="30.75" customHeight="1"/>
    <row r="250" ht="30.75" customHeight="1"/>
    <row r="251" ht="30.75" customHeight="1"/>
    <row r="252" ht="30.75" customHeight="1"/>
    <row r="253" ht="30.75" customHeight="1"/>
    <row r="254" ht="30.75" customHeight="1"/>
    <row r="255" ht="30.75" customHeight="1"/>
    <row r="256" ht="30.75" customHeight="1"/>
    <row r="257" ht="30.75" customHeight="1"/>
    <row r="258" ht="30.75" customHeight="1"/>
    <row r="259" ht="30.75" customHeight="1"/>
    <row r="260" ht="30.75" customHeight="1"/>
    <row r="261" ht="30.75" customHeight="1"/>
    <row r="262" ht="30.75" customHeight="1"/>
    <row r="263" ht="30.75" customHeight="1"/>
    <row r="264" ht="30.75" customHeight="1"/>
    <row r="265" ht="30.75" customHeight="1"/>
    <row r="266" ht="30.75" customHeight="1"/>
    <row r="267" ht="30.75" customHeight="1"/>
    <row r="268" ht="30.75" customHeight="1"/>
    <row r="269" ht="30.75" customHeight="1"/>
    <row r="270" ht="30.75" customHeight="1"/>
    <row r="271" ht="30.75" customHeight="1"/>
    <row r="272" ht="30.75" customHeight="1"/>
    <row r="273" ht="30.75" customHeight="1"/>
    <row r="274" ht="30.75" customHeight="1"/>
    <row r="275" ht="30.75" customHeight="1"/>
    <row r="276" ht="30.75" customHeight="1"/>
    <row r="277" ht="30.75" customHeight="1"/>
    <row r="278" ht="30.75" customHeight="1"/>
    <row r="279" ht="30.75" customHeight="1"/>
    <row r="280" ht="30.75" customHeight="1"/>
    <row r="281" ht="30.75" customHeight="1"/>
    <row r="282" ht="30.75" customHeight="1"/>
    <row r="283" ht="30.75" customHeight="1"/>
    <row r="284" ht="30.75" customHeight="1"/>
    <row r="285" ht="30.75" customHeight="1"/>
    <row r="286" ht="30.75" customHeight="1"/>
    <row r="287" ht="30.75" customHeight="1"/>
    <row r="288" ht="30.75" customHeight="1"/>
    <row r="289" ht="30.75" customHeight="1"/>
    <row r="290" ht="30.75" customHeight="1"/>
    <row r="291" ht="30.75" customHeight="1"/>
    <row r="292" ht="30.75" customHeight="1"/>
    <row r="293" ht="30.75" customHeight="1"/>
    <row r="294" ht="30.75" customHeight="1"/>
    <row r="295" ht="30.75" customHeight="1"/>
    <row r="296" ht="30.75" customHeight="1"/>
    <row r="297" ht="30.75" customHeight="1"/>
    <row r="298" ht="30.75" customHeight="1"/>
    <row r="299" ht="30.75" customHeight="1"/>
    <row r="300" ht="30.75" customHeight="1"/>
    <row r="301" ht="30.75" customHeight="1"/>
    <row r="302" ht="30.75" customHeight="1"/>
    <row r="303" ht="30.75" customHeight="1"/>
    <row r="304" ht="30.75" customHeight="1"/>
    <row r="305" ht="30.75" customHeight="1"/>
    <row r="306" ht="30.75" customHeight="1"/>
    <row r="307" ht="30.75" customHeight="1"/>
    <row r="308" ht="30.75" customHeight="1"/>
    <row r="309" ht="30.75" customHeight="1"/>
    <row r="310" ht="30.75" customHeight="1"/>
    <row r="311" ht="30.75" customHeight="1"/>
    <row r="312" ht="30.75" customHeight="1"/>
    <row r="313" ht="30.75" customHeight="1"/>
    <row r="314" ht="30.75" customHeight="1"/>
    <row r="315" ht="30.75" customHeight="1"/>
    <row r="316" ht="30.75" customHeight="1"/>
    <row r="317" ht="30.75" customHeight="1"/>
    <row r="318" ht="30.75" customHeight="1"/>
    <row r="319" ht="30.75" customHeight="1"/>
    <row r="320" ht="30.75" customHeight="1"/>
    <row r="321" ht="30.75" customHeight="1"/>
    <row r="322" ht="30.75" customHeight="1"/>
    <row r="323" ht="30.75" customHeight="1"/>
    <row r="324" ht="30.75" customHeight="1"/>
    <row r="325" ht="30.75" customHeight="1"/>
    <row r="326" ht="30.75" customHeight="1"/>
    <row r="327" ht="30.75" customHeight="1"/>
    <row r="328" ht="30.75" customHeight="1"/>
    <row r="329" ht="30.75" customHeight="1"/>
    <row r="330" ht="30.75" customHeight="1"/>
    <row r="331" ht="30.75" customHeight="1"/>
    <row r="332" ht="30.75" customHeight="1"/>
    <row r="333" ht="30.75" customHeight="1"/>
    <row r="334" ht="30.75" customHeight="1"/>
    <row r="335" ht="30.75" customHeight="1"/>
    <row r="336" ht="30.75" customHeight="1"/>
    <row r="337" ht="30.75" customHeight="1"/>
    <row r="338" ht="30.75" customHeight="1"/>
    <row r="339" ht="30.75" customHeight="1"/>
    <row r="340" ht="30.75" customHeight="1"/>
    <row r="341" ht="30.75" customHeight="1"/>
    <row r="342" ht="30.75" customHeight="1"/>
    <row r="343" ht="30.75" customHeight="1"/>
    <row r="344" ht="30.75" customHeight="1"/>
    <row r="345" ht="30.75" customHeight="1"/>
    <row r="346" ht="30.75" customHeight="1"/>
    <row r="347" ht="30.75" customHeight="1"/>
    <row r="348" ht="30.75" customHeight="1"/>
    <row r="349" ht="30.75" customHeight="1"/>
    <row r="350" ht="30.75" customHeight="1"/>
    <row r="351" ht="30.75" customHeight="1"/>
    <row r="352" ht="30.75" customHeight="1"/>
    <row r="353" ht="30.75" customHeight="1"/>
    <row r="354" ht="30.75" customHeight="1"/>
    <row r="355" ht="30.75" customHeight="1"/>
    <row r="356" ht="30.75" customHeight="1"/>
    <row r="357" ht="30.75" customHeight="1"/>
    <row r="358" ht="30.75" customHeight="1"/>
    <row r="359" ht="30.75" customHeight="1"/>
    <row r="360" ht="30.75" customHeight="1"/>
    <row r="361" ht="30.75" customHeight="1"/>
    <row r="362" ht="30.75" customHeight="1"/>
    <row r="363" ht="30.75" customHeight="1"/>
    <row r="364" ht="30.75" customHeight="1"/>
    <row r="365" ht="30.75" customHeight="1"/>
    <row r="366" ht="30.75" customHeight="1"/>
    <row r="367" ht="30.75" customHeight="1"/>
    <row r="368" ht="30.75" customHeight="1"/>
    <row r="369" ht="30.75" customHeight="1"/>
    <row r="370" ht="30.75" customHeight="1"/>
    <row r="371" ht="30.75" customHeight="1"/>
    <row r="372" ht="30.75" customHeight="1"/>
    <row r="373" ht="30.75" customHeight="1"/>
    <row r="374" ht="30.75" customHeight="1"/>
    <row r="375" ht="30.75" customHeight="1"/>
    <row r="376" ht="30.75" customHeight="1"/>
    <row r="377" ht="30.75" customHeight="1"/>
    <row r="378" ht="30.75" customHeight="1"/>
    <row r="379" ht="30.75" customHeight="1"/>
    <row r="380" ht="30.75" customHeight="1"/>
    <row r="381" ht="30.75" customHeight="1"/>
    <row r="382" ht="30.75" customHeight="1"/>
    <row r="383" ht="30.75" customHeight="1"/>
    <row r="384" ht="30.75" customHeight="1"/>
    <row r="385" ht="30.75" customHeight="1"/>
    <row r="386" ht="30.75" customHeight="1"/>
    <row r="387" ht="30.75" customHeight="1"/>
    <row r="388" ht="30.75" customHeight="1"/>
    <row r="389" ht="30.75" customHeight="1"/>
    <row r="390" ht="30.75" customHeight="1"/>
    <row r="391" ht="30.75" customHeight="1"/>
    <row r="392" ht="30.75" customHeight="1"/>
    <row r="393" ht="30.75" customHeight="1"/>
    <row r="394" ht="30.75" customHeight="1"/>
    <row r="395" ht="30.75" customHeight="1"/>
    <row r="396" ht="30.75" customHeight="1"/>
    <row r="397" ht="30.75" customHeight="1"/>
    <row r="398" ht="30.75" customHeight="1"/>
    <row r="399" ht="30.75" customHeight="1"/>
    <row r="400" ht="30.75" customHeight="1"/>
    <row r="401" ht="30.75" customHeight="1"/>
    <row r="402" ht="30.75" customHeight="1"/>
    <row r="403" ht="30.75" customHeight="1"/>
    <row r="404" ht="30.75" customHeight="1"/>
    <row r="405" ht="30.75" customHeight="1"/>
    <row r="406" ht="30.75" customHeight="1"/>
    <row r="407" ht="30.75" customHeight="1"/>
    <row r="408" ht="30.75" customHeight="1"/>
    <row r="409" ht="30.75" customHeight="1"/>
    <row r="410" ht="30.75" customHeight="1"/>
    <row r="411" ht="30.75" customHeight="1"/>
    <row r="412" ht="30.75" customHeight="1"/>
    <row r="413" ht="30.75" customHeight="1"/>
    <row r="414" ht="30.75" customHeight="1"/>
    <row r="415" ht="30.75" customHeight="1"/>
    <row r="416" ht="30.75" customHeight="1"/>
    <row r="417" ht="30.75" customHeight="1"/>
    <row r="418" ht="30.75" customHeight="1"/>
    <row r="419" ht="30.75" customHeight="1"/>
    <row r="420" ht="30.75" customHeight="1"/>
    <row r="421" ht="30.75" customHeight="1"/>
    <row r="422" ht="30.75" customHeight="1"/>
    <row r="423" ht="30.75" customHeight="1"/>
    <row r="424" ht="30.75" customHeight="1"/>
    <row r="425" ht="30.75" customHeight="1"/>
    <row r="426" ht="30.75" customHeight="1"/>
    <row r="427" ht="30.75" customHeight="1"/>
    <row r="428" ht="30.75" customHeight="1"/>
    <row r="429" ht="30.75" customHeight="1"/>
    <row r="430" ht="30.75" customHeight="1"/>
    <row r="431" ht="30.75" customHeight="1"/>
    <row r="432" ht="30.75" customHeight="1"/>
    <row r="433" ht="30.75" customHeight="1"/>
    <row r="434" ht="30.75" customHeight="1"/>
    <row r="435" ht="30.75" customHeight="1"/>
    <row r="436" ht="30.75" customHeight="1"/>
    <row r="437" ht="30.75" customHeight="1"/>
    <row r="438" ht="30.75" customHeight="1"/>
    <row r="439" ht="30.75" customHeight="1"/>
    <row r="440" ht="30.75" customHeight="1"/>
    <row r="441" ht="30.75" customHeight="1"/>
    <row r="442" ht="30.75" customHeight="1"/>
    <row r="443" ht="30.75" customHeight="1"/>
    <row r="444" ht="30.75" customHeight="1"/>
    <row r="445" ht="30.75" customHeight="1"/>
    <row r="446" ht="30.75" customHeight="1"/>
    <row r="447" ht="30.75" customHeight="1"/>
    <row r="448" ht="30.75" customHeight="1"/>
    <row r="449" ht="30.75" customHeight="1"/>
    <row r="450" ht="30.75" customHeight="1"/>
    <row r="451" ht="30.75" customHeight="1"/>
    <row r="452" ht="30.75" customHeight="1"/>
    <row r="453" ht="30.75" customHeight="1"/>
    <row r="454" ht="30.75" customHeight="1"/>
    <row r="455" ht="30.75" customHeight="1"/>
    <row r="456" ht="30.75" customHeight="1"/>
    <row r="457" ht="30.75" customHeight="1"/>
    <row r="458" ht="30.75" customHeight="1"/>
    <row r="459" ht="30.75" customHeight="1"/>
    <row r="460" ht="30.75" customHeight="1"/>
    <row r="461" ht="30.75" customHeight="1"/>
    <row r="462" ht="30.75" customHeight="1"/>
    <row r="463" ht="30.75" customHeight="1"/>
    <row r="464" ht="30.75" customHeight="1"/>
    <row r="465" ht="30.75" customHeight="1"/>
    <row r="466" ht="30.75" customHeight="1"/>
    <row r="467" ht="30.75" customHeight="1"/>
    <row r="468" ht="30.75" customHeight="1"/>
    <row r="469" ht="30.75" customHeight="1"/>
    <row r="470" ht="30.75" customHeight="1"/>
    <row r="471" ht="30.75" customHeight="1"/>
    <row r="472" ht="30.75" customHeight="1"/>
    <row r="473" ht="30.75" customHeight="1"/>
    <row r="474" ht="30.75" customHeight="1"/>
    <row r="475" ht="30.75" customHeight="1"/>
    <row r="476" ht="30.75" customHeight="1"/>
    <row r="477" ht="30.75" customHeight="1"/>
    <row r="478" ht="30.75" customHeight="1"/>
    <row r="479" ht="30.75" customHeight="1"/>
    <row r="480" ht="30.75" customHeight="1"/>
    <row r="481" ht="30.75" customHeight="1"/>
    <row r="482" ht="30.75" customHeight="1"/>
    <row r="483" ht="30.75" customHeight="1"/>
    <row r="484" ht="30.75" customHeight="1"/>
    <row r="485" ht="30.75" customHeight="1"/>
    <row r="486" ht="30.75" customHeight="1"/>
    <row r="487" ht="30.75" customHeight="1"/>
    <row r="488" ht="30.75" customHeight="1"/>
    <row r="489" ht="30.75" customHeight="1"/>
    <row r="490" ht="30.75" customHeight="1"/>
    <row r="491" ht="30.75" customHeight="1"/>
    <row r="492" ht="30.75" customHeight="1"/>
    <row r="493" ht="30.75" customHeight="1"/>
    <row r="494" ht="30.75" customHeight="1"/>
    <row r="495" ht="30.75" customHeight="1"/>
    <row r="496" ht="30.75" customHeight="1"/>
    <row r="497" ht="30.75" customHeight="1"/>
    <row r="498" ht="30.75" customHeight="1"/>
    <row r="499" ht="30.75" customHeight="1"/>
    <row r="500" ht="30.75" customHeight="1"/>
    <row r="501" ht="30.75" customHeight="1"/>
    <row r="502" ht="30.75" customHeight="1"/>
    <row r="503" ht="30.75" customHeight="1"/>
    <row r="504" ht="30.75" customHeight="1"/>
    <row r="505" ht="30.75" customHeight="1"/>
    <row r="506" ht="30.75" customHeight="1"/>
  </sheetData>
  <mergeCells count="2">
    <mergeCell ref="D4:F4"/>
    <mergeCell ref="B6:AD6"/>
  </mergeCells>
  <phoneticPr fontId="27"/>
  <dataValidations count="1">
    <dataValidation type="list" allowBlank="1" showInputMessage="1" showErrorMessage="1" sqref="P34:P45 P48:P59 P20:P31 P62:P73 P76:P87" xr:uid="{756100C9-9D79-463A-B53F-AFA4EB070E28}">
      <formula1>"庭先渡し, 工場渡し, その他"</formula1>
    </dataValidation>
  </dataValidations>
  <printOptions horizontalCentered="1"/>
  <pageMargins left="0.23622047244094491" right="0.23622047244094491" top="0.55118110236220474" bottom="0.55118110236220474" header="0.31496062992125984" footer="0.31496062992125984"/>
  <pageSetup paperSize="9" scale="22" fitToHeight="0" orientation="landscape" r:id="rId1"/>
  <headerFooter>
    <oddHeader xml:space="preserve">&amp;R&amp;U開示版・非開示版&amp;U
※上記いずれかに丸をつけてください。
</oddHeader>
  </headerFooter>
  <colBreaks count="1" manualBreakCount="1">
    <brk id="12" max="1048575" man="1"/>
  </colBreaks>
  <extLst>
    <ext xmlns:x14="http://schemas.microsoft.com/office/spreadsheetml/2009/9/main" uri="{CCE6A557-97BC-4b89-ADB6-D9C93CAAB3DF}">
      <x14:dataValidations xmlns:xm="http://schemas.microsoft.com/office/excel/2006/main" count="8">
        <x14:dataValidation type="list" allowBlank="1" showInputMessage="1" showErrorMessage="1" xr:uid="{04C309E1-9157-40CE-B9E4-2B43681E5BE0}">
          <x14:formula1>
            <xm:f>'コード '!$B$5:$B$9</xm:f>
          </x14:formula1>
          <xm:sqref>B19:B31 B47:B59 B61:B73 B75:B87 B33:B45</xm:sqref>
        </x14:dataValidation>
        <x14:dataValidation type="list" allowBlank="1" showInputMessage="1" showErrorMessage="1" xr:uid="{018EED45-8509-4999-9C99-7957971AB961}">
          <x14:formula1>
            <xm:f>'コード '!$B$82:$B$83</xm:f>
          </x14:formula1>
          <xm:sqref>F48:F59 F34:F45 F20:F31 F62:F73 F76:F87</xm:sqref>
        </x14:dataValidation>
        <x14:dataValidation type="list" allowBlank="1" showInputMessage="1" showErrorMessage="1" xr:uid="{437A3C93-8355-4BEC-9514-7025A53025D2}">
          <x14:formula1>
            <xm:f>'コード '!$B$92:$B$96</xm:f>
          </x14:formula1>
          <xm:sqref>G34:G45 G48:G59 G20:G31 G62:G73 G76:G87</xm:sqref>
        </x14:dataValidation>
        <x14:dataValidation type="list" allowBlank="1" showInputMessage="1" showErrorMessage="1" xr:uid="{9C1058C8-4B74-4FFC-9BDC-9A4D4380FA68}">
          <x14:formula1>
            <xm:f>'コード '!$B$12:$B$14</xm:f>
          </x14:formula1>
          <xm:sqref>I34:I45 I76:I87 I48:I59 I62:I73 I20:I31</xm:sqref>
        </x14:dataValidation>
        <x14:dataValidation type="list" allowBlank="1" showInputMessage="1" showErrorMessage="1" xr:uid="{A71AC629-23DA-4551-8C0E-004723B5F2D5}">
          <x14:formula1>
            <xm:f>'コード '!$B$54:$B$60</xm:f>
          </x14:formula1>
          <xm:sqref>M48:M59 M34:M45 M20:M31 M62:M73 M76:M87</xm:sqref>
        </x14:dataValidation>
        <x14:dataValidation type="list" allowBlank="1" showInputMessage="1" showErrorMessage="1" xr:uid="{C3BAB501-B2CD-4AFF-AA35-6301C257465D}">
          <x14:formula1>
            <xm:f>'コード '!$B$38:$B$51</xm:f>
          </x14:formula1>
          <xm:sqref>L34:L45 L48:L59 L62:L73 L20:L31 L76:L87</xm:sqref>
        </x14:dataValidation>
        <x14:dataValidation type="list" allowBlank="1" showInputMessage="1" showErrorMessage="1" xr:uid="{D5FD168D-C06F-410F-8879-A3154F0F76E3}">
          <x14:formula1>
            <xm:f>'コード '!$B$23:$B$35</xm:f>
          </x14:formula1>
          <xm:sqref>K48:K59 K76:K87 K20:K31 K34:K45 K62:K73</xm:sqref>
        </x14:dataValidation>
        <x14:dataValidation type="list" allowBlank="1" showInputMessage="1" showErrorMessage="1" xr:uid="{FC40D09A-4E11-4CED-8E5D-308615AB6081}">
          <x14:formula1>
            <xm:f>'コード '!$B$17:$B$20</xm:f>
          </x14:formula1>
          <xm:sqref>J34:J45 J48:J59 J20:J31 J62:J73 J76:J87</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599656-DC28-42C6-9A81-DD3F6C89BF03}">
  <sheetPr>
    <tabColor rgb="FF92D050"/>
    <pageSetUpPr fitToPage="1"/>
  </sheetPr>
  <dimension ref="A1:DT506"/>
  <sheetViews>
    <sheetView showGridLines="0" topLeftCell="A73" zoomScale="70" zoomScaleNormal="70" zoomScaleSheetLayoutView="100" workbookViewId="0">
      <selection activeCell="I19" sqref="I19"/>
    </sheetView>
  </sheetViews>
  <sheetFormatPr defaultColWidth="9" defaultRowHeight="13.5"/>
  <cols>
    <col min="1" max="1" width="2.375" style="239" customWidth="1"/>
    <col min="2" max="8" width="20.375" style="239" customWidth="1"/>
    <col min="9" max="9" width="27.125" style="239" bestFit="1" customWidth="1"/>
    <col min="10" max="12" width="20.375" style="239" customWidth="1"/>
    <col min="13" max="13" width="18.375" style="239" customWidth="1"/>
    <col min="14" max="26" width="20.375" style="239" customWidth="1"/>
    <col min="27" max="27" width="28.875" style="239" customWidth="1"/>
    <col min="28" max="30" width="20.375" style="239" customWidth="1"/>
    <col min="31" max="31" width="2" style="239" customWidth="1"/>
    <col min="32" max="32" width="1.375" style="239" customWidth="1"/>
    <col min="33" max="16384" width="9" style="239"/>
  </cols>
  <sheetData>
    <row r="1" spans="2:31" s="591" customFormat="1" ht="30" customHeight="1">
      <c r="B1" s="610" t="str">
        <f>'コード '!A1</f>
        <v>冷延鋼帯及び鋼板（本邦生産者）</v>
      </c>
      <c r="C1" s="611"/>
      <c r="D1" s="612"/>
      <c r="F1" s="499"/>
      <c r="G1" s="499"/>
      <c r="H1" s="499"/>
      <c r="I1" s="499"/>
      <c r="J1" s="499"/>
      <c r="K1" s="499"/>
      <c r="L1" s="499"/>
      <c r="M1" s="499"/>
      <c r="N1" s="499"/>
      <c r="O1" s="613"/>
      <c r="P1" s="613"/>
    </row>
    <row r="2" spans="2:31" s="103" customFormat="1" ht="30" customHeight="1">
      <c r="B2" s="145" t="s">
        <v>343</v>
      </c>
      <c r="C2" s="145"/>
      <c r="D2" s="145" t="s">
        <v>314</v>
      </c>
    </row>
    <row r="3" spans="2:31" ht="6" customHeight="1" thickBot="1"/>
    <row r="4" spans="2:31" customFormat="1" ht="19.5" customHeight="1" thickBot="1">
      <c r="B4" s="614" t="s">
        <v>11</v>
      </c>
      <c r="C4" s="615"/>
      <c r="D4" s="1546" t="str">
        <f>IF(様式一覧表!D5="","",様式一覧表!D5)</f>
        <v>〇〇株式会社</v>
      </c>
      <c r="E4" s="1547"/>
      <c r="F4" s="1548"/>
      <c r="K4" s="2"/>
      <c r="L4" s="2"/>
      <c r="M4" s="2"/>
      <c r="N4" s="2"/>
      <c r="O4" s="2"/>
      <c r="P4" s="2"/>
      <c r="Q4" s="2"/>
      <c r="R4" s="2"/>
      <c r="S4" s="2"/>
      <c r="T4" s="2"/>
      <c r="U4" s="2"/>
      <c r="V4" s="2"/>
      <c r="W4" s="2"/>
      <c r="X4" s="2"/>
      <c r="Y4" s="2"/>
      <c r="Z4" s="2"/>
      <c r="AA4" s="2"/>
      <c r="AB4" s="616"/>
      <c r="AC4" s="2"/>
      <c r="AD4" s="616"/>
    </row>
    <row r="5" spans="2:31" customFormat="1" ht="7.35" customHeight="1"/>
    <row r="6" spans="2:31" s="572" customFormat="1" ht="45.75" customHeight="1">
      <c r="B6" s="1549" t="s">
        <v>344</v>
      </c>
      <c r="C6" s="1549"/>
      <c r="D6" s="1549"/>
      <c r="E6" s="1549"/>
      <c r="F6" s="1549"/>
      <c r="G6" s="1549"/>
      <c r="H6" s="1549"/>
      <c r="I6" s="1549"/>
      <c r="J6" s="1549"/>
      <c r="K6" s="1549"/>
      <c r="L6" s="1549"/>
      <c r="M6" s="1549"/>
      <c r="N6" s="1549"/>
      <c r="O6" s="1549"/>
      <c r="P6" s="1549"/>
      <c r="Q6" s="1549"/>
      <c r="R6" s="1549"/>
      <c r="S6" s="1549"/>
      <c r="T6" s="1549"/>
      <c r="U6" s="1549"/>
      <c r="V6" s="1549"/>
      <c r="W6" s="1549"/>
      <c r="X6" s="1549"/>
      <c r="Y6" s="1549"/>
      <c r="Z6" s="1549"/>
      <c r="AA6" s="1549"/>
      <c r="AB6" s="1549"/>
      <c r="AC6" s="1549"/>
      <c r="AD6" s="1549"/>
      <c r="AE6" s="617"/>
    </row>
    <row r="7" spans="2:31" s="103" customFormat="1" ht="9.6" customHeight="1"/>
    <row r="8" spans="2:31" s="103" customFormat="1" ht="21.6" customHeight="1">
      <c r="B8" s="190" t="s">
        <v>345</v>
      </c>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c r="AD8" s="192"/>
    </row>
    <row r="9" spans="2:31" ht="20.100000000000001" customHeight="1">
      <c r="B9" s="196" t="s">
        <v>346</v>
      </c>
      <c r="AD9" s="197"/>
    </row>
    <row r="10" spans="2:31" s="232" customFormat="1" ht="15.6" customHeight="1">
      <c r="B10" s="305" t="s">
        <v>347</v>
      </c>
      <c r="AD10" s="233"/>
    </row>
    <row r="11" spans="2:31" s="232" customFormat="1" ht="15.6" customHeight="1">
      <c r="B11" s="305" t="s">
        <v>348</v>
      </c>
      <c r="AD11" s="233"/>
    </row>
    <row r="12" spans="2:31" ht="15" customHeight="1">
      <c r="B12" s="195" t="s">
        <v>349</v>
      </c>
      <c r="C12" s="202"/>
      <c r="D12" s="202"/>
      <c r="AD12" s="197"/>
    </row>
    <row r="13" spans="2:31" s="103" customFormat="1" ht="33" customHeight="1">
      <c r="B13" s="1550" t="s">
        <v>402</v>
      </c>
      <c r="C13" s="1551"/>
      <c r="D13" s="1551"/>
      <c r="E13" s="1551"/>
      <c r="F13" s="1551"/>
      <c r="G13" s="1551"/>
      <c r="H13" s="1551"/>
      <c r="I13" s="1551"/>
      <c r="J13" s="1551"/>
      <c r="K13" s="1551"/>
      <c r="L13" s="1551"/>
      <c r="M13" s="1551"/>
      <c r="N13" s="1551"/>
      <c r="O13" s="1551"/>
      <c r="P13" s="1551"/>
      <c r="Q13" s="1551"/>
      <c r="R13" s="1551"/>
      <c r="S13" s="1551"/>
      <c r="T13" s="1551"/>
      <c r="U13" s="1551"/>
      <c r="V13" s="1551"/>
      <c r="W13" s="1551"/>
      <c r="X13" s="1551"/>
      <c r="Y13" s="1551"/>
      <c r="Z13" s="1551"/>
      <c r="AA13" s="1551"/>
      <c r="AB13" s="1551"/>
      <c r="AC13" s="1551"/>
      <c r="AD13" s="618"/>
      <c r="AE13"/>
    </row>
    <row r="14" spans="2:31" ht="15" customHeight="1">
      <c r="B14" s="196" t="s">
        <v>351</v>
      </c>
      <c r="G14" s="200"/>
      <c r="H14" s="200"/>
      <c r="AD14" s="197"/>
    </row>
    <row r="15" spans="2:31" ht="15" customHeight="1">
      <c r="B15" s="196" t="s">
        <v>352</v>
      </c>
      <c r="AD15" s="197"/>
    </row>
    <row r="16" spans="2:31" ht="15" customHeight="1">
      <c r="B16" s="201"/>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4"/>
    </row>
    <row r="17" spans="1:124" s="103" customFormat="1" ht="7.5" customHeight="1" thickBot="1">
      <c r="B17" s="604"/>
      <c r="C17" s="604"/>
      <c r="D17" s="604"/>
      <c r="E17" s="604"/>
      <c r="F17" s="604"/>
      <c r="G17" s="604"/>
      <c r="H17" s="604"/>
      <c r="I17" s="604"/>
      <c r="J17" s="604"/>
      <c r="K17" s="604"/>
      <c r="L17" s="604"/>
      <c r="M17" s="604"/>
      <c r="N17" s="604"/>
      <c r="O17" s="604"/>
      <c r="P17" s="604"/>
      <c r="Q17" s="604"/>
      <c r="R17" s="604"/>
      <c r="S17" s="604"/>
      <c r="T17" s="604"/>
      <c r="U17" s="604"/>
      <c r="V17" s="604"/>
      <c r="W17" s="604"/>
      <c r="X17" s="604"/>
      <c r="Y17" s="604"/>
      <c r="Z17" s="604"/>
      <c r="AA17" s="604"/>
      <c r="AB17" s="604"/>
      <c r="AC17" s="604"/>
      <c r="AD17" s="604"/>
      <c r="AE17" s="604"/>
    </row>
    <row r="18" spans="1:124" s="784" customFormat="1" ht="68.25" thickBot="1">
      <c r="B18" s="785" t="s">
        <v>354</v>
      </c>
      <c r="C18" s="786" t="s">
        <v>355</v>
      </c>
      <c r="D18" s="786" t="s">
        <v>356</v>
      </c>
      <c r="E18" s="787" t="s">
        <v>357</v>
      </c>
      <c r="F18" s="787" t="s">
        <v>358</v>
      </c>
      <c r="G18" s="788" t="s">
        <v>403</v>
      </c>
      <c r="H18" s="787" t="s">
        <v>360</v>
      </c>
      <c r="I18" s="788" t="s">
        <v>361</v>
      </c>
      <c r="J18" s="788" t="s">
        <v>362</v>
      </c>
      <c r="K18" s="788" t="s">
        <v>363</v>
      </c>
      <c r="L18" s="789" t="s">
        <v>364</v>
      </c>
      <c r="M18" s="789" t="s">
        <v>365</v>
      </c>
      <c r="N18" s="790" t="s">
        <v>404</v>
      </c>
      <c r="O18" s="791" t="s">
        <v>405</v>
      </c>
      <c r="P18" s="790" t="s">
        <v>406</v>
      </c>
      <c r="Q18" s="792" t="s">
        <v>369</v>
      </c>
      <c r="R18" s="791" t="s">
        <v>407</v>
      </c>
      <c r="S18" s="790" t="s">
        <v>408</v>
      </c>
      <c r="T18" s="790" t="s">
        <v>409</v>
      </c>
      <c r="U18" s="790" t="s">
        <v>410</v>
      </c>
      <c r="V18" s="1182" t="s">
        <v>411</v>
      </c>
      <c r="W18" s="792" t="s">
        <v>375</v>
      </c>
      <c r="X18" s="792" t="s">
        <v>376</v>
      </c>
      <c r="Y18" s="792" t="s">
        <v>377</v>
      </c>
      <c r="Z18" s="792" t="s">
        <v>378</v>
      </c>
      <c r="AA18" s="931" t="s">
        <v>412</v>
      </c>
      <c r="AB18" s="930" t="s">
        <v>380</v>
      </c>
      <c r="AC18" s="930" t="s">
        <v>381</v>
      </c>
      <c r="AD18" s="932" t="s">
        <v>382</v>
      </c>
    </row>
    <row r="19" spans="1:124" s="663" customFormat="1" ht="30.75" customHeight="1">
      <c r="B19" s="628" t="str">
        <f>IF('C-1'!B19="","",'C-1'!B19)</f>
        <v>令和3年度(2021年度)</v>
      </c>
      <c r="C19" s="629" t="str">
        <f>IF('C-1'!C19="","",'C-1'!C19)</f>
        <v>〇〇株式会社</v>
      </c>
      <c r="D19" s="629" t="str">
        <f>IF('C-1'!D19="","",'C-1'!D19)</f>
        <v>本邦生産者</v>
      </c>
      <c r="E19" s="619" t="str">
        <f>IF('C-1'!E19="","",'C-1'!E19)</f>
        <v>関連企業</v>
      </c>
      <c r="F19" s="620" t="str">
        <f>IF('C-1'!F19="","",'C-1'!F19)</f>
        <v>全ての関連企業等</v>
      </c>
      <c r="G19" s="620" t="str">
        <f>IF('C-1'!G19="","",'C-1'!G19)</f>
        <v>全て</v>
      </c>
      <c r="H19" s="621" t="str">
        <f>IF('C-1'!H19="","",'C-1'!H19)</f>
        <v>全て</v>
      </c>
      <c r="I19" s="621" t="str">
        <f>IF('C-1'!I19="","",'C-1'!I19)</f>
        <v>全て</v>
      </c>
      <c r="J19" s="621" t="str">
        <f>IF('C-1'!J19="","",'C-1'!J19)</f>
        <v>全て</v>
      </c>
      <c r="K19" s="621" t="str">
        <f>IF('C-1'!K19="","",'C-1'!K19)</f>
        <v>全て</v>
      </c>
      <c r="L19" s="796" t="str">
        <f>IF('C-1'!L19="","",'C-1'!L19)</f>
        <v>全て</v>
      </c>
      <c r="M19" s="621" t="str">
        <f>IF('C-1'!M19="","",'C-1'!M19)</f>
        <v>全て</v>
      </c>
      <c r="N19" s="727" t="str">
        <f ca="1">IF('C-1'!N19="","","【"&amp;ROUND(IFERROR(IF(ABS('C-1'!N19)&gt;=10,IF('C-1'!N19&gt;=0,'C-1'!N19*RANDBETWEEN(80,90)*0.01,'C-1'!N19*RANDBETWEEN(110,120)*0.01),'C-1'!N19-RANDBETWEEN(1,3)),0),0)&amp;"～"&amp;ROUND(IFERROR(IF(ABS('C-1'!N19)&gt;=10,IF('C-1'!N19&gt;=0,'C-1'!N19*RANDBETWEEN(110,120)*0.01,'C-1'!N19*RANDBETWEEN(80,90)*0.01),'C-1'!N19+RANDBETWEEN(1,3)),0),0)&amp;"】")</f>
        <v/>
      </c>
      <c r="O19" s="727" t="str">
        <f ca="1">IF('C-1'!O19="","","【"&amp;ROUND(IFERROR(IF(ABS('C-1'!O19)&gt;=10,IF('C-1'!O19&gt;=0,'C-1'!O19*RANDBETWEEN(80,90)*0.01,'C-1'!O19*RANDBETWEEN(110,120)*0.01),'C-1'!O19-RANDBETWEEN(1,3)),0),0)&amp;"～"&amp;ROUND(IFERROR(IF(ABS('C-1'!O19)&gt;=10,IF('C-1'!O19&gt;=0,'C-1'!O19*RANDBETWEEN(110,120)*0.01,'C-1'!O19*RANDBETWEEN(80,90)*0.01),'C-1'!O19+RANDBETWEEN(1,3)),0),0)&amp;"】")</f>
        <v/>
      </c>
      <c r="P19" s="620" t="s">
        <v>387</v>
      </c>
      <c r="Q19" s="730" t="str">
        <f ca="1">IF('C-1'!Q19="","","【"&amp;ROUND(IFERROR(IF(ABS('C-1'!Q19)&gt;=10,IF('C-1'!Q19&gt;=0,'C-1'!Q19*RANDBETWEEN(80,90)*0.01,'C-1'!Q19*RANDBETWEEN(110,120)*0.01),'C-1'!Q19-RANDBETWEEN(1,3)),0),0)&amp;"～"&amp;ROUND(IFERROR(IF(ABS('C-1'!Q19)&gt;=10,IF('C-1'!Q19&gt;=0,'C-1'!Q19*RANDBETWEEN(110,120)*0.01,'C-1'!Q19*RANDBETWEEN(80,90)*0.01),'C-1'!Q19+RANDBETWEEN(1,3)),0),0)&amp;"】")</f>
        <v/>
      </c>
      <c r="R19" s="731" t="str">
        <f ca="1">IF('C-1'!R19="","","【"&amp;ROUND(IFERROR(IF(ABS('C-1'!R19)&gt;=10,IF('C-1'!R19&gt;=0,'C-1'!R19*RANDBETWEEN(80,90)*0.01,'C-1'!R19*RANDBETWEEN(110,120)*0.01),'C-1'!R19-RANDBETWEEN(1,3)),0),0)&amp;"～"&amp;ROUND(IFERROR(IF(ABS('C-1'!R19)&gt;=10,IF('C-1'!R19&gt;=0,'C-1'!R19*RANDBETWEEN(110,120)*0.01,'C-1'!R19*RANDBETWEEN(80,90)*0.01),'C-1'!R19+RANDBETWEEN(1,3)),0),0)&amp;"】")</f>
        <v/>
      </c>
      <c r="S19" s="731" t="str">
        <f ca="1">IF('C-1'!S19="","","【"&amp;ROUND(IFERROR(IF(ABS('C-1'!S19)&gt;=10,IF('C-1'!S19&gt;=0,'C-1'!S19*RANDBETWEEN(80,90)*0.01,'C-1'!S19*RANDBETWEEN(110,120)*0.01),'C-1'!S19-RANDBETWEEN(1,3)),0),0)&amp;"～"&amp;ROUND(IFERROR(IF(ABS('C-1'!S19)&gt;=10,IF('C-1'!S19&gt;=0,'C-1'!S19*RANDBETWEEN(110,120)*0.01,'C-1'!S19*RANDBETWEEN(80,90)*0.01),'C-1'!S19+RANDBETWEEN(1,3)),0),0)&amp;"】")</f>
        <v/>
      </c>
      <c r="T19" s="731" t="str">
        <f ca="1">IF('C-1'!T19="","","【"&amp;ROUND(IFERROR(IF(ABS('C-1'!T19)&gt;=10,IF('C-1'!T19&gt;=0,'C-1'!T19*RANDBETWEEN(80,90)*0.01,'C-1'!T19*RANDBETWEEN(110,120)*0.01),'C-1'!T19-RANDBETWEEN(1,3)),0),0)&amp;"～"&amp;ROUND(IFERROR(IF(ABS('C-1'!T19)&gt;=10,IF('C-1'!T19&gt;=0,'C-1'!T19*RANDBETWEEN(110,120)*0.01,'C-1'!T19*RANDBETWEEN(80,90)*0.01),'C-1'!T19+RANDBETWEEN(1,3)),0),0)&amp;"】")</f>
        <v/>
      </c>
      <c r="U19" s="731" t="str">
        <f ca="1">IF('C-1'!U19="","","【"&amp;ROUND(IFERROR(IF(ABS('C-1'!U19)&gt;=10,IF('C-1'!U19&gt;=0,'C-1'!U19*RANDBETWEEN(80,90)*0.01,'C-1'!U19*RANDBETWEEN(110,120)*0.01),'C-1'!U19-RANDBETWEEN(1,3)),0),0)&amp;"～"&amp;ROUND(IFERROR(IF(ABS('C-1'!U19)&gt;=10,IF('C-1'!U19&gt;=0,'C-1'!U19*RANDBETWEEN(110,120)*0.01,'C-1'!U19*RANDBETWEEN(80,90)*0.01),'C-1'!U19+RANDBETWEEN(1,3)),0),0)&amp;"】")</f>
        <v/>
      </c>
      <c r="V19" s="731" t="str">
        <f ca="1">IF('C-1'!V19="","","【"&amp;ROUND(IFERROR(IF(ABS('C-1'!V19)&gt;=10,IF('C-1'!V19&gt;=0,'C-1'!V19*RANDBETWEEN(80,90)*0.01,'C-1'!V19*RANDBETWEEN(110,120)*0.01),'C-1'!V19-RANDBETWEEN(1,3)),0),0)&amp;"～"&amp;ROUND(IFERROR(IF(ABS('C-1'!V19)&gt;=10,IF('C-1'!V19&gt;=0,'C-1'!V19*RANDBETWEEN(110,120)*0.01,'C-1'!V19*RANDBETWEEN(80,90)*0.01),'C-1'!V19+RANDBETWEEN(1,3)),0),0)&amp;"】")</f>
        <v/>
      </c>
      <c r="W19" s="732" t="str">
        <f ca="1">IF('C-1'!W19="","","【"&amp;ROUND(IFERROR(IF(ABS('C-1'!W19)&gt;=10,IF('C-1'!W19&gt;=0,'C-1'!W19*RANDBETWEEN(80,90)*0.01,'C-1'!W19*RANDBETWEEN(110,120)*0.01),'C-1'!W19-RANDBETWEEN(1,3)),0),0)&amp;"～"&amp;ROUND(IFERROR(IF(ABS('C-1'!W19)&gt;=10,IF('C-1'!W19&gt;=0,'C-1'!W19*RANDBETWEEN(110,120)*0.01,'C-1'!W19*RANDBETWEEN(80,90)*0.01),'C-1'!W19+RANDBETWEEN(1,3)),0),0)&amp;"】")</f>
        <v/>
      </c>
      <c r="X19" s="732" t="str">
        <f ca="1">IF('C-1'!X19="","","【"&amp;ROUND(IFERROR(IF(ABS('C-1'!X19)&gt;=10,IF('C-1'!X19&gt;=0,'C-1'!X19*RANDBETWEEN(80,90)*0.01,'C-1'!X19*RANDBETWEEN(110,120)*0.01),'C-1'!X19-RANDBETWEEN(1,3)),0),0)&amp;"～"&amp;ROUND(IFERROR(IF(ABS('C-1'!X19)&gt;=10,IF('C-1'!X19&gt;=0,'C-1'!X19*RANDBETWEEN(110,120)*0.01,'C-1'!X19*RANDBETWEEN(80,90)*0.01),'C-1'!X19+RANDBETWEEN(1,3)),0),0)&amp;"】")</f>
        <v/>
      </c>
      <c r="Y19" s="732" t="str">
        <f ca="1">IF('C-1'!Y19="","","【"&amp;ROUND(IFERROR(IF(ABS('C-1'!Y19)&gt;=10,IF('C-1'!Y19&gt;=0,'C-1'!Y19*RANDBETWEEN(80,90)*0.01,'C-1'!Y19*RANDBETWEEN(110,120)*0.01),'C-1'!Y19-RANDBETWEEN(1,3)),0),0)&amp;"～"&amp;ROUND(IFERROR(IF(ABS('C-1'!Y19)&gt;=10,IF('C-1'!Y19&gt;=0,'C-1'!Y19*RANDBETWEEN(110,120)*0.01,'C-1'!Y19*RANDBETWEEN(80,90)*0.01),'C-1'!Y19+RANDBETWEEN(1,3)),0),0)&amp;"】")</f>
        <v/>
      </c>
      <c r="Z19" s="732" t="str">
        <f ca="1">IF('C-1'!Z19="","","【"&amp;ROUND(IFERROR(IF(ABS('C-1'!Z19)&gt;=10,IF('C-1'!Z19&gt;=0,'C-1'!Z19*RANDBETWEEN(80,90)*0.01,'C-1'!Z19*RANDBETWEEN(110,120)*0.01),'C-1'!Z19-RANDBETWEEN(1,3)),0),0)&amp;"～"&amp;ROUND(IFERROR(IF(ABS('C-1'!Z19)&gt;=10,IF('C-1'!Z19&gt;=0,'C-1'!Z19*RANDBETWEEN(110,120)*0.01,'C-1'!Z19*RANDBETWEEN(80,90)*0.01),'C-1'!Z19+RANDBETWEEN(1,3)),0),0)&amp;"】")</f>
        <v/>
      </c>
      <c r="AA19" s="732" t="str">
        <f ca="1">IF('C-1'!AA19="","","【"&amp;ROUND(IFERROR(IF(ABS('C-1'!AA19)&gt;=10,IF('C-1'!AA19&gt;=0,'C-1'!AA19*RANDBETWEEN(80,90)*0.01,'C-1'!AA19*RANDBETWEEN(110,120)*0.01),'C-1'!AA19-RANDBETWEEN(1,3)),0),0)&amp;"～"&amp;ROUND(IFERROR(IF(ABS('C-1'!AA19)&gt;=10,IF('C-1'!AA19&gt;=0,'C-1'!AA19*RANDBETWEEN(110,120)*0.01,'C-1'!AA19*RANDBETWEEN(80,90)*0.01),'C-1'!AA19+RANDBETWEEN(1,3)),0),0)&amp;"】")</f>
        <v/>
      </c>
      <c r="AB19" s="732" t="str">
        <f ca="1">IF('C-1'!AB19="","","【"&amp;ROUND(IFERROR(IF(ABS('C-1'!AB19)&gt;=10,IF('C-1'!AB19&gt;=0,'C-1'!AB19*RANDBETWEEN(80,90)*0.01,'C-1'!AB19*RANDBETWEEN(110,120)*0.01),'C-1'!AB19-RANDBETWEEN(1,3)),0),0)&amp;"～"&amp;ROUND(IFERROR(IF(ABS('C-1'!AB19)&gt;=10,IF('C-1'!AB19&gt;=0,'C-1'!AB19*RANDBETWEEN(110,120)*0.01,'C-1'!AB19*RANDBETWEEN(80,90)*0.01),'C-1'!AB19+RANDBETWEEN(1,3)),0),0)&amp;"】")</f>
        <v/>
      </c>
      <c r="AC19" s="733" t="str">
        <f ca="1">IF('C-1'!AC19="","","【"&amp;ROUND(IFERROR(IF(ABS('C-1'!AC19)&gt;=10,IF('C-1'!AC19&gt;=0,'C-1'!AC19*RANDBETWEEN(80,90)*0.01,'C-1'!AC19*RANDBETWEEN(110,120)*0.01),'C-1'!AC19-RANDBETWEEN(1,3)),0),0)&amp;"～"&amp;ROUND(IFERROR(IF(ABS('C-1'!AC19)&gt;=10,IF('C-1'!AC19&gt;=0,'C-1'!AC19*RANDBETWEEN(110,120)*0.01,'C-1'!AC19*RANDBETWEEN(80,90)*0.01),'C-1'!AC19+RANDBETWEEN(1,3)),0),0)&amp;"】")</f>
        <v/>
      </c>
      <c r="AD19" s="734" t="str">
        <f ca="1">IF('C-1'!AD19="","","【"&amp;ROUND(IFERROR(IF(ABS('C-1'!AD19)&gt;=10,IF('C-1'!AD19&gt;=0,'C-1'!AD19*RANDBETWEEN(80,90)*0.01,'C-1'!AD19*RANDBETWEEN(110,120)*0.01),'C-1'!AD19-RANDBETWEEN(1,3)),0),0)&amp;"～"&amp;ROUND(IFERROR(IF(ABS('C-1'!AD19)&gt;=10,IF('C-1'!AD19&gt;=0,'C-1'!AD19*RANDBETWEEN(110,120)*0.01,'C-1'!AD19*RANDBETWEEN(80,90)*0.01),'C-1'!AD19+RANDBETWEEN(1,3)),0),0)&amp;"】")</f>
        <v/>
      </c>
    </row>
    <row r="20" spans="1:124" s="663" customFormat="1" ht="30.75" customHeight="1">
      <c r="B20" s="633" t="str">
        <f>IF('C-1'!B20="","",'C-1'!B20)</f>
        <v>令和3年度(2021年度)</v>
      </c>
      <c r="C20" s="634" t="str">
        <f>IF('C-1'!C20="","",'C-1'!C20)</f>
        <v>〇〇株式会社</v>
      </c>
      <c r="D20" s="634" t="str">
        <f>IF('C-1'!D20="","",'C-1'!D20)</f>
        <v>本邦生産者</v>
      </c>
      <c r="E20" s="634" t="str">
        <f>IF('C-1'!E20="","",'C-1'!E20)</f>
        <v>非関連企業</v>
      </c>
      <c r="F20" s="623" t="str">
        <f>IF('C-1'!F20="","",'C-1'!F20)</f>
        <v/>
      </c>
      <c r="G20" s="623" t="str">
        <f>IF('C-1'!G20="","",'C-1'!G20)</f>
        <v/>
      </c>
      <c r="H20" s="664" t="str">
        <f>IF('C-1'!H20="","",'C-1'!H20)</f>
        <v/>
      </c>
      <c r="I20" s="665" t="str">
        <f>IF('C-1'!I20="","",'C-1'!I20)</f>
        <v/>
      </c>
      <c r="J20" s="665" t="str">
        <f>IF('C-1'!J20="","",'C-1'!J20)</f>
        <v/>
      </c>
      <c r="K20" s="665" t="str">
        <f>IF('C-1'!K20="","",'C-1'!K20)</f>
        <v/>
      </c>
      <c r="L20" s="665" t="str">
        <f>IF('C-1'!L20="","",'C-1'!L20)</f>
        <v/>
      </c>
      <c r="M20" s="665" t="str">
        <f>IF('C-1'!M20="","",'C-1'!M20)</f>
        <v/>
      </c>
      <c r="N20" s="723" t="str">
        <f ca="1">IF('C-1'!N20="","","【"&amp;ROUND(IFERROR(IF(ABS('C-1'!N20)&gt;=10,IF('C-1'!N20&gt;=0,'C-1'!N20*RANDBETWEEN(80,90)*0.01,'C-1'!N20*RANDBETWEEN(110,120)*0.01),'C-1'!N20-RANDBETWEEN(1,3)),0),0)&amp;"～"&amp;ROUND(IFERROR(IF(ABS('C-1'!N20)&gt;=10,IF('C-1'!N20&gt;=0,'C-1'!N20*RANDBETWEEN(110,120)*0.01,'C-1'!N20*RANDBETWEEN(80,90)*0.01),'C-1'!N20+RANDBETWEEN(1,3)),0),0)&amp;"】")</f>
        <v/>
      </c>
      <c r="O20" s="723" t="str">
        <f ca="1">IF('C-1'!O20="","","【"&amp;ROUND(IFERROR(IF(ABS('C-1'!O20)&gt;=10,IF('C-1'!O20&gt;=0,'C-1'!O20*RANDBETWEEN(80,90)*0.01,'C-1'!O20*RANDBETWEEN(110,120)*0.01),'C-1'!O20-RANDBETWEEN(1,3)),0),0)&amp;"～"&amp;ROUND(IFERROR(IF(ABS('C-1'!O20)&gt;=10,IF('C-1'!O20&gt;=0,'C-1'!O20*RANDBETWEEN(110,120)*0.01,'C-1'!O20*RANDBETWEEN(80,90)*0.01),'C-1'!O20+RANDBETWEEN(1,3)),0),0)&amp;"】")</f>
        <v/>
      </c>
      <c r="P20" s="665" t="str">
        <f>IF('C-1'!P20="","",'C-1'!P20)</f>
        <v/>
      </c>
      <c r="Q20" s="735" t="str">
        <f ca="1">IF('C-1'!Q20="","","【"&amp;ROUND(IFERROR(IF(ABS('C-1'!Q20)&gt;=10,IF('C-1'!Q20&gt;=0,'C-1'!Q20*RANDBETWEEN(80,90)*0.01,'C-1'!Q20*RANDBETWEEN(110,120)*0.01),'C-1'!Q20-RANDBETWEEN(1,3)),0),0)&amp;"～"&amp;ROUND(IFERROR(IF(ABS('C-1'!Q20)&gt;=10,IF('C-1'!Q20&gt;=0,'C-1'!Q20*RANDBETWEEN(110,120)*0.01,'C-1'!Q20*RANDBETWEEN(80,90)*0.01),'C-1'!Q20+RANDBETWEEN(1,3)),0),0)&amp;"】")</f>
        <v/>
      </c>
      <c r="R20" s="731" t="str">
        <f ca="1">IF('C-1'!R20="","","【"&amp;ROUND(IFERROR(IF(ABS('C-1'!R20)&gt;=10,IF('C-1'!R20&gt;=0,'C-1'!R20*RANDBETWEEN(80,90)*0.01,'C-1'!R20*RANDBETWEEN(110,120)*0.01),'C-1'!R20-RANDBETWEEN(1,3)),0),0)&amp;"～"&amp;ROUND(IFERROR(IF(ABS('C-1'!R20)&gt;=10,IF('C-1'!R20&gt;=0,'C-1'!R20*RANDBETWEEN(110,120)*0.01,'C-1'!R20*RANDBETWEEN(80,90)*0.01),'C-1'!R20+RANDBETWEEN(1,3)),0),0)&amp;"】")</f>
        <v/>
      </c>
      <c r="S20" s="731" t="str">
        <f ca="1">IF('C-1'!S20="","","【"&amp;ROUND(IFERROR(IF(ABS('C-1'!S20)&gt;=10,IF('C-1'!S20&gt;=0,'C-1'!S20*RANDBETWEEN(80,90)*0.01,'C-1'!S20*RANDBETWEEN(110,120)*0.01),'C-1'!S20-RANDBETWEEN(1,3)),0),0)&amp;"～"&amp;ROUND(IFERROR(IF(ABS('C-1'!S20)&gt;=10,IF('C-1'!S20&gt;=0,'C-1'!S20*RANDBETWEEN(110,120)*0.01,'C-1'!S20*RANDBETWEEN(80,90)*0.01),'C-1'!S20+RANDBETWEEN(1,3)),0),0)&amp;"】")</f>
        <v/>
      </c>
      <c r="T20" s="731" t="str">
        <f ca="1">IF('C-1'!T20="","","【"&amp;ROUND(IFERROR(IF(ABS('C-1'!T20)&gt;=10,IF('C-1'!T20&gt;=0,'C-1'!T20*RANDBETWEEN(80,90)*0.01,'C-1'!T20*RANDBETWEEN(110,120)*0.01),'C-1'!T20-RANDBETWEEN(1,3)),0),0)&amp;"～"&amp;ROUND(IFERROR(IF(ABS('C-1'!T20)&gt;=10,IF('C-1'!T20&gt;=0,'C-1'!T20*RANDBETWEEN(110,120)*0.01,'C-1'!T20*RANDBETWEEN(80,90)*0.01),'C-1'!T20+RANDBETWEEN(1,3)),0),0)&amp;"】")</f>
        <v/>
      </c>
      <c r="U20" s="731" t="str">
        <f ca="1">IF('C-1'!U20="","","【"&amp;ROUND(IFERROR(IF(ABS('C-1'!U20)&gt;=10,IF('C-1'!U20&gt;=0,'C-1'!U20*RANDBETWEEN(80,90)*0.01,'C-1'!U20*RANDBETWEEN(110,120)*0.01),'C-1'!U20-RANDBETWEEN(1,3)),0),0)&amp;"～"&amp;ROUND(IFERROR(IF(ABS('C-1'!U20)&gt;=10,IF('C-1'!U20&gt;=0,'C-1'!U20*RANDBETWEEN(110,120)*0.01,'C-1'!U20*RANDBETWEEN(80,90)*0.01),'C-1'!U20+RANDBETWEEN(1,3)),0),0)&amp;"】")</f>
        <v/>
      </c>
      <c r="V20" s="731" t="str">
        <f ca="1">IF('C-1'!V20="","","【"&amp;ROUND(IFERROR(IF(ABS('C-1'!V20)&gt;=10,IF('C-1'!V20&gt;=0,'C-1'!V20*RANDBETWEEN(80,90)*0.01,'C-1'!V20*RANDBETWEEN(110,120)*0.01),'C-1'!V20-RANDBETWEEN(1,3)),0),0)&amp;"～"&amp;ROUND(IFERROR(IF(ABS('C-1'!V20)&gt;=10,IF('C-1'!V20&gt;=0,'C-1'!V20*RANDBETWEEN(110,120)*0.01,'C-1'!V20*RANDBETWEEN(80,90)*0.01),'C-1'!V20+RANDBETWEEN(1,3)),0),0)&amp;"】")</f>
        <v/>
      </c>
      <c r="W20" s="736" t="str">
        <f ca="1">IF('C-1'!W20="","","【"&amp;ROUND(IFERROR(IF(ABS('C-1'!W20)&gt;=10,IF('C-1'!W20&gt;=0,'C-1'!W20*RANDBETWEEN(80,90)*0.01,'C-1'!W20*RANDBETWEEN(110,120)*0.01),'C-1'!W20-RANDBETWEEN(1,3)),0),0)&amp;"～"&amp;ROUND(IFERROR(IF(ABS('C-1'!W20)&gt;=10,IF('C-1'!W20&gt;=0,'C-1'!W20*RANDBETWEEN(110,120)*0.01,'C-1'!W20*RANDBETWEEN(80,90)*0.01),'C-1'!W20+RANDBETWEEN(1,3)),0),0)&amp;"】")</f>
        <v/>
      </c>
      <c r="X20" s="736" t="str">
        <f ca="1">IF('C-1'!X20="","","【"&amp;ROUND(IFERROR(IF(ABS('C-1'!X20)&gt;=10,IF('C-1'!X20&gt;=0,'C-1'!X20*RANDBETWEEN(80,90)*0.01,'C-1'!X20*RANDBETWEEN(110,120)*0.01),'C-1'!X20-RANDBETWEEN(1,3)),0),0)&amp;"～"&amp;ROUND(IFERROR(IF(ABS('C-1'!X20)&gt;=10,IF('C-1'!X20&gt;=0,'C-1'!X20*RANDBETWEEN(110,120)*0.01,'C-1'!X20*RANDBETWEEN(80,90)*0.01),'C-1'!X20+RANDBETWEEN(1,3)),0),0)&amp;"】")</f>
        <v/>
      </c>
      <c r="Y20" s="736" t="str">
        <f ca="1">IF('C-1'!Y20="","","【"&amp;ROUND(IFERROR(IF(ABS('C-1'!Y20)&gt;=10,IF('C-1'!Y20&gt;=0,'C-1'!Y20*RANDBETWEEN(80,90)*0.01,'C-1'!Y20*RANDBETWEEN(110,120)*0.01),'C-1'!Y20-RANDBETWEEN(1,3)),0),0)&amp;"～"&amp;ROUND(IFERROR(IF(ABS('C-1'!Y20)&gt;=10,IF('C-1'!Y20&gt;=0,'C-1'!Y20*RANDBETWEEN(110,120)*0.01,'C-1'!Y20*RANDBETWEEN(80,90)*0.01),'C-1'!Y20+RANDBETWEEN(1,3)),0),0)&amp;"】")</f>
        <v/>
      </c>
      <c r="Z20" s="736" t="str">
        <f ca="1">IF('C-1'!Z20="","","【"&amp;ROUND(IFERROR(IF(ABS('C-1'!Z20)&gt;=10,IF('C-1'!Z20&gt;=0,'C-1'!Z20*RANDBETWEEN(80,90)*0.01,'C-1'!Z20*RANDBETWEEN(110,120)*0.01),'C-1'!Z20-RANDBETWEEN(1,3)),0),0)&amp;"～"&amp;ROUND(IFERROR(IF(ABS('C-1'!Z20)&gt;=10,IF('C-1'!Z20&gt;=0,'C-1'!Z20*RANDBETWEEN(110,120)*0.01,'C-1'!Z20*RANDBETWEEN(80,90)*0.01),'C-1'!Z20+RANDBETWEEN(1,3)),0),0)&amp;"】")</f>
        <v/>
      </c>
      <c r="AA20" s="736" t="str">
        <f ca="1">IF('C-1'!AA20="","","【"&amp;ROUND(IFERROR(IF(ABS('C-1'!AA20)&gt;=10,IF('C-1'!AA20&gt;=0,'C-1'!AA20*RANDBETWEEN(80,90)*0.01,'C-1'!AA20*RANDBETWEEN(110,120)*0.01),'C-1'!AA20-RANDBETWEEN(1,3)),0),0)&amp;"～"&amp;ROUND(IFERROR(IF(ABS('C-1'!AA20)&gt;=10,IF('C-1'!AA20&gt;=0,'C-1'!AA20*RANDBETWEEN(110,120)*0.01,'C-1'!AA20*RANDBETWEEN(80,90)*0.01),'C-1'!AA20+RANDBETWEEN(1,3)),0),0)&amp;"】")</f>
        <v/>
      </c>
      <c r="AB20" s="736" t="str">
        <f ca="1">IF('C-1'!AB20="","","【"&amp;ROUND(IFERROR(IF(ABS('C-1'!AB20)&gt;=10,IF('C-1'!AB20&gt;=0,'C-1'!AB20*RANDBETWEEN(80,90)*0.01,'C-1'!AB20*RANDBETWEEN(110,120)*0.01),'C-1'!AB20-RANDBETWEEN(1,3)),0),0)&amp;"～"&amp;ROUND(IFERROR(IF(ABS('C-1'!AB20)&gt;=10,IF('C-1'!AB20&gt;=0,'C-1'!AB20*RANDBETWEEN(110,120)*0.01,'C-1'!AB20*RANDBETWEEN(80,90)*0.01),'C-1'!AB20+RANDBETWEEN(1,3)),0),0)&amp;"】")</f>
        <v/>
      </c>
      <c r="AC20" s="737" t="str">
        <f ca="1">IF('C-1'!AC20="","","【"&amp;ROUND(IFERROR(IF(ABS('C-1'!AC20)&gt;=10,IF('C-1'!AC20&gt;=0,'C-1'!AC20*RANDBETWEEN(80,90)*0.01,'C-1'!AC20*RANDBETWEEN(110,120)*0.01),'C-1'!AC20-RANDBETWEEN(1,3)),0),0)&amp;"～"&amp;ROUND(IFERROR(IF(ABS('C-1'!AC20)&gt;=10,IF('C-1'!AC20&gt;=0,'C-1'!AC20*RANDBETWEEN(110,120)*0.01,'C-1'!AC20*RANDBETWEEN(80,90)*0.01),'C-1'!AC20+RANDBETWEEN(1,3)),0),0)&amp;"】")</f>
        <v/>
      </c>
      <c r="AD20" s="738" t="str">
        <f ca="1">IF('C-1'!AD20="","","【"&amp;ROUND(IFERROR(IF(ABS('C-1'!AD20)&gt;=10,IF('C-1'!AD20&gt;=0,'C-1'!AD20*RANDBETWEEN(80,90)*0.01,'C-1'!AD20*RANDBETWEEN(110,120)*0.01),'C-1'!AD20-RANDBETWEEN(1,3)),0),0)&amp;"～"&amp;ROUND(IFERROR(IF(ABS('C-1'!AD20)&gt;=10,IF('C-1'!AD20&gt;=0,'C-1'!AD20*RANDBETWEEN(110,120)*0.01,'C-1'!AD20*RANDBETWEEN(80,90)*0.01),'C-1'!AD20+RANDBETWEEN(1,3)),0),0)&amp;"】")</f>
        <v/>
      </c>
    </row>
    <row r="21" spans="1:124" s="663" customFormat="1" ht="30.75" customHeight="1">
      <c r="B21" s="633" t="str">
        <f>IF('C-1'!B21="","",'C-1'!B21)</f>
        <v>令和3年度(2021年度)</v>
      </c>
      <c r="C21" s="634" t="str">
        <f>IF('C-1'!C21="","",'C-1'!C21)</f>
        <v>〇〇株式会社</v>
      </c>
      <c r="D21" s="634" t="str">
        <f>IF('C-1'!D21="","",'C-1'!D21)</f>
        <v>本邦生産者</v>
      </c>
      <c r="E21" s="634" t="str">
        <f>IF('C-1'!E21="","",'C-1'!E21)</f>
        <v>非関連企業</v>
      </c>
      <c r="F21" s="623" t="str">
        <f>IF('C-1'!F21="","",'C-1'!F21)</f>
        <v/>
      </c>
      <c r="G21" s="623" t="str">
        <f>IF('C-1'!G21="","",'C-1'!G21)</f>
        <v/>
      </c>
      <c r="H21" s="664" t="str">
        <f>IF('C-1'!H21="","",'C-1'!H21)</f>
        <v/>
      </c>
      <c r="I21" s="665" t="str">
        <f>IF('C-1'!I21="","",'C-1'!I21)</f>
        <v/>
      </c>
      <c r="J21" s="665" t="str">
        <f>IF('C-1'!J21="","",'C-1'!J21)</f>
        <v/>
      </c>
      <c r="K21" s="665" t="str">
        <f>IF('C-1'!K21="","",'C-1'!K21)</f>
        <v/>
      </c>
      <c r="L21" s="665" t="str">
        <f>IF('C-1'!L21="","",'C-1'!L21)</f>
        <v/>
      </c>
      <c r="M21" s="665" t="str">
        <f>IF('C-1'!M21="","",'C-1'!M21)</f>
        <v/>
      </c>
      <c r="N21" s="723" t="str">
        <f ca="1">IF('C-1'!N21="","","【"&amp;ROUND(IFERROR(IF(ABS('C-1'!N21)&gt;=10,IF('C-1'!N21&gt;=0,'C-1'!N21*RANDBETWEEN(80,90)*0.01,'C-1'!N21*RANDBETWEEN(110,120)*0.01),'C-1'!N21-RANDBETWEEN(1,3)),0),0)&amp;"～"&amp;ROUND(IFERROR(IF(ABS('C-1'!N21)&gt;=10,IF('C-1'!N21&gt;=0,'C-1'!N21*RANDBETWEEN(110,120)*0.01,'C-1'!N21*RANDBETWEEN(80,90)*0.01),'C-1'!N21+RANDBETWEEN(1,3)),0),0)&amp;"】")</f>
        <v/>
      </c>
      <c r="O21" s="723" t="str">
        <f ca="1">IF('C-1'!O21="","","【"&amp;ROUND(IFERROR(IF(ABS('C-1'!O21)&gt;=10,IF('C-1'!O21&gt;=0,'C-1'!O21*RANDBETWEEN(80,90)*0.01,'C-1'!O21*RANDBETWEEN(110,120)*0.01),'C-1'!O21-RANDBETWEEN(1,3)),0),0)&amp;"～"&amp;ROUND(IFERROR(IF(ABS('C-1'!O21)&gt;=10,IF('C-1'!O21&gt;=0,'C-1'!O21*RANDBETWEEN(110,120)*0.01,'C-1'!O21*RANDBETWEEN(80,90)*0.01),'C-1'!O21+RANDBETWEEN(1,3)),0),0)&amp;"】")</f>
        <v/>
      </c>
      <c r="P21" s="665" t="str">
        <f>IF('C-1'!P21="","",'C-1'!P21)</f>
        <v/>
      </c>
      <c r="Q21" s="735" t="str">
        <f ca="1">IF('C-1'!Q21="","","【"&amp;ROUND(IFERROR(IF(ABS('C-1'!Q21)&gt;=10,IF('C-1'!Q21&gt;=0,'C-1'!Q21*RANDBETWEEN(80,90)*0.01,'C-1'!Q21*RANDBETWEEN(110,120)*0.01),'C-1'!Q21-RANDBETWEEN(1,3)),0),0)&amp;"～"&amp;ROUND(IFERROR(IF(ABS('C-1'!Q21)&gt;=10,IF('C-1'!Q21&gt;=0,'C-1'!Q21*RANDBETWEEN(110,120)*0.01,'C-1'!Q21*RANDBETWEEN(80,90)*0.01),'C-1'!Q21+RANDBETWEEN(1,3)),0),0)&amp;"】")</f>
        <v/>
      </c>
      <c r="R21" s="739" t="str">
        <f ca="1">IF('C-1'!R21="","","【"&amp;ROUND(IFERROR(IF(ABS('C-1'!R21)&gt;=10,IF('C-1'!R21&gt;=0,'C-1'!R21*RANDBETWEEN(80,90)*0.01,'C-1'!R21*RANDBETWEEN(110,120)*0.01),'C-1'!R21-RANDBETWEEN(1,3)),0),0)&amp;"～"&amp;ROUND(IFERROR(IF(ABS('C-1'!R21)&gt;=10,IF('C-1'!R21&gt;=0,'C-1'!R21*RANDBETWEEN(110,120)*0.01,'C-1'!R21*RANDBETWEEN(80,90)*0.01),'C-1'!R21+RANDBETWEEN(1,3)),0),0)&amp;"】")</f>
        <v/>
      </c>
      <c r="S21" s="739" t="str">
        <f ca="1">IF('C-1'!S21="","","【"&amp;ROUND(IFERROR(IF(ABS('C-1'!S21)&gt;=10,IF('C-1'!S21&gt;=0,'C-1'!S21*RANDBETWEEN(80,90)*0.01,'C-1'!S21*RANDBETWEEN(110,120)*0.01),'C-1'!S21-RANDBETWEEN(1,3)),0),0)&amp;"～"&amp;ROUND(IFERROR(IF(ABS('C-1'!S21)&gt;=10,IF('C-1'!S21&gt;=0,'C-1'!S21*RANDBETWEEN(110,120)*0.01,'C-1'!S21*RANDBETWEEN(80,90)*0.01),'C-1'!S21+RANDBETWEEN(1,3)),0),0)&amp;"】")</f>
        <v/>
      </c>
      <c r="T21" s="739" t="str">
        <f ca="1">IF('C-1'!T21="","","【"&amp;ROUND(IFERROR(IF(ABS('C-1'!T21)&gt;=10,IF('C-1'!T21&gt;=0,'C-1'!T21*RANDBETWEEN(80,90)*0.01,'C-1'!T21*RANDBETWEEN(110,120)*0.01),'C-1'!T21-RANDBETWEEN(1,3)),0),0)&amp;"～"&amp;ROUND(IFERROR(IF(ABS('C-1'!T21)&gt;=10,IF('C-1'!T21&gt;=0,'C-1'!T21*RANDBETWEEN(110,120)*0.01,'C-1'!T21*RANDBETWEEN(80,90)*0.01),'C-1'!T21+RANDBETWEEN(1,3)),0),0)&amp;"】")</f>
        <v/>
      </c>
      <c r="U21" s="739" t="str">
        <f ca="1">IF('C-1'!U21="","","【"&amp;ROUND(IFERROR(IF(ABS('C-1'!U21)&gt;=10,IF('C-1'!U21&gt;=0,'C-1'!U21*RANDBETWEEN(80,90)*0.01,'C-1'!U21*RANDBETWEEN(110,120)*0.01),'C-1'!U21-RANDBETWEEN(1,3)),0),0)&amp;"～"&amp;ROUND(IFERROR(IF(ABS('C-1'!U21)&gt;=10,IF('C-1'!U21&gt;=0,'C-1'!U21*RANDBETWEEN(110,120)*0.01,'C-1'!U21*RANDBETWEEN(80,90)*0.01),'C-1'!U21+RANDBETWEEN(1,3)),0),0)&amp;"】")</f>
        <v/>
      </c>
      <c r="V21" s="739" t="str">
        <f ca="1">IF('C-1'!V21="","","【"&amp;ROUND(IFERROR(IF(ABS('C-1'!V21)&gt;=10,IF('C-1'!V21&gt;=0,'C-1'!V21*RANDBETWEEN(80,90)*0.01,'C-1'!V21*RANDBETWEEN(110,120)*0.01),'C-1'!V21-RANDBETWEEN(1,3)),0),0)&amp;"～"&amp;ROUND(IFERROR(IF(ABS('C-1'!V21)&gt;=10,IF('C-1'!V21&gt;=0,'C-1'!V21*RANDBETWEEN(110,120)*0.01,'C-1'!V21*RANDBETWEEN(80,90)*0.01),'C-1'!V21+RANDBETWEEN(1,3)),0),0)&amp;"】")</f>
        <v/>
      </c>
      <c r="W21" s="736" t="str">
        <f ca="1">IF('C-1'!W21="","","【"&amp;ROUND(IFERROR(IF(ABS('C-1'!W21)&gt;=10,IF('C-1'!W21&gt;=0,'C-1'!W21*RANDBETWEEN(80,90)*0.01,'C-1'!W21*RANDBETWEEN(110,120)*0.01),'C-1'!W21-RANDBETWEEN(1,3)),0),0)&amp;"～"&amp;ROUND(IFERROR(IF(ABS('C-1'!W21)&gt;=10,IF('C-1'!W21&gt;=0,'C-1'!W21*RANDBETWEEN(110,120)*0.01,'C-1'!W21*RANDBETWEEN(80,90)*0.01),'C-1'!W21+RANDBETWEEN(1,3)),0),0)&amp;"】")</f>
        <v/>
      </c>
      <c r="X21" s="736" t="str">
        <f ca="1">IF('C-1'!X21="","","【"&amp;ROUND(IFERROR(IF(ABS('C-1'!X21)&gt;=10,IF('C-1'!X21&gt;=0,'C-1'!X21*RANDBETWEEN(80,90)*0.01,'C-1'!X21*RANDBETWEEN(110,120)*0.01),'C-1'!X21-RANDBETWEEN(1,3)),0),0)&amp;"～"&amp;ROUND(IFERROR(IF(ABS('C-1'!X21)&gt;=10,IF('C-1'!X21&gt;=0,'C-1'!X21*RANDBETWEEN(110,120)*0.01,'C-1'!X21*RANDBETWEEN(80,90)*0.01),'C-1'!X21+RANDBETWEEN(1,3)),0),0)&amp;"】")</f>
        <v/>
      </c>
      <c r="Y21" s="736" t="str">
        <f ca="1">IF('C-1'!Y21="","","【"&amp;ROUND(IFERROR(IF(ABS('C-1'!Y21)&gt;=10,IF('C-1'!Y21&gt;=0,'C-1'!Y21*RANDBETWEEN(80,90)*0.01,'C-1'!Y21*RANDBETWEEN(110,120)*0.01),'C-1'!Y21-RANDBETWEEN(1,3)),0),0)&amp;"～"&amp;ROUND(IFERROR(IF(ABS('C-1'!Y21)&gt;=10,IF('C-1'!Y21&gt;=0,'C-1'!Y21*RANDBETWEEN(110,120)*0.01,'C-1'!Y21*RANDBETWEEN(80,90)*0.01),'C-1'!Y21+RANDBETWEEN(1,3)),0),0)&amp;"】")</f>
        <v/>
      </c>
      <c r="Z21" s="736" t="str">
        <f ca="1">IF('C-1'!Z21="","","【"&amp;ROUND(IFERROR(IF(ABS('C-1'!Z21)&gt;=10,IF('C-1'!Z21&gt;=0,'C-1'!Z21*RANDBETWEEN(80,90)*0.01,'C-1'!Z21*RANDBETWEEN(110,120)*0.01),'C-1'!Z21-RANDBETWEEN(1,3)),0),0)&amp;"～"&amp;ROUND(IFERROR(IF(ABS('C-1'!Z21)&gt;=10,IF('C-1'!Z21&gt;=0,'C-1'!Z21*RANDBETWEEN(110,120)*0.01,'C-1'!Z21*RANDBETWEEN(80,90)*0.01),'C-1'!Z21+RANDBETWEEN(1,3)),0),0)&amp;"】")</f>
        <v/>
      </c>
      <c r="AA21" s="736" t="str">
        <f ca="1">IF('C-1'!AA21="","","【"&amp;ROUND(IFERROR(IF(ABS('C-1'!AA21)&gt;=10,IF('C-1'!AA21&gt;=0,'C-1'!AA21*RANDBETWEEN(80,90)*0.01,'C-1'!AA21*RANDBETWEEN(110,120)*0.01),'C-1'!AA21-RANDBETWEEN(1,3)),0),0)&amp;"～"&amp;ROUND(IFERROR(IF(ABS('C-1'!AA21)&gt;=10,IF('C-1'!AA21&gt;=0,'C-1'!AA21*RANDBETWEEN(110,120)*0.01,'C-1'!AA21*RANDBETWEEN(80,90)*0.01),'C-1'!AA21+RANDBETWEEN(1,3)),0),0)&amp;"】")</f>
        <v/>
      </c>
      <c r="AB21" s="736" t="str">
        <f ca="1">IF('C-1'!AB21="","","【"&amp;ROUND(IFERROR(IF(ABS('C-1'!AB21)&gt;=10,IF('C-1'!AB21&gt;=0,'C-1'!AB21*RANDBETWEEN(80,90)*0.01,'C-1'!AB21*RANDBETWEEN(110,120)*0.01),'C-1'!AB21-RANDBETWEEN(1,3)),0),0)&amp;"～"&amp;ROUND(IFERROR(IF(ABS('C-1'!AB21)&gt;=10,IF('C-1'!AB21&gt;=0,'C-1'!AB21*RANDBETWEEN(110,120)*0.01,'C-1'!AB21*RANDBETWEEN(80,90)*0.01),'C-1'!AB21+RANDBETWEEN(1,3)),0),0)&amp;"】")</f>
        <v/>
      </c>
      <c r="AC21" s="737" t="str">
        <f ca="1">IF('C-1'!AC21="","","【"&amp;ROUND(IFERROR(IF(ABS('C-1'!AC21)&gt;=10,IF('C-1'!AC21&gt;=0,'C-1'!AC21*RANDBETWEEN(80,90)*0.01,'C-1'!AC21*RANDBETWEEN(110,120)*0.01),'C-1'!AC21-RANDBETWEEN(1,3)),0),0)&amp;"～"&amp;ROUND(IFERROR(IF(ABS('C-1'!AC21)&gt;=10,IF('C-1'!AC21&gt;=0,'C-1'!AC21*RANDBETWEEN(110,120)*0.01,'C-1'!AC21*RANDBETWEEN(80,90)*0.01),'C-1'!AC21+RANDBETWEEN(1,3)),0),0)&amp;"】")</f>
        <v/>
      </c>
      <c r="AD21" s="738" t="str">
        <f ca="1">IF('C-1'!AD21="","","【"&amp;ROUND(IFERROR(IF(ABS('C-1'!AD21)&gt;=10,IF('C-1'!AD21&gt;=0,'C-1'!AD21*RANDBETWEEN(80,90)*0.01,'C-1'!AD21*RANDBETWEEN(110,120)*0.01),'C-1'!AD21-RANDBETWEEN(1,3)),0),0)&amp;"～"&amp;ROUND(IFERROR(IF(ABS('C-1'!AD21)&gt;=10,IF('C-1'!AD21&gt;=0,'C-1'!AD21*RANDBETWEEN(110,120)*0.01,'C-1'!AD21*RANDBETWEEN(80,90)*0.01),'C-1'!AD21+RANDBETWEEN(1,3)),0),0)&amp;"】")</f>
        <v/>
      </c>
    </row>
    <row r="22" spans="1:124" s="663" customFormat="1" ht="30.75" customHeight="1">
      <c r="B22" s="633" t="str">
        <f>IF('C-1'!B22="","",'C-1'!B22)</f>
        <v>令和3年度(2021年度)</v>
      </c>
      <c r="C22" s="634" t="str">
        <f>IF('C-1'!C22="","",'C-1'!C22)</f>
        <v>〇〇株式会社</v>
      </c>
      <c r="D22" s="634" t="str">
        <f>IF('C-1'!D22="","",'C-1'!D22)</f>
        <v>本邦生産者</v>
      </c>
      <c r="E22" s="634" t="str">
        <f>IF('C-1'!E22="","",'C-1'!E22)</f>
        <v>非関連企業</v>
      </c>
      <c r="F22" s="623" t="str">
        <f>IF('C-1'!F22="","",'C-1'!F22)</f>
        <v/>
      </c>
      <c r="G22" s="623" t="str">
        <f>IF('C-1'!G22="","",'C-1'!G22)</f>
        <v/>
      </c>
      <c r="H22" s="664" t="str">
        <f>IF('C-1'!H22="","",'C-1'!H22)</f>
        <v/>
      </c>
      <c r="I22" s="665" t="str">
        <f>IF('C-1'!I22="","",'C-1'!I22)</f>
        <v/>
      </c>
      <c r="J22" s="665" t="str">
        <f>IF('C-1'!J22="","",'C-1'!J22)</f>
        <v/>
      </c>
      <c r="K22" s="665" t="str">
        <f>IF('C-1'!K22="","",'C-1'!K22)</f>
        <v/>
      </c>
      <c r="L22" s="665" t="str">
        <f>IF('C-1'!L22="","",'C-1'!L22)</f>
        <v/>
      </c>
      <c r="M22" s="665" t="str">
        <f>IF('C-1'!M22="","",'C-1'!M22)</f>
        <v/>
      </c>
      <c r="N22" s="723" t="str">
        <f ca="1">IF('C-1'!N22="","","【"&amp;ROUND(IFERROR(IF(ABS('C-1'!N22)&gt;=10,IF('C-1'!N22&gt;=0,'C-1'!N22*RANDBETWEEN(80,90)*0.01,'C-1'!N22*RANDBETWEEN(110,120)*0.01),'C-1'!N22-RANDBETWEEN(1,3)),0),0)&amp;"～"&amp;ROUND(IFERROR(IF(ABS('C-1'!N22)&gt;=10,IF('C-1'!N22&gt;=0,'C-1'!N22*RANDBETWEEN(110,120)*0.01,'C-1'!N22*RANDBETWEEN(80,90)*0.01),'C-1'!N22+RANDBETWEEN(1,3)),0),0)&amp;"】")</f>
        <v/>
      </c>
      <c r="O22" s="723" t="str">
        <f ca="1">IF('C-1'!O22="","","【"&amp;ROUND(IFERROR(IF(ABS('C-1'!O22)&gt;=10,IF('C-1'!O22&gt;=0,'C-1'!O22*RANDBETWEEN(80,90)*0.01,'C-1'!O22*RANDBETWEEN(110,120)*0.01),'C-1'!O22-RANDBETWEEN(1,3)),0),0)&amp;"～"&amp;ROUND(IFERROR(IF(ABS('C-1'!O22)&gt;=10,IF('C-1'!O22&gt;=0,'C-1'!O22*RANDBETWEEN(110,120)*0.01,'C-1'!O22*RANDBETWEEN(80,90)*0.01),'C-1'!O22+RANDBETWEEN(1,3)),0),0)&amp;"】")</f>
        <v/>
      </c>
      <c r="P22" s="665" t="str">
        <f>IF('C-1'!P22="","",'C-1'!P22)</f>
        <v/>
      </c>
      <c r="Q22" s="735" t="str">
        <f ca="1">IF('C-1'!Q22="","","【"&amp;ROUND(IFERROR(IF(ABS('C-1'!Q22)&gt;=10,IF('C-1'!Q22&gt;=0,'C-1'!Q22*RANDBETWEEN(80,90)*0.01,'C-1'!Q22*RANDBETWEEN(110,120)*0.01),'C-1'!Q22-RANDBETWEEN(1,3)),0),0)&amp;"～"&amp;ROUND(IFERROR(IF(ABS('C-1'!Q22)&gt;=10,IF('C-1'!Q22&gt;=0,'C-1'!Q22*RANDBETWEEN(110,120)*0.01,'C-1'!Q22*RANDBETWEEN(80,90)*0.01),'C-1'!Q22+RANDBETWEEN(1,3)),0),0)&amp;"】")</f>
        <v/>
      </c>
      <c r="R22" s="739" t="str">
        <f ca="1">IF('C-1'!R22="","","【"&amp;ROUND(IFERROR(IF(ABS('C-1'!R22)&gt;=10,IF('C-1'!R22&gt;=0,'C-1'!R22*RANDBETWEEN(80,90)*0.01,'C-1'!R22*RANDBETWEEN(110,120)*0.01),'C-1'!R22-RANDBETWEEN(1,3)),0),0)&amp;"～"&amp;ROUND(IFERROR(IF(ABS('C-1'!R22)&gt;=10,IF('C-1'!R22&gt;=0,'C-1'!R22*RANDBETWEEN(110,120)*0.01,'C-1'!R22*RANDBETWEEN(80,90)*0.01),'C-1'!R22+RANDBETWEEN(1,3)),0),0)&amp;"】")</f>
        <v/>
      </c>
      <c r="S22" s="739" t="str">
        <f ca="1">IF('C-1'!S22="","","【"&amp;ROUND(IFERROR(IF(ABS('C-1'!S22)&gt;=10,IF('C-1'!S22&gt;=0,'C-1'!S22*RANDBETWEEN(80,90)*0.01,'C-1'!S22*RANDBETWEEN(110,120)*0.01),'C-1'!S22-RANDBETWEEN(1,3)),0),0)&amp;"～"&amp;ROUND(IFERROR(IF(ABS('C-1'!S22)&gt;=10,IF('C-1'!S22&gt;=0,'C-1'!S22*RANDBETWEEN(110,120)*0.01,'C-1'!S22*RANDBETWEEN(80,90)*0.01),'C-1'!S22+RANDBETWEEN(1,3)),0),0)&amp;"】")</f>
        <v/>
      </c>
      <c r="T22" s="739" t="str">
        <f ca="1">IF('C-1'!T22="","","【"&amp;ROUND(IFERROR(IF(ABS('C-1'!T22)&gt;=10,IF('C-1'!T22&gt;=0,'C-1'!T22*RANDBETWEEN(80,90)*0.01,'C-1'!T22*RANDBETWEEN(110,120)*0.01),'C-1'!T22-RANDBETWEEN(1,3)),0),0)&amp;"～"&amp;ROUND(IFERROR(IF(ABS('C-1'!T22)&gt;=10,IF('C-1'!T22&gt;=0,'C-1'!T22*RANDBETWEEN(110,120)*0.01,'C-1'!T22*RANDBETWEEN(80,90)*0.01),'C-1'!T22+RANDBETWEEN(1,3)),0),0)&amp;"】")</f>
        <v/>
      </c>
      <c r="U22" s="739" t="str">
        <f ca="1">IF('C-1'!U22="","","【"&amp;ROUND(IFERROR(IF(ABS('C-1'!U22)&gt;=10,IF('C-1'!U22&gt;=0,'C-1'!U22*RANDBETWEEN(80,90)*0.01,'C-1'!U22*RANDBETWEEN(110,120)*0.01),'C-1'!U22-RANDBETWEEN(1,3)),0),0)&amp;"～"&amp;ROUND(IFERROR(IF(ABS('C-1'!U22)&gt;=10,IF('C-1'!U22&gt;=0,'C-1'!U22*RANDBETWEEN(110,120)*0.01,'C-1'!U22*RANDBETWEEN(80,90)*0.01),'C-1'!U22+RANDBETWEEN(1,3)),0),0)&amp;"】")</f>
        <v/>
      </c>
      <c r="V22" s="739" t="str">
        <f ca="1">IF('C-1'!V22="","","【"&amp;ROUND(IFERROR(IF(ABS('C-1'!V22)&gt;=10,IF('C-1'!V22&gt;=0,'C-1'!V22*RANDBETWEEN(80,90)*0.01,'C-1'!V22*RANDBETWEEN(110,120)*0.01),'C-1'!V22-RANDBETWEEN(1,3)),0),0)&amp;"～"&amp;ROUND(IFERROR(IF(ABS('C-1'!V22)&gt;=10,IF('C-1'!V22&gt;=0,'C-1'!V22*RANDBETWEEN(110,120)*0.01,'C-1'!V22*RANDBETWEEN(80,90)*0.01),'C-1'!V22+RANDBETWEEN(1,3)),0),0)&amp;"】")</f>
        <v/>
      </c>
      <c r="W22" s="736" t="str">
        <f ca="1">IF('C-1'!W22="","","【"&amp;ROUND(IFERROR(IF(ABS('C-1'!W22)&gt;=10,IF('C-1'!W22&gt;=0,'C-1'!W22*RANDBETWEEN(80,90)*0.01,'C-1'!W22*RANDBETWEEN(110,120)*0.01),'C-1'!W22-RANDBETWEEN(1,3)),0),0)&amp;"～"&amp;ROUND(IFERROR(IF(ABS('C-1'!W22)&gt;=10,IF('C-1'!W22&gt;=0,'C-1'!W22*RANDBETWEEN(110,120)*0.01,'C-1'!W22*RANDBETWEEN(80,90)*0.01),'C-1'!W22+RANDBETWEEN(1,3)),0),0)&amp;"】")</f>
        <v/>
      </c>
      <c r="X22" s="736" t="str">
        <f ca="1">IF('C-1'!X22="","","【"&amp;ROUND(IFERROR(IF(ABS('C-1'!X22)&gt;=10,IF('C-1'!X22&gt;=0,'C-1'!X22*RANDBETWEEN(80,90)*0.01,'C-1'!X22*RANDBETWEEN(110,120)*0.01),'C-1'!X22-RANDBETWEEN(1,3)),0),0)&amp;"～"&amp;ROUND(IFERROR(IF(ABS('C-1'!X22)&gt;=10,IF('C-1'!X22&gt;=0,'C-1'!X22*RANDBETWEEN(110,120)*0.01,'C-1'!X22*RANDBETWEEN(80,90)*0.01),'C-1'!X22+RANDBETWEEN(1,3)),0),0)&amp;"】")</f>
        <v/>
      </c>
      <c r="Y22" s="736" t="str">
        <f ca="1">IF('C-1'!Y22="","","【"&amp;ROUND(IFERROR(IF(ABS('C-1'!Y22)&gt;=10,IF('C-1'!Y22&gt;=0,'C-1'!Y22*RANDBETWEEN(80,90)*0.01,'C-1'!Y22*RANDBETWEEN(110,120)*0.01),'C-1'!Y22-RANDBETWEEN(1,3)),0),0)&amp;"～"&amp;ROUND(IFERROR(IF(ABS('C-1'!Y22)&gt;=10,IF('C-1'!Y22&gt;=0,'C-1'!Y22*RANDBETWEEN(110,120)*0.01,'C-1'!Y22*RANDBETWEEN(80,90)*0.01),'C-1'!Y22+RANDBETWEEN(1,3)),0),0)&amp;"】")</f>
        <v/>
      </c>
      <c r="Z22" s="736" t="str">
        <f ca="1">IF('C-1'!Z22="","","【"&amp;ROUND(IFERROR(IF(ABS('C-1'!Z22)&gt;=10,IF('C-1'!Z22&gt;=0,'C-1'!Z22*RANDBETWEEN(80,90)*0.01,'C-1'!Z22*RANDBETWEEN(110,120)*0.01),'C-1'!Z22-RANDBETWEEN(1,3)),0),0)&amp;"～"&amp;ROUND(IFERROR(IF(ABS('C-1'!Z22)&gt;=10,IF('C-1'!Z22&gt;=0,'C-1'!Z22*RANDBETWEEN(110,120)*0.01,'C-1'!Z22*RANDBETWEEN(80,90)*0.01),'C-1'!Z22+RANDBETWEEN(1,3)),0),0)&amp;"】")</f>
        <v/>
      </c>
      <c r="AA22" s="736" t="str">
        <f ca="1">IF('C-1'!AA22="","","【"&amp;ROUND(IFERROR(IF(ABS('C-1'!AA22)&gt;=10,IF('C-1'!AA22&gt;=0,'C-1'!AA22*RANDBETWEEN(80,90)*0.01,'C-1'!AA22*RANDBETWEEN(110,120)*0.01),'C-1'!AA22-RANDBETWEEN(1,3)),0),0)&amp;"～"&amp;ROUND(IFERROR(IF(ABS('C-1'!AA22)&gt;=10,IF('C-1'!AA22&gt;=0,'C-1'!AA22*RANDBETWEEN(110,120)*0.01,'C-1'!AA22*RANDBETWEEN(80,90)*0.01),'C-1'!AA22+RANDBETWEEN(1,3)),0),0)&amp;"】")</f>
        <v/>
      </c>
      <c r="AB22" s="736" t="str">
        <f ca="1">IF('C-1'!AB22="","","【"&amp;ROUND(IFERROR(IF(ABS('C-1'!AB22)&gt;=10,IF('C-1'!AB22&gt;=0,'C-1'!AB22*RANDBETWEEN(80,90)*0.01,'C-1'!AB22*RANDBETWEEN(110,120)*0.01),'C-1'!AB22-RANDBETWEEN(1,3)),0),0)&amp;"～"&amp;ROUND(IFERROR(IF(ABS('C-1'!AB22)&gt;=10,IF('C-1'!AB22&gt;=0,'C-1'!AB22*RANDBETWEEN(110,120)*0.01,'C-1'!AB22*RANDBETWEEN(80,90)*0.01),'C-1'!AB22+RANDBETWEEN(1,3)),0),0)&amp;"】")</f>
        <v/>
      </c>
      <c r="AC22" s="737" t="str">
        <f ca="1">IF('C-1'!AC22="","","【"&amp;ROUND(IFERROR(IF(ABS('C-1'!AC22)&gt;=10,IF('C-1'!AC22&gt;=0,'C-1'!AC22*RANDBETWEEN(80,90)*0.01,'C-1'!AC22*RANDBETWEEN(110,120)*0.01),'C-1'!AC22-RANDBETWEEN(1,3)),0),0)&amp;"～"&amp;ROUND(IFERROR(IF(ABS('C-1'!AC22)&gt;=10,IF('C-1'!AC22&gt;=0,'C-1'!AC22*RANDBETWEEN(110,120)*0.01,'C-1'!AC22*RANDBETWEEN(80,90)*0.01),'C-1'!AC22+RANDBETWEEN(1,3)),0),0)&amp;"】")</f>
        <v/>
      </c>
      <c r="AD22" s="738" t="str">
        <f ca="1">IF('C-1'!AD22="","","【"&amp;ROUND(IFERROR(IF(ABS('C-1'!AD22)&gt;=10,IF('C-1'!AD22&gt;=0,'C-1'!AD22*RANDBETWEEN(80,90)*0.01,'C-1'!AD22*RANDBETWEEN(110,120)*0.01),'C-1'!AD22-RANDBETWEEN(1,3)),0),0)&amp;"～"&amp;ROUND(IFERROR(IF(ABS('C-1'!AD22)&gt;=10,IF('C-1'!AD22&gt;=0,'C-1'!AD22*RANDBETWEEN(110,120)*0.01,'C-1'!AD22*RANDBETWEEN(80,90)*0.01),'C-1'!AD22+RANDBETWEEN(1,3)),0),0)&amp;"】")</f>
        <v/>
      </c>
    </row>
    <row r="23" spans="1:124" s="663" customFormat="1" ht="30.75" customHeight="1">
      <c r="B23" s="633" t="str">
        <f>IF('C-1'!B23="","",'C-1'!B23)</f>
        <v>令和3年度(2021年度)</v>
      </c>
      <c r="C23" s="634" t="str">
        <f>IF('C-1'!C23="","",'C-1'!C23)</f>
        <v>〇〇株式会社</v>
      </c>
      <c r="D23" s="634" t="str">
        <f>IF('C-1'!D23="","",'C-1'!D23)</f>
        <v>本邦生産者</v>
      </c>
      <c r="E23" s="634" t="str">
        <f>IF('C-1'!E23="","",'C-1'!E23)</f>
        <v>非関連企業</v>
      </c>
      <c r="F23" s="623" t="str">
        <f>IF('C-1'!F23="","",'C-1'!F23)</f>
        <v/>
      </c>
      <c r="G23" s="623" t="str">
        <f>IF('C-1'!G23="","",'C-1'!G23)</f>
        <v/>
      </c>
      <c r="H23" s="664" t="str">
        <f>IF('C-1'!H23="","",'C-1'!H23)</f>
        <v/>
      </c>
      <c r="I23" s="665" t="str">
        <f>IF('C-1'!I23="","",'C-1'!I23)</f>
        <v/>
      </c>
      <c r="J23" s="665" t="str">
        <f>IF('C-1'!J23="","",'C-1'!J23)</f>
        <v/>
      </c>
      <c r="K23" s="665" t="str">
        <f>IF('C-1'!K23="","",'C-1'!K23)</f>
        <v/>
      </c>
      <c r="L23" s="665" t="str">
        <f>IF('C-1'!L23="","",'C-1'!L23)</f>
        <v/>
      </c>
      <c r="M23" s="665" t="str">
        <f>IF('C-1'!M23="","",'C-1'!M23)</f>
        <v/>
      </c>
      <c r="N23" s="723" t="str">
        <f ca="1">IF('C-1'!N23="","","【"&amp;ROUND(IFERROR(IF(ABS('C-1'!N23)&gt;=10,IF('C-1'!N23&gt;=0,'C-1'!N23*RANDBETWEEN(80,90)*0.01,'C-1'!N23*RANDBETWEEN(110,120)*0.01),'C-1'!N23-RANDBETWEEN(1,3)),0),0)&amp;"～"&amp;ROUND(IFERROR(IF(ABS('C-1'!N23)&gt;=10,IF('C-1'!N23&gt;=0,'C-1'!N23*RANDBETWEEN(110,120)*0.01,'C-1'!N23*RANDBETWEEN(80,90)*0.01),'C-1'!N23+RANDBETWEEN(1,3)),0),0)&amp;"】")</f>
        <v/>
      </c>
      <c r="O23" s="723" t="str">
        <f ca="1">IF('C-1'!O23="","","【"&amp;ROUND(IFERROR(IF(ABS('C-1'!O23)&gt;=10,IF('C-1'!O23&gt;=0,'C-1'!O23*RANDBETWEEN(80,90)*0.01,'C-1'!O23*RANDBETWEEN(110,120)*0.01),'C-1'!O23-RANDBETWEEN(1,3)),0),0)&amp;"～"&amp;ROUND(IFERROR(IF(ABS('C-1'!O23)&gt;=10,IF('C-1'!O23&gt;=0,'C-1'!O23*RANDBETWEEN(110,120)*0.01,'C-1'!O23*RANDBETWEEN(80,90)*0.01),'C-1'!O23+RANDBETWEEN(1,3)),0),0)&amp;"】")</f>
        <v/>
      </c>
      <c r="P23" s="665" t="str">
        <f>IF('C-1'!P23="","",'C-1'!P23)</f>
        <v/>
      </c>
      <c r="Q23" s="735" t="str">
        <f ca="1">IF('C-1'!Q23="","","【"&amp;ROUND(IFERROR(IF(ABS('C-1'!Q23)&gt;=10,IF('C-1'!Q23&gt;=0,'C-1'!Q23*RANDBETWEEN(80,90)*0.01,'C-1'!Q23*RANDBETWEEN(110,120)*0.01),'C-1'!Q23-RANDBETWEEN(1,3)),0),0)&amp;"～"&amp;ROUND(IFERROR(IF(ABS('C-1'!Q23)&gt;=10,IF('C-1'!Q23&gt;=0,'C-1'!Q23*RANDBETWEEN(110,120)*0.01,'C-1'!Q23*RANDBETWEEN(80,90)*0.01),'C-1'!Q23+RANDBETWEEN(1,3)),0),0)&amp;"】")</f>
        <v/>
      </c>
      <c r="R23" s="739" t="str">
        <f ca="1">IF('C-1'!R23="","","【"&amp;ROUND(IFERROR(IF(ABS('C-1'!R23)&gt;=10,IF('C-1'!R23&gt;=0,'C-1'!R23*RANDBETWEEN(80,90)*0.01,'C-1'!R23*RANDBETWEEN(110,120)*0.01),'C-1'!R23-RANDBETWEEN(1,3)),0),0)&amp;"～"&amp;ROUND(IFERROR(IF(ABS('C-1'!R23)&gt;=10,IF('C-1'!R23&gt;=0,'C-1'!R23*RANDBETWEEN(110,120)*0.01,'C-1'!R23*RANDBETWEEN(80,90)*0.01),'C-1'!R23+RANDBETWEEN(1,3)),0),0)&amp;"】")</f>
        <v/>
      </c>
      <c r="S23" s="739" t="str">
        <f ca="1">IF('C-1'!S23="","","【"&amp;ROUND(IFERROR(IF(ABS('C-1'!S23)&gt;=10,IF('C-1'!S23&gt;=0,'C-1'!S23*RANDBETWEEN(80,90)*0.01,'C-1'!S23*RANDBETWEEN(110,120)*0.01),'C-1'!S23-RANDBETWEEN(1,3)),0),0)&amp;"～"&amp;ROUND(IFERROR(IF(ABS('C-1'!S23)&gt;=10,IF('C-1'!S23&gt;=0,'C-1'!S23*RANDBETWEEN(110,120)*0.01,'C-1'!S23*RANDBETWEEN(80,90)*0.01),'C-1'!S23+RANDBETWEEN(1,3)),0),0)&amp;"】")</f>
        <v/>
      </c>
      <c r="T23" s="739" t="str">
        <f ca="1">IF('C-1'!T23="","","【"&amp;ROUND(IFERROR(IF(ABS('C-1'!T23)&gt;=10,IF('C-1'!T23&gt;=0,'C-1'!T23*RANDBETWEEN(80,90)*0.01,'C-1'!T23*RANDBETWEEN(110,120)*0.01),'C-1'!T23-RANDBETWEEN(1,3)),0),0)&amp;"～"&amp;ROUND(IFERROR(IF(ABS('C-1'!T23)&gt;=10,IF('C-1'!T23&gt;=0,'C-1'!T23*RANDBETWEEN(110,120)*0.01,'C-1'!T23*RANDBETWEEN(80,90)*0.01),'C-1'!T23+RANDBETWEEN(1,3)),0),0)&amp;"】")</f>
        <v/>
      </c>
      <c r="U23" s="739" t="str">
        <f ca="1">IF('C-1'!U23="","","【"&amp;ROUND(IFERROR(IF(ABS('C-1'!U23)&gt;=10,IF('C-1'!U23&gt;=0,'C-1'!U23*RANDBETWEEN(80,90)*0.01,'C-1'!U23*RANDBETWEEN(110,120)*0.01),'C-1'!U23-RANDBETWEEN(1,3)),0),0)&amp;"～"&amp;ROUND(IFERROR(IF(ABS('C-1'!U23)&gt;=10,IF('C-1'!U23&gt;=0,'C-1'!U23*RANDBETWEEN(110,120)*0.01,'C-1'!U23*RANDBETWEEN(80,90)*0.01),'C-1'!U23+RANDBETWEEN(1,3)),0),0)&amp;"】")</f>
        <v/>
      </c>
      <c r="V23" s="739" t="str">
        <f ca="1">IF('C-1'!V23="","","【"&amp;ROUND(IFERROR(IF(ABS('C-1'!V23)&gt;=10,IF('C-1'!V23&gt;=0,'C-1'!V23*RANDBETWEEN(80,90)*0.01,'C-1'!V23*RANDBETWEEN(110,120)*0.01),'C-1'!V23-RANDBETWEEN(1,3)),0),0)&amp;"～"&amp;ROUND(IFERROR(IF(ABS('C-1'!V23)&gt;=10,IF('C-1'!V23&gt;=0,'C-1'!V23*RANDBETWEEN(110,120)*0.01,'C-1'!V23*RANDBETWEEN(80,90)*0.01),'C-1'!V23+RANDBETWEEN(1,3)),0),0)&amp;"】")</f>
        <v/>
      </c>
      <c r="W23" s="736" t="str">
        <f ca="1">IF('C-1'!W23="","","【"&amp;ROUND(IFERROR(IF(ABS('C-1'!W23)&gt;=10,IF('C-1'!W23&gt;=0,'C-1'!W23*RANDBETWEEN(80,90)*0.01,'C-1'!W23*RANDBETWEEN(110,120)*0.01),'C-1'!W23-RANDBETWEEN(1,3)),0),0)&amp;"～"&amp;ROUND(IFERROR(IF(ABS('C-1'!W23)&gt;=10,IF('C-1'!W23&gt;=0,'C-1'!W23*RANDBETWEEN(110,120)*0.01,'C-1'!W23*RANDBETWEEN(80,90)*0.01),'C-1'!W23+RANDBETWEEN(1,3)),0),0)&amp;"】")</f>
        <v/>
      </c>
      <c r="X23" s="736" t="str">
        <f ca="1">IF('C-1'!X23="","","【"&amp;ROUND(IFERROR(IF(ABS('C-1'!X23)&gt;=10,IF('C-1'!X23&gt;=0,'C-1'!X23*RANDBETWEEN(80,90)*0.01,'C-1'!X23*RANDBETWEEN(110,120)*0.01),'C-1'!X23-RANDBETWEEN(1,3)),0),0)&amp;"～"&amp;ROUND(IFERROR(IF(ABS('C-1'!X23)&gt;=10,IF('C-1'!X23&gt;=0,'C-1'!X23*RANDBETWEEN(110,120)*0.01,'C-1'!X23*RANDBETWEEN(80,90)*0.01),'C-1'!X23+RANDBETWEEN(1,3)),0),0)&amp;"】")</f>
        <v/>
      </c>
      <c r="Y23" s="736" t="str">
        <f ca="1">IF('C-1'!Y23="","","【"&amp;ROUND(IFERROR(IF(ABS('C-1'!Y23)&gt;=10,IF('C-1'!Y23&gt;=0,'C-1'!Y23*RANDBETWEEN(80,90)*0.01,'C-1'!Y23*RANDBETWEEN(110,120)*0.01),'C-1'!Y23-RANDBETWEEN(1,3)),0),0)&amp;"～"&amp;ROUND(IFERROR(IF(ABS('C-1'!Y23)&gt;=10,IF('C-1'!Y23&gt;=0,'C-1'!Y23*RANDBETWEEN(110,120)*0.01,'C-1'!Y23*RANDBETWEEN(80,90)*0.01),'C-1'!Y23+RANDBETWEEN(1,3)),0),0)&amp;"】")</f>
        <v/>
      </c>
      <c r="Z23" s="736" t="str">
        <f ca="1">IF('C-1'!Z23="","","【"&amp;ROUND(IFERROR(IF(ABS('C-1'!Z23)&gt;=10,IF('C-1'!Z23&gt;=0,'C-1'!Z23*RANDBETWEEN(80,90)*0.01,'C-1'!Z23*RANDBETWEEN(110,120)*0.01),'C-1'!Z23-RANDBETWEEN(1,3)),0),0)&amp;"～"&amp;ROUND(IFERROR(IF(ABS('C-1'!Z23)&gt;=10,IF('C-1'!Z23&gt;=0,'C-1'!Z23*RANDBETWEEN(110,120)*0.01,'C-1'!Z23*RANDBETWEEN(80,90)*0.01),'C-1'!Z23+RANDBETWEEN(1,3)),0),0)&amp;"】")</f>
        <v/>
      </c>
      <c r="AA23" s="736" t="str">
        <f ca="1">IF('C-1'!AA23="","","【"&amp;ROUND(IFERROR(IF(ABS('C-1'!AA23)&gt;=10,IF('C-1'!AA23&gt;=0,'C-1'!AA23*RANDBETWEEN(80,90)*0.01,'C-1'!AA23*RANDBETWEEN(110,120)*0.01),'C-1'!AA23-RANDBETWEEN(1,3)),0),0)&amp;"～"&amp;ROUND(IFERROR(IF(ABS('C-1'!AA23)&gt;=10,IF('C-1'!AA23&gt;=0,'C-1'!AA23*RANDBETWEEN(110,120)*0.01,'C-1'!AA23*RANDBETWEEN(80,90)*0.01),'C-1'!AA23+RANDBETWEEN(1,3)),0),0)&amp;"】")</f>
        <v/>
      </c>
      <c r="AB23" s="736" t="str">
        <f ca="1">IF('C-1'!AB23="","","【"&amp;ROUND(IFERROR(IF(ABS('C-1'!AB23)&gt;=10,IF('C-1'!AB23&gt;=0,'C-1'!AB23*RANDBETWEEN(80,90)*0.01,'C-1'!AB23*RANDBETWEEN(110,120)*0.01),'C-1'!AB23-RANDBETWEEN(1,3)),0),0)&amp;"～"&amp;ROUND(IFERROR(IF(ABS('C-1'!AB23)&gt;=10,IF('C-1'!AB23&gt;=0,'C-1'!AB23*RANDBETWEEN(110,120)*0.01,'C-1'!AB23*RANDBETWEEN(80,90)*0.01),'C-1'!AB23+RANDBETWEEN(1,3)),0),0)&amp;"】")</f>
        <v/>
      </c>
      <c r="AC23" s="737" t="str">
        <f ca="1">IF('C-1'!AC23="","","【"&amp;ROUND(IFERROR(IF(ABS('C-1'!AC23)&gt;=10,IF('C-1'!AC23&gt;=0,'C-1'!AC23*RANDBETWEEN(80,90)*0.01,'C-1'!AC23*RANDBETWEEN(110,120)*0.01),'C-1'!AC23-RANDBETWEEN(1,3)),0),0)&amp;"～"&amp;ROUND(IFERROR(IF(ABS('C-1'!AC23)&gt;=10,IF('C-1'!AC23&gt;=0,'C-1'!AC23*RANDBETWEEN(110,120)*0.01,'C-1'!AC23*RANDBETWEEN(80,90)*0.01),'C-1'!AC23+RANDBETWEEN(1,3)),0),0)&amp;"】")</f>
        <v/>
      </c>
      <c r="AD23" s="738" t="str">
        <f ca="1">IF('C-1'!AD23="","","【"&amp;ROUND(IFERROR(IF(ABS('C-1'!AD23)&gt;=10,IF('C-1'!AD23&gt;=0,'C-1'!AD23*RANDBETWEEN(80,90)*0.01,'C-1'!AD23*RANDBETWEEN(110,120)*0.01),'C-1'!AD23-RANDBETWEEN(1,3)),0),0)&amp;"～"&amp;ROUND(IFERROR(IF(ABS('C-1'!AD23)&gt;=10,IF('C-1'!AD23&gt;=0,'C-1'!AD23*RANDBETWEEN(110,120)*0.01,'C-1'!AD23*RANDBETWEEN(80,90)*0.01),'C-1'!AD23+RANDBETWEEN(1,3)),0),0)&amp;"】")</f>
        <v/>
      </c>
    </row>
    <row r="24" spans="1:124" s="663" customFormat="1" ht="30.75" customHeight="1">
      <c r="B24" s="633" t="str">
        <f>IF('C-1'!B24="","",'C-1'!B24)</f>
        <v>令和3年度(2021年度)</v>
      </c>
      <c r="C24" s="634" t="str">
        <f>IF('C-1'!C24="","",'C-1'!C24)</f>
        <v>〇〇株式会社</v>
      </c>
      <c r="D24" s="634" t="str">
        <f>IF('C-1'!D24="","",'C-1'!D24)</f>
        <v>本邦生産者</v>
      </c>
      <c r="E24" s="634" t="str">
        <f>IF('C-1'!E24="","",'C-1'!E24)</f>
        <v>非関連企業</v>
      </c>
      <c r="F24" s="623" t="str">
        <f>IF('C-1'!F24="","",'C-1'!F24)</f>
        <v/>
      </c>
      <c r="G24" s="623" t="str">
        <f>IF('C-1'!G24="","",'C-1'!G24)</f>
        <v/>
      </c>
      <c r="H24" s="664" t="str">
        <f>IF('C-1'!H24="","",'C-1'!H24)</f>
        <v/>
      </c>
      <c r="I24" s="665" t="str">
        <f>IF('C-1'!I24="","",'C-1'!I24)</f>
        <v/>
      </c>
      <c r="J24" s="665" t="str">
        <f>IF('C-1'!J24="","",'C-1'!J24)</f>
        <v/>
      </c>
      <c r="K24" s="665" t="str">
        <f>IF('C-1'!K24="","",'C-1'!K24)</f>
        <v/>
      </c>
      <c r="L24" s="665" t="str">
        <f>IF('C-1'!L24="","",'C-1'!L24)</f>
        <v/>
      </c>
      <c r="M24" s="665" t="str">
        <f>IF('C-1'!M24="","",'C-1'!M24)</f>
        <v/>
      </c>
      <c r="N24" s="723" t="str">
        <f ca="1">IF('C-1'!N24="","","【"&amp;ROUND(IFERROR(IF(ABS('C-1'!N24)&gt;=10,IF('C-1'!N24&gt;=0,'C-1'!N24*RANDBETWEEN(80,90)*0.01,'C-1'!N24*RANDBETWEEN(110,120)*0.01),'C-1'!N24-RANDBETWEEN(1,3)),0),0)&amp;"～"&amp;ROUND(IFERROR(IF(ABS('C-1'!N24)&gt;=10,IF('C-1'!N24&gt;=0,'C-1'!N24*RANDBETWEEN(110,120)*0.01,'C-1'!N24*RANDBETWEEN(80,90)*0.01),'C-1'!N24+RANDBETWEEN(1,3)),0),0)&amp;"】")</f>
        <v/>
      </c>
      <c r="O24" s="723" t="str">
        <f ca="1">IF('C-1'!O24="","","【"&amp;ROUND(IFERROR(IF(ABS('C-1'!O24)&gt;=10,IF('C-1'!O24&gt;=0,'C-1'!O24*RANDBETWEEN(80,90)*0.01,'C-1'!O24*RANDBETWEEN(110,120)*0.01),'C-1'!O24-RANDBETWEEN(1,3)),0),0)&amp;"～"&amp;ROUND(IFERROR(IF(ABS('C-1'!O24)&gt;=10,IF('C-1'!O24&gt;=0,'C-1'!O24*RANDBETWEEN(110,120)*0.01,'C-1'!O24*RANDBETWEEN(80,90)*0.01),'C-1'!O24+RANDBETWEEN(1,3)),0),0)&amp;"】")</f>
        <v/>
      </c>
      <c r="P24" s="665" t="str">
        <f>IF('C-1'!P24="","",'C-1'!P24)</f>
        <v/>
      </c>
      <c r="Q24" s="735" t="str">
        <f ca="1">IF('C-1'!Q24="","","【"&amp;ROUND(IFERROR(IF(ABS('C-1'!Q24)&gt;=10,IF('C-1'!Q24&gt;=0,'C-1'!Q24*RANDBETWEEN(80,90)*0.01,'C-1'!Q24*RANDBETWEEN(110,120)*0.01),'C-1'!Q24-RANDBETWEEN(1,3)),0),0)&amp;"～"&amp;ROUND(IFERROR(IF(ABS('C-1'!Q24)&gt;=10,IF('C-1'!Q24&gt;=0,'C-1'!Q24*RANDBETWEEN(110,120)*0.01,'C-1'!Q24*RANDBETWEEN(80,90)*0.01),'C-1'!Q24+RANDBETWEEN(1,3)),0),0)&amp;"】")</f>
        <v/>
      </c>
      <c r="R24" s="739" t="str">
        <f ca="1">IF('C-1'!R24="","","【"&amp;ROUND(IFERROR(IF(ABS('C-1'!R24)&gt;=10,IF('C-1'!R24&gt;=0,'C-1'!R24*RANDBETWEEN(80,90)*0.01,'C-1'!R24*RANDBETWEEN(110,120)*0.01),'C-1'!R24-RANDBETWEEN(1,3)),0),0)&amp;"～"&amp;ROUND(IFERROR(IF(ABS('C-1'!R24)&gt;=10,IF('C-1'!R24&gt;=0,'C-1'!R24*RANDBETWEEN(110,120)*0.01,'C-1'!R24*RANDBETWEEN(80,90)*0.01),'C-1'!R24+RANDBETWEEN(1,3)),0),0)&amp;"】")</f>
        <v/>
      </c>
      <c r="S24" s="739" t="str">
        <f ca="1">IF('C-1'!S24="","","【"&amp;ROUND(IFERROR(IF(ABS('C-1'!S24)&gt;=10,IF('C-1'!S24&gt;=0,'C-1'!S24*RANDBETWEEN(80,90)*0.01,'C-1'!S24*RANDBETWEEN(110,120)*0.01),'C-1'!S24-RANDBETWEEN(1,3)),0),0)&amp;"～"&amp;ROUND(IFERROR(IF(ABS('C-1'!S24)&gt;=10,IF('C-1'!S24&gt;=0,'C-1'!S24*RANDBETWEEN(110,120)*0.01,'C-1'!S24*RANDBETWEEN(80,90)*0.01),'C-1'!S24+RANDBETWEEN(1,3)),0),0)&amp;"】")</f>
        <v/>
      </c>
      <c r="T24" s="739" t="str">
        <f ca="1">IF('C-1'!T24="","","【"&amp;ROUND(IFERROR(IF(ABS('C-1'!T24)&gt;=10,IF('C-1'!T24&gt;=0,'C-1'!T24*RANDBETWEEN(80,90)*0.01,'C-1'!T24*RANDBETWEEN(110,120)*0.01),'C-1'!T24-RANDBETWEEN(1,3)),0),0)&amp;"～"&amp;ROUND(IFERROR(IF(ABS('C-1'!T24)&gt;=10,IF('C-1'!T24&gt;=0,'C-1'!T24*RANDBETWEEN(110,120)*0.01,'C-1'!T24*RANDBETWEEN(80,90)*0.01),'C-1'!T24+RANDBETWEEN(1,3)),0),0)&amp;"】")</f>
        <v/>
      </c>
      <c r="U24" s="739" t="str">
        <f ca="1">IF('C-1'!U24="","","【"&amp;ROUND(IFERROR(IF(ABS('C-1'!U24)&gt;=10,IF('C-1'!U24&gt;=0,'C-1'!U24*RANDBETWEEN(80,90)*0.01,'C-1'!U24*RANDBETWEEN(110,120)*0.01),'C-1'!U24-RANDBETWEEN(1,3)),0),0)&amp;"～"&amp;ROUND(IFERROR(IF(ABS('C-1'!U24)&gt;=10,IF('C-1'!U24&gt;=0,'C-1'!U24*RANDBETWEEN(110,120)*0.01,'C-1'!U24*RANDBETWEEN(80,90)*0.01),'C-1'!U24+RANDBETWEEN(1,3)),0),0)&amp;"】")</f>
        <v/>
      </c>
      <c r="V24" s="739" t="str">
        <f ca="1">IF('C-1'!V24="","","【"&amp;ROUND(IFERROR(IF(ABS('C-1'!V24)&gt;=10,IF('C-1'!V24&gt;=0,'C-1'!V24*RANDBETWEEN(80,90)*0.01,'C-1'!V24*RANDBETWEEN(110,120)*0.01),'C-1'!V24-RANDBETWEEN(1,3)),0),0)&amp;"～"&amp;ROUND(IFERROR(IF(ABS('C-1'!V24)&gt;=10,IF('C-1'!V24&gt;=0,'C-1'!V24*RANDBETWEEN(110,120)*0.01,'C-1'!V24*RANDBETWEEN(80,90)*0.01),'C-1'!V24+RANDBETWEEN(1,3)),0),0)&amp;"】")</f>
        <v/>
      </c>
      <c r="W24" s="736" t="str">
        <f ca="1">IF('C-1'!W24="","","【"&amp;ROUND(IFERROR(IF(ABS('C-1'!W24)&gt;=10,IF('C-1'!W24&gt;=0,'C-1'!W24*RANDBETWEEN(80,90)*0.01,'C-1'!W24*RANDBETWEEN(110,120)*0.01),'C-1'!W24-RANDBETWEEN(1,3)),0),0)&amp;"～"&amp;ROUND(IFERROR(IF(ABS('C-1'!W24)&gt;=10,IF('C-1'!W24&gt;=0,'C-1'!W24*RANDBETWEEN(110,120)*0.01,'C-1'!W24*RANDBETWEEN(80,90)*0.01),'C-1'!W24+RANDBETWEEN(1,3)),0),0)&amp;"】")</f>
        <v/>
      </c>
      <c r="X24" s="736" t="str">
        <f ca="1">IF('C-1'!X24="","","【"&amp;ROUND(IFERROR(IF(ABS('C-1'!X24)&gt;=10,IF('C-1'!X24&gt;=0,'C-1'!X24*RANDBETWEEN(80,90)*0.01,'C-1'!X24*RANDBETWEEN(110,120)*0.01),'C-1'!X24-RANDBETWEEN(1,3)),0),0)&amp;"～"&amp;ROUND(IFERROR(IF(ABS('C-1'!X24)&gt;=10,IF('C-1'!X24&gt;=0,'C-1'!X24*RANDBETWEEN(110,120)*0.01,'C-1'!X24*RANDBETWEEN(80,90)*0.01),'C-1'!X24+RANDBETWEEN(1,3)),0),0)&amp;"】")</f>
        <v/>
      </c>
      <c r="Y24" s="736" t="str">
        <f ca="1">IF('C-1'!Y24="","","【"&amp;ROUND(IFERROR(IF(ABS('C-1'!Y24)&gt;=10,IF('C-1'!Y24&gt;=0,'C-1'!Y24*RANDBETWEEN(80,90)*0.01,'C-1'!Y24*RANDBETWEEN(110,120)*0.01),'C-1'!Y24-RANDBETWEEN(1,3)),0),0)&amp;"～"&amp;ROUND(IFERROR(IF(ABS('C-1'!Y24)&gt;=10,IF('C-1'!Y24&gt;=0,'C-1'!Y24*RANDBETWEEN(110,120)*0.01,'C-1'!Y24*RANDBETWEEN(80,90)*0.01),'C-1'!Y24+RANDBETWEEN(1,3)),0),0)&amp;"】")</f>
        <v/>
      </c>
      <c r="Z24" s="736" t="str">
        <f ca="1">IF('C-1'!Z24="","","【"&amp;ROUND(IFERROR(IF(ABS('C-1'!Z24)&gt;=10,IF('C-1'!Z24&gt;=0,'C-1'!Z24*RANDBETWEEN(80,90)*0.01,'C-1'!Z24*RANDBETWEEN(110,120)*0.01),'C-1'!Z24-RANDBETWEEN(1,3)),0),0)&amp;"～"&amp;ROUND(IFERROR(IF(ABS('C-1'!Z24)&gt;=10,IF('C-1'!Z24&gt;=0,'C-1'!Z24*RANDBETWEEN(110,120)*0.01,'C-1'!Z24*RANDBETWEEN(80,90)*0.01),'C-1'!Z24+RANDBETWEEN(1,3)),0),0)&amp;"】")</f>
        <v/>
      </c>
      <c r="AA24" s="736" t="str">
        <f ca="1">IF('C-1'!AA24="","","【"&amp;ROUND(IFERROR(IF(ABS('C-1'!AA24)&gt;=10,IF('C-1'!AA24&gt;=0,'C-1'!AA24*RANDBETWEEN(80,90)*0.01,'C-1'!AA24*RANDBETWEEN(110,120)*0.01),'C-1'!AA24-RANDBETWEEN(1,3)),0),0)&amp;"～"&amp;ROUND(IFERROR(IF(ABS('C-1'!AA24)&gt;=10,IF('C-1'!AA24&gt;=0,'C-1'!AA24*RANDBETWEEN(110,120)*0.01,'C-1'!AA24*RANDBETWEEN(80,90)*0.01),'C-1'!AA24+RANDBETWEEN(1,3)),0),0)&amp;"】")</f>
        <v/>
      </c>
      <c r="AB24" s="736" t="str">
        <f ca="1">IF('C-1'!AB24="","","【"&amp;ROUND(IFERROR(IF(ABS('C-1'!AB24)&gt;=10,IF('C-1'!AB24&gt;=0,'C-1'!AB24*RANDBETWEEN(80,90)*0.01,'C-1'!AB24*RANDBETWEEN(110,120)*0.01),'C-1'!AB24-RANDBETWEEN(1,3)),0),0)&amp;"～"&amp;ROUND(IFERROR(IF(ABS('C-1'!AB24)&gt;=10,IF('C-1'!AB24&gt;=0,'C-1'!AB24*RANDBETWEEN(110,120)*0.01,'C-1'!AB24*RANDBETWEEN(80,90)*0.01),'C-1'!AB24+RANDBETWEEN(1,3)),0),0)&amp;"】")</f>
        <v/>
      </c>
      <c r="AC24" s="737" t="str">
        <f ca="1">IF('C-1'!AC24="","","【"&amp;ROUND(IFERROR(IF(ABS('C-1'!AC24)&gt;=10,IF('C-1'!AC24&gt;=0,'C-1'!AC24*RANDBETWEEN(80,90)*0.01,'C-1'!AC24*RANDBETWEEN(110,120)*0.01),'C-1'!AC24-RANDBETWEEN(1,3)),0),0)&amp;"～"&amp;ROUND(IFERROR(IF(ABS('C-1'!AC24)&gt;=10,IF('C-1'!AC24&gt;=0,'C-1'!AC24*RANDBETWEEN(110,120)*0.01,'C-1'!AC24*RANDBETWEEN(80,90)*0.01),'C-1'!AC24+RANDBETWEEN(1,3)),0),0)&amp;"】")</f>
        <v/>
      </c>
      <c r="AD24" s="738" t="str">
        <f ca="1">IF('C-1'!AD24="","","【"&amp;ROUND(IFERROR(IF(ABS('C-1'!AD24)&gt;=10,IF('C-1'!AD24&gt;=0,'C-1'!AD24*RANDBETWEEN(80,90)*0.01,'C-1'!AD24*RANDBETWEEN(110,120)*0.01),'C-1'!AD24-RANDBETWEEN(1,3)),0),0)&amp;"～"&amp;ROUND(IFERROR(IF(ABS('C-1'!AD24)&gt;=10,IF('C-1'!AD24&gt;=0,'C-1'!AD24*RANDBETWEEN(110,120)*0.01,'C-1'!AD24*RANDBETWEEN(80,90)*0.01),'C-1'!AD24+RANDBETWEEN(1,3)),0),0)&amp;"】")</f>
        <v/>
      </c>
    </row>
    <row r="25" spans="1:124" s="663" customFormat="1" ht="30.75" customHeight="1">
      <c r="B25" s="633" t="str">
        <f>IF('C-1'!B25="","",'C-1'!B25)</f>
        <v>令和3年度(2021年度)</v>
      </c>
      <c r="C25" s="634" t="str">
        <f>IF('C-1'!C25="","",'C-1'!C25)</f>
        <v>〇〇株式会社</v>
      </c>
      <c r="D25" s="634" t="str">
        <f>IF('C-1'!D25="","",'C-1'!D25)</f>
        <v>本邦生産者</v>
      </c>
      <c r="E25" s="634" t="str">
        <f>IF('C-1'!E25="","",'C-1'!E25)</f>
        <v>非関連企業</v>
      </c>
      <c r="F25" s="623" t="str">
        <f>IF('C-1'!F25="","",'C-1'!F25)</f>
        <v/>
      </c>
      <c r="G25" s="623" t="str">
        <f>IF('C-1'!G25="","",'C-1'!G25)</f>
        <v/>
      </c>
      <c r="H25" s="664" t="str">
        <f>IF('C-1'!H25="","",'C-1'!H25)</f>
        <v/>
      </c>
      <c r="I25" s="665" t="str">
        <f>IF('C-1'!I25="","",'C-1'!I25)</f>
        <v/>
      </c>
      <c r="J25" s="665" t="str">
        <f>IF('C-1'!J25="","",'C-1'!J25)</f>
        <v/>
      </c>
      <c r="K25" s="665" t="str">
        <f>IF('C-1'!K25="","",'C-1'!K25)</f>
        <v/>
      </c>
      <c r="L25" s="665" t="str">
        <f>IF('C-1'!L25="","",'C-1'!L25)</f>
        <v/>
      </c>
      <c r="M25" s="665" t="str">
        <f>IF('C-1'!M25="","",'C-1'!M25)</f>
        <v/>
      </c>
      <c r="N25" s="723" t="str">
        <f ca="1">IF('C-1'!N25="","","【"&amp;ROUND(IFERROR(IF(ABS('C-1'!N25)&gt;=10,IF('C-1'!N25&gt;=0,'C-1'!N25*RANDBETWEEN(80,90)*0.01,'C-1'!N25*RANDBETWEEN(110,120)*0.01),'C-1'!N25-RANDBETWEEN(1,3)),0),0)&amp;"～"&amp;ROUND(IFERROR(IF(ABS('C-1'!N25)&gt;=10,IF('C-1'!N25&gt;=0,'C-1'!N25*RANDBETWEEN(110,120)*0.01,'C-1'!N25*RANDBETWEEN(80,90)*0.01),'C-1'!N25+RANDBETWEEN(1,3)),0),0)&amp;"】")</f>
        <v/>
      </c>
      <c r="O25" s="723" t="str">
        <f ca="1">IF('C-1'!O25="","","【"&amp;ROUND(IFERROR(IF(ABS('C-1'!O25)&gt;=10,IF('C-1'!O25&gt;=0,'C-1'!O25*RANDBETWEEN(80,90)*0.01,'C-1'!O25*RANDBETWEEN(110,120)*0.01),'C-1'!O25-RANDBETWEEN(1,3)),0),0)&amp;"～"&amp;ROUND(IFERROR(IF(ABS('C-1'!O25)&gt;=10,IF('C-1'!O25&gt;=0,'C-1'!O25*RANDBETWEEN(110,120)*0.01,'C-1'!O25*RANDBETWEEN(80,90)*0.01),'C-1'!O25+RANDBETWEEN(1,3)),0),0)&amp;"】")</f>
        <v/>
      </c>
      <c r="P25" s="665" t="str">
        <f>IF('C-1'!P25="","",'C-1'!P25)</f>
        <v/>
      </c>
      <c r="Q25" s="735" t="str">
        <f ca="1">IF('C-1'!Q25="","","【"&amp;ROUND(IFERROR(IF(ABS('C-1'!Q25)&gt;=10,IF('C-1'!Q25&gt;=0,'C-1'!Q25*RANDBETWEEN(80,90)*0.01,'C-1'!Q25*RANDBETWEEN(110,120)*0.01),'C-1'!Q25-RANDBETWEEN(1,3)),0),0)&amp;"～"&amp;ROUND(IFERROR(IF(ABS('C-1'!Q25)&gt;=10,IF('C-1'!Q25&gt;=0,'C-1'!Q25*RANDBETWEEN(110,120)*0.01,'C-1'!Q25*RANDBETWEEN(80,90)*0.01),'C-1'!Q25+RANDBETWEEN(1,3)),0),0)&amp;"】")</f>
        <v/>
      </c>
      <c r="R25" s="723" t="str">
        <f ca="1">IF('C-1'!R25="","","【"&amp;ROUND(IFERROR(IF(ABS('C-1'!R25)&gt;=10,IF('C-1'!R25&gt;=0,'C-1'!R25*RANDBETWEEN(80,90)*0.01,'C-1'!R25*RANDBETWEEN(110,120)*0.01),'C-1'!R25-RANDBETWEEN(1,3)),0),0)&amp;"～"&amp;ROUND(IFERROR(IF(ABS('C-1'!R25)&gt;=10,IF('C-1'!R25&gt;=0,'C-1'!R25*RANDBETWEEN(110,120)*0.01,'C-1'!R25*RANDBETWEEN(80,90)*0.01),'C-1'!R25+RANDBETWEEN(1,3)),0),0)&amp;"】")</f>
        <v/>
      </c>
      <c r="S25" s="723" t="str">
        <f ca="1">IF('C-1'!S25="","","【"&amp;ROUND(IFERROR(IF(ABS('C-1'!S25)&gt;=10,IF('C-1'!S25&gt;=0,'C-1'!S25*RANDBETWEEN(80,90)*0.01,'C-1'!S25*RANDBETWEEN(110,120)*0.01),'C-1'!S25-RANDBETWEEN(1,3)),0),0)&amp;"～"&amp;ROUND(IFERROR(IF(ABS('C-1'!S25)&gt;=10,IF('C-1'!S25&gt;=0,'C-1'!S25*RANDBETWEEN(110,120)*0.01,'C-1'!S25*RANDBETWEEN(80,90)*0.01),'C-1'!S25+RANDBETWEEN(1,3)),0),0)&amp;"】")</f>
        <v/>
      </c>
      <c r="T25" s="723" t="str">
        <f ca="1">IF('C-1'!T25="","","【"&amp;ROUND(IFERROR(IF(ABS('C-1'!T25)&gt;=10,IF('C-1'!T25&gt;=0,'C-1'!T25*RANDBETWEEN(80,90)*0.01,'C-1'!T25*RANDBETWEEN(110,120)*0.01),'C-1'!T25-RANDBETWEEN(1,3)),0),0)&amp;"～"&amp;ROUND(IFERROR(IF(ABS('C-1'!T25)&gt;=10,IF('C-1'!T25&gt;=0,'C-1'!T25*RANDBETWEEN(110,120)*0.01,'C-1'!T25*RANDBETWEEN(80,90)*0.01),'C-1'!T25+RANDBETWEEN(1,3)),0),0)&amp;"】")</f>
        <v/>
      </c>
      <c r="U25" s="723" t="str">
        <f ca="1">IF('C-1'!U25="","","【"&amp;ROUND(IFERROR(IF(ABS('C-1'!U25)&gt;=10,IF('C-1'!U25&gt;=0,'C-1'!U25*RANDBETWEEN(80,90)*0.01,'C-1'!U25*RANDBETWEEN(110,120)*0.01),'C-1'!U25-RANDBETWEEN(1,3)),0),0)&amp;"～"&amp;ROUND(IFERROR(IF(ABS('C-1'!U25)&gt;=10,IF('C-1'!U25&gt;=0,'C-1'!U25*RANDBETWEEN(110,120)*0.01,'C-1'!U25*RANDBETWEEN(80,90)*0.01),'C-1'!U25+RANDBETWEEN(1,3)),0),0)&amp;"】")</f>
        <v/>
      </c>
      <c r="V25" s="723" t="str">
        <f ca="1">IF('C-1'!V25="","","【"&amp;ROUND(IFERROR(IF(ABS('C-1'!V25)&gt;=10,IF('C-1'!V25&gt;=0,'C-1'!V25*RANDBETWEEN(80,90)*0.01,'C-1'!V25*RANDBETWEEN(110,120)*0.01),'C-1'!V25-RANDBETWEEN(1,3)),0),0)&amp;"～"&amp;ROUND(IFERROR(IF(ABS('C-1'!V25)&gt;=10,IF('C-1'!V25&gt;=0,'C-1'!V25*RANDBETWEEN(110,120)*0.01,'C-1'!V25*RANDBETWEEN(80,90)*0.01),'C-1'!V25+RANDBETWEEN(1,3)),0),0)&amp;"】")</f>
        <v/>
      </c>
      <c r="W25" s="736" t="str">
        <f ca="1">IF('C-1'!W25="","","【"&amp;ROUND(IFERROR(IF(ABS('C-1'!W25)&gt;=10,IF('C-1'!W25&gt;=0,'C-1'!W25*RANDBETWEEN(80,90)*0.01,'C-1'!W25*RANDBETWEEN(110,120)*0.01),'C-1'!W25-RANDBETWEEN(1,3)),0),0)&amp;"～"&amp;ROUND(IFERROR(IF(ABS('C-1'!W25)&gt;=10,IF('C-1'!W25&gt;=0,'C-1'!W25*RANDBETWEEN(110,120)*0.01,'C-1'!W25*RANDBETWEEN(80,90)*0.01),'C-1'!W25+RANDBETWEEN(1,3)),0),0)&amp;"】")</f>
        <v/>
      </c>
      <c r="X25" s="736" t="str">
        <f ca="1">IF('C-1'!X25="","","【"&amp;ROUND(IFERROR(IF(ABS('C-1'!X25)&gt;=10,IF('C-1'!X25&gt;=0,'C-1'!X25*RANDBETWEEN(80,90)*0.01,'C-1'!X25*RANDBETWEEN(110,120)*0.01),'C-1'!X25-RANDBETWEEN(1,3)),0),0)&amp;"～"&amp;ROUND(IFERROR(IF(ABS('C-1'!X25)&gt;=10,IF('C-1'!X25&gt;=0,'C-1'!X25*RANDBETWEEN(110,120)*0.01,'C-1'!X25*RANDBETWEEN(80,90)*0.01),'C-1'!X25+RANDBETWEEN(1,3)),0),0)&amp;"】")</f>
        <v/>
      </c>
      <c r="Y25" s="736" t="str">
        <f ca="1">IF('C-1'!Y25="","","【"&amp;ROUND(IFERROR(IF(ABS('C-1'!Y25)&gt;=10,IF('C-1'!Y25&gt;=0,'C-1'!Y25*RANDBETWEEN(80,90)*0.01,'C-1'!Y25*RANDBETWEEN(110,120)*0.01),'C-1'!Y25-RANDBETWEEN(1,3)),0),0)&amp;"～"&amp;ROUND(IFERROR(IF(ABS('C-1'!Y25)&gt;=10,IF('C-1'!Y25&gt;=0,'C-1'!Y25*RANDBETWEEN(110,120)*0.01,'C-1'!Y25*RANDBETWEEN(80,90)*0.01),'C-1'!Y25+RANDBETWEEN(1,3)),0),0)&amp;"】")</f>
        <v/>
      </c>
      <c r="Z25" s="736" t="str">
        <f ca="1">IF('C-1'!Z25="","","【"&amp;ROUND(IFERROR(IF(ABS('C-1'!Z25)&gt;=10,IF('C-1'!Z25&gt;=0,'C-1'!Z25*RANDBETWEEN(80,90)*0.01,'C-1'!Z25*RANDBETWEEN(110,120)*0.01),'C-1'!Z25-RANDBETWEEN(1,3)),0),0)&amp;"～"&amp;ROUND(IFERROR(IF(ABS('C-1'!Z25)&gt;=10,IF('C-1'!Z25&gt;=0,'C-1'!Z25*RANDBETWEEN(110,120)*0.01,'C-1'!Z25*RANDBETWEEN(80,90)*0.01),'C-1'!Z25+RANDBETWEEN(1,3)),0),0)&amp;"】")</f>
        <v/>
      </c>
      <c r="AA25" s="736" t="str">
        <f ca="1">IF('C-1'!AA25="","","【"&amp;ROUND(IFERROR(IF(ABS('C-1'!AA25)&gt;=10,IF('C-1'!AA25&gt;=0,'C-1'!AA25*RANDBETWEEN(80,90)*0.01,'C-1'!AA25*RANDBETWEEN(110,120)*0.01),'C-1'!AA25-RANDBETWEEN(1,3)),0),0)&amp;"～"&amp;ROUND(IFERROR(IF(ABS('C-1'!AA25)&gt;=10,IF('C-1'!AA25&gt;=0,'C-1'!AA25*RANDBETWEEN(110,120)*0.01,'C-1'!AA25*RANDBETWEEN(80,90)*0.01),'C-1'!AA25+RANDBETWEEN(1,3)),0),0)&amp;"】")</f>
        <v/>
      </c>
      <c r="AB25" s="736" t="str">
        <f ca="1">IF('C-1'!AB25="","","【"&amp;ROUND(IFERROR(IF(ABS('C-1'!AB25)&gt;=10,IF('C-1'!AB25&gt;=0,'C-1'!AB25*RANDBETWEEN(80,90)*0.01,'C-1'!AB25*RANDBETWEEN(110,120)*0.01),'C-1'!AB25-RANDBETWEEN(1,3)),0),0)&amp;"～"&amp;ROUND(IFERROR(IF(ABS('C-1'!AB25)&gt;=10,IF('C-1'!AB25&gt;=0,'C-1'!AB25*RANDBETWEEN(110,120)*0.01,'C-1'!AB25*RANDBETWEEN(80,90)*0.01),'C-1'!AB25+RANDBETWEEN(1,3)),0),0)&amp;"】")</f>
        <v/>
      </c>
      <c r="AC25" s="737" t="str">
        <f ca="1">IF('C-1'!AC25="","","【"&amp;ROUND(IFERROR(IF(ABS('C-1'!AC25)&gt;=10,IF('C-1'!AC25&gt;=0,'C-1'!AC25*RANDBETWEEN(80,90)*0.01,'C-1'!AC25*RANDBETWEEN(110,120)*0.01),'C-1'!AC25-RANDBETWEEN(1,3)),0),0)&amp;"～"&amp;ROUND(IFERROR(IF(ABS('C-1'!AC25)&gt;=10,IF('C-1'!AC25&gt;=0,'C-1'!AC25*RANDBETWEEN(110,120)*0.01,'C-1'!AC25*RANDBETWEEN(80,90)*0.01),'C-1'!AC25+RANDBETWEEN(1,3)),0),0)&amp;"】")</f>
        <v/>
      </c>
      <c r="AD25" s="738" t="str">
        <f ca="1">IF('C-1'!AD25="","","【"&amp;ROUND(IFERROR(IF(ABS('C-1'!AD25)&gt;=10,IF('C-1'!AD25&gt;=0,'C-1'!AD25*RANDBETWEEN(80,90)*0.01,'C-1'!AD25*RANDBETWEEN(110,120)*0.01),'C-1'!AD25-RANDBETWEEN(1,3)),0),0)&amp;"～"&amp;ROUND(IFERROR(IF(ABS('C-1'!AD25)&gt;=10,IF('C-1'!AD25&gt;=0,'C-1'!AD25*RANDBETWEEN(110,120)*0.01,'C-1'!AD25*RANDBETWEEN(80,90)*0.01),'C-1'!AD25+RANDBETWEEN(1,3)),0),0)&amp;"】")</f>
        <v/>
      </c>
    </row>
    <row r="26" spans="1:124" s="663" customFormat="1" ht="30.75" customHeight="1">
      <c r="B26" s="633" t="str">
        <f>IF('C-1'!B26="","",'C-1'!B26)</f>
        <v>令和3年度(2021年度)</v>
      </c>
      <c r="C26" s="634" t="str">
        <f>IF('C-1'!C26="","",'C-1'!C26)</f>
        <v>〇〇株式会社</v>
      </c>
      <c r="D26" s="634" t="str">
        <f>IF('C-1'!D26="","",'C-1'!D26)</f>
        <v>本邦生産者</v>
      </c>
      <c r="E26" s="634" t="str">
        <f>IF('C-1'!E26="","",'C-1'!E26)</f>
        <v>非関連企業</v>
      </c>
      <c r="F26" s="623" t="str">
        <f>IF('C-1'!F26="","",'C-1'!F26)</f>
        <v/>
      </c>
      <c r="G26" s="623" t="str">
        <f>IF('C-1'!G26="","",'C-1'!G26)</f>
        <v/>
      </c>
      <c r="H26" s="664" t="str">
        <f>IF('C-1'!H26="","",'C-1'!H26)</f>
        <v/>
      </c>
      <c r="I26" s="665" t="str">
        <f>IF('C-1'!I26="","",'C-1'!I26)</f>
        <v/>
      </c>
      <c r="J26" s="665" t="str">
        <f>IF('C-1'!J26="","",'C-1'!J26)</f>
        <v/>
      </c>
      <c r="K26" s="665" t="str">
        <f>IF('C-1'!K26="","",'C-1'!K26)</f>
        <v/>
      </c>
      <c r="L26" s="665" t="str">
        <f>IF('C-1'!L26="","",'C-1'!L26)</f>
        <v/>
      </c>
      <c r="M26" s="665" t="str">
        <f>IF('C-1'!M26="","",'C-1'!M26)</f>
        <v/>
      </c>
      <c r="N26" s="723" t="str">
        <f ca="1">IF('C-1'!N26="","","【"&amp;ROUND(IFERROR(IF(ABS('C-1'!N26)&gt;=10,IF('C-1'!N26&gt;=0,'C-1'!N26*RANDBETWEEN(80,90)*0.01,'C-1'!N26*RANDBETWEEN(110,120)*0.01),'C-1'!N26-RANDBETWEEN(1,3)),0),0)&amp;"～"&amp;ROUND(IFERROR(IF(ABS('C-1'!N26)&gt;=10,IF('C-1'!N26&gt;=0,'C-1'!N26*RANDBETWEEN(110,120)*0.01,'C-1'!N26*RANDBETWEEN(80,90)*0.01),'C-1'!N26+RANDBETWEEN(1,3)),0),0)&amp;"】")</f>
        <v/>
      </c>
      <c r="O26" s="723" t="str">
        <f ca="1">IF('C-1'!O26="","","【"&amp;ROUND(IFERROR(IF(ABS('C-1'!O26)&gt;=10,IF('C-1'!O26&gt;=0,'C-1'!O26*RANDBETWEEN(80,90)*0.01,'C-1'!O26*RANDBETWEEN(110,120)*0.01),'C-1'!O26-RANDBETWEEN(1,3)),0),0)&amp;"～"&amp;ROUND(IFERROR(IF(ABS('C-1'!O26)&gt;=10,IF('C-1'!O26&gt;=0,'C-1'!O26*RANDBETWEEN(110,120)*0.01,'C-1'!O26*RANDBETWEEN(80,90)*0.01),'C-1'!O26+RANDBETWEEN(1,3)),0),0)&amp;"】")</f>
        <v/>
      </c>
      <c r="P26" s="665" t="str">
        <f>IF('C-1'!P26="","",'C-1'!P26)</f>
        <v/>
      </c>
      <c r="Q26" s="735" t="str">
        <f ca="1">IF('C-1'!Q26="","","【"&amp;ROUND(IFERROR(IF(ABS('C-1'!Q26)&gt;=10,IF('C-1'!Q26&gt;=0,'C-1'!Q26*RANDBETWEEN(80,90)*0.01,'C-1'!Q26*RANDBETWEEN(110,120)*0.01),'C-1'!Q26-RANDBETWEEN(1,3)),0),0)&amp;"～"&amp;ROUND(IFERROR(IF(ABS('C-1'!Q26)&gt;=10,IF('C-1'!Q26&gt;=0,'C-1'!Q26*RANDBETWEEN(110,120)*0.01,'C-1'!Q26*RANDBETWEEN(80,90)*0.01),'C-1'!Q26+RANDBETWEEN(1,3)),0),0)&amp;"】")</f>
        <v/>
      </c>
      <c r="R26" s="723" t="str">
        <f ca="1">IF('C-1'!R26="","","【"&amp;ROUND(IFERROR(IF(ABS('C-1'!R26)&gt;=10,IF('C-1'!R26&gt;=0,'C-1'!R26*RANDBETWEEN(80,90)*0.01,'C-1'!R26*RANDBETWEEN(110,120)*0.01),'C-1'!R26-RANDBETWEEN(1,3)),0),0)&amp;"～"&amp;ROUND(IFERROR(IF(ABS('C-1'!R26)&gt;=10,IF('C-1'!R26&gt;=0,'C-1'!R26*RANDBETWEEN(110,120)*0.01,'C-1'!R26*RANDBETWEEN(80,90)*0.01),'C-1'!R26+RANDBETWEEN(1,3)),0),0)&amp;"】")</f>
        <v/>
      </c>
      <c r="S26" s="723" t="str">
        <f ca="1">IF('C-1'!S26="","","【"&amp;ROUND(IFERROR(IF(ABS('C-1'!S26)&gt;=10,IF('C-1'!S26&gt;=0,'C-1'!S26*RANDBETWEEN(80,90)*0.01,'C-1'!S26*RANDBETWEEN(110,120)*0.01),'C-1'!S26-RANDBETWEEN(1,3)),0),0)&amp;"～"&amp;ROUND(IFERROR(IF(ABS('C-1'!S26)&gt;=10,IF('C-1'!S26&gt;=0,'C-1'!S26*RANDBETWEEN(110,120)*0.01,'C-1'!S26*RANDBETWEEN(80,90)*0.01),'C-1'!S26+RANDBETWEEN(1,3)),0),0)&amp;"】")</f>
        <v/>
      </c>
      <c r="T26" s="723" t="str">
        <f ca="1">IF('C-1'!T26="","","【"&amp;ROUND(IFERROR(IF(ABS('C-1'!T26)&gt;=10,IF('C-1'!T26&gt;=0,'C-1'!T26*RANDBETWEEN(80,90)*0.01,'C-1'!T26*RANDBETWEEN(110,120)*0.01),'C-1'!T26-RANDBETWEEN(1,3)),0),0)&amp;"～"&amp;ROUND(IFERROR(IF(ABS('C-1'!T26)&gt;=10,IF('C-1'!T26&gt;=0,'C-1'!T26*RANDBETWEEN(110,120)*0.01,'C-1'!T26*RANDBETWEEN(80,90)*0.01),'C-1'!T26+RANDBETWEEN(1,3)),0),0)&amp;"】")</f>
        <v/>
      </c>
      <c r="U26" s="723" t="str">
        <f ca="1">IF('C-1'!U26="","","【"&amp;ROUND(IFERROR(IF(ABS('C-1'!U26)&gt;=10,IF('C-1'!U26&gt;=0,'C-1'!U26*RANDBETWEEN(80,90)*0.01,'C-1'!U26*RANDBETWEEN(110,120)*0.01),'C-1'!U26-RANDBETWEEN(1,3)),0),0)&amp;"～"&amp;ROUND(IFERROR(IF(ABS('C-1'!U26)&gt;=10,IF('C-1'!U26&gt;=0,'C-1'!U26*RANDBETWEEN(110,120)*0.01,'C-1'!U26*RANDBETWEEN(80,90)*0.01),'C-1'!U26+RANDBETWEEN(1,3)),0),0)&amp;"】")</f>
        <v/>
      </c>
      <c r="V26" s="723" t="str">
        <f ca="1">IF('C-1'!V26="","","【"&amp;ROUND(IFERROR(IF(ABS('C-1'!V26)&gt;=10,IF('C-1'!V26&gt;=0,'C-1'!V26*RANDBETWEEN(80,90)*0.01,'C-1'!V26*RANDBETWEEN(110,120)*0.01),'C-1'!V26-RANDBETWEEN(1,3)),0),0)&amp;"～"&amp;ROUND(IFERROR(IF(ABS('C-1'!V26)&gt;=10,IF('C-1'!V26&gt;=0,'C-1'!V26*RANDBETWEEN(110,120)*0.01,'C-1'!V26*RANDBETWEEN(80,90)*0.01),'C-1'!V26+RANDBETWEEN(1,3)),0),0)&amp;"】")</f>
        <v/>
      </c>
      <c r="W26" s="736" t="str">
        <f ca="1">IF('C-1'!W26="","","【"&amp;ROUND(IFERROR(IF(ABS('C-1'!W26)&gt;=10,IF('C-1'!W26&gt;=0,'C-1'!W26*RANDBETWEEN(80,90)*0.01,'C-1'!W26*RANDBETWEEN(110,120)*0.01),'C-1'!W26-RANDBETWEEN(1,3)),0),0)&amp;"～"&amp;ROUND(IFERROR(IF(ABS('C-1'!W26)&gt;=10,IF('C-1'!W26&gt;=0,'C-1'!W26*RANDBETWEEN(110,120)*0.01,'C-1'!W26*RANDBETWEEN(80,90)*0.01),'C-1'!W26+RANDBETWEEN(1,3)),0),0)&amp;"】")</f>
        <v/>
      </c>
      <c r="X26" s="736" t="str">
        <f ca="1">IF('C-1'!X26="","","【"&amp;ROUND(IFERROR(IF(ABS('C-1'!X26)&gt;=10,IF('C-1'!X26&gt;=0,'C-1'!X26*RANDBETWEEN(80,90)*0.01,'C-1'!X26*RANDBETWEEN(110,120)*0.01),'C-1'!X26-RANDBETWEEN(1,3)),0),0)&amp;"～"&amp;ROUND(IFERROR(IF(ABS('C-1'!X26)&gt;=10,IF('C-1'!X26&gt;=0,'C-1'!X26*RANDBETWEEN(110,120)*0.01,'C-1'!X26*RANDBETWEEN(80,90)*0.01),'C-1'!X26+RANDBETWEEN(1,3)),0),0)&amp;"】")</f>
        <v/>
      </c>
      <c r="Y26" s="736" t="str">
        <f ca="1">IF('C-1'!Y26="","","【"&amp;ROUND(IFERROR(IF(ABS('C-1'!Y26)&gt;=10,IF('C-1'!Y26&gt;=0,'C-1'!Y26*RANDBETWEEN(80,90)*0.01,'C-1'!Y26*RANDBETWEEN(110,120)*0.01),'C-1'!Y26-RANDBETWEEN(1,3)),0),0)&amp;"～"&amp;ROUND(IFERROR(IF(ABS('C-1'!Y26)&gt;=10,IF('C-1'!Y26&gt;=0,'C-1'!Y26*RANDBETWEEN(110,120)*0.01,'C-1'!Y26*RANDBETWEEN(80,90)*0.01),'C-1'!Y26+RANDBETWEEN(1,3)),0),0)&amp;"】")</f>
        <v/>
      </c>
      <c r="Z26" s="736" t="str">
        <f ca="1">IF('C-1'!Z26="","","【"&amp;ROUND(IFERROR(IF(ABS('C-1'!Z26)&gt;=10,IF('C-1'!Z26&gt;=0,'C-1'!Z26*RANDBETWEEN(80,90)*0.01,'C-1'!Z26*RANDBETWEEN(110,120)*0.01),'C-1'!Z26-RANDBETWEEN(1,3)),0),0)&amp;"～"&amp;ROUND(IFERROR(IF(ABS('C-1'!Z26)&gt;=10,IF('C-1'!Z26&gt;=0,'C-1'!Z26*RANDBETWEEN(110,120)*0.01,'C-1'!Z26*RANDBETWEEN(80,90)*0.01),'C-1'!Z26+RANDBETWEEN(1,3)),0),0)&amp;"】")</f>
        <v/>
      </c>
      <c r="AA26" s="736" t="str">
        <f ca="1">IF('C-1'!AA26="","","【"&amp;ROUND(IFERROR(IF(ABS('C-1'!AA26)&gt;=10,IF('C-1'!AA26&gt;=0,'C-1'!AA26*RANDBETWEEN(80,90)*0.01,'C-1'!AA26*RANDBETWEEN(110,120)*0.01),'C-1'!AA26-RANDBETWEEN(1,3)),0),0)&amp;"～"&amp;ROUND(IFERROR(IF(ABS('C-1'!AA26)&gt;=10,IF('C-1'!AA26&gt;=0,'C-1'!AA26*RANDBETWEEN(110,120)*0.01,'C-1'!AA26*RANDBETWEEN(80,90)*0.01),'C-1'!AA26+RANDBETWEEN(1,3)),0),0)&amp;"】")</f>
        <v/>
      </c>
      <c r="AB26" s="736" t="str">
        <f ca="1">IF('C-1'!AB26="","","【"&amp;ROUND(IFERROR(IF(ABS('C-1'!AB26)&gt;=10,IF('C-1'!AB26&gt;=0,'C-1'!AB26*RANDBETWEEN(80,90)*0.01,'C-1'!AB26*RANDBETWEEN(110,120)*0.01),'C-1'!AB26-RANDBETWEEN(1,3)),0),0)&amp;"～"&amp;ROUND(IFERROR(IF(ABS('C-1'!AB26)&gt;=10,IF('C-1'!AB26&gt;=0,'C-1'!AB26*RANDBETWEEN(110,120)*0.01,'C-1'!AB26*RANDBETWEEN(80,90)*0.01),'C-1'!AB26+RANDBETWEEN(1,3)),0),0)&amp;"】")</f>
        <v/>
      </c>
      <c r="AC26" s="737" t="str">
        <f ca="1">IF('C-1'!AC26="","","【"&amp;ROUND(IFERROR(IF(ABS('C-1'!AC26)&gt;=10,IF('C-1'!AC26&gt;=0,'C-1'!AC26*RANDBETWEEN(80,90)*0.01,'C-1'!AC26*RANDBETWEEN(110,120)*0.01),'C-1'!AC26-RANDBETWEEN(1,3)),0),0)&amp;"～"&amp;ROUND(IFERROR(IF(ABS('C-1'!AC26)&gt;=10,IF('C-1'!AC26&gt;=0,'C-1'!AC26*RANDBETWEEN(110,120)*0.01,'C-1'!AC26*RANDBETWEEN(80,90)*0.01),'C-1'!AC26+RANDBETWEEN(1,3)),0),0)&amp;"】")</f>
        <v/>
      </c>
      <c r="AD26" s="738" t="str">
        <f ca="1">IF('C-1'!AD26="","","【"&amp;ROUND(IFERROR(IF(ABS('C-1'!AD26)&gt;=10,IF('C-1'!AD26&gt;=0,'C-1'!AD26*RANDBETWEEN(80,90)*0.01,'C-1'!AD26*RANDBETWEEN(110,120)*0.01),'C-1'!AD26-RANDBETWEEN(1,3)),0),0)&amp;"～"&amp;ROUND(IFERROR(IF(ABS('C-1'!AD26)&gt;=10,IF('C-1'!AD26&gt;=0,'C-1'!AD26*RANDBETWEEN(110,120)*0.01,'C-1'!AD26*RANDBETWEEN(80,90)*0.01),'C-1'!AD26+RANDBETWEEN(1,3)),0),0)&amp;"】")</f>
        <v/>
      </c>
    </row>
    <row r="27" spans="1:124" s="663" customFormat="1" ht="30.75" customHeight="1">
      <c r="B27" s="633" t="str">
        <f>IF('C-1'!B27="","",'C-1'!B27)</f>
        <v>令和3年度(2021年度)</v>
      </c>
      <c r="C27" s="634" t="str">
        <f>IF('C-1'!C27="","",'C-1'!C27)</f>
        <v>〇〇株式会社</v>
      </c>
      <c r="D27" s="634" t="str">
        <f>IF('C-1'!D27="","",'C-1'!D27)</f>
        <v>本邦生産者</v>
      </c>
      <c r="E27" s="634" t="str">
        <f>IF('C-1'!E27="","",'C-1'!E27)</f>
        <v>非関連企業</v>
      </c>
      <c r="F27" s="623" t="str">
        <f>IF('C-1'!F27="","",'C-1'!F27)</f>
        <v/>
      </c>
      <c r="G27" s="623" t="str">
        <f>IF('C-1'!G27="","",'C-1'!G27)</f>
        <v/>
      </c>
      <c r="H27" s="664" t="str">
        <f>IF('C-1'!H27="","",'C-1'!H27)</f>
        <v/>
      </c>
      <c r="I27" s="665" t="str">
        <f>IF('C-1'!I27="","",'C-1'!I27)</f>
        <v/>
      </c>
      <c r="J27" s="665" t="str">
        <f>IF('C-1'!J27="","",'C-1'!J27)</f>
        <v/>
      </c>
      <c r="K27" s="665" t="str">
        <f>IF('C-1'!K27="","",'C-1'!K27)</f>
        <v/>
      </c>
      <c r="L27" s="665" t="str">
        <f>IF('C-1'!L27="","",'C-1'!L27)</f>
        <v/>
      </c>
      <c r="M27" s="665" t="str">
        <f>IF('C-1'!M27="","",'C-1'!M27)</f>
        <v/>
      </c>
      <c r="N27" s="723" t="str">
        <f ca="1">IF('C-1'!N27="","","【"&amp;ROUND(IFERROR(IF(ABS('C-1'!N27)&gt;=10,IF('C-1'!N27&gt;=0,'C-1'!N27*RANDBETWEEN(80,90)*0.01,'C-1'!N27*RANDBETWEEN(110,120)*0.01),'C-1'!N27-RANDBETWEEN(1,3)),0),0)&amp;"～"&amp;ROUND(IFERROR(IF(ABS('C-1'!N27)&gt;=10,IF('C-1'!N27&gt;=0,'C-1'!N27*RANDBETWEEN(110,120)*0.01,'C-1'!N27*RANDBETWEEN(80,90)*0.01),'C-1'!N27+RANDBETWEEN(1,3)),0),0)&amp;"】")</f>
        <v/>
      </c>
      <c r="O27" s="723" t="str">
        <f ca="1">IF('C-1'!O27="","","【"&amp;ROUND(IFERROR(IF(ABS('C-1'!O27)&gt;=10,IF('C-1'!O27&gt;=0,'C-1'!O27*RANDBETWEEN(80,90)*0.01,'C-1'!O27*RANDBETWEEN(110,120)*0.01),'C-1'!O27-RANDBETWEEN(1,3)),0),0)&amp;"～"&amp;ROUND(IFERROR(IF(ABS('C-1'!O27)&gt;=10,IF('C-1'!O27&gt;=0,'C-1'!O27*RANDBETWEEN(110,120)*0.01,'C-1'!O27*RANDBETWEEN(80,90)*0.01),'C-1'!O27+RANDBETWEEN(1,3)),0),0)&amp;"】")</f>
        <v/>
      </c>
      <c r="P27" s="665" t="str">
        <f>IF('C-1'!P27="","",'C-1'!P27)</f>
        <v/>
      </c>
      <c r="Q27" s="735" t="str">
        <f ca="1">IF('C-1'!Q27="","","【"&amp;ROUND(IFERROR(IF(ABS('C-1'!Q27)&gt;=10,IF('C-1'!Q27&gt;=0,'C-1'!Q27*RANDBETWEEN(80,90)*0.01,'C-1'!Q27*RANDBETWEEN(110,120)*0.01),'C-1'!Q27-RANDBETWEEN(1,3)),0),0)&amp;"～"&amp;ROUND(IFERROR(IF(ABS('C-1'!Q27)&gt;=10,IF('C-1'!Q27&gt;=0,'C-1'!Q27*RANDBETWEEN(110,120)*0.01,'C-1'!Q27*RANDBETWEEN(80,90)*0.01),'C-1'!Q27+RANDBETWEEN(1,3)),0),0)&amp;"】")</f>
        <v/>
      </c>
      <c r="R27" s="739" t="str">
        <f ca="1">IF('C-1'!R27="","","【"&amp;ROUND(IFERROR(IF(ABS('C-1'!R27)&gt;=10,IF('C-1'!R27&gt;=0,'C-1'!R27*RANDBETWEEN(80,90)*0.01,'C-1'!R27*RANDBETWEEN(110,120)*0.01),'C-1'!R27-RANDBETWEEN(1,3)),0),0)&amp;"～"&amp;ROUND(IFERROR(IF(ABS('C-1'!R27)&gt;=10,IF('C-1'!R27&gt;=0,'C-1'!R27*RANDBETWEEN(110,120)*0.01,'C-1'!R27*RANDBETWEEN(80,90)*0.01),'C-1'!R27+RANDBETWEEN(1,3)),0),0)&amp;"】")</f>
        <v/>
      </c>
      <c r="S27" s="739" t="str">
        <f ca="1">IF('C-1'!S27="","","【"&amp;ROUND(IFERROR(IF(ABS('C-1'!S27)&gt;=10,IF('C-1'!S27&gt;=0,'C-1'!S27*RANDBETWEEN(80,90)*0.01,'C-1'!S27*RANDBETWEEN(110,120)*0.01),'C-1'!S27-RANDBETWEEN(1,3)),0),0)&amp;"～"&amp;ROUND(IFERROR(IF(ABS('C-1'!S27)&gt;=10,IF('C-1'!S27&gt;=0,'C-1'!S27*RANDBETWEEN(110,120)*0.01,'C-1'!S27*RANDBETWEEN(80,90)*0.01),'C-1'!S27+RANDBETWEEN(1,3)),0),0)&amp;"】")</f>
        <v/>
      </c>
      <c r="T27" s="739" t="str">
        <f ca="1">IF('C-1'!T27="","","【"&amp;ROUND(IFERROR(IF(ABS('C-1'!T27)&gt;=10,IF('C-1'!T27&gt;=0,'C-1'!T27*RANDBETWEEN(80,90)*0.01,'C-1'!T27*RANDBETWEEN(110,120)*0.01),'C-1'!T27-RANDBETWEEN(1,3)),0),0)&amp;"～"&amp;ROUND(IFERROR(IF(ABS('C-1'!T27)&gt;=10,IF('C-1'!T27&gt;=0,'C-1'!T27*RANDBETWEEN(110,120)*0.01,'C-1'!T27*RANDBETWEEN(80,90)*0.01),'C-1'!T27+RANDBETWEEN(1,3)),0),0)&amp;"】")</f>
        <v/>
      </c>
      <c r="U27" s="739" t="str">
        <f ca="1">IF('C-1'!U27="","","【"&amp;ROUND(IFERROR(IF(ABS('C-1'!U27)&gt;=10,IF('C-1'!U27&gt;=0,'C-1'!U27*RANDBETWEEN(80,90)*0.01,'C-1'!U27*RANDBETWEEN(110,120)*0.01),'C-1'!U27-RANDBETWEEN(1,3)),0),0)&amp;"～"&amp;ROUND(IFERROR(IF(ABS('C-1'!U27)&gt;=10,IF('C-1'!U27&gt;=0,'C-1'!U27*RANDBETWEEN(110,120)*0.01,'C-1'!U27*RANDBETWEEN(80,90)*0.01),'C-1'!U27+RANDBETWEEN(1,3)),0),0)&amp;"】")</f>
        <v/>
      </c>
      <c r="V27" s="739" t="str">
        <f ca="1">IF('C-1'!V27="","","【"&amp;ROUND(IFERROR(IF(ABS('C-1'!V27)&gt;=10,IF('C-1'!V27&gt;=0,'C-1'!V27*RANDBETWEEN(80,90)*0.01,'C-1'!V27*RANDBETWEEN(110,120)*0.01),'C-1'!V27-RANDBETWEEN(1,3)),0),0)&amp;"～"&amp;ROUND(IFERROR(IF(ABS('C-1'!V27)&gt;=10,IF('C-1'!V27&gt;=0,'C-1'!V27*RANDBETWEEN(110,120)*0.01,'C-1'!V27*RANDBETWEEN(80,90)*0.01),'C-1'!V27+RANDBETWEEN(1,3)),0),0)&amp;"】")</f>
        <v/>
      </c>
      <c r="W27" s="736" t="str">
        <f ca="1">IF('C-1'!W27="","","【"&amp;ROUND(IFERROR(IF(ABS('C-1'!W27)&gt;=10,IF('C-1'!W27&gt;=0,'C-1'!W27*RANDBETWEEN(80,90)*0.01,'C-1'!W27*RANDBETWEEN(110,120)*0.01),'C-1'!W27-RANDBETWEEN(1,3)),0),0)&amp;"～"&amp;ROUND(IFERROR(IF(ABS('C-1'!W27)&gt;=10,IF('C-1'!W27&gt;=0,'C-1'!W27*RANDBETWEEN(110,120)*0.01,'C-1'!W27*RANDBETWEEN(80,90)*0.01),'C-1'!W27+RANDBETWEEN(1,3)),0),0)&amp;"】")</f>
        <v/>
      </c>
      <c r="X27" s="736" t="str">
        <f ca="1">IF('C-1'!X27="","","【"&amp;ROUND(IFERROR(IF(ABS('C-1'!X27)&gt;=10,IF('C-1'!X27&gt;=0,'C-1'!X27*RANDBETWEEN(80,90)*0.01,'C-1'!X27*RANDBETWEEN(110,120)*0.01),'C-1'!X27-RANDBETWEEN(1,3)),0),0)&amp;"～"&amp;ROUND(IFERROR(IF(ABS('C-1'!X27)&gt;=10,IF('C-1'!X27&gt;=0,'C-1'!X27*RANDBETWEEN(110,120)*0.01,'C-1'!X27*RANDBETWEEN(80,90)*0.01),'C-1'!X27+RANDBETWEEN(1,3)),0),0)&amp;"】")</f>
        <v/>
      </c>
      <c r="Y27" s="736" t="str">
        <f ca="1">IF('C-1'!Y27="","","【"&amp;ROUND(IFERROR(IF(ABS('C-1'!Y27)&gt;=10,IF('C-1'!Y27&gt;=0,'C-1'!Y27*RANDBETWEEN(80,90)*0.01,'C-1'!Y27*RANDBETWEEN(110,120)*0.01),'C-1'!Y27-RANDBETWEEN(1,3)),0),0)&amp;"～"&amp;ROUND(IFERROR(IF(ABS('C-1'!Y27)&gt;=10,IF('C-1'!Y27&gt;=0,'C-1'!Y27*RANDBETWEEN(110,120)*0.01,'C-1'!Y27*RANDBETWEEN(80,90)*0.01),'C-1'!Y27+RANDBETWEEN(1,3)),0),0)&amp;"】")</f>
        <v/>
      </c>
      <c r="Z27" s="736" t="str">
        <f ca="1">IF('C-1'!Z27="","","【"&amp;ROUND(IFERROR(IF(ABS('C-1'!Z27)&gt;=10,IF('C-1'!Z27&gt;=0,'C-1'!Z27*RANDBETWEEN(80,90)*0.01,'C-1'!Z27*RANDBETWEEN(110,120)*0.01),'C-1'!Z27-RANDBETWEEN(1,3)),0),0)&amp;"～"&amp;ROUND(IFERROR(IF(ABS('C-1'!Z27)&gt;=10,IF('C-1'!Z27&gt;=0,'C-1'!Z27*RANDBETWEEN(110,120)*0.01,'C-1'!Z27*RANDBETWEEN(80,90)*0.01),'C-1'!Z27+RANDBETWEEN(1,3)),0),0)&amp;"】")</f>
        <v/>
      </c>
      <c r="AA27" s="736" t="str">
        <f ca="1">IF('C-1'!AA27="","","【"&amp;ROUND(IFERROR(IF(ABS('C-1'!AA27)&gt;=10,IF('C-1'!AA27&gt;=0,'C-1'!AA27*RANDBETWEEN(80,90)*0.01,'C-1'!AA27*RANDBETWEEN(110,120)*0.01),'C-1'!AA27-RANDBETWEEN(1,3)),0),0)&amp;"～"&amp;ROUND(IFERROR(IF(ABS('C-1'!AA27)&gt;=10,IF('C-1'!AA27&gt;=0,'C-1'!AA27*RANDBETWEEN(110,120)*0.01,'C-1'!AA27*RANDBETWEEN(80,90)*0.01),'C-1'!AA27+RANDBETWEEN(1,3)),0),0)&amp;"】")</f>
        <v/>
      </c>
      <c r="AB27" s="736" t="str">
        <f ca="1">IF('C-1'!AB27="","","【"&amp;ROUND(IFERROR(IF(ABS('C-1'!AB27)&gt;=10,IF('C-1'!AB27&gt;=0,'C-1'!AB27*RANDBETWEEN(80,90)*0.01,'C-1'!AB27*RANDBETWEEN(110,120)*0.01),'C-1'!AB27-RANDBETWEEN(1,3)),0),0)&amp;"～"&amp;ROUND(IFERROR(IF(ABS('C-1'!AB27)&gt;=10,IF('C-1'!AB27&gt;=0,'C-1'!AB27*RANDBETWEEN(110,120)*0.01,'C-1'!AB27*RANDBETWEEN(80,90)*0.01),'C-1'!AB27+RANDBETWEEN(1,3)),0),0)&amp;"】")</f>
        <v/>
      </c>
      <c r="AC27" s="737" t="str">
        <f ca="1">IF('C-1'!AC27="","","【"&amp;ROUND(IFERROR(IF(ABS('C-1'!AC27)&gt;=10,IF('C-1'!AC27&gt;=0,'C-1'!AC27*RANDBETWEEN(80,90)*0.01,'C-1'!AC27*RANDBETWEEN(110,120)*0.01),'C-1'!AC27-RANDBETWEEN(1,3)),0),0)&amp;"～"&amp;ROUND(IFERROR(IF(ABS('C-1'!AC27)&gt;=10,IF('C-1'!AC27&gt;=0,'C-1'!AC27*RANDBETWEEN(110,120)*0.01,'C-1'!AC27*RANDBETWEEN(80,90)*0.01),'C-1'!AC27+RANDBETWEEN(1,3)),0),0)&amp;"】")</f>
        <v/>
      </c>
      <c r="AD27" s="738" t="str">
        <f ca="1">IF('C-1'!AD27="","","【"&amp;ROUND(IFERROR(IF(ABS('C-1'!AD27)&gt;=10,IF('C-1'!AD27&gt;=0,'C-1'!AD27*RANDBETWEEN(80,90)*0.01,'C-1'!AD27*RANDBETWEEN(110,120)*0.01),'C-1'!AD27-RANDBETWEEN(1,3)),0),0)&amp;"～"&amp;ROUND(IFERROR(IF(ABS('C-1'!AD27)&gt;=10,IF('C-1'!AD27&gt;=0,'C-1'!AD27*RANDBETWEEN(110,120)*0.01,'C-1'!AD27*RANDBETWEEN(80,90)*0.01),'C-1'!AD27+RANDBETWEEN(1,3)),0),0)&amp;"】")</f>
        <v/>
      </c>
    </row>
    <row r="28" spans="1:124" s="663" customFormat="1" ht="30.75" customHeight="1">
      <c r="B28" s="633" t="str">
        <f>IF('C-1'!B28="","",'C-1'!B28)</f>
        <v>令和3年度(2021年度)</v>
      </c>
      <c r="C28" s="634" t="str">
        <f>IF('C-1'!C28="","",'C-1'!C28)</f>
        <v>〇〇株式会社</v>
      </c>
      <c r="D28" s="634" t="str">
        <f>IF('C-1'!D28="","",'C-1'!D28)</f>
        <v>本邦生産者</v>
      </c>
      <c r="E28" s="634" t="str">
        <f>IF('C-1'!E28="","",'C-1'!E28)</f>
        <v>非関連企業</v>
      </c>
      <c r="F28" s="623" t="str">
        <f>IF('C-1'!F28="","",'C-1'!F28)</f>
        <v/>
      </c>
      <c r="G28" s="623" t="str">
        <f>IF('C-1'!G28="","",'C-1'!G28)</f>
        <v/>
      </c>
      <c r="H28" s="664" t="str">
        <f>IF('C-1'!H28="","",'C-1'!H28)</f>
        <v/>
      </c>
      <c r="I28" s="665" t="str">
        <f>IF('C-1'!I28="","",'C-1'!I28)</f>
        <v/>
      </c>
      <c r="J28" s="665" t="str">
        <f>IF('C-1'!J28="","",'C-1'!J28)</f>
        <v/>
      </c>
      <c r="K28" s="665" t="str">
        <f>IF('C-1'!K28="","",'C-1'!K28)</f>
        <v/>
      </c>
      <c r="L28" s="665" t="str">
        <f>IF('C-1'!L28="","",'C-1'!L28)</f>
        <v/>
      </c>
      <c r="M28" s="665" t="str">
        <f>IF('C-1'!M28="","",'C-1'!M28)</f>
        <v/>
      </c>
      <c r="N28" s="723" t="str">
        <f ca="1">IF('C-1'!N28="","","【"&amp;ROUND(IFERROR(IF(ABS('C-1'!N28)&gt;=10,IF('C-1'!N28&gt;=0,'C-1'!N28*RANDBETWEEN(80,90)*0.01,'C-1'!N28*RANDBETWEEN(110,120)*0.01),'C-1'!N28-RANDBETWEEN(1,3)),0),0)&amp;"～"&amp;ROUND(IFERROR(IF(ABS('C-1'!N28)&gt;=10,IF('C-1'!N28&gt;=0,'C-1'!N28*RANDBETWEEN(110,120)*0.01,'C-1'!N28*RANDBETWEEN(80,90)*0.01),'C-1'!N28+RANDBETWEEN(1,3)),0),0)&amp;"】")</f>
        <v/>
      </c>
      <c r="O28" s="723" t="str">
        <f ca="1">IF('C-1'!O28="","","【"&amp;ROUND(IFERROR(IF(ABS('C-1'!O28)&gt;=10,IF('C-1'!O28&gt;=0,'C-1'!O28*RANDBETWEEN(80,90)*0.01,'C-1'!O28*RANDBETWEEN(110,120)*0.01),'C-1'!O28-RANDBETWEEN(1,3)),0),0)&amp;"～"&amp;ROUND(IFERROR(IF(ABS('C-1'!O28)&gt;=10,IF('C-1'!O28&gt;=0,'C-1'!O28*RANDBETWEEN(110,120)*0.01,'C-1'!O28*RANDBETWEEN(80,90)*0.01),'C-1'!O28+RANDBETWEEN(1,3)),0),0)&amp;"】")</f>
        <v/>
      </c>
      <c r="P28" s="665" t="str">
        <f>IF('C-1'!P28="","",'C-1'!P28)</f>
        <v/>
      </c>
      <c r="Q28" s="735" t="str">
        <f ca="1">IF('C-1'!Q28="","","【"&amp;ROUND(IFERROR(IF(ABS('C-1'!Q28)&gt;=10,IF('C-1'!Q28&gt;=0,'C-1'!Q28*RANDBETWEEN(80,90)*0.01,'C-1'!Q28*RANDBETWEEN(110,120)*0.01),'C-1'!Q28-RANDBETWEEN(1,3)),0),0)&amp;"～"&amp;ROUND(IFERROR(IF(ABS('C-1'!Q28)&gt;=10,IF('C-1'!Q28&gt;=0,'C-1'!Q28*RANDBETWEEN(110,120)*0.01,'C-1'!Q28*RANDBETWEEN(80,90)*0.01),'C-1'!Q28+RANDBETWEEN(1,3)),0),0)&amp;"】")</f>
        <v/>
      </c>
      <c r="R28" s="739" t="str">
        <f ca="1">IF('C-1'!R28="","","【"&amp;ROUND(IFERROR(IF(ABS('C-1'!R28)&gt;=10,IF('C-1'!R28&gt;=0,'C-1'!R28*RANDBETWEEN(80,90)*0.01,'C-1'!R28*RANDBETWEEN(110,120)*0.01),'C-1'!R28-RANDBETWEEN(1,3)),0),0)&amp;"～"&amp;ROUND(IFERROR(IF(ABS('C-1'!R28)&gt;=10,IF('C-1'!R28&gt;=0,'C-1'!R28*RANDBETWEEN(110,120)*0.01,'C-1'!R28*RANDBETWEEN(80,90)*0.01),'C-1'!R28+RANDBETWEEN(1,3)),0),0)&amp;"】")</f>
        <v/>
      </c>
      <c r="S28" s="739" t="str">
        <f ca="1">IF('C-1'!S28="","","【"&amp;ROUND(IFERROR(IF(ABS('C-1'!S28)&gt;=10,IF('C-1'!S28&gt;=0,'C-1'!S28*RANDBETWEEN(80,90)*0.01,'C-1'!S28*RANDBETWEEN(110,120)*0.01),'C-1'!S28-RANDBETWEEN(1,3)),0),0)&amp;"～"&amp;ROUND(IFERROR(IF(ABS('C-1'!S28)&gt;=10,IF('C-1'!S28&gt;=0,'C-1'!S28*RANDBETWEEN(110,120)*0.01,'C-1'!S28*RANDBETWEEN(80,90)*0.01),'C-1'!S28+RANDBETWEEN(1,3)),0),0)&amp;"】")</f>
        <v/>
      </c>
      <c r="T28" s="739" t="str">
        <f ca="1">IF('C-1'!T28="","","【"&amp;ROUND(IFERROR(IF(ABS('C-1'!T28)&gt;=10,IF('C-1'!T28&gt;=0,'C-1'!T28*RANDBETWEEN(80,90)*0.01,'C-1'!T28*RANDBETWEEN(110,120)*0.01),'C-1'!T28-RANDBETWEEN(1,3)),0),0)&amp;"～"&amp;ROUND(IFERROR(IF(ABS('C-1'!T28)&gt;=10,IF('C-1'!T28&gt;=0,'C-1'!T28*RANDBETWEEN(110,120)*0.01,'C-1'!T28*RANDBETWEEN(80,90)*0.01),'C-1'!T28+RANDBETWEEN(1,3)),0),0)&amp;"】")</f>
        <v/>
      </c>
      <c r="U28" s="739" t="str">
        <f ca="1">IF('C-1'!U28="","","【"&amp;ROUND(IFERROR(IF(ABS('C-1'!U28)&gt;=10,IF('C-1'!U28&gt;=0,'C-1'!U28*RANDBETWEEN(80,90)*0.01,'C-1'!U28*RANDBETWEEN(110,120)*0.01),'C-1'!U28-RANDBETWEEN(1,3)),0),0)&amp;"～"&amp;ROUND(IFERROR(IF(ABS('C-1'!U28)&gt;=10,IF('C-1'!U28&gt;=0,'C-1'!U28*RANDBETWEEN(110,120)*0.01,'C-1'!U28*RANDBETWEEN(80,90)*0.01),'C-1'!U28+RANDBETWEEN(1,3)),0),0)&amp;"】")</f>
        <v/>
      </c>
      <c r="V28" s="739" t="str">
        <f ca="1">IF('C-1'!V28="","","【"&amp;ROUND(IFERROR(IF(ABS('C-1'!V28)&gt;=10,IF('C-1'!V28&gt;=0,'C-1'!V28*RANDBETWEEN(80,90)*0.01,'C-1'!V28*RANDBETWEEN(110,120)*0.01),'C-1'!V28-RANDBETWEEN(1,3)),0),0)&amp;"～"&amp;ROUND(IFERROR(IF(ABS('C-1'!V28)&gt;=10,IF('C-1'!V28&gt;=0,'C-1'!V28*RANDBETWEEN(110,120)*0.01,'C-1'!V28*RANDBETWEEN(80,90)*0.01),'C-1'!V28+RANDBETWEEN(1,3)),0),0)&amp;"】")</f>
        <v/>
      </c>
      <c r="W28" s="736" t="str">
        <f ca="1">IF('C-1'!W28="","","【"&amp;ROUND(IFERROR(IF(ABS('C-1'!W28)&gt;=10,IF('C-1'!W28&gt;=0,'C-1'!W28*RANDBETWEEN(80,90)*0.01,'C-1'!W28*RANDBETWEEN(110,120)*0.01),'C-1'!W28-RANDBETWEEN(1,3)),0),0)&amp;"～"&amp;ROUND(IFERROR(IF(ABS('C-1'!W28)&gt;=10,IF('C-1'!W28&gt;=0,'C-1'!W28*RANDBETWEEN(110,120)*0.01,'C-1'!W28*RANDBETWEEN(80,90)*0.01),'C-1'!W28+RANDBETWEEN(1,3)),0),0)&amp;"】")</f>
        <v/>
      </c>
      <c r="X28" s="736" t="str">
        <f ca="1">IF('C-1'!X28="","","【"&amp;ROUND(IFERROR(IF(ABS('C-1'!X28)&gt;=10,IF('C-1'!X28&gt;=0,'C-1'!X28*RANDBETWEEN(80,90)*0.01,'C-1'!X28*RANDBETWEEN(110,120)*0.01),'C-1'!X28-RANDBETWEEN(1,3)),0),0)&amp;"～"&amp;ROUND(IFERROR(IF(ABS('C-1'!X28)&gt;=10,IF('C-1'!X28&gt;=0,'C-1'!X28*RANDBETWEEN(110,120)*0.01,'C-1'!X28*RANDBETWEEN(80,90)*0.01),'C-1'!X28+RANDBETWEEN(1,3)),0),0)&amp;"】")</f>
        <v/>
      </c>
      <c r="Y28" s="736" t="str">
        <f ca="1">IF('C-1'!Y28="","","【"&amp;ROUND(IFERROR(IF(ABS('C-1'!Y28)&gt;=10,IF('C-1'!Y28&gt;=0,'C-1'!Y28*RANDBETWEEN(80,90)*0.01,'C-1'!Y28*RANDBETWEEN(110,120)*0.01),'C-1'!Y28-RANDBETWEEN(1,3)),0),0)&amp;"～"&amp;ROUND(IFERROR(IF(ABS('C-1'!Y28)&gt;=10,IF('C-1'!Y28&gt;=0,'C-1'!Y28*RANDBETWEEN(110,120)*0.01,'C-1'!Y28*RANDBETWEEN(80,90)*0.01),'C-1'!Y28+RANDBETWEEN(1,3)),0),0)&amp;"】")</f>
        <v/>
      </c>
      <c r="Z28" s="736" t="str">
        <f ca="1">IF('C-1'!Z28="","","【"&amp;ROUND(IFERROR(IF(ABS('C-1'!Z28)&gt;=10,IF('C-1'!Z28&gt;=0,'C-1'!Z28*RANDBETWEEN(80,90)*0.01,'C-1'!Z28*RANDBETWEEN(110,120)*0.01),'C-1'!Z28-RANDBETWEEN(1,3)),0),0)&amp;"～"&amp;ROUND(IFERROR(IF(ABS('C-1'!Z28)&gt;=10,IF('C-1'!Z28&gt;=0,'C-1'!Z28*RANDBETWEEN(110,120)*0.01,'C-1'!Z28*RANDBETWEEN(80,90)*0.01),'C-1'!Z28+RANDBETWEEN(1,3)),0),0)&amp;"】")</f>
        <v/>
      </c>
      <c r="AA28" s="736" t="str">
        <f ca="1">IF('C-1'!AA28="","","【"&amp;ROUND(IFERROR(IF(ABS('C-1'!AA28)&gt;=10,IF('C-1'!AA28&gt;=0,'C-1'!AA28*RANDBETWEEN(80,90)*0.01,'C-1'!AA28*RANDBETWEEN(110,120)*0.01),'C-1'!AA28-RANDBETWEEN(1,3)),0),0)&amp;"～"&amp;ROUND(IFERROR(IF(ABS('C-1'!AA28)&gt;=10,IF('C-1'!AA28&gt;=0,'C-1'!AA28*RANDBETWEEN(110,120)*0.01,'C-1'!AA28*RANDBETWEEN(80,90)*0.01),'C-1'!AA28+RANDBETWEEN(1,3)),0),0)&amp;"】")</f>
        <v/>
      </c>
      <c r="AB28" s="736" t="str">
        <f ca="1">IF('C-1'!AB28="","","【"&amp;ROUND(IFERROR(IF(ABS('C-1'!AB28)&gt;=10,IF('C-1'!AB28&gt;=0,'C-1'!AB28*RANDBETWEEN(80,90)*0.01,'C-1'!AB28*RANDBETWEEN(110,120)*0.01),'C-1'!AB28-RANDBETWEEN(1,3)),0),0)&amp;"～"&amp;ROUND(IFERROR(IF(ABS('C-1'!AB28)&gt;=10,IF('C-1'!AB28&gt;=0,'C-1'!AB28*RANDBETWEEN(110,120)*0.01,'C-1'!AB28*RANDBETWEEN(80,90)*0.01),'C-1'!AB28+RANDBETWEEN(1,3)),0),0)&amp;"】")</f>
        <v/>
      </c>
      <c r="AC28" s="737" t="str">
        <f ca="1">IF('C-1'!AC28="","","【"&amp;ROUND(IFERROR(IF(ABS('C-1'!AC28)&gt;=10,IF('C-1'!AC28&gt;=0,'C-1'!AC28*RANDBETWEEN(80,90)*0.01,'C-1'!AC28*RANDBETWEEN(110,120)*0.01),'C-1'!AC28-RANDBETWEEN(1,3)),0),0)&amp;"～"&amp;ROUND(IFERROR(IF(ABS('C-1'!AC28)&gt;=10,IF('C-1'!AC28&gt;=0,'C-1'!AC28*RANDBETWEEN(110,120)*0.01,'C-1'!AC28*RANDBETWEEN(80,90)*0.01),'C-1'!AC28+RANDBETWEEN(1,3)),0),0)&amp;"】")</f>
        <v/>
      </c>
      <c r="AD28" s="738" t="str">
        <f ca="1">IF('C-1'!AD28="","","【"&amp;ROUND(IFERROR(IF(ABS('C-1'!AD28)&gt;=10,IF('C-1'!AD28&gt;=0,'C-1'!AD28*RANDBETWEEN(80,90)*0.01,'C-1'!AD28*RANDBETWEEN(110,120)*0.01),'C-1'!AD28-RANDBETWEEN(1,3)),0),0)&amp;"～"&amp;ROUND(IFERROR(IF(ABS('C-1'!AD28)&gt;=10,IF('C-1'!AD28&gt;=0,'C-1'!AD28*RANDBETWEEN(110,120)*0.01,'C-1'!AD28*RANDBETWEEN(80,90)*0.01),'C-1'!AD28+RANDBETWEEN(1,3)),0),0)&amp;"】")</f>
        <v/>
      </c>
    </row>
    <row r="29" spans="1:124" s="663" customFormat="1" ht="30.75" customHeight="1">
      <c r="B29" s="633" t="str">
        <f>IF('C-1'!B29="","",'C-1'!B29)</f>
        <v>令和3年度(2021年度)</v>
      </c>
      <c r="C29" s="634" t="str">
        <f>IF('C-1'!C29="","",'C-1'!C29)</f>
        <v>〇〇株式会社</v>
      </c>
      <c r="D29" s="634" t="str">
        <f>IF('C-1'!D29="","",'C-1'!D29)</f>
        <v>本邦生産者</v>
      </c>
      <c r="E29" s="634" t="str">
        <f>IF('C-1'!E29="","",'C-1'!E29)</f>
        <v>非関連企業</v>
      </c>
      <c r="F29" s="623" t="str">
        <f>IF('C-1'!F29="","",'C-1'!F29)</f>
        <v/>
      </c>
      <c r="G29" s="623" t="str">
        <f>IF('C-1'!G29="","",'C-1'!G29)</f>
        <v/>
      </c>
      <c r="H29" s="664" t="str">
        <f>IF('C-1'!H29="","",'C-1'!H29)</f>
        <v/>
      </c>
      <c r="I29" s="665" t="str">
        <f>IF('C-1'!I29="","",'C-1'!I29)</f>
        <v/>
      </c>
      <c r="J29" s="665" t="str">
        <f>IF('C-1'!J29="","",'C-1'!J29)</f>
        <v/>
      </c>
      <c r="K29" s="665" t="str">
        <f>IF('C-1'!K29="","",'C-1'!K29)</f>
        <v/>
      </c>
      <c r="L29" s="665" t="str">
        <f>IF('C-1'!L29="","",'C-1'!L29)</f>
        <v/>
      </c>
      <c r="M29" s="665" t="str">
        <f>IF('C-1'!M29="","",'C-1'!M29)</f>
        <v/>
      </c>
      <c r="N29" s="723" t="str">
        <f ca="1">IF('C-1'!N29="","","【"&amp;ROUND(IFERROR(IF(ABS('C-1'!N29)&gt;=10,IF('C-1'!N29&gt;=0,'C-1'!N29*RANDBETWEEN(80,90)*0.01,'C-1'!N29*RANDBETWEEN(110,120)*0.01),'C-1'!N29-RANDBETWEEN(1,3)),0),0)&amp;"～"&amp;ROUND(IFERROR(IF(ABS('C-1'!N29)&gt;=10,IF('C-1'!N29&gt;=0,'C-1'!N29*RANDBETWEEN(110,120)*0.01,'C-1'!N29*RANDBETWEEN(80,90)*0.01),'C-1'!N29+RANDBETWEEN(1,3)),0),0)&amp;"】")</f>
        <v/>
      </c>
      <c r="O29" s="723" t="str">
        <f ca="1">IF('C-1'!O29="","","【"&amp;ROUND(IFERROR(IF(ABS('C-1'!O29)&gt;=10,IF('C-1'!O29&gt;=0,'C-1'!O29*RANDBETWEEN(80,90)*0.01,'C-1'!O29*RANDBETWEEN(110,120)*0.01),'C-1'!O29-RANDBETWEEN(1,3)),0),0)&amp;"～"&amp;ROUND(IFERROR(IF(ABS('C-1'!O29)&gt;=10,IF('C-1'!O29&gt;=0,'C-1'!O29*RANDBETWEEN(110,120)*0.01,'C-1'!O29*RANDBETWEEN(80,90)*0.01),'C-1'!O29+RANDBETWEEN(1,3)),0),0)&amp;"】")</f>
        <v/>
      </c>
      <c r="P29" s="665" t="str">
        <f>IF('C-1'!P29="","",'C-1'!P29)</f>
        <v/>
      </c>
      <c r="Q29" s="735" t="str">
        <f ca="1">IF('C-1'!Q29="","","【"&amp;ROUND(IFERROR(IF(ABS('C-1'!Q29)&gt;=10,IF('C-1'!Q29&gt;=0,'C-1'!Q29*RANDBETWEEN(80,90)*0.01,'C-1'!Q29*RANDBETWEEN(110,120)*0.01),'C-1'!Q29-RANDBETWEEN(1,3)),0),0)&amp;"～"&amp;ROUND(IFERROR(IF(ABS('C-1'!Q29)&gt;=10,IF('C-1'!Q29&gt;=0,'C-1'!Q29*RANDBETWEEN(110,120)*0.01,'C-1'!Q29*RANDBETWEEN(80,90)*0.01),'C-1'!Q29+RANDBETWEEN(1,3)),0),0)&amp;"】")</f>
        <v/>
      </c>
      <c r="R29" s="739" t="str">
        <f ca="1">IF('C-1'!R29="","","【"&amp;ROUND(IFERROR(IF(ABS('C-1'!R29)&gt;=10,IF('C-1'!R29&gt;=0,'C-1'!R29*RANDBETWEEN(80,90)*0.01,'C-1'!R29*RANDBETWEEN(110,120)*0.01),'C-1'!R29-RANDBETWEEN(1,3)),0),0)&amp;"～"&amp;ROUND(IFERROR(IF(ABS('C-1'!R29)&gt;=10,IF('C-1'!R29&gt;=0,'C-1'!R29*RANDBETWEEN(110,120)*0.01,'C-1'!R29*RANDBETWEEN(80,90)*0.01),'C-1'!R29+RANDBETWEEN(1,3)),0),0)&amp;"】")</f>
        <v/>
      </c>
      <c r="S29" s="739" t="str">
        <f ca="1">IF('C-1'!S29="","","【"&amp;ROUND(IFERROR(IF(ABS('C-1'!S29)&gt;=10,IF('C-1'!S29&gt;=0,'C-1'!S29*RANDBETWEEN(80,90)*0.01,'C-1'!S29*RANDBETWEEN(110,120)*0.01),'C-1'!S29-RANDBETWEEN(1,3)),0),0)&amp;"～"&amp;ROUND(IFERROR(IF(ABS('C-1'!S29)&gt;=10,IF('C-1'!S29&gt;=0,'C-1'!S29*RANDBETWEEN(110,120)*0.01,'C-1'!S29*RANDBETWEEN(80,90)*0.01),'C-1'!S29+RANDBETWEEN(1,3)),0),0)&amp;"】")</f>
        <v/>
      </c>
      <c r="T29" s="739" t="str">
        <f ca="1">IF('C-1'!T29="","","【"&amp;ROUND(IFERROR(IF(ABS('C-1'!T29)&gt;=10,IF('C-1'!T29&gt;=0,'C-1'!T29*RANDBETWEEN(80,90)*0.01,'C-1'!T29*RANDBETWEEN(110,120)*0.01),'C-1'!T29-RANDBETWEEN(1,3)),0),0)&amp;"～"&amp;ROUND(IFERROR(IF(ABS('C-1'!T29)&gt;=10,IF('C-1'!T29&gt;=0,'C-1'!T29*RANDBETWEEN(110,120)*0.01,'C-1'!T29*RANDBETWEEN(80,90)*0.01),'C-1'!T29+RANDBETWEEN(1,3)),0),0)&amp;"】")</f>
        <v/>
      </c>
      <c r="U29" s="739" t="str">
        <f ca="1">IF('C-1'!U29="","","【"&amp;ROUND(IFERROR(IF(ABS('C-1'!U29)&gt;=10,IF('C-1'!U29&gt;=0,'C-1'!U29*RANDBETWEEN(80,90)*0.01,'C-1'!U29*RANDBETWEEN(110,120)*0.01),'C-1'!U29-RANDBETWEEN(1,3)),0),0)&amp;"～"&amp;ROUND(IFERROR(IF(ABS('C-1'!U29)&gt;=10,IF('C-1'!U29&gt;=0,'C-1'!U29*RANDBETWEEN(110,120)*0.01,'C-1'!U29*RANDBETWEEN(80,90)*0.01),'C-1'!U29+RANDBETWEEN(1,3)),0),0)&amp;"】")</f>
        <v/>
      </c>
      <c r="V29" s="739" t="str">
        <f ca="1">IF('C-1'!V29="","","【"&amp;ROUND(IFERROR(IF(ABS('C-1'!V29)&gt;=10,IF('C-1'!V29&gt;=0,'C-1'!V29*RANDBETWEEN(80,90)*0.01,'C-1'!V29*RANDBETWEEN(110,120)*0.01),'C-1'!V29-RANDBETWEEN(1,3)),0),0)&amp;"～"&amp;ROUND(IFERROR(IF(ABS('C-1'!V29)&gt;=10,IF('C-1'!V29&gt;=0,'C-1'!V29*RANDBETWEEN(110,120)*0.01,'C-1'!V29*RANDBETWEEN(80,90)*0.01),'C-1'!V29+RANDBETWEEN(1,3)),0),0)&amp;"】")</f>
        <v/>
      </c>
      <c r="W29" s="736" t="str">
        <f ca="1">IF('C-1'!W29="","","【"&amp;ROUND(IFERROR(IF(ABS('C-1'!W29)&gt;=10,IF('C-1'!W29&gt;=0,'C-1'!W29*RANDBETWEEN(80,90)*0.01,'C-1'!W29*RANDBETWEEN(110,120)*0.01),'C-1'!W29-RANDBETWEEN(1,3)),0),0)&amp;"～"&amp;ROUND(IFERROR(IF(ABS('C-1'!W29)&gt;=10,IF('C-1'!W29&gt;=0,'C-1'!W29*RANDBETWEEN(110,120)*0.01,'C-1'!W29*RANDBETWEEN(80,90)*0.01),'C-1'!W29+RANDBETWEEN(1,3)),0),0)&amp;"】")</f>
        <v/>
      </c>
      <c r="X29" s="736" t="str">
        <f ca="1">IF('C-1'!X29="","","【"&amp;ROUND(IFERROR(IF(ABS('C-1'!X29)&gt;=10,IF('C-1'!X29&gt;=0,'C-1'!X29*RANDBETWEEN(80,90)*0.01,'C-1'!X29*RANDBETWEEN(110,120)*0.01),'C-1'!X29-RANDBETWEEN(1,3)),0),0)&amp;"～"&amp;ROUND(IFERROR(IF(ABS('C-1'!X29)&gt;=10,IF('C-1'!X29&gt;=0,'C-1'!X29*RANDBETWEEN(110,120)*0.01,'C-1'!X29*RANDBETWEEN(80,90)*0.01),'C-1'!X29+RANDBETWEEN(1,3)),0),0)&amp;"】")</f>
        <v/>
      </c>
      <c r="Y29" s="736" t="str">
        <f ca="1">IF('C-1'!Y29="","","【"&amp;ROUND(IFERROR(IF(ABS('C-1'!Y29)&gt;=10,IF('C-1'!Y29&gt;=0,'C-1'!Y29*RANDBETWEEN(80,90)*0.01,'C-1'!Y29*RANDBETWEEN(110,120)*0.01),'C-1'!Y29-RANDBETWEEN(1,3)),0),0)&amp;"～"&amp;ROUND(IFERROR(IF(ABS('C-1'!Y29)&gt;=10,IF('C-1'!Y29&gt;=0,'C-1'!Y29*RANDBETWEEN(110,120)*0.01,'C-1'!Y29*RANDBETWEEN(80,90)*0.01),'C-1'!Y29+RANDBETWEEN(1,3)),0),0)&amp;"】")</f>
        <v/>
      </c>
      <c r="Z29" s="736" t="str">
        <f ca="1">IF('C-1'!Z29="","","【"&amp;ROUND(IFERROR(IF(ABS('C-1'!Z29)&gt;=10,IF('C-1'!Z29&gt;=0,'C-1'!Z29*RANDBETWEEN(80,90)*0.01,'C-1'!Z29*RANDBETWEEN(110,120)*0.01),'C-1'!Z29-RANDBETWEEN(1,3)),0),0)&amp;"～"&amp;ROUND(IFERROR(IF(ABS('C-1'!Z29)&gt;=10,IF('C-1'!Z29&gt;=0,'C-1'!Z29*RANDBETWEEN(110,120)*0.01,'C-1'!Z29*RANDBETWEEN(80,90)*0.01),'C-1'!Z29+RANDBETWEEN(1,3)),0),0)&amp;"】")</f>
        <v/>
      </c>
      <c r="AA29" s="736" t="str">
        <f ca="1">IF('C-1'!AA29="","","【"&amp;ROUND(IFERROR(IF(ABS('C-1'!AA29)&gt;=10,IF('C-1'!AA29&gt;=0,'C-1'!AA29*RANDBETWEEN(80,90)*0.01,'C-1'!AA29*RANDBETWEEN(110,120)*0.01),'C-1'!AA29-RANDBETWEEN(1,3)),0),0)&amp;"～"&amp;ROUND(IFERROR(IF(ABS('C-1'!AA29)&gt;=10,IF('C-1'!AA29&gt;=0,'C-1'!AA29*RANDBETWEEN(110,120)*0.01,'C-1'!AA29*RANDBETWEEN(80,90)*0.01),'C-1'!AA29+RANDBETWEEN(1,3)),0),0)&amp;"】")</f>
        <v/>
      </c>
      <c r="AB29" s="736" t="str">
        <f ca="1">IF('C-1'!AB29="","","【"&amp;ROUND(IFERROR(IF(ABS('C-1'!AB29)&gt;=10,IF('C-1'!AB29&gt;=0,'C-1'!AB29*RANDBETWEEN(80,90)*0.01,'C-1'!AB29*RANDBETWEEN(110,120)*0.01),'C-1'!AB29-RANDBETWEEN(1,3)),0),0)&amp;"～"&amp;ROUND(IFERROR(IF(ABS('C-1'!AB29)&gt;=10,IF('C-1'!AB29&gt;=0,'C-1'!AB29*RANDBETWEEN(110,120)*0.01,'C-1'!AB29*RANDBETWEEN(80,90)*0.01),'C-1'!AB29+RANDBETWEEN(1,3)),0),0)&amp;"】")</f>
        <v/>
      </c>
      <c r="AC29" s="737" t="str">
        <f ca="1">IF('C-1'!AC29="","","【"&amp;ROUND(IFERROR(IF(ABS('C-1'!AC29)&gt;=10,IF('C-1'!AC29&gt;=0,'C-1'!AC29*RANDBETWEEN(80,90)*0.01,'C-1'!AC29*RANDBETWEEN(110,120)*0.01),'C-1'!AC29-RANDBETWEEN(1,3)),0),0)&amp;"～"&amp;ROUND(IFERROR(IF(ABS('C-1'!AC29)&gt;=10,IF('C-1'!AC29&gt;=0,'C-1'!AC29*RANDBETWEEN(110,120)*0.01,'C-1'!AC29*RANDBETWEEN(80,90)*0.01),'C-1'!AC29+RANDBETWEEN(1,3)),0),0)&amp;"】")</f>
        <v/>
      </c>
      <c r="AD29" s="738" t="str">
        <f ca="1">IF('C-1'!AD29="","","【"&amp;ROUND(IFERROR(IF(ABS('C-1'!AD29)&gt;=10,IF('C-1'!AD29&gt;=0,'C-1'!AD29*RANDBETWEEN(80,90)*0.01,'C-1'!AD29*RANDBETWEEN(110,120)*0.01),'C-1'!AD29-RANDBETWEEN(1,3)),0),0)&amp;"～"&amp;ROUND(IFERROR(IF(ABS('C-1'!AD29)&gt;=10,IF('C-1'!AD29&gt;=0,'C-1'!AD29*RANDBETWEEN(110,120)*0.01,'C-1'!AD29*RANDBETWEEN(80,90)*0.01),'C-1'!AD29+RANDBETWEEN(1,3)),0),0)&amp;"】")</f>
        <v/>
      </c>
    </row>
    <row r="30" spans="1:124" s="663" customFormat="1" ht="30.75" customHeight="1">
      <c r="B30" s="633" t="str">
        <f>IF('C-1'!B30="","",'C-1'!B30)</f>
        <v>令和3年度(2021年度)</v>
      </c>
      <c r="C30" s="634" t="str">
        <f>IF('C-1'!C30="","",'C-1'!C30)</f>
        <v>〇〇株式会社</v>
      </c>
      <c r="D30" s="641" t="str">
        <f>IF('C-1'!D30="","",'C-1'!D30)</f>
        <v>本邦生産者</v>
      </c>
      <c r="E30" s="634" t="str">
        <f>IF('C-1'!E30="","",'C-1'!E30)</f>
        <v>非関連企業</v>
      </c>
      <c r="F30" s="623" t="str">
        <f>IF('C-1'!F30="","",'C-1'!F30)</f>
        <v/>
      </c>
      <c r="G30" s="623" t="str">
        <f>IF('C-1'!G30="","",'C-1'!G30)</f>
        <v/>
      </c>
      <c r="H30" s="664" t="str">
        <f>IF('C-1'!H30="","",'C-1'!H30)</f>
        <v/>
      </c>
      <c r="I30" s="665" t="str">
        <f>IF('C-1'!I30="","",'C-1'!I30)</f>
        <v/>
      </c>
      <c r="J30" s="665" t="str">
        <f>IF('C-1'!J30="","",'C-1'!J30)</f>
        <v/>
      </c>
      <c r="K30" s="665" t="str">
        <f>IF('C-1'!K30="","",'C-1'!K30)</f>
        <v/>
      </c>
      <c r="L30" s="665" t="str">
        <f>IF('C-1'!L30="","",'C-1'!L30)</f>
        <v/>
      </c>
      <c r="M30" s="665" t="str">
        <f>IF('C-1'!M30="","",'C-1'!M30)</f>
        <v/>
      </c>
      <c r="N30" s="723" t="str">
        <f ca="1">IF('C-1'!N30="","","【"&amp;ROUND(IFERROR(IF(ABS('C-1'!N30)&gt;=10,IF('C-1'!N30&gt;=0,'C-1'!N30*RANDBETWEEN(80,90)*0.01,'C-1'!N30*RANDBETWEEN(110,120)*0.01),'C-1'!N30-RANDBETWEEN(1,3)),0),0)&amp;"～"&amp;ROUND(IFERROR(IF(ABS('C-1'!N30)&gt;=10,IF('C-1'!N30&gt;=0,'C-1'!N30*RANDBETWEEN(110,120)*0.01,'C-1'!N30*RANDBETWEEN(80,90)*0.01),'C-1'!N30+RANDBETWEEN(1,3)),0),0)&amp;"】")</f>
        <v/>
      </c>
      <c r="O30" s="723" t="str">
        <f ca="1">IF('C-1'!O30="","","【"&amp;ROUND(IFERROR(IF(ABS('C-1'!O30)&gt;=10,IF('C-1'!O30&gt;=0,'C-1'!O30*RANDBETWEEN(80,90)*0.01,'C-1'!O30*RANDBETWEEN(110,120)*0.01),'C-1'!O30-RANDBETWEEN(1,3)),0),0)&amp;"～"&amp;ROUND(IFERROR(IF(ABS('C-1'!O30)&gt;=10,IF('C-1'!O30&gt;=0,'C-1'!O30*RANDBETWEEN(110,120)*0.01,'C-1'!O30*RANDBETWEEN(80,90)*0.01),'C-1'!O30+RANDBETWEEN(1,3)),0),0)&amp;"】")</f>
        <v/>
      </c>
      <c r="P30" s="665" t="str">
        <f>IF('C-1'!P30="","",'C-1'!P30)</f>
        <v/>
      </c>
      <c r="Q30" s="735" t="str">
        <f ca="1">IF('C-1'!Q30="","","【"&amp;ROUND(IFERROR(IF(ABS('C-1'!Q30)&gt;=10,IF('C-1'!Q30&gt;=0,'C-1'!Q30*RANDBETWEEN(80,90)*0.01,'C-1'!Q30*RANDBETWEEN(110,120)*0.01),'C-1'!Q30-RANDBETWEEN(1,3)),0),0)&amp;"～"&amp;ROUND(IFERROR(IF(ABS('C-1'!Q30)&gt;=10,IF('C-1'!Q30&gt;=0,'C-1'!Q30*RANDBETWEEN(110,120)*0.01,'C-1'!Q30*RANDBETWEEN(80,90)*0.01),'C-1'!Q30+RANDBETWEEN(1,3)),0),0)&amp;"】")</f>
        <v/>
      </c>
      <c r="R30" s="739" t="str">
        <f ca="1">IF('C-1'!R30="","","【"&amp;ROUND(IFERROR(IF(ABS('C-1'!R30)&gt;=10,IF('C-1'!R30&gt;=0,'C-1'!R30*RANDBETWEEN(80,90)*0.01,'C-1'!R30*RANDBETWEEN(110,120)*0.01),'C-1'!R30-RANDBETWEEN(1,3)),0),0)&amp;"～"&amp;ROUND(IFERROR(IF(ABS('C-1'!R30)&gt;=10,IF('C-1'!R30&gt;=0,'C-1'!R30*RANDBETWEEN(110,120)*0.01,'C-1'!R30*RANDBETWEEN(80,90)*0.01),'C-1'!R30+RANDBETWEEN(1,3)),0),0)&amp;"】")</f>
        <v/>
      </c>
      <c r="S30" s="739" t="str">
        <f ca="1">IF('C-1'!S30="","","【"&amp;ROUND(IFERROR(IF(ABS('C-1'!S30)&gt;=10,IF('C-1'!S30&gt;=0,'C-1'!S30*RANDBETWEEN(80,90)*0.01,'C-1'!S30*RANDBETWEEN(110,120)*0.01),'C-1'!S30-RANDBETWEEN(1,3)),0),0)&amp;"～"&amp;ROUND(IFERROR(IF(ABS('C-1'!S30)&gt;=10,IF('C-1'!S30&gt;=0,'C-1'!S30*RANDBETWEEN(110,120)*0.01,'C-1'!S30*RANDBETWEEN(80,90)*0.01),'C-1'!S30+RANDBETWEEN(1,3)),0),0)&amp;"】")</f>
        <v/>
      </c>
      <c r="T30" s="739" t="str">
        <f ca="1">IF('C-1'!T30="","","【"&amp;ROUND(IFERROR(IF(ABS('C-1'!T30)&gt;=10,IF('C-1'!T30&gt;=0,'C-1'!T30*RANDBETWEEN(80,90)*0.01,'C-1'!T30*RANDBETWEEN(110,120)*0.01),'C-1'!T30-RANDBETWEEN(1,3)),0),0)&amp;"～"&amp;ROUND(IFERROR(IF(ABS('C-1'!T30)&gt;=10,IF('C-1'!T30&gt;=0,'C-1'!T30*RANDBETWEEN(110,120)*0.01,'C-1'!T30*RANDBETWEEN(80,90)*0.01),'C-1'!T30+RANDBETWEEN(1,3)),0),0)&amp;"】")</f>
        <v/>
      </c>
      <c r="U30" s="739" t="str">
        <f ca="1">IF('C-1'!U30="","","【"&amp;ROUND(IFERROR(IF(ABS('C-1'!U30)&gt;=10,IF('C-1'!U30&gt;=0,'C-1'!U30*RANDBETWEEN(80,90)*0.01,'C-1'!U30*RANDBETWEEN(110,120)*0.01),'C-1'!U30-RANDBETWEEN(1,3)),0),0)&amp;"～"&amp;ROUND(IFERROR(IF(ABS('C-1'!U30)&gt;=10,IF('C-1'!U30&gt;=0,'C-1'!U30*RANDBETWEEN(110,120)*0.01,'C-1'!U30*RANDBETWEEN(80,90)*0.01),'C-1'!U30+RANDBETWEEN(1,3)),0),0)&amp;"】")</f>
        <v/>
      </c>
      <c r="V30" s="739" t="str">
        <f ca="1">IF('C-1'!V30="","","【"&amp;ROUND(IFERROR(IF(ABS('C-1'!V30)&gt;=10,IF('C-1'!V30&gt;=0,'C-1'!V30*RANDBETWEEN(80,90)*0.01,'C-1'!V30*RANDBETWEEN(110,120)*0.01),'C-1'!V30-RANDBETWEEN(1,3)),0),0)&amp;"～"&amp;ROUND(IFERROR(IF(ABS('C-1'!V30)&gt;=10,IF('C-1'!V30&gt;=0,'C-1'!V30*RANDBETWEEN(110,120)*0.01,'C-1'!V30*RANDBETWEEN(80,90)*0.01),'C-1'!V30+RANDBETWEEN(1,3)),0),0)&amp;"】")</f>
        <v/>
      </c>
      <c r="W30" s="736" t="str">
        <f ca="1">IF('C-1'!W30="","","【"&amp;ROUND(IFERROR(IF(ABS('C-1'!W30)&gt;=10,IF('C-1'!W30&gt;=0,'C-1'!W30*RANDBETWEEN(80,90)*0.01,'C-1'!W30*RANDBETWEEN(110,120)*0.01),'C-1'!W30-RANDBETWEEN(1,3)),0),0)&amp;"～"&amp;ROUND(IFERROR(IF(ABS('C-1'!W30)&gt;=10,IF('C-1'!W30&gt;=0,'C-1'!W30*RANDBETWEEN(110,120)*0.01,'C-1'!W30*RANDBETWEEN(80,90)*0.01),'C-1'!W30+RANDBETWEEN(1,3)),0),0)&amp;"】")</f>
        <v/>
      </c>
      <c r="X30" s="736" t="str">
        <f ca="1">IF('C-1'!X30="","","【"&amp;ROUND(IFERROR(IF(ABS('C-1'!X30)&gt;=10,IF('C-1'!X30&gt;=0,'C-1'!X30*RANDBETWEEN(80,90)*0.01,'C-1'!X30*RANDBETWEEN(110,120)*0.01),'C-1'!X30-RANDBETWEEN(1,3)),0),0)&amp;"～"&amp;ROUND(IFERROR(IF(ABS('C-1'!X30)&gt;=10,IF('C-1'!X30&gt;=0,'C-1'!X30*RANDBETWEEN(110,120)*0.01,'C-1'!X30*RANDBETWEEN(80,90)*0.01),'C-1'!X30+RANDBETWEEN(1,3)),0),0)&amp;"】")</f>
        <v/>
      </c>
      <c r="Y30" s="736" t="str">
        <f ca="1">IF('C-1'!Y30="","","【"&amp;ROUND(IFERROR(IF(ABS('C-1'!Y30)&gt;=10,IF('C-1'!Y30&gt;=0,'C-1'!Y30*RANDBETWEEN(80,90)*0.01,'C-1'!Y30*RANDBETWEEN(110,120)*0.01),'C-1'!Y30-RANDBETWEEN(1,3)),0),0)&amp;"～"&amp;ROUND(IFERROR(IF(ABS('C-1'!Y30)&gt;=10,IF('C-1'!Y30&gt;=0,'C-1'!Y30*RANDBETWEEN(110,120)*0.01,'C-1'!Y30*RANDBETWEEN(80,90)*0.01),'C-1'!Y30+RANDBETWEEN(1,3)),0),0)&amp;"】")</f>
        <v/>
      </c>
      <c r="Z30" s="736" t="str">
        <f ca="1">IF('C-1'!Z30="","","【"&amp;ROUND(IFERROR(IF(ABS('C-1'!Z30)&gt;=10,IF('C-1'!Z30&gt;=0,'C-1'!Z30*RANDBETWEEN(80,90)*0.01,'C-1'!Z30*RANDBETWEEN(110,120)*0.01),'C-1'!Z30-RANDBETWEEN(1,3)),0),0)&amp;"～"&amp;ROUND(IFERROR(IF(ABS('C-1'!Z30)&gt;=10,IF('C-1'!Z30&gt;=0,'C-1'!Z30*RANDBETWEEN(110,120)*0.01,'C-1'!Z30*RANDBETWEEN(80,90)*0.01),'C-1'!Z30+RANDBETWEEN(1,3)),0),0)&amp;"】")</f>
        <v/>
      </c>
      <c r="AA30" s="736" t="str">
        <f ca="1">IF('C-1'!AA30="","","【"&amp;ROUND(IFERROR(IF(ABS('C-1'!AA30)&gt;=10,IF('C-1'!AA30&gt;=0,'C-1'!AA30*RANDBETWEEN(80,90)*0.01,'C-1'!AA30*RANDBETWEEN(110,120)*0.01),'C-1'!AA30-RANDBETWEEN(1,3)),0),0)&amp;"～"&amp;ROUND(IFERROR(IF(ABS('C-1'!AA30)&gt;=10,IF('C-1'!AA30&gt;=0,'C-1'!AA30*RANDBETWEEN(110,120)*0.01,'C-1'!AA30*RANDBETWEEN(80,90)*0.01),'C-1'!AA30+RANDBETWEEN(1,3)),0),0)&amp;"】")</f>
        <v/>
      </c>
      <c r="AB30" s="736" t="str">
        <f ca="1">IF('C-1'!AB30="","","【"&amp;ROUND(IFERROR(IF(ABS('C-1'!AB30)&gt;=10,IF('C-1'!AB30&gt;=0,'C-1'!AB30*RANDBETWEEN(80,90)*0.01,'C-1'!AB30*RANDBETWEEN(110,120)*0.01),'C-1'!AB30-RANDBETWEEN(1,3)),0),0)&amp;"～"&amp;ROUND(IFERROR(IF(ABS('C-1'!AB30)&gt;=10,IF('C-1'!AB30&gt;=0,'C-1'!AB30*RANDBETWEEN(110,120)*0.01,'C-1'!AB30*RANDBETWEEN(80,90)*0.01),'C-1'!AB30+RANDBETWEEN(1,3)),0),0)&amp;"】")</f>
        <v/>
      </c>
      <c r="AC30" s="737" t="str">
        <f ca="1">IF('C-1'!AC30="","","【"&amp;ROUND(IFERROR(IF(ABS('C-1'!AC30)&gt;=10,IF('C-1'!AC30&gt;=0,'C-1'!AC30*RANDBETWEEN(80,90)*0.01,'C-1'!AC30*RANDBETWEEN(110,120)*0.01),'C-1'!AC30-RANDBETWEEN(1,3)),0),0)&amp;"～"&amp;ROUND(IFERROR(IF(ABS('C-1'!AC30)&gt;=10,IF('C-1'!AC30&gt;=0,'C-1'!AC30*RANDBETWEEN(110,120)*0.01,'C-1'!AC30*RANDBETWEEN(80,90)*0.01),'C-1'!AC30+RANDBETWEEN(1,3)),0),0)&amp;"】")</f>
        <v/>
      </c>
      <c r="AD30" s="738" t="str">
        <f ca="1">IF('C-1'!AD30="","","【"&amp;ROUND(IFERROR(IF(ABS('C-1'!AD30)&gt;=10,IF('C-1'!AD30&gt;=0,'C-1'!AD30*RANDBETWEEN(80,90)*0.01,'C-1'!AD30*RANDBETWEEN(110,120)*0.01),'C-1'!AD30-RANDBETWEEN(1,3)),0),0)&amp;"～"&amp;ROUND(IFERROR(IF(ABS('C-1'!AD30)&gt;=10,IF('C-1'!AD30&gt;=0,'C-1'!AD30*RANDBETWEEN(110,120)*0.01,'C-1'!AD30*RANDBETWEEN(80,90)*0.01),'C-1'!AD30+RANDBETWEEN(1,3)),0),0)&amp;"】")</f>
        <v/>
      </c>
    </row>
    <row r="31" spans="1:124" s="663" customFormat="1" ht="30.75" customHeight="1" thickBot="1">
      <c r="B31" s="642" t="str">
        <f>IF('C-1'!B31="","",'C-1'!B31)</f>
        <v>令和3年度(2021年度)</v>
      </c>
      <c r="C31" s="643" t="str">
        <f>IF('C-1'!C31="","",'C-1'!C31)</f>
        <v>〇〇株式会社</v>
      </c>
      <c r="D31" s="643" t="str">
        <f>IF('C-1'!D31="","",'C-1'!D31)</f>
        <v>本邦生産者</v>
      </c>
      <c r="E31" s="666" t="str">
        <f>IF('C-1'!E31="","",'C-1'!E31)</f>
        <v>非関連企業</v>
      </c>
      <c r="F31" s="623" t="str">
        <f>IF('C-1'!F31="","",'C-1'!F31)</f>
        <v/>
      </c>
      <c r="G31" s="623" t="str">
        <f>IF('C-1'!G31="","",'C-1'!G31)</f>
        <v/>
      </c>
      <c r="H31" s="664" t="str">
        <f>IF('C-1'!H31="","",'C-1'!H31)</f>
        <v/>
      </c>
      <c r="I31" s="665" t="str">
        <f>IF('C-1'!I31="","",'C-1'!I31)</f>
        <v/>
      </c>
      <c r="J31" s="665" t="str">
        <f>IF('C-1'!J31="","",'C-1'!J31)</f>
        <v/>
      </c>
      <c r="K31" s="665" t="str">
        <f>IF('C-1'!K31="","",'C-1'!K31)</f>
        <v/>
      </c>
      <c r="L31" s="665" t="str">
        <f>IF('C-1'!L31="","",'C-1'!L31)</f>
        <v/>
      </c>
      <c r="M31" s="716" t="str">
        <f>IF('C-1'!M31="","",'C-1'!M31)</f>
        <v/>
      </c>
      <c r="N31" s="724" t="str">
        <f ca="1">IF('C-1'!N31="","","【"&amp;ROUND(IFERROR(IF(ABS('C-1'!N31)&gt;=10,IF('C-1'!N31&gt;=0,'C-1'!N31*RANDBETWEEN(80,90)*0.01,'C-1'!N31*RANDBETWEEN(110,120)*0.01),'C-1'!N31-RANDBETWEEN(1,3)),0),0)&amp;"～"&amp;ROUND(IFERROR(IF(ABS('C-1'!N31)&gt;=10,IF('C-1'!N31&gt;=0,'C-1'!N31*RANDBETWEEN(110,120)*0.01,'C-1'!N31*RANDBETWEEN(80,90)*0.01),'C-1'!N31+RANDBETWEEN(1,3)),0),0)&amp;"】")</f>
        <v/>
      </c>
      <c r="O31" s="724" t="str">
        <f ca="1">IF('C-1'!O31="","","【"&amp;ROUND(IFERROR(IF(ABS('C-1'!O31)&gt;=10,IF('C-1'!O31&gt;=0,'C-1'!O31*RANDBETWEEN(80,90)*0.01,'C-1'!O31*RANDBETWEEN(110,120)*0.01),'C-1'!O31-RANDBETWEEN(1,3)),0),0)&amp;"～"&amp;ROUND(IFERROR(IF(ABS('C-1'!O31)&gt;=10,IF('C-1'!O31&gt;=0,'C-1'!O31*RANDBETWEEN(110,120)*0.01,'C-1'!O31*RANDBETWEEN(80,90)*0.01),'C-1'!O31+RANDBETWEEN(1,3)),0),0)&amp;"】")</f>
        <v/>
      </c>
      <c r="P31" s="717" t="str">
        <f>IF('C-1'!P31="","",'C-1'!P31)</f>
        <v/>
      </c>
      <c r="Q31" s="740" t="str">
        <f ca="1">IF('C-1'!Q31="","","【"&amp;ROUND(IFERROR(IF(ABS('C-1'!Q31)&gt;=10,IF('C-1'!Q31&gt;=0,'C-1'!Q31*RANDBETWEEN(80,90)*0.01,'C-1'!Q31*RANDBETWEEN(110,120)*0.01),'C-1'!Q31-RANDBETWEEN(1,3)),0),0)&amp;"～"&amp;ROUND(IFERROR(IF(ABS('C-1'!Q31)&gt;=10,IF('C-1'!Q31&gt;=0,'C-1'!Q31*RANDBETWEEN(110,120)*0.01,'C-1'!Q31*RANDBETWEEN(80,90)*0.01),'C-1'!Q31+RANDBETWEEN(1,3)),0),0)&amp;"】")</f>
        <v/>
      </c>
      <c r="R31" s="741" t="str">
        <f ca="1">IF('C-1'!R31="","","【"&amp;ROUND(IFERROR(IF(ABS('C-1'!R31)&gt;=10,IF('C-1'!R31&gt;=0,'C-1'!R31*RANDBETWEEN(80,90)*0.01,'C-1'!R31*RANDBETWEEN(110,120)*0.01),'C-1'!R31-RANDBETWEEN(1,3)),0),0)&amp;"～"&amp;ROUND(IFERROR(IF(ABS('C-1'!R31)&gt;=10,IF('C-1'!R31&gt;=0,'C-1'!R31*RANDBETWEEN(110,120)*0.01,'C-1'!R31*RANDBETWEEN(80,90)*0.01),'C-1'!R31+RANDBETWEEN(1,3)),0),0)&amp;"】")</f>
        <v/>
      </c>
      <c r="S31" s="741" t="str">
        <f ca="1">IF('C-1'!S31="","","【"&amp;ROUND(IFERROR(IF(ABS('C-1'!S31)&gt;=10,IF('C-1'!S31&gt;=0,'C-1'!S31*RANDBETWEEN(80,90)*0.01,'C-1'!S31*RANDBETWEEN(110,120)*0.01),'C-1'!S31-RANDBETWEEN(1,3)),0),0)&amp;"～"&amp;ROUND(IFERROR(IF(ABS('C-1'!S31)&gt;=10,IF('C-1'!S31&gt;=0,'C-1'!S31*RANDBETWEEN(110,120)*0.01,'C-1'!S31*RANDBETWEEN(80,90)*0.01),'C-1'!S31+RANDBETWEEN(1,3)),0),0)&amp;"】")</f>
        <v/>
      </c>
      <c r="T31" s="741" t="str">
        <f ca="1">IF('C-1'!T31="","","【"&amp;ROUND(IFERROR(IF(ABS('C-1'!T31)&gt;=10,IF('C-1'!T31&gt;=0,'C-1'!T31*RANDBETWEEN(80,90)*0.01,'C-1'!T31*RANDBETWEEN(110,120)*0.01),'C-1'!T31-RANDBETWEEN(1,3)),0),0)&amp;"～"&amp;ROUND(IFERROR(IF(ABS('C-1'!T31)&gt;=10,IF('C-1'!T31&gt;=0,'C-1'!T31*RANDBETWEEN(110,120)*0.01,'C-1'!T31*RANDBETWEEN(80,90)*0.01),'C-1'!T31+RANDBETWEEN(1,3)),0),0)&amp;"】")</f>
        <v/>
      </c>
      <c r="U31" s="741" t="str">
        <f ca="1">IF('C-1'!U31="","","【"&amp;ROUND(IFERROR(IF(ABS('C-1'!U31)&gt;=10,IF('C-1'!U31&gt;=0,'C-1'!U31*RANDBETWEEN(80,90)*0.01,'C-1'!U31*RANDBETWEEN(110,120)*0.01),'C-1'!U31-RANDBETWEEN(1,3)),0),0)&amp;"～"&amp;ROUND(IFERROR(IF(ABS('C-1'!U31)&gt;=10,IF('C-1'!U31&gt;=0,'C-1'!U31*RANDBETWEEN(110,120)*0.01,'C-1'!U31*RANDBETWEEN(80,90)*0.01),'C-1'!U31+RANDBETWEEN(1,3)),0),0)&amp;"】")</f>
        <v/>
      </c>
      <c r="V31" s="741" t="str">
        <f ca="1">IF('C-1'!V31="","","【"&amp;ROUND(IFERROR(IF(ABS('C-1'!V31)&gt;=10,IF('C-1'!V31&gt;=0,'C-1'!V31*RANDBETWEEN(80,90)*0.01,'C-1'!V31*RANDBETWEEN(110,120)*0.01),'C-1'!V31-RANDBETWEEN(1,3)),0),0)&amp;"～"&amp;ROUND(IFERROR(IF(ABS('C-1'!V31)&gt;=10,IF('C-1'!V31&gt;=0,'C-1'!V31*RANDBETWEEN(110,120)*0.01,'C-1'!V31*RANDBETWEEN(80,90)*0.01),'C-1'!V31+RANDBETWEEN(1,3)),0),0)&amp;"】")</f>
        <v/>
      </c>
      <c r="W31" s="742" t="str">
        <f ca="1">IF('C-1'!W31="","","【"&amp;ROUND(IFERROR(IF(ABS('C-1'!W31)&gt;=10,IF('C-1'!W31&gt;=0,'C-1'!W31*RANDBETWEEN(80,90)*0.01,'C-1'!W31*RANDBETWEEN(110,120)*0.01),'C-1'!W31-RANDBETWEEN(1,3)),0),0)&amp;"～"&amp;ROUND(IFERROR(IF(ABS('C-1'!W31)&gt;=10,IF('C-1'!W31&gt;=0,'C-1'!W31*RANDBETWEEN(110,120)*0.01,'C-1'!W31*RANDBETWEEN(80,90)*0.01),'C-1'!W31+RANDBETWEEN(1,3)),0),0)&amp;"】")</f>
        <v/>
      </c>
      <c r="X31" s="742" t="str">
        <f ca="1">IF('C-1'!X31="","","【"&amp;ROUND(IFERROR(IF(ABS('C-1'!X31)&gt;=10,IF('C-1'!X31&gt;=0,'C-1'!X31*RANDBETWEEN(80,90)*0.01,'C-1'!X31*RANDBETWEEN(110,120)*0.01),'C-1'!X31-RANDBETWEEN(1,3)),0),0)&amp;"～"&amp;ROUND(IFERROR(IF(ABS('C-1'!X31)&gt;=10,IF('C-1'!X31&gt;=0,'C-1'!X31*RANDBETWEEN(110,120)*0.01,'C-1'!X31*RANDBETWEEN(80,90)*0.01),'C-1'!X31+RANDBETWEEN(1,3)),0),0)&amp;"】")</f>
        <v/>
      </c>
      <c r="Y31" s="742" t="str">
        <f ca="1">IF('C-1'!Y31="","","【"&amp;ROUND(IFERROR(IF(ABS('C-1'!Y31)&gt;=10,IF('C-1'!Y31&gt;=0,'C-1'!Y31*RANDBETWEEN(80,90)*0.01,'C-1'!Y31*RANDBETWEEN(110,120)*0.01),'C-1'!Y31-RANDBETWEEN(1,3)),0),0)&amp;"～"&amp;ROUND(IFERROR(IF(ABS('C-1'!Y31)&gt;=10,IF('C-1'!Y31&gt;=0,'C-1'!Y31*RANDBETWEEN(110,120)*0.01,'C-1'!Y31*RANDBETWEEN(80,90)*0.01),'C-1'!Y31+RANDBETWEEN(1,3)),0),0)&amp;"】")</f>
        <v/>
      </c>
      <c r="Z31" s="742" t="str">
        <f ca="1">IF('C-1'!Z31="","","【"&amp;ROUND(IFERROR(IF(ABS('C-1'!Z31)&gt;=10,IF('C-1'!Z31&gt;=0,'C-1'!Z31*RANDBETWEEN(80,90)*0.01,'C-1'!Z31*RANDBETWEEN(110,120)*0.01),'C-1'!Z31-RANDBETWEEN(1,3)),0),0)&amp;"～"&amp;ROUND(IFERROR(IF(ABS('C-1'!Z31)&gt;=10,IF('C-1'!Z31&gt;=0,'C-1'!Z31*RANDBETWEEN(110,120)*0.01,'C-1'!Z31*RANDBETWEEN(80,90)*0.01),'C-1'!Z31+RANDBETWEEN(1,3)),0),0)&amp;"】")</f>
        <v/>
      </c>
      <c r="AA31" s="742" t="str">
        <f ca="1">IF('C-1'!AA31="","","【"&amp;ROUND(IFERROR(IF(ABS('C-1'!AA31)&gt;=10,IF('C-1'!AA31&gt;=0,'C-1'!AA31*RANDBETWEEN(80,90)*0.01,'C-1'!AA31*RANDBETWEEN(110,120)*0.01),'C-1'!AA31-RANDBETWEEN(1,3)),0),0)&amp;"～"&amp;ROUND(IFERROR(IF(ABS('C-1'!AA31)&gt;=10,IF('C-1'!AA31&gt;=0,'C-1'!AA31*RANDBETWEEN(110,120)*0.01,'C-1'!AA31*RANDBETWEEN(80,90)*0.01),'C-1'!AA31+RANDBETWEEN(1,3)),0),0)&amp;"】")</f>
        <v/>
      </c>
      <c r="AB31" s="742" t="str">
        <f ca="1">IF('C-1'!AB31="","","【"&amp;ROUND(IFERROR(IF(ABS('C-1'!AB31)&gt;=10,IF('C-1'!AB31&gt;=0,'C-1'!AB31*RANDBETWEEN(80,90)*0.01,'C-1'!AB31*RANDBETWEEN(110,120)*0.01),'C-1'!AB31-RANDBETWEEN(1,3)),0),0)&amp;"～"&amp;ROUND(IFERROR(IF(ABS('C-1'!AB31)&gt;=10,IF('C-1'!AB31&gt;=0,'C-1'!AB31*RANDBETWEEN(110,120)*0.01,'C-1'!AB31*RANDBETWEEN(80,90)*0.01),'C-1'!AB31+RANDBETWEEN(1,3)),0),0)&amp;"】")</f>
        <v/>
      </c>
      <c r="AC31" s="743" t="str">
        <f ca="1">IF('C-1'!AC31="","","【"&amp;ROUND(IFERROR(IF(ABS('C-1'!AC31)&gt;=10,IF('C-1'!AC31&gt;=0,'C-1'!AC31*RANDBETWEEN(80,90)*0.01,'C-1'!AC31*RANDBETWEEN(110,120)*0.01),'C-1'!AC31-RANDBETWEEN(1,3)),0),0)&amp;"～"&amp;ROUND(IFERROR(IF(ABS('C-1'!AC31)&gt;=10,IF('C-1'!AC31&gt;=0,'C-1'!AC31*RANDBETWEEN(110,120)*0.01,'C-1'!AC31*RANDBETWEEN(80,90)*0.01),'C-1'!AC31+RANDBETWEEN(1,3)),0),0)&amp;"】")</f>
        <v/>
      </c>
      <c r="AD31" s="744" t="str">
        <f ca="1">IF('C-1'!AD31="","","【"&amp;ROUND(IFERROR(IF(ABS('C-1'!AD31)&gt;=10,IF('C-1'!AD31&gt;=0,'C-1'!AD31*RANDBETWEEN(80,90)*0.01,'C-1'!AD31*RANDBETWEEN(110,120)*0.01),'C-1'!AD31-RANDBETWEEN(1,3)),0),0)&amp;"～"&amp;ROUND(IFERROR(IF(ABS('C-1'!AD31)&gt;=10,IF('C-1'!AD31&gt;=0,'C-1'!AD31*RANDBETWEEN(110,120)*0.01,'C-1'!AD31*RANDBETWEEN(80,90)*0.01),'C-1'!AD31+RANDBETWEEN(1,3)),0),0)&amp;"】")</f>
        <v/>
      </c>
    </row>
    <row r="32" spans="1:124" s="670" customFormat="1" ht="30.75" customHeight="1" thickTop="1" thickBot="1">
      <c r="A32" s="663"/>
      <c r="B32" s="646" t="s">
        <v>391</v>
      </c>
      <c r="C32" s="647"/>
      <c r="D32" s="647"/>
      <c r="E32" s="648"/>
      <c r="F32" s="648"/>
      <c r="G32" s="667"/>
      <c r="H32" s="668"/>
      <c r="I32" s="668"/>
      <c r="J32" s="668"/>
      <c r="K32" s="668"/>
      <c r="L32" s="668"/>
      <c r="M32" s="715"/>
      <c r="N32" s="725" t="str">
        <f ca="1">IF('C-1'!N32="","","【"&amp;ROUND(IFERROR(IF(ABS('C-1'!N32)&gt;=10,IF('C-1'!N32&gt;=0,'C-1'!N32*RANDBETWEEN(80,90)*0.01,'C-1'!N32*RANDBETWEEN(110,120)*0.01),'C-1'!N32-RANDBETWEEN(1,3)),0),0)&amp;"～"&amp;ROUND(IFERROR(IF(ABS('C-1'!N32)&gt;=10,IF('C-1'!N32&gt;=0,'C-1'!N32*RANDBETWEEN(110,120)*0.01,'C-1'!N32*RANDBETWEEN(80,90)*0.01),'C-1'!N32+RANDBETWEEN(1,3)),0),0)&amp;"】")</f>
        <v>【-1～2】</v>
      </c>
      <c r="O32" s="726" t="str">
        <f ca="1">IF('C-1'!O32="","","【"&amp;ROUND(IFERROR(IF(ABS('C-1'!O32)&gt;=10,IF('C-1'!O32&gt;=0,'C-1'!O32*RANDBETWEEN(80,90)*0.01,'C-1'!O32*RANDBETWEEN(110,120)*0.01),'C-1'!O32-RANDBETWEEN(1,3)),0),0)&amp;"～"&amp;ROUND(IFERROR(IF(ABS('C-1'!O32)&gt;=10,IF('C-1'!O32&gt;=0,'C-1'!O32*RANDBETWEEN(110,120)*0.01,'C-1'!O32*RANDBETWEEN(80,90)*0.01),'C-1'!O32+RANDBETWEEN(1,3)),0),0)&amp;"】")</f>
        <v>【-2～3】</v>
      </c>
      <c r="P32" s="669"/>
      <c r="Q32" s="745" t="str">
        <f ca="1">IF('C-1'!Q32="","","【"&amp;ROUND(IFERROR(IF(ABS('C-1'!Q32)&gt;=10,IF('C-1'!Q32&gt;=0,'C-1'!Q32*RANDBETWEEN(80,90)*0.01,'C-1'!Q32*RANDBETWEEN(110,120)*0.01),'C-1'!Q32-RANDBETWEEN(1,3)),0),0)&amp;"～"&amp;ROUND(IFERROR(IF(ABS('C-1'!Q32)&gt;=10,IF('C-1'!Q32&gt;=0,'C-1'!Q32*RANDBETWEEN(110,120)*0.01,'C-1'!Q32*RANDBETWEEN(80,90)*0.01),'C-1'!Q32+RANDBETWEEN(1,3)),0),0)&amp;"】")</f>
        <v/>
      </c>
      <c r="R32" s="729" t="str">
        <f ca="1">IF('C-1'!R32="","","【"&amp;ROUND(IFERROR(IF(ABS('C-1'!R32)&gt;=10,IF('C-1'!R32&gt;=0,'C-1'!R32*RANDBETWEEN(80,90)*0.01,'C-1'!R32*RANDBETWEEN(110,120)*0.01),'C-1'!R32-RANDBETWEEN(1,3)),0),0)&amp;"～"&amp;ROUND(IFERROR(IF(ABS('C-1'!R32)&gt;=10,IF('C-1'!R32&gt;=0,'C-1'!R32*RANDBETWEEN(110,120)*0.01,'C-1'!R32*RANDBETWEEN(80,90)*0.01),'C-1'!R32+RANDBETWEEN(1,3)),0),0)&amp;"】")</f>
        <v/>
      </c>
      <c r="S32" s="729" t="str">
        <f ca="1">IF('C-1'!S32="","","【"&amp;ROUND(IFERROR(IF(ABS('C-1'!S32)&gt;=10,IF('C-1'!S32&gt;=0,'C-1'!S32*RANDBETWEEN(80,90)*0.01,'C-1'!S32*RANDBETWEEN(110,120)*0.01),'C-1'!S32-RANDBETWEEN(1,3)),0),0)&amp;"～"&amp;ROUND(IFERROR(IF(ABS('C-1'!S32)&gt;=10,IF('C-1'!S32&gt;=0,'C-1'!S32*RANDBETWEEN(110,120)*0.01,'C-1'!S32*RANDBETWEEN(80,90)*0.01),'C-1'!S32+RANDBETWEEN(1,3)),0),0)&amp;"】")</f>
        <v/>
      </c>
      <c r="T32" s="729" t="str">
        <f ca="1">IF('C-1'!T32="","","【"&amp;ROUND(IFERROR(IF(ABS('C-1'!T32)&gt;=10,IF('C-1'!T32&gt;=0,'C-1'!T32*RANDBETWEEN(80,90)*0.01,'C-1'!T32*RANDBETWEEN(110,120)*0.01),'C-1'!T32-RANDBETWEEN(1,3)),0),0)&amp;"～"&amp;ROUND(IFERROR(IF(ABS('C-1'!T32)&gt;=10,IF('C-1'!T32&gt;=0,'C-1'!T32*RANDBETWEEN(110,120)*0.01,'C-1'!T32*RANDBETWEEN(80,90)*0.01),'C-1'!T32+RANDBETWEEN(1,3)),0),0)&amp;"】")</f>
        <v/>
      </c>
      <c r="U32" s="729" t="str">
        <f ca="1">IF('C-1'!U32="","","【"&amp;ROUND(IFERROR(IF(ABS('C-1'!U32)&gt;=10,IF('C-1'!U32&gt;=0,'C-1'!U32*RANDBETWEEN(80,90)*0.01,'C-1'!U32*RANDBETWEEN(110,120)*0.01),'C-1'!U32-RANDBETWEEN(1,3)),0),0)&amp;"～"&amp;ROUND(IFERROR(IF(ABS('C-1'!U32)&gt;=10,IF('C-1'!U32&gt;=0,'C-1'!U32*RANDBETWEEN(110,120)*0.01,'C-1'!U32*RANDBETWEEN(80,90)*0.01),'C-1'!U32+RANDBETWEEN(1,3)),0),0)&amp;"】")</f>
        <v/>
      </c>
      <c r="V32" s="729" t="str">
        <f ca="1">IF('C-1'!V32="","","【"&amp;ROUND(IFERROR(IF(ABS('C-1'!V32)&gt;=10,IF('C-1'!V32&gt;=0,'C-1'!V32*RANDBETWEEN(80,90)*0.01,'C-1'!V32*RANDBETWEEN(110,120)*0.01),'C-1'!V32-RANDBETWEEN(1,3)),0),0)&amp;"～"&amp;ROUND(IFERROR(IF(ABS('C-1'!V32)&gt;=10,IF('C-1'!V32&gt;=0,'C-1'!V32*RANDBETWEEN(110,120)*0.01,'C-1'!V32*RANDBETWEEN(80,90)*0.01),'C-1'!V32+RANDBETWEEN(1,3)),0),0)&amp;"】")</f>
        <v/>
      </c>
      <c r="W32" s="745" t="str">
        <f ca="1">IF('C-1'!W32="","","【"&amp;ROUND(IFERROR(IF(ABS('C-1'!W32)&gt;=10,IF('C-1'!W32&gt;=0,'C-1'!W32*RANDBETWEEN(80,90)*0.01,'C-1'!W32*RANDBETWEEN(110,120)*0.01),'C-1'!W32-RANDBETWEEN(1,3)),0),0)&amp;"～"&amp;ROUND(IFERROR(IF(ABS('C-1'!W32)&gt;=10,IF('C-1'!W32&gt;=0,'C-1'!W32*RANDBETWEEN(110,120)*0.01,'C-1'!W32*RANDBETWEEN(80,90)*0.01),'C-1'!W32+RANDBETWEEN(1,3)),0),0)&amp;"】")</f>
        <v/>
      </c>
      <c r="X32" s="745" t="str">
        <f ca="1">IF('C-1'!X32="","","【"&amp;ROUND(IFERROR(IF(ABS('C-1'!X32)&gt;=10,IF('C-1'!X32&gt;=0,'C-1'!X32*RANDBETWEEN(80,90)*0.01,'C-1'!X32*RANDBETWEEN(110,120)*0.01),'C-1'!X32-RANDBETWEEN(1,3)),0),0)&amp;"～"&amp;ROUND(IFERROR(IF(ABS('C-1'!X32)&gt;=10,IF('C-1'!X32&gt;=0,'C-1'!X32*RANDBETWEEN(110,120)*0.01,'C-1'!X32*RANDBETWEEN(80,90)*0.01),'C-1'!X32+RANDBETWEEN(1,3)),0),0)&amp;"】")</f>
        <v/>
      </c>
      <c r="Y32" s="745" t="str">
        <f ca="1">IF('C-1'!Y32="","","【"&amp;ROUND(IFERROR(IF(ABS('C-1'!Y32)&gt;=10,IF('C-1'!Y32&gt;=0,'C-1'!Y32*RANDBETWEEN(80,90)*0.01,'C-1'!Y32*RANDBETWEEN(110,120)*0.01),'C-1'!Y32-RANDBETWEEN(1,3)),0),0)&amp;"～"&amp;ROUND(IFERROR(IF(ABS('C-1'!Y32)&gt;=10,IF('C-1'!Y32&gt;=0,'C-1'!Y32*RANDBETWEEN(110,120)*0.01,'C-1'!Y32*RANDBETWEEN(80,90)*0.01),'C-1'!Y32+RANDBETWEEN(1,3)),0),0)&amp;"】")</f>
        <v/>
      </c>
      <c r="Z32" s="745" t="str">
        <f ca="1">IF('C-1'!Z32="","","【"&amp;ROUND(IFERROR(IF(ABS('C-1'!Z32)&gt;=10,IF('C-1'!Z32&gt;=0,'C-1'!Z32*RANDBETWEEN(80,90)*0.01,'C-1'!Z32*RANDBETWEEN(110,120)*0.01),'C-1'!Z32-RANDBETWEEN(1,3)),0),0)&amp;"～"&amp;ROUND(IFERROR(IF(ABS('C-1'!Z32)&gt;=10,IF('C-1'!Z32&gt;=0,'C-1'!Z32*RANDBETWEEN(110,120)*0.01,'C-1'!Z32*RANDBETWEEN(80,90)*0.01),'C-1'!Z32+RANDBETWEEN(1,3)),0),0)&amp;"】")</f>
        <v/>
      </c>
      <c r="AA32" s="745" t="str">
        <f ca="1">IF('C-1'!AA32="","","【"&amp;ROUND(IFERROR(IF(ABS('C-1'!AA32)&gt;=10,IF('C-1'!AA32&gt;=0,'C-1'!AA32*RANDBETWEEN(80,90)*0.01,'C-1'!AA32*RANDBETWEEN(110,120)*0.01),'C-1'!AA32-RANDBETWEEN(1,3)),0),0)&amp;"～"&amp;ROUND(IFERROR(IF(ABS('C-1'!AA32)&gt;=10,IF('C-1'!AA32&gt;=0,'C-1'!AA32*RANDBETWEEN(110,120)*0.01,'C-1'!AA32*RANDBETWEEN(80,90)*0.01),'C-1'!AA32+RANDBETWEEN(1,3)),0),0)&amp;"】")</f>
        <v/>
      </c>
      <c r="AB32" s="745" t="str">
        <f ca="1">IF('C-1'!AB32="","","【"&amp;ROUND(IFERROR(IF(ABS('C-1'!AB32)&gt;=10,IF('C-1'!AB32&gt;=0,'C-1'!AB32*RANDBETWEEN(80,90)*0.01,'C-1'!AB32*RANDBETWEEN(110,120)*0.01),'C-1'!AB32-RANDBETWEEN(1,3)),0),0)&amp;"～"&amp;ROUND(IFERROR(IF(ABS('C-1'!AB32)&gt;=10,IF('C-1'!AB32&gt;=0,'C-1'!AB32*RANDBETWEEN(110,120)*0.01,'C-1'!AB32*RANDBETWEEN(80,90)*0.01),'C-1'!AB32+RANDBETWEEN(1,3)),0),0)&amp;"】")</f>
        <v/>
      </c>
      <c r="AC32" s="746" t="str">
        <f ca="1">IF('C-1'!AC32="","","【"&amp;ROUND(IFERROR(IF(ABS('C-1'!AC32)&gt;=10,IF('C-1'!AC32&gt;=0,'C-1'!AC32*RANDBETWEEN(80,90)*0.01,'C-1'!AC32*RANDBETWEEN(110,120)*0.01),'C-1'!AC32-RANDBETWEEN(1,3)),0),0)&amp;"～"&amp;ROUND(IFERROR(IF(ABS('C-1'!AC32)&gt;=10,IF('C-1'!AC32&gt;=0,'C-1'!AC32*RANDBETWEEN(110,120)*0.01,'C-1'!AC32*RANDBETWEEN(80,90)*0.01),'C-1'!AC32+RANDBETWEEN(1,3)),0),0)&amp;"】")</f>
        <v/>
      </c>
      <c r="AD32" s="747" t="e">
        <f ca="1">IF('C-1'!AD32="","","【"&amp;ROUND(IFERROR(IF(ABS('C-1'!AD32)&gt;=10,IF('C-1'!AD32&gt;=0,'C-1'!AD32*RANDBETWEEN(80,90)*0.01,'C-1'!AD32*RANDBETWEEN(110,120)*0.01),'C-1'!AD32-RANDBETWEEN(1,3)),0),0)&amp;"～"&amp;ROUND(IFERROR(IF(ABS('C-1'!AD32)&gt;=10,IF('C-1'!AD32&gt;=0,'C-1'!AD32*RANDBETWEEN(110,120)*0.01,'C-1'!AD32*RANDBETWEEN(80,90)*0.01),'C-1'!AD32+RANDBETWEEN(1,3)),0),0)&amp;"】")</f>
        <v>#VALUE!</v>
      </c>
      <c r="AE32" s="663"/>
      <c r="AF32" s="663"/>
      <c r="AG32" s="663"/>
      <c r="AH32" s="663"/>
      <c r="AI32" s="663"/>
      <c r="AJ32" s="663"/>
      <c r="AK32" s="663"/>
      <c r="AL32" s="663"/>
      <c r="AM32" s="663"/>
      <c r="AN32" s="663"/>
      <c r="AO32" s="663"/>
      <c r="AP32" s="663"/>
      <c r="AQ32" s="663"/>
      <c r="AR32" s="663"/>
      <c r="AS32" s="663"/>
      <c r="AT32" s="663"/>
      <c r="AU32" s="663"/>
      <c r="AV32" s="663"/>
      <c r="AW32" s="663"/>
      <c r="AX32" s="663"/>
      <c r="AY32" s="663"/>
      <c r="AZ32" s="663"/>
      <c r="BA32" s="663"/>
      <c r="BB32" s="663"/>
      <c r="BC32" s="663"/>
      <c r="BD32" s="663"/>
      <c r="BE32" s="663"/>
      <c r="BF32" s="663"/>
      <c r="BG32" s="663"/>
      <c r="BH32" s="663"/>
      <c r="BI32" s="663"/>
      <c r="BJ32" s="663"/>
      <c r="BK32" s="663"/>
      <c r="BL32" s="663"/>
      <c r="BM32" s="663"/>
      <c r="BN32" s="663"/>
      <c r="BO32" s="663"/>
      <c r="BP32" s="663"/>
      <c r="BQ32" s="663"/>
      <c r="BR32" s="663"/>
      <c r="BS32" s="663"/>
      <c r="BT32" s="663"/>
      <c r="BU32" s="663"/>
      <c r="BV32" s="663"/>
      <c r="BW32" s="663"/>
      <c r="BX32" s="663"/>
      <c r="BY32" s="663"/>
      <c r="BZ32" s="663"/>
      <c r="CA32" s="663"/>
      <c r="CB32" s="663"/>
      <c r="CC32" s="663"/>
      <c r="CD32" s="663"/>
      <c r="CE32" s="663"/>
      <c r="CF32" s="663"/>
      <c r="CG32" s="663"/>
      <c r="CH32" s="663"/>
      <c r="CI32" s="663"/>
      <c r="CJ32" s="663"/>
      <c r="CK32" s="663"/>
      <c r="CL32" s="663"/>
      <c r="CM32" s="663"/>
      <c r="CN32" s="663"/>
      <c r="CO32" s="663"/>
      <c r="CP32" s="663"/>
      <c r="CQ32" s="663"/>
      <c r="CR32" s="663"/>
      <c r="CS32" s="663"/>
      <c r="CT32" s="663"/>
      <c r="CU32" s="663"/>
      <c r="CV32" s="663"/>
      <c r="CW32" s="663"/>
      <c r="CX32" s="663"/>
      <c r="CY32" s="663"/>
      <c r="CZ32" s="663"/>
      <c r="DA32" s="663"/>
      <c r="DB32" s="663"/>
      <c r="DC32" s="663"/>
      <c r="DD32" s="663"/>
      <c r="DE32" s="663"/>
      <c r="DF32" s="663"/>
      <c r="DG32" s="663"/>
      <c r="DH32" s="663"/>
      <c r="DI32" s="663"/>
      <c r="DJ32" s="663"/>
      <c r="DK32" s="663"/>
      <c r="DL32" s="663"/>
      <c r="DM32" s="663"/>
      <c r="DN32" s="663"/>
      <c r="DO32" s="663"/>
      <c r="DP32" s="663"/>
      <c r="DQ32" s="663"/>
      <c r="DR32" s="663"/>
      <c r="DS32" s="663"/>
      <c r="DT32" s="663"/>
    </row>
    <row r="33" spans="2:30" s="663" customFormat="1" ht="30.75" customHeight="1">
      <c r="B33" s="633" t="str">
        <f>IF('C-1'!B33="","",'C-1'!B33)</f>
        <v>令和4年度(2022年度)</v>
      </c>
      <c r="C33" s="629" t="str">
        <f>IF('C-1'!C33="","",'C-1'!C33)</f>
        <v>〇〇株式会社</v>
      </c>
      <c r="D33" s="629" t="str">
        <f>IF('C-1'!D33="","",'C-1'!D33)</f>
        <v>本邦生産者</v>
      </c>
      <c r="E33" s="619" t="str">
        <f>IF('C-1'!E33="","",'C-1'!E33)</f>
        <v>関連企業</v>
      </c>
      <c r="F33" s="620" t="str">
        <f>IF('C-1'!F33="","",'C-1'!F33)</f>
        <v>全ての関連企業等</v>
      </c>
      <c r="G33" s="620" t="str">
        <f>IF('C-1'!G33="","",'C-1'!G33)</f>
        <v>全て</v>
      </c>
      <c r="H33" s="621" t="str">
        <f>IF('C-1'!H33="","",'C-1'!H33)</f>
        <v>全て</v>
      </c>
      <c r="I33" s="621" t="str">
        <f>IF('C-1'!I33="","",'C-1'!I33)</f>
        <v>全て</v>
      </c>
      <c r="J33" s="621" t="str">
        <f>IF('C-1'!J33="","",'C-1'!J33)</f>
        <v>全て</v>
      </c>
      <c r="K33" s="621" t="str">
        <f>IF('C-1'!K33="","",'C-1'!K33)</f>
        <v>全て</v>
      </c>
      <c r="L33" s="621" t="str">
        <f>IF('C-1'!L33="","",'C-1'!L33)</f>
        <v>全て</v>
      </c>
      <c r="M33" s="621" t="str">
        <f>IF('C-1'!M33="","",'C-1'!M33)</f>
        <v>全て</v>
      </c>
      <c r="N33" s="727" t="str">
        <f ca="1">IF('C-1'!N33="","","【"&amp;ROUND(IFERROR(IF(ABS('C-1'!N33)&gt;=10,IF('C-1'!N33&gt;=0,'C-1'!N33*RANDBETWEEN(80,90)*0.01,'C-1'!N33*RANDBETWEEN(110,120)*0.01),'C-1'!N33-RANDBETWEEN(1,3)),0),0)&amp;"～"&amp;ROUND(IFERROR(IF(ABS('C-1'!N33)&gt;=10,IF('C-1'!N33&gt;=0,'C-1'!N33*RANDBETWEEN(110,120)*0.01,'C-1'!N33*RANDBETWEEN(80,90)*0.01),'C-1'!N33+RANDBETWEEN(1,3)),0),0)&amp;"】")</f>
        <v/>
      </c>
      <c r="O33" s="728" t="str">
        <f ca="1">IF('C-1'!O33="","","【"&amp;ROUND(IFERROR(IF(ABS('C-1'!O33)&gt;=10,IF('C-1'!O33&gt;=0,'C-1'!O33*RANDBETWEEN(80,90)*0.01,'C-1'!O33*RANDBETWEEN(110,120)*0.01),'C-1'!O33-RANDBETWEEN(1,3)),0),0)&amp;"～"&amp;ROUND(IFERROR(IF(ABS('C-1'!O33)&gt;=10,IF('C-1'!O33&gt;=0,'C-1'!O33*RANDBETWEEN(110,120)*0.01,'C-1'!O33*RANDBETWEEN(80,90)*0.01),'C-1'!O33+RANDBETWEEN(1,3)),0),0)&amp;"】")</f>
        <v/>
      </c>
      <c r="P33" s="620" t="s">
        <v>387</v>
      </c>
      <c r="Q33" s="730" t="str">
        <f ca="1">IF('C-1'!Q33="","","【"&amp;ROUND(IFERROR(IF(ABS('C-1'!Q33)&gt;=10,IF('C-1'!Q33&gt;=0,'C-1'!Q33*RANDBETWEEN(80,90)*0.01,'C-1'!Q33*RANDBETWEEN(110,120)*0.01),'C-1'!Q33-RANDBETWEEN(1,3)),0),0)&amp;"～"&amp;ROUND(IFERROR(IF(ABS('C-1'!Q33)&gt;=10,IF('C-1'!Q33&gt;=0,'C-1'!Q33*RANDBETWEEN(110,120)*0.01,'C-1'!Q33*RANDBETWEEN(80,90)*0.01),'C-1'!Q33+RANDBETWEEN(1,3)),0),0)&amp;"】")</f>
        <v/>
      </c>
      <c r="R33" s="731" t="str">
        <f ca="1">IF('C-1'!R33="","","【"&amp;ROUND(IFERROR(IF(ABS('C-1'!R33)&gt;=10,IF('C-1'!R33&gt;=0,'C-1'!R33*RANDBETWEEN(80,90)*0.01,'C-1'!R33*RANDBETWEEN(110,120)*0.01),'C-1'!R33-RANDBETWEEN(1,3)),0),0)&amp;"～"&amp;ROUND(IFERROR(IF(ABS('C-1'!R33)&gt;=10,IF('C-1'!R33&gt;=0,'C-1'!R33*RANDBETWEEN(110,120)*0.01,'C-1'!R33*RANDBETWEEN(80,90)*0.01),'C-1'!R33+RANDBETWEEN(1,3)),0),0)&amp;"】")</f>
        <v/>
      </c>
      <c r="S33" s="731" t="str">
        <f ca="1">IF('C-1'!S33="","","【"&amp;ROUND(IFERROR(IF(ABS('C-1'!S33)&gt;=10,IF('C-1'!S33&gt;=0,'C-1'!S33*RANDBETWEEN(80,90)*0.01,'C-1'!S33*RANDBETWEEN(110,120)*0.01),'C-1'!S33-RANDBETWEEN(1,3)),0),0)&amp;"～"&amp;ROUND(IFERROR(IF(ABS('C-1'!S33)&gt;=10,IF('C-1'!S33&gt;=0,'C-1'!S33*RANDBETWEEN(110,120)*0.01,'C-1'!S33*RANDBETWEEN(80,90)*0.01),'C-1'!S33+RANDBETWEEN(1,3)),0),0)&amp;"】")</f>
        <v/>
      </c>
      <c r="T33" s="731" t="str">
        <f ca="1">IF('C-1'!T33="","","【"&amp;ROUND(IFERROR(IF(ABS('C-1'!T33)&gt;=10,IF('C-1'!T33&gt;=0,'C-1'!T33*RANDBETWEEN(80,90)*0.01,'C-1'!T33*RANDBETWEEN(110,120)*0.01),'C-1'!T33-RANDBETWEEN(1,3)),0),0)&amp;"～"&amp;ROUND(IFERROR(IF(ABS('C-1'!T33)&gt;=10,IF('C-1'!T33&gt;=0,'C-1'!T33*RANDBETWEEN(110,120)*0.01,'C-1'!T33*RANDBETWEEN(80,90)*0.01),'C-1'!T33+RANDBETWEEN(1,3)),0),0)&amp;"】")</f>
        <v/>
      </c>
      <c r="U33" s="731" t="str">
        <f ca="1">IF('C-1'!U33="","","【"&amp;ROUND(IFERROR(IF(ABS('C-1'!U33)&gt;=10,IF('C-1'!U33&gt;=0,'C-1'!U33*RANDBETWEEN(80,90)*0.01,'C-1'!U33*RANDBETWEEN(110,120)*0.01),'C-1'!U33-RANDBETWEEN(1,3)),0),0)&amp;"～"&amp;ROUND(IFERROR(IF(ABS('C-1'!U33)&gt;=10,IF('C-1'!U33&gt;=0,'C-1'!U33*RANDBETWEEN(110,120)*0.01,'C-1'!U33*RANDBETWEEN(80,90)*0.01),'C-1'!U33+RANDBETWEEN(1,3)),0),0)&amp;"】")</f>
        <v/>
      </c>
      <c r="V33" s="731" t="str">
        <f ca="1">IF('C-1'!V33="","","【"&amp;ROUND(IFERROR(IF(ABS('C-1'!V33)&gt;=10,IF('C-1'!V33&gt;=0,'C-1'!V33*RANDBETWEEN(80,90)*0.01,'C-1'!V33*RANDBETWEEN(110,120)*0.01),'C-1'!V33-RANDBETWEEN(1,3)),0),0)&amp;"～"&amp;ROUND(IFERROR(IF(ABS('C-1'!V33)&gt;=10,IF('C-1'!V33&gt;=0,'C-1'!V33*RANDBETWEEN(110,120)*0.01,'C-1'!V33*RANDBETWEEN(80,90)*0.01),'C-1'!V33+RANDBETWEEN(1,3)),0),0)&amp;"】")</f>
        <v/>
      </c>
      <c r="W33" s="732" t="str">
        <f ca="1">IF('C-1'!W33="","","【"&amp;ROUND(IFERROR(IF(ABS('C-1'!W33)&gt;=10,IF('C-1'!W33&gt;=0,'C-1'!W33*RANDBETWEEN(80,90)*0.01,'C-1'!W33*RANDBETWEEN(110,120)*0.01),'C-1'!W33-RANDBETWEEN(1,3)),0),0)&amp;"～"&amp;ROUND(IFERROR(IF(ABS('C-1'!W33)&gt;=10,IF('C-1'!W33&gt;=0,'C-1'!W33*RANDBETWEEN(110,120)*0.01,'C-1'!W33*RANDBETWEEN(80,90)*0.01),'C-1'!W33+RANDBETWEEN(1,3)),0),0)&amp;"】")</f>
        <v/>
      </c>
      <c r="X33" s="732" t="str">
        <f ca="1">IF('C-1'!X33="","","【"&amp;ROUND(IFERROR(IF(ABS('C-1'!X33)&gt;=10,IF('C-1'!X33&gt;=0,'C-1'!X33*RANDBETWEEN(80,90)*0.01,'C-1'!X33*RANDBETWEEN(110,120)*0.01),'C-1'!X33-RANDBETWEEN(1,3)),0),0)&amp;"～"&amp;ROUND(IFERROR(IF(ABS('C-1'!X33)&gt;=10,IF('C-1'!X33&gt;=0,'C-1'!X33*RANDBETWEEN(110,120)*0.01,'C-1'!X33*RANDBETWEEN(80,90)*0.01),'C-1'!X33+RANDBETWEEN(1,3)),0),0)&amp;"】")</f>
        <v/>
      </c>
      <c r="Y33" s="732" t="str">
        <f ca="1">IF('C-1'!Y33="","","【"&amp;ROUND(IFERROR(IF(ABS('C-1'!Y33)&gt;=10,IF('C-1'!Y33&gt;=0,'C-1'!Y33*RANDBETWEEN(80,90)*0.01,'C-1'!Y33*RANDBETWEEN(110,120)*0.01),'C-1'!Y33-RANDBETWEEN(1,3)),0),0)&amp;"～"&amp;ROUND(IFERROR(IF(ABS('C-1'!Y33)&gt;=10,IF('C-1'!Y33&gt;=0,'C-1'!Y33*RANDBETWEEN(110,120)*0.01,'C-1'!Y33*RANDBETWEEN(80,90)*0.01),'C-1'!Y33+RANDBETWEEN(1,3)),0),0)&amp;"】")</f>
        <v/>
      </c>
      <c r="Z33" s="732" t="str">
        <f ca="1">IF('C-1'!Z33="","","【"&amp;ROUND(IFERROR(IF(ABS('C-1'!Z33)&gt;=10,IF('C-1'!Z33&gt;=0,'C-1'!Z33*RANDBETWEEN(80,90)*0.01,'C-1'!Z33*RANDBETWEEN(110,120)*0.01),'C-1'!Z33-RANDBETWEEN(1,3)),0),0)&amp;"～"&amp;ROUND(IFERROR(IF(ABS('C-1'!Z33)&gt;=10,IF('C-1'!Z33&gt;=0,'C-1'!Z33*RANDBETWEEN(110,120)*0.01,'C-1'!Z33*RANDBETWEEN(80,90)*0.01),'C-1'!Z33+RANDBETWEEN(1,3)),0),0)&amp;"】")</f>
        <v/>
      </c>
      <c r="AA33" s="732" t="str">
        <f ca="1">IF('C-1'!AA33="","","【"&amp;ROUND(IFERROR(IF(ABS('C-1'!AA33)&gt;=10,IF('C-1'!AA33&gt;=0,'C-1'!AA33*RANDBETWEEN(80,90)*0.01,'C-1'!AA33*RANDBETWEEN(110,120)*0.01),'C-1'!AA33-RANDBETWEEN(1,3)),0),0)&amp;"～"&amp;ROUND(IFERROR(IF(ABS('C-1'!AA33)&gt;=10,IF('C-1'!AA33&gt;=0,'C-1'!AA33*RANDBETWEEN(110,120)*0.01,'C-1'!AA33*RANDBETWEEN(80,90)*0.01),'C-1'!AA33+RANDBETWEEN(1,3)),0),0)&amp;"】")</f>
        <v/>
      </c>
      <c r="AB33" s="732" t="str">
        <f ca="1">IF('C-1'!AB33="","","【"&amp;ROUND(IFERROR(IF(ABS('C-1'!AB33)&gt;=10,IF('C-1'!AB33&gt;=0,'C-1'!AB33*RANDBETWEEN(80,90)*0.01,'C-1'!AB33*RANDBETWEEN(110,120)*0.01),'C-1'!AB33-RANDBETWEEN(1,3)),0),0)&amp;"～"&amp;ROUND(IFERROR(IF(ABS('C-1'!AB33)&gt;=10,IF('C-1'!AB33&gt;=0,'C-1'!AB33*RANDBETWEEN(110,120)*0.01,'C-1'!AB33*RANDBETWEEN(80,90)*0.01),'C-1'!AB33+RANDBETWEEN(1,3)),0),0)&amp;"】")</f>
        <v/>
      </c>
      <c r="AC33" s="733" t="str">
        <f ca="1">IF('C-1'!AC33="","","【"&amp;ROUND(IFERROR(IF(ABS('C-1'!AC33)&gt;=10,IF('C-1'!AC33&gt;=0,'C-1'!AC33*RANDBETWEEN(80,90)*0.01,'C-1'!AC33*RANDBETWEEN(110,120)*0.01),'C-1'!AC33-RANDBETWEEN(1,3)),0),0)&amp;"～"&amp;ROUND(IFERROR(IF(ABS('C-1'!AC33)&gt;=10,IF('C-1'!AC33&gt;=0,'C-1'!AC33*RANDBETWEEN(110,120)*0.01,'C-1'!AC33*RANDBETWEEN(80,90)*0.01),'C-1'!AC33+RANDBETWEEN(1,3)),0),0)&amp;"】")</f>
        <v/>
      </c>
      <c r="AD33" s="734" t="str">
        <f ca="1">IF('C-1'!AD33="","","【"&amp;ROUND(IFERROR(IF(ABS('C-1'!AD33)&gt;=10,IF('C-1'!AD33&gt;=0,'C-1'!AD33*RANDBETWEEN(80,90)*0.01,'C-1'!AD33*RANDBETWEEN(110,120)*0.01),'C-1'!AD33-RANDBETWEEN(1,3)),0),0)&amp;"～"&amp;ROUND(IFERROR(IF(ABS('C-1'!AD33)&gt;=10,IF('C-1'!AD33&gt;=0,'C-1'!AD33*RANDBETWEEN(110,120)*0.01,'C-1'!AD33*RANDBETWEEN(80,90)*0.01),'C-1'!AD33+RANDBETWEEN(1,3)),0),0)&amp;"】")</f>
        <v/>
      </c>
    </row>
    <row r="34" spans="2:30" s="663" customFormat="1" ht="30.75" customHeight="1">
      <c r="B34" s="633" t="str">
        <f>IF('C-1'!B34="","",'C-1'!B34)</f>
        <v>令和4年度(2022年度)</v>
      </c>
      <c r="C34" s="634" t="str">
        <f>IF('C-1'!C34="","",'C-1'!C34)</f>
        <v>〇〇株式会社</v>
      </c>
      <c r="D34" s="655" t="str">
        <f>IF('C-1'!D34="","",'C-1'!D34)</f>
        <v>本邦生産者</v>
      </c>
      <c r="E34" s="634" t="str">
        <f>IF('C-1'!E34="","",'C-1'!E34)</f>
        <v>非関連企業</v>
      </c>
      <c r="F34" s="623" t="str">
        <f>IF('C-1'!F34="","",'C-1'!F34)</f>
        <v/>
      </c>
      <c r="G34" s="623" t="str">
        <f>IF('C-1'!G34="","",'C-1'!G34)</f>
        <v/>
      </c>
      <c r="H34" s="664" t="str">
        <f>IF('C-1'!H34="","",'C-1'!H34)</f>
        <v/>
      </c>
      <c r="I34" s="665" t="str">
        <f>IF('C-1'!I34="","",'C-1'!I34)</f>
        <v/>
      </c>
      <c r="J34" s="665" t="str">
        <f>IF('C-1'!J34="","",'C-1'!J34)</f>
        <v/>
      </c>
      <c r="K34" s="665" t="str">
        <f>IF('C-1'!K34="","",'C-1'!K34)</f>
        <v/>
      </c>
      <c r="L34" s="665" t="str">
        <f>IF('C-1'!L34="","",'C-1'!L34)</f>
        <v/>
      </c>
      <c r="M34" s="665" t="str">
        <f>IF('C-1'!M34="","",'C-1'!M34)</f>
        <v/>
      </c>
      <c r="N34" s="723" t="str">
        <f ca="1">IF('C-1'!N34="","","【"&amp;ROUND(IFERROR(IF(ABS('C-1'!N34)&gt;=10,IF('C-1'!N34&gt;=0,'C-1'!N34*RANDBETWEEN(80,90)*0.01,'C-1'!N34*RANDBETWEEN(110,120)*0.01),'C-1'!N34-RANDBETWEEN(1,3)),0),0)&amp;"～"&amp;ROUND(IFERROR(IF(ABS('C-1'!N34)&gt;=10,IF('C-1'!N34&gt;=0,'C-1'!N34*RANDBETWEEN(110,120)*0.01,'C-1'!N34*RANDBETWEEN(80,90)*0.01),'C-1'!N34+RANDBETWEEN(1,3)),0),0)&amp;"】")</f>
        <v/>
      </c>
      <c r="O34" s="723" t="str">
        <f ca="1">IF('C-1'!O34="","","【"&amp;ROUND(IFERROR(IF(ABS('C-1'!O34)&gt;=10,IF('C-1'!O34&gt;=0,'C-1'!O34*RANDBETWEEN(80,90)*0.01,'C-1'!O34*RANDBETWEEN(110,120)*0.01),'C-1'!O34-RANDBETWEEN(1,3)),0),0)&amp;"～"&amp;ROUND(IFERROR(IF(ABS('C-1'!O34)&gt;=10,IF('C-1'!O34&gt;=0,'C-1'!O34*RANDBETWEEN(110,120)*0.01,'C-1'!O34*RANDBETWEEN(80,90)*0.01),'C-1'!O34+RANDBETWEEN(1,3)),0),0)&amp;"】")</f>
        <v/>
      </c>
      <c r="P34" s="665" t="str">
        <f>IF('C-1'!P34="","",'C-1'!P34)</f>
        <v/>
      </c>
      <c r="Q34" s="735" t="str">
        <f ca="1">IF('C-1'!Q34="","","【"&amp;ROUND(IFERROR(IF(ABS('C-1'!Q34)&gt;=10,IF('C-1'!Q34&gt;=0,'C-1'!Q34*RANDBETWEEN(80,90)*0.01,'C-1'!Q34*RANDBETWEEN(110,120)*0.01),'C-1'!Q34-RANDBETWEEN(1,3)),0),0)&amp;"～"&amp;ROUND(IFERROR(IF(ABS('C-1'!Q34)&gt;=10,IF('C-1'!Q34&gt;=0,'C-1'!Q34*RANDBETWEEN(110,120)*0.01,'C-1'!Q34*RANDBETWEEN(80,90)*0.01),'C-1'!Q34+RANDBETWEEN(1,3)),0),0)&amp;"】")</f>
        <v/>
      </c>
      <c r="R34" s="731" t="str">
        <f ca="1">IF('C-1'!R34="","","【"&amp;ROUND(IFERROR(IF(ABS('C-1'!R34)&gt;=10,IF('C-1'!R34&gt;=0,'C-1'!R34*RANDBETWEEN(80,90)*0.01,'C-1'!R34*RANDBETWEEN(110,120)*0.01),'C-1'!R34-RANDBETWEEN(1,3)),0),0)&amp;"～"&amp;ROUND(IFERROR(IF(ABS('C-1'!R34)&gt;=10,IF('C-1'!R34&gt;=0,'C-1'!R34*RANDBETWEEN(110,120)*0.01,'C-1'!R34*RANDBETWEEN(80,90)*0.01),'C-1'!R34+RANDBETWEEN(1,3)),0),0)&amp;"】")</f>
        <v/>
      </c>
      <c r="S34" s="731" t="str">
        <f ca="1">IF('C-1'!S34="","","【"&amp;ROUND(IFERROR(IF(ABS('C-1'!S34)&gt;=10,IF('C-1'!S34&gt;=0,'C-1'!S34*RANDBETWEEN(80,90)*0.01,'C-1'!S34*RANDBETWEEN(110,120)*0.01),'C-1'!S34-RANDBETWEEN(1,3)),0),0)&amp;"～"&amp;ROUND(IFERROR(IF(ABS('C-1'!S34)&gt;=10,IF('C-1'!S34&gt;=0,'C-1'!S34*RANDBETWEEN(110,120)*0.01,'C-1'!S34*RANDBETWEEN(80,90)*0.01),'C-1'!S34+RANDBETWEEN(1,3)),0),0)&amp;"】")</f>
        <v/>
      </c>
      <c r="T34" s="731" t="str">
        <f ca="1">IF('C-1'!T34="","","【"&amp;ROUND(IFERROR(IF(ABS('C-1'!T34)&gt;=10,IF('C-1'!T34&gt;=0,'C-1'!T34*RANDBETWEEN(80,90)*0.01,'C-1'!T34*RANDBETWEEN(110,120)*0.01),'C-1'!T34-RANDBETWEEN(1,3)),0),0)&amp;"～"&amp;ROUND(IFERROR(IF(ABS('C-1'!T34)&gt;=10,IF('C-1'!T34&gt;=0,'C-1'!T34*RANDBETWEEN(110,120)*0.01,'C-1'!T34*RANDBETWEEN(80,90)*0.01),'C-1'!T34+RANDBETWEEN(1,3)),0),0)&amp;"】")</f>
        <v/>
      </c>
      <c r="U34" s="731" t="str">
        <f ca="1">IF('C-1'!U34="","","【"&amp;ROUND(IFERROR(IF(ABS('C-1'!U34)&gt;=10,IF('C-1'!U34&gt;=0,'C-1'!U34*RANDBETWEEN(80,90)*0.01,'C-1'!U34*RANDBETWEEN(110,120)*0.01),'C-1'!U34-RANDBETWEEN(1,3)),0),0)&amp;"～"&amp;ROUND(IFERROR(IF(ABS('C-1'!U34)&gt;=10,IF('C-1'!U34&gt;=0,'C-1'!U34*RANDBETWEEN(110,120)*0.01,'C-1'!U34*RANDBETWEEN(80,90)*0.01),'C-1'!U34+RANDBETWEEN(1,3)),0),0)&amp;"】")</f>
        <v/>
      </c>
      <c r="V34" s="731" t="str">
        <f ca="1">IF('C-1'!V34="","","【"&amp;ROUND(IFERROR(IF(ABS('C-1'!V34)&gt;=10,IF('C-1'!V34&gt;=0,'C-1'!V34*RANDBETWEEN(80,90)*0.01,'C-1'!V34*RANDBETWEEN(110,120)*0.01),'C-1'!V34-RANDBETWEEN(1,3)),0),0)&amp;"～"&amp;ROUND(IFERROR(IF(ABS('C-1'!V34)&gt;=10,IF('C-1'!V34&gt;=0,'C-1'!V34*RANDBETWEEN(110,120)*0.01,'C-1'!V34*RANDBETWEEN(80,90)*0.01),'C-1'!V34+RANDBETWEEN(1,3)),0),0)&amp;"】")</f>
        <v/>
      </c>
      <c r="W34" s="736" t="str">
        <f ca="1">IF('C-1'!W34="","","【"&amp;ROUND(IFERROR(IF(ABS('C-1'!W34)&gt;=10,IF('C-1'!W34&gt;=0,'C-1'!W34*RANDBETWEEN(80,90)*0.01,'C-1'!W34*RANDBETWEEN(110,120)*0.01),'C-1'!W34-RANDBETWEEN(1,3)),0),0)&amp;"～"&amp;ROUND(IFERROR(IF(ABS('C-1'!W34)&gt;=10,IF('C-1'!W34&gt;=0,'C-1'!W34*RANDBETWEEN(110,120)*0.01,'C-1'!W34*RANDBETWEEN(80,90)*0.01),'C-1'!W34+RANDBETWEEN(1,3)),0),0)&amp;"】")</f>
        <v/>
      </c>
      <c r="X34" s="736" t="str">
        <f ca="1">IF('C-1'!X34="","","【"&amp;ROUND(IFERROR(IF(ABS('C-1'!X34)&gt;=10,IF('C-1'!X34&gt;=0,'C-1'!X34*RANDBETWEEN(80,90)*0.01,'C-1'!X34*RANDBETWEEN(110,120)*0.01),'C-1'!X34-RANDBETWEEN(1,3)),0),0)&amp;"～"&amp;ROUND(IFERROR(IF(ABS('C-1'!X34)&gt;=10,IF('C-1'!X34&gt;=0,'C-1'!X34*RANDBETWEEN(110,120)*0.01,'C-1'!X34*RANDBETWEEN(80,90)*0.01),'C-1'!X34+RANDBETWEEN(1,3)),0),0)&amp;"】")</f>
        <v/>
      </c>
      <c r="Y34" s="736" t="str">
        <f ca="1">IF('C-1'!Y34="","","【"&amp;ROUND(IFERROR(IF(ABS('C-1'!Y34)&gt;=10,IF('C-1'!Y34&gt;=0,'C-1'!Y34*RANDBETWEEN(80,90)*0.01,'C-1'!Y34*RANDBETWEEN(110,120)*0.01),'C-1'!Y34-RANDBETWEEN(1,3)),0),0)&amp;"～"&amp;ROUND(IFERROR(IF(ABS('C-1'!Y34)&gt;=10,IF('C-1'!Y34&gt;=0,'C-1'!Y34*RANDBETWEEN(110,120)*0.01,'C-1'!Y34*RANDBETWEEN(80,90)*0.01),'C-1'!Y34+RANDBETWEEN(1,3)),0),0)&amp;"】")</f>
        <v/>
      </c>
      <c r="Z34" s="736" t="str">
        <f ca="1">IF('C-1'!Z34="","","【"&amp;ROUND(IFERROR(IF(ABS('C-1'!Z34)&gt;=10,IF('C-1'!Z34&gt;=0,'C-1'!Z34*RANDBETWEEN(80,90)*0.01,'C-1'!Z34*RANDBETWEEN(110,120)*0.01),'C-1'!Z34-RANDBETWEEN(1,3)),0),0)&amp;"～"&amp;ROUND(IFERROR(IF(ABS('C-1'!Z34)&gt;=10,IF('C-1'!Z34&gt;=0,'C-1'!Z34*RANDBETWEEN(110,120)*0.01,'C-1'!Z34*RANDBETWEEN(80,90)*0.01),'C-1'!Z34+RANDBETWEEN(1,3)),0),0)&amp;"】")</f>
        <v/>
      </c>
      <c r="AA34" s="736" t="str">
        <f ca="1">IF('C-1'!AA34="","","【"&amp;ROUND(IFERROR(IF(ABS('C-1'!AA34)&gt;=10,IF('C-1'!AA34&gt;=0,'C-1'!AA34*RANDBETWEEN(80,90)*0.01,'C-1'!AA34*RANDBETWEEN(110,120)*0.01),'C-1'!AA34-RANDBETWEEN(1,3)),0),0)&amp;"～"&amp;ROUND(IFERROR(IF(ABS('C-1'!AA34)&gt;=10,IF('C-1'!AA34&gt;=0,'C-1'!AA34*RANDBETWEEN(110,120)*0.01,'C-1'!AA34*RANDBETWEEN(80,90)*0.01),'C-1'!AA34+RANDBETWEEN(1,3)),0),0)&amp;"】")</f>
        <v/>
      </c>
      <c r="AB34" s="736" t="str">
        <f ca="1">IF('C-1'!AB34="","","【"&amp;ROUND(IFERROR(IF(ABS('C-1'!AB34)&gt;=10,IF('C-1'!AB34&gt;=0,'C-1'!AB34*RANDBETWEEN(80,90)*0.01,'C-1'!AB34*RANDBETWEEN(110,120)*0.01),'C-1'!AB34-RANDBETWEEN(1,3)),0),0)&amp;"～"&amp;ROUND(IFERROR(IF(ABS('C-1'!AB34)&gt;=10,IF('C-1'!AB34&gt;=0,'C-1'!AB34*RANDBETWEEN(110,120)*0.01,'C-1'!AB34*RANDBETWEEN(80,90)*0.01),'C-1'!AB34+RANDBETWEEN(1,3)),0),0)&amp;"】")</f>
        <v/>
      </c>
      <c r="AC34" s="737" t="str">
        <f ca="1">IF('C-1'!AC34="","","【"&amp;ROUND(IFERROR(IF(ABS('C-1'!AC34)&gt;=10,IF('C-1'!AC34&gt;=0,'C-1'!AC34*RANDBETWEEN(80,90)*0.01,'C-1'!AC34*RANDBETWEEN(110,120)*0.01),'C-1'!AC34-RANDBETWEEN(1,3)),0),0)&amp;"～"&amp;ROUND(IFERROR(IF(ABS('C-1'!AC34)&gt;=10,IF('C-1'!AC34&gt;=0,'C-1'!AC34*RANDBETWEEN(110,120)*0.01,'C-1'!AC34*RANDBETWEEN(80,90)*0.01),'C-1'!AC34+RANDBETWEEN(1,3)),0),0)&amp;"】")</f>
        <v/>
      </c>
      <c r="AD34" s="738" t="str">
        <f ca="1">IF('C-1'!AD34="","","【"&amp;ROUND(IFERROR(IF(ABS('C-1'!AD34)&gt;=10,IF('C-1'!AD34&gt;=0,'C-1'!AD34*RANDBETWEEN(80,90)*0.01,'C-1'!AD34*RANDBETWEEN(110,120)*0.01),'C-1'!AD34-RANDBETWEEN(1,3)),0),0)&amp;"～"&amp;ROUND(IFERROR(IF(ABS('C-1'!AD34)&gt;=10,IF('C-1'!AD34&gt;=0,'C-1'!AD34*RANDBETWEEN(110,120)*0.01,'C-1'!AD34*RANDBETWEEN(80,90)*0.01),'C-1'!AD34+RANDBETWEEN(1,3)),0),0)&amp;"】")</f>
        <v/>
      </c>
    </row>
    <row r="35" spans="2:30" s="663" customFormat="1" ht="30.75" customHeight="1">
      <c r="B35" s="633" t="str">
        <f>IF('C-1'!B35="","",'C-1'!B35)</f>
        <v>令和4年度(2022年度)</v>
      </c>
      <c r="C35" s="634" t="str">
        <f>IF('C-1'!C35="","",'C-1'!C35)</f>
        <v>〇〇株式会社</v>
      </c>
      <c r="D35" s="655" t="str">
        <f>IF('C-1'!D35="","",'C-1'!D35)</f>
        <v>本邦生産者</v>
      </c>
      <c r="E35" s="634" t="str">
        <f>IF('C-1'!E35="","",'C-1'!E35)</f>
        <v>非関連企業</v>
      </c>
      <c r="F35" s="623" t="str">
        <f>IF('C-1'!F35="","",'C-1'!F35)</f>
        <v/>
      </c>
      <c r="G35" s="623" t="str">
        <f>IF('C-1'!G35="","",'C-1'!G35)</f>
        <v/>
      </c>
      <c r="H35" s="664" t="str">
        <f>IF('C-1'!H35="","",'C-1'!H35)</f>
        <v/>
      </c>
      <c r="I35" s="665" t="str">
        <f>IF('C-1'!I35="","",'C-1'!I35)</f>
        <v/>
      </c>
      <c r="J35" s="665" t="str">
        <f>IF('C-1'!J35="","",'C-1'!J35)</f>
        <v/>
      </c>
      <c r="K35" s="665" t="str">
        <f>IF('C-1'!K35="","",'C-1'!K35)</f>
        <v/>
      </c>
      <c r="L35" s="665" t="str">
        <f>IF('C-1'!L35="","",'C-1'!L35)</f>
        <v/>
      </c>
      <c r="M35" s="665" t="str">
        <f>IF('C-1'!M35="","",'C-1'!M35)</f>
        <v/>
      </c>
      <c r="N35" s="723" t="str">
        <f ca="1">IF('C-1'!N35="","","【"&amp;ROUND(IFERROR(IF(ABS('C-1'!N35)&gt;=10,IF('C-1'!N35&gt;=0,'C-1'!N35*RANDBETWEEN(80,90)*0.01,'C-1'!N35*RANDBETWEEN(110,120)*0.01),'C-1'!N35-RANDBETWEEN(1,3)),0),0)&amp;"～"&amp;ROUND(IFERROR(IF(ABS('C-1'!N35)&gt;=10,IF('C-1'!N35&gt;=0,'C-1'!N35*RANDBETWEEN(110,120)*0.01,'C-1'!N35*RANDBETWEEN(80,90)*0.01),'C-1'!N35+RANDBETWEEN(1,3)),0),0)&amp;"】")</f>
        <v/>
      </c>
      <c r="O35" s="723" t="str">
        <f ca="1">IF('C-1'!O35="","","【"&amp;ROUND(IFERROR(IF(ABS('C-1'!O35)&gt;=10,IF('C-1'!O35&gt;=0,'C-1'!O35*RANDBETWEEN(80,90)*0.01,'C-1'!O35*RANDBETWEEN(110,120)*0.01),'C-1'!O35-RANDBETWEEN(1,3)),0),0)&amp;"～"&amp;ROUND(IFERROR(IF(ABS('C-1'!O35)&gt;=10,IF('C-1'!O35&gt;=0,'C-1'!O35*RANDBETWEEN(110,120)*0.01,'C-1'!O35*RANDBETWEEN(80,90)*0.01),'C-1'!O35+RANDBETWEEN(1,3)),0),0)&amp;"】")</f>
        <v/>
      </c>
      <c r="P35" s="665" t="str">
        <f>IF('C-1'!P35="","",'C-1'!P35)</f>
        <v/>
      </c>
      <c r="Q35" s="735" t="str">
        <f ca="1">IF('C-1'!Q35="","","【"&amp;ROUND(IFERROR(IF(ABS('C-1'!Q35)&gt;=10,IF('C-1'!Q35&gt;=0,'C-1'!Q35*RANDBETWEEN(80,90)*0.01,'C-1'!Q35*RANDBETWEEN(110,120)*0.01),'C-1'!Q35-RANDBETWEEN(1,3)),0),0)&amp;"～"&amp;ROUND(IFERROR(IF(ABS('C-1'!Q35)&gt;=10,IF('C-1'!Q35&gt;=0,'C-1'!Q35*RANDBETWEEN(110,120)*0.01,'C-1'!Q35*RANDBETWEEN(80,90)*0.01),'C-1'!Q35+RANDBETWEEN(1,3)),0),0)&amp;"】")</f>
        <v/>
      </c>
      <c r="R35" s="739" t="str">
        <f ca="1">IF('C-1'!R35="","","【"&amp;ROUND(IFERROR(IF(ABS('C-1'!R35)&gt;=10,IF('C-1'!R35&gt;=0,'C-1'!R35*RANDBETWEEN(80,90)*0.01,'C-1'!R35*RANDBETWEEN(110,120)*0.01),'C-1'!R35-RANDBETWEEN(1,3)),0),0)&amp;"～"&amp;ROUND(IFERROR(IF(ABS('C-1'!R35)&gt;=10,IF('C-1'!R35&gt;=0,'C-1'!R35*RANDBETWEEN(110,120)*0.01,'C-1'!R35*RANDBETWEEN(80,90)*0.01),'C-1'!R35+RANDBETWEEN(1,3)),0),0)&amp;"】")</f>
        <v/>
      </c>
      <c r="S35" s="739" t="str">
        <f ca="1">IF('C-1'!S35="","","【"&amp;ROUND(IFERROR(IF(ABS('C-1'!S35)&gt;=10,IF('C-1'!S35&gt;=0,'C-1'!S35*RANDBETWEEN(80,90)*0.01,'C-1'!S35*RANDBETWEEN(110,120)*0.01),'C-1'!S35-RANDBETWEEN(1,3)),0),0)&amp;"～"&amp;ROUND(IFERROR(IF(ABS('C-1'!S35)&gt;=10,IF('C-1'!S35&gt;=0,'C-1'!S35*RANDBETWEEN(110,120)*0.01,'C-1'!S35*RANDBETWEEN(80,90)*0.01),'C-1'!S35+RANDBETWEEN(1,3)),0),0)&amp;"】")</f>
        <v/>
      </c>
      <c r="T35" s="739" t="str">
        <f ca="1">IF('C-1'!T35="","","【"&amp;ROUND(IFERROR(IF(ABS('C-1'!T35)&gt;=10,IF('C-1'!T35&gt;=0,'C-1'!T35*RANDBETWEEN(80,90)*0.01,'C-1'!T35*RANDBETWEEN(110,120)*0.01),'C-1'!T35-RANDBETWEEN(1,3)),0),0)&amp;"～"&amp;ROUND(IFERROR(IF(ABS('C-1'!T35)&gt;=10,IF('C-1'!T35&gt;=0,'C-1'!T35*RANDBETWEEN(110,120)*0.01,'C-1'!T35*RANDBETWEEN(80,90)*0.01),'C-1'!T35+RANDBETWEEN(1,3)),0),0)&amp;"】")</f>
        <v/>
      </c>
      <c r="U35" s="739" t="str">
        <f ca="1">IF('C-1'!U35="","","【"&amp;ROUND(IFERROR(IF(ABS('C-1'!U35)&gt;=10,IF('C-1'!U35&gt;=0,'C-1'!U35*RANDBETWEEN(80,90)*0.01,'C-1'!U35*RANDBETWEEN(110,120)*0.01),'C-1'!U35-RANDBETWEEN(1,3)),0),0)&amp;"～"&amp;ROUND(IFERROR(IF(ABS('C-1'!U35)&gt;=10,IF('C-1'!U35&gt;=0,'C-1'!U35*RANDBETWEEN(110,120)*0.01,'C-1'!U35*RANDBETWEEN(80,90)*0.01),'C-1'!U35+RANDBETWEEN(1,3)),0),0)&amp;"】")</f>
        <v/>
      </c>
      <c r="V35" s="739" t="str">
        <f ca="1">IF('C-1'!V35="","","【"&amp;ROUND(IFERROR(IF(ABS('C-1'!V35)&gt;=10,IF('C-1'!V35&gt;=0,'C-1'!V35*RANDBETWEEN(80,90)*0.01,'C-1'!V35*RANDBETWEEN(110,120)*0.01),'C-1'!V35-RANDBETWEEN(1,3)),0),0)&amp;"～"&amp;ROUND(IFERROR(IF(ABS('C-1'!V35)&gt;=10,IF('C-1'!V35&gt;=0,'C-1'!V35*RANDBETWEEN(110,120)*0.01,'C-1'!V35*RANDBETWEEN(80,90)*0.01),'C-1'!V35+RANDBETWEEN(1,3)),0),0)&amp;"】")</f>
        <v/>
      </c>
      <c r="W35" s="736" t="str">
        <f ca="1">IF('C-1'!W35="","","【"&amp;ROUND(IFERROR(IF(ABS('C-1'!W35)&gt;=10,IF('C-1'!W35&gt;=0,'C-1'!W35*RANDBETWEEN(80,90)*0.01,'C-1'!W35*RANDBETWEEN(110,120)*0.01),'C-1'!W35-RANDBETWEEN(1,3)),0),0)&amp;"～"&amp;ROUND(IFERROR(IF(ABS('C-1'!W35)&gt;=10,IF('C-1'!W35&gt;=0,'C-1'!W35*RANDBETWEEN(110,120)*0.01,'C-1'!W35*RANDBETWEEN(80,90)*0.01),'C-1'!W35+RANDBETWEEN(1,3)),0),0)&amp;"】")</f>
        <v/>
      </c>
      <c r="X35" s="736" t="str">
        <f ca="1">IF('C-1'!X35="","","【"&amp;ROUND(IFERROR(IF(ABS('C-1'!X35)&gt;=10,IF('C-1'!X35&gt;=0,'C-1'!X35*RANDBETWEEN(80,90)*0.01,'C-1'!X35*RANDBETWEEN(110,120)*0.01),'C-1'!X35-RANDBETWEEN(1,3)),0),0)&amp;"～"&amp;ROUND(IFERROR(IF(ABS('C-1'!X35)&gt;=10,IF('C-1'!X35&gt;=0,'C-1'!X35*RANDBETWEEN(110,120)*0.01,'C-1'!X35*RANDBETWEEN(80,90)*0.01),'C-1'!X35+RANDBETWEEN(1,3)),0),0)&amp;"】")</f>
        <v/>
      </c>
      <c r="Y35" s="736" t="str">
        <f ca="1">IF('C-1'!Y35="","","【"&amp;ROUND(IFERROR(IF(ABS('C-1'!Y35)&gt;=10,IF('C-1'!Y35&gt;=0,'C-1'!Y35*RANDBETWEEN(80,90)*0.01,'C-1'!Y35*RANDBETWEEN(110,120)*0.01),'C-1'!Y35-RANDBETWEEN(1,3)),0),0)&amp;"～"&amp;ROUND(IFERROR(IF(ABS('C-1'!Y35)&gt;=10,IF('C-1'!Y35&gt;=0,'C-1'!Y35*RANDBETWEEN(110,120)*0.01,'C-1'!Y35*RANDBETWEEN(80,90)*0.01),'C-1'!Y35+RANDBETWEEN(1,3)),0),0)&amp;"】")</f>
        <v/>
      </c>
      <c r="Z35" s="736" t="str">
        <f ca="1">IF('C-1'!Z35="","","【"&amp;ROUND(IFERROR(IF(ABS('C-1'!Z35)&gt;=10,IF('C-1'!Z35&gt;=0,'C-1'!Z35*RANDBETWEEN(80,90)*0.01,'C-1'!Z35*RANDBETWEEN(110,120)*0.01),'C-1'!Z35-RANDBETWEEN(1,3)),0),0)&amp;"～"&amp;ROUND(IFERROR(IF(ABS('C-1'!Z35)&gt;=10,IF('C-1'!Z35&gt;=0,'C-1'!Z35*RANDBETWEEN(110,120)*0.01,'C-1'!Z35*RANDBETWEEN(80,90)*0.01),'C-1'!Z35+RANDBETWEEN(1,3)),0),0)&amp;"】")</f>
        <v/>
      </c>
      <c r="AA35" s="736" t="str">
        <f ca="1">IF('C-1'!AA35="","","【"&amp;ROUND(IFERROR(IF(ABS('C-1'!AA35)&gt;=10,IF('C-1'!AA35&gt;=0,'C-1'!AA35*RANDBETWEEN(80,90)*0.01,'C-1'!AA35*RANDBETWEEN(110,120)*0.01),'C-1'!AA35-RANDBETWEEN(1,3)),0),0)&amp;"～"&amp;ROUND(IFERROR(IF(ABS('C-1'!AA35)&gt;=10,IF('C-1'!AA35&gt;=0,'C-1'!AA35*RANDBETWEEN(110,120)*0.01,'C-1'!AA35*RANDBETWEEN(80,90)*0.01),'C-1'!AA35+RANDBETWEEN(1,3)),0),0)&amp;"】")</f>
        <v/>
      </c>
      <c r="AB35" s="736" t="str">
        <f ca="1">IF('C-1'!AB35="","","【"&amp;ROUND(IFERROR(IF(ABS('C-1'!AB35)&gt;=10,IF('C-1'!AB35&gt;=0,'C-1'!AB35*RANDBETWEEN(80,90)*0.01,'C-1'!AB35*RANDBETWEEN(110,120)*0.01),'C-1'!AB35-RANDBETWEEN(1,3)),0),0)&amp;"～"&amp;ROUND(IFERROR(IF(ABS('C-1'!AB35)&gt;=10,IF('C-1'!AB35&gt;=0,'C-1'!AB35*RANDBETWEEN(110,120)*0.01,'C-1'!AB35*RANDBETWEEN(80,90)*0.01),'C-1'!AB35+RANDBETWEEN(1,3)),0),0)&amp;"】")</f>
        <v/>
      </c>
      <c r="AC35" s="737" t="str">
        <f ca="1">IF('C-1'!AC35="","","【"&amp;ROUND(IFERROR(IF(ABS('C-1'!AC35)&gt;=10,IF('C-1'!AC35&gt;=0,'C-1'!AC35*RANDBETWEEN(80,90)*0.01,'C-1'!AC35*RANDBETWEEN(110,120)*0.01),'C-1'!AC35-RANDBETWEEN(1,3)),0),0)&amp;"～"&amp;ROUND(IFERROR(IF(ABS('C-1'!AC35)&gt;=10,IF('C-1'!AC35&gt;=0,'C-1'!AC35*RANDBETWEEN(110,120)*0.01,'C-1'!AC35*RANDBETWEEN(80,90)*0.01),'C-1'!AC35+RANDBETWEEN(1,3)),0),0)&amp;"】")</f>
        <v/>
      </c>
      <c r="AD35" s="738" t="str">
        <f ca="1">IF('C-1'!AD35="","","【"&amp;ROUND(IFERROR(IF(ABS('C-1'!AD35)&gt;=10,IF('C-1'!AD35&gt;=0,'C-1'!AD35*RANDBETWEEN(80,90)*0.01,'C-1'!AD35*RANDBETWEEN(110,120)*0.01),'C-1'!AD35-RANDBETWEEN(1,3)),0),0)&amp;"～"&amp;ROUND(IFERROR(IF(ABS('C-1'!AD35)&gt;=10,IF('C-1'!AD35&gt;=0,'C-1'!AD35*RANDBETWEEN(110,120)*0.01,'C-1'!AD35*RANDBETWEEN(80,90)*0.01),'C-1'!AD35+RANDBETWEEN(1,3)),0),0)&amp;"】")</f>
        <v/>
      </c>
    </row>
    <row r="36" spans="2:30" s="663" customFormat="1" ht="30.75" customHeight="1">
      <c r="B36" s="633" t="str">
        <f>IF('C-1'!B36="","",'C-1'!B36)</f>
        <v>令和4年度(2022年度)</v>
      </c>
      <c r="C36" s="634" t="str">
        <f>IF('C-1'!C36="","",'C-1'!C36)</f>
        <v>〇〇株式会社</v>
      </c>
      <c r="D36" s="655" t="str">
        <f>IF('C-1'!D36="","",'C-1'!D36)</f>
        <v>本邦生産者</v>
      </c>
      <c r="E36" s="634" t="str">
        <f>IF('C-1'!E36="","",'C-1'!E36)</f>
        <v>非関連企業</v>
      </c>
      <c r="F36" s="623" t="str">
        <f>IF('C-1'!F36="","",'C-1'!F36)</f>
        <v/>
      </c>
      <c r="G36" s="623" t="str">
        <f>IF('C-1'!G36="","",'C-1'!G36)</f>
        <v/>
      </c>
      <c r="H36" s="664" t="str">
        <f>IF('C-1'!H36="","",'C-1'!H36)</f>
        <v/>
      </c>
      <c r="I36" s="665" t="str">
        <f>IF('C-1'!I36="","",'C-1'!I36)</f>
        <v/>
      </c>
      <c r="J36" s="665" t="str">
        <f>IF('C-1'!J36="","",'C-1'!J36)</f>
        <v/>
      </c>
      <c r="K36" s="665" t="str">
        <f>IF('C-1'!K36="","",'C-1'!K36)</f>
        <v/>
      </c>
      <c r="L36" s="665" t="str">
        <f>IF('C-1'!L36="","",'C-1'!L36)</f>
        <v/>
      </c>
      <c r="M36" s="665" t="str">
        <f>IF('C-1'!M36="","",'C-1'!M36)</f>
        <v/>
      </c>
      <c r="N36" s="723" t="str">
        <f ca="1">IF('C-1'!N36="","","【"&amp;ROUND(IFERROR(IF(ABS('C-1'!N36)&gt;=10,IF('C-1'!N36&gt;=0,'C-1'!N36*RANDBETWEEN(80,90)*0.01,'C-1'!N36*RANDBETWEEN(110,120)*0.01),'C-1'!N36-RANDBETWEEN(1,3)),0),0)&amp;"～"&amp;ROUND(IFERROR(IF(ABS('C-1'!N36)&gt;=10,IF('C-1'!N36&gt;=0,'C-1'!N36*RANDBETWEEN(110,120)*0.01,'C-1'!N36*RANDBETWEEN(80,90)*0.01),'C-1'!N36+RANDBETWEEN(1,3)),0),0)&amp;"】")</f>
        <v/>
      </c>
      <c r="O36" s="723" t="str">
        <f ca="1">IF('C-1'!O36="","","【"&amp;ROUND(IFERROR(IF(ABS('C-1'!O36)&gt;=10,IF('C-1'!O36&gt;=0,'C-1'!O36*RANDBETWEEN(80,90)*0.01,'C-1'!O36*RANDBETWEEN(110,120)*0.01),'C-1'!O36-RANDBETWEEN(1,3)),0),0)&amp;"～"&amp;ROUND(IFERROR(IF(ABS('C-1'!O36)&gt;=10,IF('C-1'!O36&gt;=0,'C-1'!O36*RANDBETWEEN(110,120)*0.01,'C-1'!O36*RANDBETWEEN(80,90)*0.01),'C-1'!O36+RANDBETWEEN(1,3)),0),0)&amp;"】")</f>
        <v/>
      </c>
      <c r="P36" s="665" t="str">
        <f>IF('C-1'!P36="","",'C-1'!P36)</f>
        <v/>
      </c>
      <c r="Q36" s="735" t="str">
        <f ca="1">IF('C-1'!Q36="","","【"&amp;ROUND(IFERROR(IF(ABS('C-1'!Q36)&gt;=10,IF('C-1'!Q36&gt;=0,'C-1'!Q36*RANDBETWEEN(80,90)*0.01,'C-1'!Q36*RANDBETWEEN(110,120)*0.01),'C-1'!Q36-RANDBETWEEN(1,3)),0),0)&amp;"～"&amp;ROUND(IFERROR(IF(ABS('C-1'!Q36)&gt;=10,IF('C-1'!Q36&gt;=0,'C-1'!Q36*RANDBETWEEN(110,120)*0.01,'C-1'!Q36*RANDBETWEEN(80,90)*0.01),'C-1'!Q36+RANDBETWEEN(1,3)),0),0)&amp;"】")</f>
        <v/>
      </c>
      <c r="R36" s="739" t="str">
        <f ca="1">IF('C-1'!R36="","","【"&amp;ROUND(IFERROR(IF(ABS('C-1'!R36)&gt;=10,IF('C-1'!R36&gt;=0,'C-1'!R36*RANDBETWEEN(80,90)*0.01,'C-1'!R36*RANDBETWEEN(110,120)*0.01),'C-1'!R36-RANDBETWEEN(1,3)),0),0)&amp;"～"&amp;ROUND(IFERROR(IF(ABS('C-1'!R36)&gt;=10,IF('C-1'!R36&gt;=0,'C-1'!R36*RANDBETWEEN(110,120)*0.01,'C-1'!R36*RANDBETWEEN(80,90)*0.01),'C-1'!R36+RANDBETWEEN(1,3)),0),0)&amp;"】")</f>
        <v/>
      </c>
      <c r="S36" s="739" t="str">
        <f ca="1">IF('C-1'!S36="","","【"&amp;ROUND(IFERROR(IF(ABS('C-1'!S36)&gt;=10,IF('C-1'!S36&gt;=0,'C-1'!S36*RANDBETWEEN(80,90)*0.01,'C-1'!S36*RANDBETWEEN(110,120)*0.01),'C-1'!S36-RANDBETWEEN(1,3)),0),0)&amp;"～"&amp;ROUND(IFERROR(IF(ABS('C-1'!S36)&gt;=10,IF('C-1'!S36&gt;=0,'C-1'!S36*RANDBETWEEN(110,120)*0.01,'C-1'!S36*RANDBETWEEN(80,90)*0.01),'C-1'!S36+RANDBETWEEN(1,3)),0),0)&amp;"】")</f>
        <v/>
      </c>
      <c r="T36" s="739" t="str">
        <f ca="1">IF('C-1'!T36="","","【"&amp;ROUND(IFERROR(IF(ABS('C-1'!T36)&gt;=10,IF('C-1'!T36&gt;=0,'C-1'!T36*RANDBETWEEN(80,90)*0.01,'C-1'!T36*RANDBETWEEN(110,120)*0.01),'C-1'!T36-RANDBETWEEN(1,3)),0),0)&amp;"～"&amp;ROUND(IFERROR(IF(ABS('C-1'!T36)&gt;=10,IF('C-1'!T36&gt;=0,'C-1'!T36*RANDBETWEEN(110,120)*0.01,'C-1'!T36*RANDBETWEEN(80,90)*0.01),'C-1'!T36+RANDBETWEEN(1,3)),0),0)&amp;"】")</f>
        <v/>
      </c>
      <c r="U36" s="739" t="str">
        <f ca="1">IF('C-1'!U36="","","【"&amp;ROUND(IFERROR(IF(ABS('C-1'!U36)&gt;=10,IF('C-1'!U36&gt;=0,'C-1'!U36*RANDBETWEEN(80,90)*0.01,'C-1'!U36*RANDBETWEEN(110,120)*0.01),'C-1'!U36-RANDBETWEEN(1,3)),0),0)&amp;"～"&amp;ROUND(IFERROR(IF(ABS('C-1'!U36)&gt;=10,IF('C-1'!U36&gt;=0,'C-1'!U36*RANDBETWEEN(110,120)*0.01,'C-1'!U36*RANDBETWEEN(80,90)*0.01),'C-1'!U36+RANDBETWEEN(1,3)),0),0)&amp;"】")</f>
        <v/>
      </c>
      <c r="V36" s="739" t="str">
        <f ca="1">IF('C-1'!V36="","","【"&amp;ROUND(IFERROR(IF(ABS('C-1'!V36)&gt;=10,IF('C-1'!V36&gt;=0,'C-1'!V36*RANDBETWEEN(80,90)*0.01,'C-1'!V36*RANDBETWEEN(110,120)*0.01),'C-1'!V36-RANDBETWEEN(1,3)),0),0)&amp;"～"&amp;ROUND(IFERROR(IF(ABS('C-1'!V36)&gt;=10,IF('C-1'!V36&gt;=0,'C-1'!V36*RANDBETWEEN(110,120)*0.01,'C-1'!V36*RANDBETWEEN(80,90)*0.01),'C-1'!V36+RANDBETWEEN(1,3)),0),0)&amp;"】")</f>
        <v/>
      </c>
      <c r="W36" s="736" t="str">
        <f ca="1">IF('C-1'!W36="","","【"&amp;ROUND(IFERROR(IF(ABS('C-1'!W36)&gt;=10,IF('C-1'!W36&gt;=0,'C-1'!W36*RANDBETWEEN(80,90)*0.01,'C-1'!W36*RANDBETWEEN(110,120)*0.01),'C-1'!W36-RANDBETWEEN(1,3)),0),0)&amp;"～"&amp;ROUND(IFERROR(IF(ABS('C-1'!W36)&gt;=10,IF('C-1'!W36&gt;=0,'C-1'!W36*RANDBETWEEN(110,120)*0.01,'C-1'!W36*RANDBETWEEN(80,90)*0.01),'C-1'!W36+RANDBETWEEN(1,3)),0),0)&amp;"】")</f>
        <v/>
      </c>
      <c r="X36" s="736" t="str">
        <f ca="1">IF('C-1'!X36="","","【"&amp;ROUND(IFERROR(IF(ABS('C-1'!X36)&gt;=10,IF('C-1'!X36&gt;=0,'C-1'!X36*RANDBETWEEN(80,90)*0.01,'C-1'!X36*RANDBETWEEN(110,120)*0.01),'C-1'!X36-RANDBETWEEN(1,3)),0),0)&amp;"～"&amp;ROUND(IFERROR(IF(ABS('C-1'!X36)&gt;=10,IF('C-1'!X36&gt;=0,'C-1'!X36*RANDBETWEEN(110,120)*0.01,'C-1'!X36*RANDBETWEEN(80,90)*0.01),'C-1'!X36+RANDBETWEEN(1,3)),0),0)&amp;"】")</f>
        <v/>
      </c>
      <c r="Y36" s="736" t="str">
        <f ca="1">IF('C-1'!Y36="","","【"&amp;ROUND(IFERROR(IF(ABS('C-1'!Y36)&gt;=10,IF('C-1'!Y36&gt;=0,'C-1'!Y36*RANDBETWEEN(80,90)*0.01,'C-1'!Y36*RANDBETWEEN(110,120)*0.01),'C-1'!Y36-RANDBETWEEN(1,3)),0),0)&amp;"～"&amp;ROUND(IFERROR(IF(ABS('C-1'!Y36)&gt;=10,IF('C-1'!Y36&gt;=0,'C-1'!Y36*RANDBETWEEN(110,120)*0.01,'C-1'!Y36*RANDBETWEEN(80,90)*0.01),'C-1'!Y36+RANDBETWEEN(1,3)),0),0)&amp;"】")</f>
        <v/>
      </c>
      <c r="Z36" s="736" t="str">
        <f ca="1">IF('C-1'!Z36="","","【"&amp;ROUND(IFERROR(IF(ABS('C-1'!Z36)&gt;=10,IF('C-1'!Z36&gt;=0,'C-1'!Z36*RANDBETWEEN(80,90)*0.01,'C-1'!Z36*RANDBETWEEN(110,120)*0.01),'C-1'!Z36-RANDBETWEEN(1,3)),0),0)&amp;"～"&amp;ROUND(IFERROR(IF(ABS('C-1'!Z36)&gt;=10,IF('C-1'!Z36&gt;=0,'C-1'!Z36*RANDBETWEEN(110,120)*0.01,'C-1'!Z36*RANDBETWEEN(80,90)*0.01),'C-1'!Z36+RANDBETWEEN(1,3)),0),0)&amp;"】")</f>
        <v/>
      </c>
      <c r="AA36" s="736" t="str">
        <f ca="1">IF('C-1'!AA36="","","【"&amp;ROUND(IFERROR(IF(ABS('C-1'!AA36)&gt;=10,IF('C-1'!AA36&gt;=0,'C-1'!AA36*RANDBETWEEN(80,90)*0.01,'C-1'!AA36*RANDBETWEEN(110,120)*0.01),'C-1'!AA36-RANDBETWEEN(1,3)),0),0)&amp;"～"&amp;ROUND(IFERROR(IF(ABS('C-1'!AA36)&gt;=10,IF('C-1'!AA36&gt;=0,'C-1'!AA36*RANDBETWEEN(110,120)*0.01,'C-1'!AA36*RANDBETWEEN(80,90)*0.01),'C-1'!AA36+RANDBETWEEN(1,3)),0),0)&amp;"】")</f>
        <v/>
      </c>
      <c r="AB36" s="736" t="str">
        <f ca="1">IF('C-1'!AB36="","","【"&amp;ROUND(IFERROR(IF(ABS('C-1'!AB36)&gt;=10,IF('C-1'!AB36&gt;=0,'C-1'!AB36*RANDBETWEEN(80,90)*0.01,'C-1'!AB36*RANDBETWEEN(110,120)*0.01),'C-1'!AB36-RANDBETWEEN(1,3)),0),0)&amp;"～"&amp;ROUND(IFERROR(IF(ABS('C-1'!AB36)&gt;=10,IF('C-1'!AB36&gt;=0,'C-1'!AB36*RANDBETWEEN(110,120)*0.01,'C-1'!AB36*RANDBETWEEN(80,90)*0.01),'C-1'!AB36+RANDBETWEEN(1,3)),0),0)&amp;"】")</f>
        <v/>
      </c>
      <c r="AC36" s="737" t="str">
        <f ca="1">IF('C-1'!AC36="","","【"&amp;ROUND(IFERROR(IF(ABS('C-1'!AC36)&gt;=10,IF('C-1'!AC36&gt;=0,'C-1'!AC36*RANDBETWEEN(80,90)*0.01,'C-1'!AC36*RANDBETWEEN(110,120)*0.01),'C-1'!AC36-RANDBETWEEN(1,3)),0),0)&amp;"～"&amp;ROUND(IFERROR(IF(ABS('C-1'!AC36)&gt;=10,IF('C-1'!AC36&gt;=0,'C-1'!AC36*RANDBETWEEN(110,120)*0.01,'C-1'!AC36*RANDBETWEEN(80,90)*0.01),'C-1'!AC36+RANDBETWEEN(1,3)),0),0)&amp;"】")</f>
        <v/>
      </c>
      <c r="AD36" s="738" t="str">
        <f ca="1">IF('C-1'!AD36="","","【"&amp;ROUND(IFERROR(IF(ABS('C-1'!AD36)&gt;=10,IF('C-1'!AD36&gt;=0,'C-1'!AD36*RANDBETWEEN(80,90)*0.01,'C-1'!AD36*RANDBETWEEN(110,120)*0.01),'C-1'!AD36-RANDBETWEEN(1,3)),0),0)&amp;"～"&amp;ROUND(IFERROR(IF(ABS('C-1'!AD36)&gt;=10,IF('C-1'!AD36&gt;=0,'C-1'!AD36*RANDBETWEEN(110,120)*0.01,'C-1'!AD36*RANDBETWEEN(80,90)*0.01),'C-1'!AD36+RANDBETWEEN(1,3)),0),0)&amp;"】")</f>
        <v/>
      </c>
    </row>
    <row r="37" spans="2:30" s="663" customFormat="1" ht="30.75" customHeight="1">
      <c r="B37" s="633" t="str">
        <f>IF('C-1'!B37="","",'C-1'!B37)</f>
        <v>令和4年度(2022年度)</v>
      </c>
      <c r="C37" s="634" t="str">
        <f>IF('C-1'!C37="","",'C-1'!C37)</f>
        <v>〇〇株式会社</v>
      </c>
      <c r="D37" s="655" t="str">
        <f>IF('C-1'!D37="","",'C-1'!D37)</f>
        <v>本邦生産者</v>
      </c>
      <c r="E37" s="634" t="str">
        <f>IF('C-1'!E37="","",'C-1'!E37)</f>
        <v>非関連企業</v>
      </c>
      <c r="F37" s="623" t="str">
        <f>IF('C-1'!F37="","",'C-1'!F37)</f>
        <v/>
      </c>
      <c r="G37" s="623" t="str">
        <f>IF('C-1'!G37="","",'C-1'!G37)</f>
        <v/>
      </c>
      <c r="H37" s="664" t="str">
        <f>IF('C-1'!H37="","",'C-1'!H37)</f>
        <v/>
      </c>
      <c r="I37" s="665" t="str">
        <f>IF('C-1'!I37="","",'C-1'!I37)</f>
        <v/>
      </c>
      <c r="J37" s="665" t="str">
        <f>IF('C-1'!J37="","",'C-1'!J37)</f>
        <v/>
      </c>
      <c r="K37" s="665" t="str">
        <f>IF('C-1'!K37="","",'C-1'!K37)</f>
        <v/>
      </c>
      <c r="L37" s="665" t="str">
        <f>IF('C-1'!L37="","",'C-1'!L37)</f>
        <v/>
      </c>
      <c r="M37" s="665" t="str">
        <f>IF('C-1'!M37="","",'C-1'!M37)</f>
        <v/>
      </c>
      <c r="N37" s="723" t="str">
        <f ca="1">IF('C-1'!N37="","","【"&amp;ROUND(IFERROR(IF(ABS('C-1'!N37)&gt;=10,IF('C-1'!N37&gt;=0,'C-1'!N37*RANDBETWEEN(80,90)*0.01,'C-1'!N37*RANDBETWEEN(110,120)*0.01),'C-1'!N37-RANDBETWEEN(1,3)),0),0)&amp;"～"&amp;ROUND(IFERROR(IF(ABS('C-1'!N37)&gt;=10,IF('C-1'!N37&gt;=0,'C-1'!N37*RANDBETWEEN(110,120)*0.01,'C-1'!N37*RANDBETWEEN(80,90)*0.01),'C-1'!N37+RANDBETWEEN(1,3)),0),0)&amp;"】")</f>
        <v/>
      </c>
      <c r="O37" s="723" t="str">
        <f ca="1">IF('C-1'!O37="","","【"&amp;ROUND(IFERROR(IF(ABS('C-1'!O37)&gt;=10,IF('C-1'!O37&gt;=0,'C-1'!O37*RANDBETWEEN(80,90)*0.01,'C-1'!O37*RANDBETWEEN(110,120)*0.01),'C-1'!O37-RANDBETWEEN(1,3)),0),0)&amp;"～"&amp;ROUND(IFERROR(IF(ABS('C-1'!O37)&gt;=10,IF('C-1'!O37&gt;=0,'C-1'!O37*RANDBETWEEN(110,120)*0.01,'C-1'!O37*RANDBETWEEN(80,90)*0.01),'C-1'!O37+RANDBETWEEN(1,3)),0),0)&amp;"】")</f>
        <v/>
      </c>
      <c r="P37" s="665" t="str">
        <f>IF('C-1'!P37="","",'C-1'!P37)</f>
        <v/>
      </c>
      <c r="Q37" s="735" t="str">
        <f ca="1">IF('C-1'!Q37="","","【"&amp;ROUND(IFERROR(IF(ABS('C-1'!Q37)&gt;=10,IF('C-1'!Q37&gt;=0,'C-1'!Q37*RANDBETWEEN(80,90)*0.01,'C-1'!Q37*RANDBETWEEN(110,120)*0.01),'C-1'!Q37-RANDBETWEEN(1,3)),0),0)&amp;"～"&amp;ROUND(IFERROR(IF(ABS('C-1'!Q37)&gt;=10,IF('C-1'!Q37&gt;=0,'C-1'!Q37*RANDBETWEEN(110,120)*0.01,'C-1'!Q37*RANDBETWEEN(80,90)*0.01),'C-1'!Q37+RANDBETWEEN(1,3)),0),0)&amp;"】")</f>
        <v/>
      </c>
      <c r="R37" s="739" t="str">
        <f ca="1">IF('C-1'!R37="","","【"&amp;ROUND(IFERROR(IF(ABS('C-1'!R37)&gt;=10,IF('C-1'!R37&gt;=0,'C-1'!R37*RANDBETWEEN(80,90)*0.01,'C-1'!R37*RANDBETWEEN(110,120)*0.01),'C-1'!R37-RANDBETWEEN(1,3)),0),0)&amp;"～"&amp;ROUND(IFERROR(IF(ABS('C-1'!R37)&gt;=10,IF('C-1'!R37&gt;=0,'C-1'!R37*RANDBETWEEN(110,120)*0.01,'C-1'!R37*RANDBETWEEN(80,90)*0.01),'C-1'!R37+RANDBETWEEN(1,3)),0),0)&amp;"】")</f>
        <v/>
      </c>
      <c r="S37" s="739" t="str">
        <f ca="1">IF('C-1'!S37="","","【"&amp;ROUND(IFERROR(IF(ABS('C-1'!S37)&gt;=10,IF('C-1'!S37&gt;=0,'C-1'!S37*RANDBETWEEN(80,90)*0.01,'C-1'!S37*RANDBETWEEN(110,120)*0.01),'C-1'!S37-RANDBETWEEN(1,3)),0),0)&amp;"～"&amp;ROUND(IFERROR(IF(ABS('C-1'!S37)&gt;=10,IF('C-1'!S37&gt;=0,'C-1'!S37*RANDBETWEEN(110,120)*0.01,'C-1'!S37*RANDBETWEEN(80,90)*0.01),'C-1'!S37+RANDBETWEEN(1,3)),0),0)&amp;"】")</f>
        <v/>
      </c>
      <c r="T37" s="739" t="str">
        <f ca="1">IF('C-1'!T37="","","【"&amp;ROUND(IFERROR(IF(ABS('C-1'!T37)&gt;=10,IF('C-1'!T37&gt;=0,'C-1'!T37*RANDBETWEEN(80,90)*0.01,'C-1'!T37*RANDBETWEEN(110,120)*0.01),'C-1'!T37-RANDBETWEEN(1,3)),0),0)&amp;"～"&amp;ROUND(IFERROR(IF(ABS('C-1'!T37)&gt;=10,IF('C-1'!T37&gt;=0,'C-1'!T37*RANDBETWEEN(110,120)*0.01,'C-1'!T37*RANDBETWEEN(80,90)*0.01),'C-1'!T37+RANDBETWEEN(1,3)),0),0)&amp;"】")</f>
        <v/>
      </c>
      <c r="U37" s="739" t="str">
        <f ca="1">IF('C-1'!U37="","","【"&amp;ROUND(IFERROR(IF(ABS('C-1'!U37)&gt;=10,IF('C-1'!U37&gt;=0,'C-1'!U37*RANDBETWEEN(80,90)*0.01,'C-1'!U37*RANDBETWEEN(110,120)*0.01),'C-1'!U37-RANDBETWEEN(1,3)),0),0)&amp;"～"&amp;ROUND(IFERROR(IF(ABS('C-1'!U37)&gt;=10,IF('C-1'!U37&gt;=0,'C-1'!U37*RANDBETWEEN(110,120)*0.01,'C-1'!U37*RANDBETWEEN(80,90)*0.01),'C-1'!U37+RANDBETWEEN(1,3)),0),0)&amp;"】")</f>
        <v/>
      </c>
      <c r="V37" s="739" t="str">
        <f ca="1">IF('C-1'!V37="","","【"&amp;ROUND(IFERROR(IF(ABS('C-1'!V37)&gt;=10,IF('C-1'!V37&gt;=0,'C-1'!V37*RANDBETWEEN(80,90)*0.01,'C-1'!V37*RANDBETWEEN(110,120)*0.01),'C-1'!V37-RANDBETWEEN(1,3)),0),0)&amp;"～"&amp;ROUND(IFERROR(IF(ABS('C-1'!V37)&gt;=10,IF('C-1'!V37&gt;=0,'C-1'!V37*RANDBETWEEN(110,120)*0.01,'C-1'!V37*RANDBETWEEN(80,90)*0.01),'C-1'!V37+RANDBETWEEN(1,3)),0),0)&amp;"】")</f>
        <v/>
      </c>
      <c r="W37" s="736" t="str">
        <f ca="1">IF('C-1'!W37="","","【"&amp;ROUND(IFERROR(IF(ABS('C-1'!W37)&gt;=10,IF('C-1'!W37&gt;=0,'C-1'!W37*RANDBETWEEN(80,90)*0.01,'C-1'!W37*RANDBETWEEN(110,120)*0.01),'C-1'!W37-RANDBETWEEN(1,3)),0),0)&amp;"～"&amp;ROUND(IFERROR(IF(ABS('C-1'!W37)&gt;=10,IF('C-1'!W37&gt;=0,'C-1'!W37*RANDBETWEEN(110,120)*0.01,'C-1'!W37*RANDBETWEEN(80,90)*0.01),'C-1'!W37+RANDBETWEEN(1,3)),0),0)&amp;"】")</f>
        <v/>
      </c>
      <c r="X37" s="736" t="str">
        <f ca="1">IF('C-1'!X37="","","【"&amp;ROUND(IFERROR(IF(ABS('C-1'!X37)&gt;=10,IF('C-1'!X37&gt;=0,'C-1'!X37*RANDBETWEEN(80,90)*0.01,'C-1'!X37*RANDBETWEEN(110,120)*0.01),'C-1'!X37-RANDBETWEEN(1,3)),0),0)&amp;"～"&amp;ROUND(IFERROR(IF(ABS('C-1'!X37)&gt;=10,IF('C-1'!X37&gt;=0,'C-1'!X37*RANDBETWEEN(110,120)*0.01,'C-1'!X37*RANDBETWEEN(80,90)*0.01),'C-1'!X37+RANDBETWEEN(1,3)),0),0)&amp;"】")</f>
        <v/>
      </c>
      <c r="Y37" s="736" t="str">
        <f ca="1">IF('C-1'!Y37="","","【"&amp;ROUND(IFERROR(IF(ABS('C-1'!Y37)&gt;=10,IF('C-1'!Y37&gt;=0,'C-1'!Y37*RANDBETWEEN(80,90)*0.01,'C-1'!Y37*RANDBETWEEN(110,120)*0.01),'C-1'!Y37-RANDBETWEEN(1,3)),0),0)&amp;"～"&amp;ROUND(IFERROR(IF(ABS('C-1'!Y37)&gt;=10,IF('C-1'!Y37&gt;=0,'C-1'!Y37*RANDBETWEEN(110,120)*0.01,'C-1'!Y37*RANDBETWEEN(80,90)*0.01),'C-1'!Y37+RANDBETWEEN(1,3)),0),0)&amp;"】")</f>
        <v/>
      </c>
      <c r="Z37" s="736" t="str">
        <f ca="1">IF('C-1'!Z37="","","【"&amp;ROUND(IFERROR(IF(ABS('C-1'!Z37)&gt;=10,IF('C-1'!Z37&gt;=0,'C-1'!Z37*RANDBETWEEN(80,90)*0.01,'C-1'!Z37*RANDBETWEEN(110,120)*0.01),'C-1'!Z37-RANDBETWEEN(1,3)),0),0)&amp;"～"&amp;ROUND(IFERROR(IF(ABS('C-1'!Z37)&gt;=10,IF('C-1'!Z37&gt;=0,'C-1'!Z37*RANDBETWEEN(110,120)*0.01,'C-1'!Z37*RANDBETWEEN(80,90)*0.01),'C-1'!Z37+RANDBETWEEN(1,3)),0),0)&amp;"】")</f>
        <v/>
      </c>
      <c r="AA37" s="736" t="str">
        <f ca="1">IF('C-1'!AA37="","","【"&amp;ROUND(IFERROR(IF(ABS('C-1'!AA37)&gt;=10,IF('C-1'!AA37&gt;=0,'C-1'!AA37*RANDBETWEEN(80,90)*0.01,'C-1'!AA37*RANDBETWEEN(110,120)*0.01),'C-1'!AA37-RANDBETWEEN(1,3)),0),0)&amp;"～"&amp;ROUND(IFERROR(IF(ABS('C-1'!AA37)&gt;=10,IF('C-1'!AA37&gt;=0,'C-1'!AA37*RANDBETWEEN(110,120)*0.01,'C-1'!AA37*RANDBETWEEN(80,90)*0.01),'C-1'!AA37+RANDBETWEEN(1,3)),0),0)&amp;"】")</f>
        <v/>
      </c>
      <c r="AB37" s="736" t="str">
        <f ca="1">IF('C-1'!AB37="","","【"&amp;ROUND(IFERROR(IF(ABS('C-1'!AB37)&gt;=10,IF('C-1'!AB37&gt;=0,'C-1'!AB37*RANDBETWEEN(80,90)*0.01,'C-1'!AB37*RANDBETWEEN(110,120)*0.01),'C-1'!AB37-RANDBETWEEN(1,3)),0),0)&amp;"～"&amp;ROUND(IFERROR(IF(ABS('C-1'!AB37)&gt;=10,IF('C-1'!AB37&gt;=0,'C-1'!AB37*RANDBETWEEN(110,120)*0.01,'C-1'!AB37*RANDBETWEEN(80,90)*0.01),'C-1'!AB37+RANDBETWEEN(1,3)),0),0)&amp;"】")</f>
        <v/>
      </c>
      <c r="AC37" s="737" t="str">
        <f ca="1">IF('C-1'!AC37="","","【"&amp;ROUND(IFERROR(IF(ABS('C-1'!AC37)&gt;=10,IF('C-1'!AC37&gt;=0,'C-1'!AC37*RANDBETWEEN(80,90)*0.01,'C-1'!AC37*RANDBETWEEN(110,120)*0.01),'C-1'!AC37-RANDBETWEEN(1,3)),0),0)&amp;"～"&amp;ROUND(IFERROR(IF(ABS('C-1'!AC37)&gt;=10,IF('C-1'!AC37&gt;=0,'C-1'!AC37*RANDBETWEEN(110,120)*0.01,'C-1'!AC37*RANDBETWEEN(80,90)*0.01),'C-1'!AC37+RANDBETWEEN(1,3)),0),0)&amp;"】")</f>
        <v/>
      </c>
      <c r="AD37" s="738" t="str">
        <f ca="1">IF('C-1'!AD37="","","【"&amp;ROUND(IFERROR(IF(ABS('C-1'!AD37)&gt;=10,IF('C-1'!AD37&gt;=0,'C-1'!AD37*RANDBETWEEN(80,90)*0.01,'C-1'!AD37*RANDBETWEEN(110,120)*0.01),'C-1'!AD37-RANDBETWEEN(1,3)),0),0)&amp;"～"&amp;ROUND(IFERROR(IF(ABS('C-1'!AD37)&gt;=10,IF('C-1'!AD37&gt;=0,'C-1'!AD37*RANDBETWEEN(110,120)*0.01,'C-1'!AD37*RANDBETWEEN(80,90)*0.01),'C-1'!AD37+RANDBETWEEN(1,3)),0),0)&amp;"】")</f>
        <v/>
      </c>
    </row>
    <row r="38" spans="2:30" s="663" customFormat="1" ht="30.75" customHeight="1">
      <c r="B38" s="633" t="str">
        <f>IF('C-1'!B38="","",'C-1'!B38)</f>
        <v>令和4年度(2022年度)</v>
      </c>
      <c r="C38" s="634" t="str">
        <f>IF('C-1'!C38="","",'C-1'!C38)</f>
        <v>〇〇株式会社</v>
      </c>
      <c r="D38" s="655" t="str">
        <f>IF('C-1'!D38="","",'C-1'!D38)</f>
        <v>本邦生産者</v>
      </c>
      <c r="E38" s="634" t="str">
        <f>IF('C-1'!E38="","",'C-1'!E38)</f>
        <v>非関連企業</v>
      </c>
      <c r="F38" s="623" t="str">
        <f>IF('C-1'!F38="","",'C-1'!F38)</f>
        <v/>
      </c>
      <c r="G38" s="623" t="str">
        <f>IF('C-1'!G38="","",'C-1'!G38)</f>
        <v/>
      </c>
      <c r="H38" s="664" t="str">
        <f>IF('C-1'!H38="","",'C-1'!H38)</f>
        <v/>
      </c>
      <c r="I38" s="665" t="str">
        <f>IF('C-1'!I38="","",'C-1'!I38)</f>
        <v/>
      </c>
      <c r="J38" s="665" t="str">
        <f>IF('C-1'!J38="","",'C-1'!J38)</f>
        <v/>
      </c>
      <c r="K38" s="665" t="str">
        <f>IF('C-1'!K38="","",'C-1'!K38)</f>
        <v/>
      </c>
      <c r="L38" s="665" t="str">
        <f>IF('C-1'!L38="","",'C-1'!L38)</f>
        <v/>
      </c>
      <c r="M38" s="665" t="str">
        <f>IF('C-1'!M38="","",'C-1'!M38)</f>
        <v/>
      </c>
      <c r="N38" s="723" t="str">
        <f ca="1">IF('C-1'!N38="","","【"&amp;ROUND(IFERROR(IF(ABS('C-1'!N38)&gt;=10,IF('C-1'!N38&gt;=0,'C-1'!N38*RANDBETWEEN(80,90)*0.01,'C-1'!N38*RANDBETWEEN(110,120)*0.01),'C-1'!N38-RANDBETWEEN(1,3)),0),0)&amp;"～"&amp;ROUND(IFERROR(IF(ABS('C-1'!N38)&gt;=10,IF('C-1'!N38&gt;=0,'C-1'!N38*RANDBETWEEN(110,120)*0.01,'C-1'!N38*RANDBETWEEN(80,90)*0.01),'C-1'!N38+RANDBETWEEN(1,3)),0),0)&amp;"】")</f>
        <v/>
      </c>
      <c r="O38" s="723" t="str">
        <f ca="1">IF('C-1'!O38="","","【"&amp;ROUND(IFERROR(IF(ABS('C-1'!O38)&gt;=10,IF('C-1'!O38&gt;=0,'C-1'!O38*RANDBETWEEN(80,90)*0.01,'C-1'!O38*RANDBETWEEN(110,120)*0.01),'C-1'!O38-RANDBETWEEN(1,3)),0),0)&amp;"～"&amp;ROUND(IFERROR(IF(ABS('C-1'!O38)&gt;=10,IF('C-1'!O38&gt;=0,'C-1'!O38*RANDBETWEEN(110,120)*0.01,'C-1'!O38*RANDBETWEEN(80,90)*0.01),'C-1'!O38+RANDBETWEEN(1,3)),0),0)&amp;"】")</f>
        <v/>
      </c>
      <c r="P38" s="665" t="str">
        <f>IF('C-1'!P38="","",'C-1'!P38)</f>
        <v/>
      </c>
      <c r="Q38" s="735" t="str">
        <f ca="1">IF('C-1'!Q38="","","【"&amp;ROUND(IFERROR(IF(ABS('C-1'!Q38)&gt;=10,IF('C-1'!Q38&gt;=0,'C-1'!Q38*RANDBETWEEN(80,90)*0.01,'C-1'!Q38*RANDBETWEEN(110,120)*0.01),'C-1'!Q38-RANDBETWEEN(1,3)),0),0)&amp;"～"&amp;ROUND(IFERROR(IF(ABS('C-1'!Q38)&gt;=10,IF('C-1'!Q38&gt;=0,'C-1'!Q38*RANDBETWEEN(110,120)*0.01,'C-1'!Q38*RANDBETWEEN(80,90)*0.01),'C-1'!Q38+RANDBETWEEN(1,3)),0),0)&amp;"】")</f>
        <v/>
      </c>
      <c r="R38" s="739" t="str">
        <f ca="1">IF('C-1'!R38="","","【"&amp;ROUND(IFERROR(IF(ABS('C-1'!R38)&gt;=10,IF('C-1'!R38&gt;=0,'C-1'!R38*RANDBETWEEN(80,90)*0.01,'C-1'!R38*RANDBETWEEN(110,120)*0.01),'C-1'!R38-RANDBETWEEN(1,3)),0),0)&amp;"～"&amp;ROUND(IFERROR(IF(ABS('C-1'!R38)&gt;=10,IF('C-1'!R38&gt;=0,'C-1'!R38*RANDBETWEEN(110,120)*0.01,'C-1'!R38*RANDBETWEEN(80,90)*0.01),'C-1'!R38+RANDBETWEEN(1,3)),0),0)&amp;"】")</f>
        <v/>
      </c>
      <c r="S38" s="739" t="str">
        <f ca="1">IF('C-1'!S38="","","【"&amp;ROUND(IFERROR(IF(ABS('C-1'!S38)&gt;=10,IF('C-1'!S38&gt;=0,'C-1'!S38*RANDBETWEEN(80,90)*0.01,'C-1'!S38*RANDBETWEEN(110,120)*0.01),'C-1'!S38-RANDBETWEEN(1,3)),0),0)&amp;"～"&amp;ROUND(IFERROR(IF(ABS('C-1'!S38)&gt;=10,IF('C-1'!S38&gt;=0,'C-1'!S38*RANDBETWEEN(110,120)*0.01,'C-1'!S38*RANDBETWEEN(80,90)*0.01),'C-1'!S38+RANDBETWEEN(1,3)),0),0)&amp;"】")</f>
        <v/>
      </c>
      <c r="T38" s="739" t="str">
        <f ca="1">IF('C-1'!T38="","","【"&amp;ROUND(IFERROR(IF(ABS('C-1'!T38)&gt;=10,IF('C-1'!T38&gt;=0,'C-1'!T38*RANDBETWEEN(80,90)*0.01,'C-1'!T38*RANDBETWEEN(110,120)*0.01),'C-1'!T38-RANDBETWEEN(1,3)),0),0)&amp;"～"&amp;ROUND(IFERROR(IF(ABS('C-1'!T38)&gt;=10,IF('C-1'!T38&gt;=0,'C-1'!T38*RANDBETWEEN(110,120)*0.01,'C-1'!T38*RANDBETWEEN(80,90)*0.01),'C-1'!T38+RANDBETWEEN(1,3)),0),0)&amp;"】")</f>
        <v/>
      </c>
      <c r="U38" s="739" t="str">
        <f ca="1">IF('C-1'!U38="","","【"&amp;ROUND(IFERROR(IF(ABS('C-1'!U38)&gt;=10,IF('C-1'!U38&gt;=0,'C-1'!U38*RANDBETWEEN(80,90)*0.01,'C-1'!U38*RANDBETWEEN(110,120)*0.01),'C-1'!U38-RANDBETWEEN(1,3)),0),0)&amp;"～"&amp;ROUND(IFERROR(IF(ABS('C-1'!U38)&gt;=10,IF('C-1'!U38&gt;=0,'C-1'!U38*RANDBETWEEN(110,120)*0.01,'C-1'!U38*RANDBETWEEN(80,90)*0.01),'C-1'!U38+RANDBETWEEN(1,3)),0),0)&amp;"】")</f>
        <v/>
      </c>
      <c r="V38" s="739" t="str">
        <f ca="1">IF('C-1'!V38="","","【"&amp;ROUND(IFERROR(IF(ABS('C-1'!V38)&gt;=10,IF('C-1'!V38&gt;=0,'C-1'!V38*RANDBETWEEN(80,90)*0.01,'C-1'!V38*RANDBETWEEN(110,120)*0.01),'C-1'!V38-RANDBETWEEN(1,3)),0),0)&amp;"～"&amp;ROUND(IFERROR(IF(ABS('C-1'!V38)&gt;=10,IF('C-1'!V38&gt;=0,'C-1'!V38*RANDBETWEEN(110,120)*0.01,'C-1'!V38*RANDBETWEEN(80,90)*0.01),'C-1'!V38+RANDBETWEEN(1,3)),0),0)&amp;"】")</f>
        <v/>
      </c>
      <c r="W38" s="736" t="str">
        <f ca="1">IF('C-1'!W38="","","【"&amp;ROUND(IFERROR(IF(ABS('C-1'!W38)&gt;=10,IF('C-1'!W38&gt;=0,'C-1'!W38*RANDBETWEEN(80,90)*0.01,'C-1'!W38*RANDBETWEEN(110,120)*0.01),'C-1'!W38-RANDBETWEEN(1,3)),0),0)&amp;"～"&amp;ROUND(IFERROR(IF(ABS('C-1'!W38)&gt;=10,IF('C-1'!W38&gt;=0,'C-1'!W38*RANDBETWEEN(110,120)*0.01,'C-1'!W38*RANDBETWEEN(80,90)*0.01),'C-1'!W38+RANDBETWEEN(1,3)),0),0)&amp;"】")</f>
        <v/>
      </c>
      <c r="X38" s="736" t="str">
        <f ca="1">IF('C-1'!X38="","","【"&amp;ROUND(IFERROR(IF(ABS('C-1'!X38)&gt;=10,IF('C-1'!X38&gt;=0,'C-1'!X38*RANDBETWEEN(80,90)*0.01,'C-1'!X38*RANDBETWEEN(110,120)*0.01),'C-1'!X38-RANDBETWEEN(1,3)),0),0)&amp;"～"&amp;ROUND(IFERROR(IF(ABS('C-1'!X38)&gt;=10,IF('C-1'!X38&gt;=0,'C-1'!X38*RANDBETWEEN(110,120)*0.01,'C-1'!X38*RANDBETWEEN(80,90)*0.01),'C-1'!X38+RANDBETWEEN(1,3)),0),0)&amp;"】")</f>
        <v/>
      </c>
      <c r="Y38" s="736" t="str">
        <f ca="1">IF('C-1'!Y38="","","【"&amp;ROUND(IFERROR(IF(ABS('C-1'!Y38)&gt;=10,IF('C-1'!Y38&gt;=0,'C-1'!Y38*RANDBETWEEN(80,90)*0.01,'C-1'!Y38*RANDBETWEEN(110,120)*0.01),'C-1'!Y38-RANDBETWEEN(1,3)),0),0)&amp;"～"&amp;ROUND(IFERROR(IF(ABS('C-1'!Y38)&gt;=10,IF('C-1'!Y38&gt;=0,'C-1'!Y38*RANDBETWEEN(110,120)*0.01,'C-1'!Y38*RANDBETWEEN(80,90)*0.01),'C-1'!Y38+RANDBETWEEN(1,3)),0),0)&amp;"】")</f>
        <v/>
      </c>
      <c r="Z38" s="736" t="str">
        <f ca="1">IF('C-1'!Z38="","","【"&amp;ROUND(IFERROR(IF(ABS('C-1'!Z38)&gt;=10,IF('C-1'!Z38&gt;=0,'C-1'!Z38*RANDBETWEEN(80,90)*0.01,'C-1'!Z38*RANDBETWEEN(110,120)*0.01),'C-1'!Z38-RANDBETWEEN(1,3)),0),0)&amp;"～"&amp;ROUND(IFERROR(IF(ABS('C-1'!Z38)&gt;=10,IF('C-1'!Z38&gt;=0,'C-1'!Z38*RANDBETWEEN(110,120)*0.01,'C-1'!Z38*RANDBETWEEN(80,90)*0.01),'C-1'!Z38+RANDBETWEEN(1,3)),0),0)&amp;"】")</f>
        <v/>
      </c>
      <c r="AA38" s="736" t="str">
        <f ca="1">IF('C-1'!AA38="","","【"&amp;ROUND(IFERROR(IF(ABS('C-1'!AA38)&gt;=10,IF('C-1'!AA38&gt;=0,'C-1'!AA38*RANDBETWEEN(80,90)*0.01,'C-1'!AA38*RANDBETWEEN(110,120)*0.01),'C-1'!AA38-RANDBETWEEN(1,3)),0),0)&amp;"～"&amp;ROUND(IFERROR(IF(ABS('C-1'!AA38)&gt;=10,IF('C-1'!AA38&gt;=0,'C-1'!AA38*RANDBETWEEN(110,120)*0.01,'C-1'!AA38*RANDBETWEEN(80,90)*0.01),'C-1'!AA38+RANDBETWEEN(1,3)),0),0)&amp;"】")</f>
        <v/>
      </c>
      <c r="AB38" s="736" t="str">
        <f ca="1">IF('C-1'!AB38="","","【"&amp;ROUND(IFERROR(IF(ABS('C-1'!AB38)&gt;=10,IF('C-1'!AB38&gt;=0,'C-1'!AB38*RANDBETWEEN(80,90)*0.01,'C-1'!AB38*RANDBETWEEN(110,120)*0.01),'C-1'!AB38-RANDBETWEEN(1,3)),0),0)&amp;"～"&amp;ROUND(IFERROR(IF(ABS('C-1'!AB38)&gt;=10,IF('C-1'!AB38&gt;=0,'C-1'!AB38*RANDBETWEEN(110,120)*0.01,'C-1'!AB38*RANDBETWEEN(80,90)*0.01),'C-1'!AB38+RANDBETWEEN(1,3)),0),0)&amp;"】")</f>
        <v/>
      </c>
      <c r="AC38" s="737" t="str">
        <f ca="1">IF('C-1'!AC38="","","【"&amp;ROUND(IFERROR(IF(ABS('C-1'!AC38)&gt;=10,IF('C-1'!AC38&gt;=0,'C-1'!AC38*RANDBETWEEN(80,90)*0.01,'C-1'!AC38*RANDBETWEEN(110,120)*0.01),'C-1'!AC38-RANDBETWEEN(1,3)),0),0)&amp;"～"&amp;ROUND(IFERROR(IF(ABS('C-1'!AC38)&gt;=10,IF('C-1'!AC38&gt;=0,'C-1'!AC38*RANDBETWEEN(110,120)*0.01,'C-1'!AC38*RANDBETWEEN(80,90)*0.01),'C-1'!AC38+RANDBETWEEN(1,3)),0),0)&amp;"】")</f>
        <v/>
      </c>
      <c r="AD38" s="738" t="str">
        <f ca="1">IF('C-1'!AD38="","","【"&amp;ROUND(IFERROR(IF(ABS('C-1'!AD38)&gt;=10,IF('C-1'!AD38&gt;=0,'C-1'!AD38*RANDBETWEEN(80,90)*0.01,'C-1'!AD38*RANDBETWEEN(110,120)*0.01),'C-1'!AD38-RANDBETWEEN(1,3)),0),0)&amp;"～"&amp;ROUND(IFERROR(IF(ABS('C-1'!AD38)&gt;=10,IF('C-1'!AD38&gt;=0,'C-1'!AD38*RANDBETWEEN(110,120)*0.01,'C-1'!AD38*RANDBETWEEN(80,90)*0.01),'C-1'!AD38+RANDBETWEEN(1,3)),0),0)&amp;"】")</f>
        <v/>
      </c>
    </row>
    <row r="39" spans="2:30" s="663" customFormat="1" ht="30.75" customHeight="1">
      <c r="B39" s="633" t="str">
        <f>IF('C-1'!B39="","",'C-1'!B39)</f>
        <v>令和4年度(2022年度)</v>
      </c>
      <c r="C39" s="634" t="str">
        <f>IF('C-1'!C39="","",'C-1'!C39)</f>
        <v>〇〇株式会社</v>
      </c>
      <c r="D39" s="655" t="str">
        <f>IF('C-1'!D39="","",'C-1'!D39)</f>
        <v>本邦生産者</v>
      </c>
      <c r="E39" s="634" t="str">
        <f>IF('C-1'!E39="","",'C-1'!E39)</f>
        <v>非関連企業</v>
      </c>
      <c r="F39" s="623" t="str">
        <f>IF('C-1'!F39="","",'C-1'!F39)</f>
        <v/>
      </c>
      <c r="G39" s="623" t="str">
        <f>IF('C-1'!G39="","",'C-1'!G39)</f>
        <v/>
      </c>
      <c r="H39" s="664" t="str">
        <f>IF('C-1'!H39="","",'C-1'!H39)</f>
        <v/>
      </c>
      <c r="I39" s="665" t="str">
        <f>IF('C-1'!I39="","",'C-1'!I39)</f>
        <v/>
      </c>
      <c r="J39" s="665" t="str">
        <f>IF('C-1'!J39="","",'C-1'!J39)</f>
        <v/>
      </c>
      <c r="K39" s="665" t="str">
        <f>IF('C-1'!K39="","",'C-1'!K39)</f>
        <v/>
      </c>
      <c r="L39" s="665" t="str">
        <f>IF('C-1'!L39="","",'C-1'!L39)</f>
        <v/>
      </c>
      <c r="M39" s="665" t="str">
        <f>IF('C-1'!M39="","",'C-1'!M39)</f>
        <v/>
      </c>
      <c r="N39" s="723" t="str">
        <f ca="1">IF('C-1'!N39="","","【"&amp;ROUND(IFERROR(IF(ABS('C-1'!N39)&gt;=10,IF('C-1'!N39&gt;=0,'C-1'!N39*RANDBETWEEN(80,90)*0.01,'C-1'!N39*RANDBETWEEN(110,120)*0.01),'C-1'!N39-RANDBETWEEN(1,3)),0),0)&amp;"～"&amp;ROUND(IFERROR(IF(ABS('C-1'!N39)&gt;=10,IF('C-1'!N39&gt;=0,'C-1'!N39*RANDBETWEEN(110,120)*0.01,'C-1'!N39*RANDBETWEEN(80,90)*0.01),'C-1'!N39+RANDBETWEEN(1,3)),0),0)&amp;"】")</f>
        <v/>
      </c>
      <c r="O39" s="723" t="str">
        <f ca="1">IF('C-1'!O39="","","【"&amp;ROUND(IFERROR(IF(ABS('C-1'!O39)&gt;=10,IF('C-1'!O39&gt;=0,'C-1'!O39*RANDBETWEEN(80,90)*0.01,'C-1'!O39*RANDBETWEEN(110,120)*0.01),'C-1'!O39-RANDBETWEEN(1,3)),0),0)&amp;"～"&amp;ROUND(IFERROR(IF(ABS('C-1'!O39)&gt;=10,IF('C-1'!O39&gt;=0,'C-1'!O39*RANDBETWEEN(110,120)*0.01,'C-1'!O39*RANDBETWEEN(80,90)*0.01),'C-1'!O39+RANDBETWEEN(1,3)),0),0)&amp;"】")</f>
        <v/>
      </c>
      <c r="P39" s="665" t="str">
        <f>IF('C-1'!P39="","",'C-1'!P39)</f>
        <v/>
      </c>
      <c r="Q39" s="735" t="str">
        <f ca="1">IF('C-1'!Q39="","","【"&amp;ROUND(IFERROR(IF(ABS('C-1'!Q39)&gt;=10,IF('C-1'!Q39&gt;=0,'C-1'!Q39*RANDBETWEEN(80,90)*0.01,'C-1'!Q39*RANDBETWEEN(110,120)*0.01),'C-1'!Q39-RANDBETWEEN(1,3)),0),0)&amp;"～"&amp;ROUND(IFERROR(IF(ABS('C-1'!Q39)&gt;=10,IF('C-1'!Q39&gt;=0,'C-1'!Q39*RANDBETWEEN(110,120)*0.01,'C-1'!Q39*RANDBETWEEN(80,90)*0.01),'C-1'!Q39+RANDBETWEEN(1,3)),0),0)&amp;"】")</f>
        <v/>
      </c>
      <c r="R39" s="723" t="str">
        <f ca="1">IF('C-1'!R39="","","【"&amp;ROUND(IFERROR(IF(ABS('C-1'!R39)&gt;=10,IF('C-1'!R39&gt;=0,'C-1'!R39*RANDBETWEEN(80,90)*0.01,'C-1'!R39*RANDBETWEEN(110,120)*0.01),'C-1'!R39-RANDBETWEEN(1,3)),0),0)&amp;"～"&amp;ROUND(IFERROR(IF(ABS('C-1'!R39)&gt;=10,IF('C-1'!R39&gt;=0,'C-1'!R39*RANDBETWEEN(110,120)*0.01,'C-1'!R39*RANDBETWEEN(80,90)*0.01),'C-1'!R39+RANDBETWEEN(1,3)),0),0)&amp;"】")</f>
        <v/>
      </c>
      <c r="S39" s="723" t="str">
        <f ca="1">IF('C-1'!S39="","","【"&amp;ROUND(IFERROR(IF(ABS('C-1'!S39)&gt;=10,IF('C-1'!S39&gt;=0,'C-1'!S39*RANDBETWEEN(80,90)*0.01,'C-1'!S39*RANDBETWEEN(110,120)*0.01),'C-1'!S39-RANDBETWEEN(1,3)),0),0)&amp;"～"&amp;ROUND(IFERROR(IF(ABS('C-1'!S39)&gt;=10,IF('C-1'!S39&gt;=0,'C-1'!S39*RANDBETWEEN(110,120)*0.01,'C-1'!S39*RANDBETWEEN(80,90)*0.01),'C-1'!S39+RANDBETWEEN(1,3)),0),0)&amp;"】")</f>
        <v/>
      </c>
      <c r="T39" s="723" t="str">
        <f ca="1">IF('C-1'!T39="","","【"&amp;ROUND(IFERROR(IF(ABS('C-1'!T39)&gt;=10,IF('C-1'!T39&gt;=0,'C-1'!T39*RANDBETWEEN(80,90)*0.01,'C-1'!T39*RANDBETWEEN(110,120)*0.01),'C-1'!T39-RANDBETWEEN(1,3)),0),0)&amp;"～"&amp;ROUND(IFERROR(IF(ABS('C-1'!T39)&gt;=10,IF('C-1'!T39&gt;=0,'C-1'!T39*RANDBETWEEN(110,120)*0.01,'C-1'!T39*RANDBETWEEN(80,90)*0.01),'C-1'!T39+RANDBETWEEN(1,3)),0),0)&amp;"】")</f>
        <v/>
      </c>
      <c r="U39" s="723" t="str">
        <f ca="1">IF('C-1'!U39="","","【"&amp;ROUND(IFERROR(IF(ABS('C-1'!U39)&gt;=10,IF('C-1'!U39&gt;=0,'C-1'!U39*RANDBETWEEN(80,90)*0.01,'C-1'!U39*RANDBETWEEN(110,120)*0.01),'C-1'!U39-RANDBETWEEN(1,3)),0),0)&amp;"～"&amp;ROUND(IFERROR(IF(ABS('C-1'!U39)&gt;=10,IF('C-1'!U39&gt;=0,'C-1'!U39*RANDBETWEEN(110,120)*0.01,'C-1'!U39*RANDBETWEEN(80,90)*0.01),'C-1'!U39+RANDBETWEEN(1,3)),0),0)&amp;"】")</f>
        <v/>
      </c>
      <c r="V39" s="723" t="str">
        <f ca="1">IF('C-1'!V39="","","【"&amp;ROUND(IFERROR(IF(ABS('C-1'!V39)&gt;=10,IF('C-1'!V39&gt;=0,'C-1'!V39*RANDBETWEEN(80,90)*0.01,'C-1'!V39*RANDBETWEEN(110,120)*0.01),'C-1'!V39-RANDBETWEEN(1,3)),0),0)&amp;"～"&amp;ROUND(IFERROR(IF(ABS('C-1'!V39)&gt;=10,IF('C-1'!V39&gt;=0,'C-1'!V39*RANDBETWEEN(110,120)*0.01,'C-1'!V39*RANDBETWEEN(80,90)*0.01),'C-1'!V39+RANDBETWEEN(1,3)),0),0)&amp;"】")</f>
        <v/>
      </c>
      <c r="W39" s="736" t="str">
        <f ca="1">IF('C-1'!W39="","","【"&amp;ROUND(IFERROR(IF(ABS('C-1'!W39)&gt;=10,IF('C-1'!W39&gt;=0,'C-1'!W39*RANDBETWEEN(80,90)*0.01,'C-1'!W39*RANDBETWEEN(110,120)*0.01),'C-1'!W39-RANDBETWEEN(1,3)),0),0)&amp;"～"&amp;ROUND(IFERROR(IF(ABS('C-1'!W39)&gt;=10,IF('C-1'!W39&gt;=0,'C-1'!W39*RANDBETWEEN(110,120)*0.01,'C-1'!W39*RANDBETWEEN(80,90)*0.01),'C-1'!W39+RANDBETWEEN(1,3)),0),0)&amp;"】")</f>
        <v/>
      </c>
      <c r="X39" s="736" t="str">
        <f ca="1">IF('C-1'!X39="","","【"&amp;ROUND(IFERROR(IF(ABS('C-1'!X39)&gt;=10,IF('C-1'!X39&gt;=0,'C-1'!X39*RANDBETWEEN(80,90)*0.01,'C-1'!X39*RANDBETWEEN(110,120)*0.01),'C-1'!X39-RANDBETWEEN(1,3)),0),0)&amp;"～"&amp;ROUND(IFERROR(IF(ABS('C-1'!X39)&gt;=10,IF('C-1'!X39&gt;=0,'C-1'!X39*RANDBETWEEN(110,120)*0.01,'C-1'!X39*RANDBETWEEN(80,90)*0.01),'C-1'!X39+RANDBETWEEN(1,3)),0),0)&amp;"】")</f>
        <v/>
      </c>
      <c r="Y39" s="736" t="str">
        <f ca="1">IF('C-1'!Y39="","","【"&amp;ROUND(IFERROR(IF(ABS('C-1'!Y39)&gt;=10,IF('C-1'!Y39&gt;=0,'C-1'!Y39*RANDBETWEEN(80,90)*0.01,'C-1'!Y39*RANDBETWEEN(110,120)*0.01),'C-1'!Y39-RANDBETWEEN(1,3)),0),0)&amp;"～"&amp;ROUND(IFERROR(IF(ABS('C-1'!Y39)&gt;=10,IF('C-1'!Y39&gt;=0,'C-1'!Y39*RANDBETWEEN(110,120)*0.01,'C-1'!Y39*RANDBETWEEN(80,90)*0.01),'C-1'!Y39+RANDBETWEEN(1,3)),0),0)&amp;"】")</f>
        <v/>
      </c>
      <c r="Z39" s="736" t="str">
        <f ca="1">IF('C-1'!Z39="","","【"&amp;ROUND(IFERROR(IF(ABS('C-1'!Z39)&gt;=10,IF('C-1'!Z39&gt;=0,'C-1'!Z39*RANDBETWEEN(80,90)*0.01,'C-1'!Z39*RANDBETWEEN(110,120)*0.01),'C-1'!Z39-RANDBETWEEN(1,3)),0),0)&amp;"～"&amp;ROUND(IFERROR(IF(ABS('C-1'!Z39)&gt;=10,IF('C-1'!Z39&gt;=0,'C-1'!Z39*RANDBETWEEN(110,120)*0.01,'C-1'!Z39*RANDBETWEEN(80,90)*0.01),'C-1'!Z39+RANDBETWEEN(1,3)),0),0)&amp;"】")</f>
        <v/>
      </c>
      <c r="AA39" s="736" t="str">
        <f ca="1">IF('C-1'!AA39="","","【"&amp;ROUND(IFERROR(IF(ABS('C-1'!AA39)&gt;=10,IF('C-1'!AA39&gt;=0,'C-1'!AA39*RANDBETWEEN(80,90)*0.01,'C-1'!AA39*RANDBETWEEN(110,120)*0.01),'C-1'!AA39-RANDBETWEEN(1,3)),0),0)&amp;"～"&amp;ROUND(IFERROR(IF(ABS('C-1'!AA39)&gt;=10,IF('C-1'!AA39&gt;=0,'C-1'!AA39*RANDBETWEEN(110,120)*0.01,'C-1'!AA39*RANDBETWEEN(80,90)*0.01),'C-1'!AA39+RANDBETWEEN(1,3)),0),0)&amp;"】")</f>
        <v/>
      </c>
      <c r="AB39" s="736" t="str">
        <f ca="1">IF('C-1'!AB39="","","【"&amp;ROUND(IFERROR(IF(ABS('C-1'!AB39)&gt;=10,IF('C-1'!AB39&gt;=0,'C-1'!AB39*RANDBETWEEN(80,90)*0.01,'C-1'!AB39*RANDBETWEEN(110,120)*0.01),'C-1'!AB39-RANDBETWEEN(1,3)),0),0)&amp;"～"&amp;ROUND(IFERROR(IF(ABS('C-1'!AB39)&gt;=10,IF('C-1'!AB39&gt;=0,'C-1'!AB39*RANDBETWEEN(110,120)*0.01,'C-1'!AB39*RANDBETWEEN(80,90)*0.01),'C-1'!AB39+RANDBETWEEN(1,3)),0),0)&amp;"】")</f>
        <v/>
      </c>
      <c r="AC39" s="737" t="str">
        <f ca="1">IF('C-1'!AC39="","","【"&amp;ROUND(IFERROR(IF(ABS('C-1'!AC39)&gt;=10,IF('C-1'!AC39&gt;=0,'C-1'!AC39*RANDBETWEEN(80,90)*0.01,'C-1'!AC39*RANDBETWEEN(110,120)*0.01),'C-1'!AC39-RANDBETWEEN(1,3)),0),0)&amp;"～"&amp;ROUND(IFERROR(IF(ABS('C-1'!AC39)&gt;=10,IF('C-1'!AC39&gt;=0,'C-1'!AC39*RANDBETWEEN(110,120)*0.01,'C-1'!AC39*RANDBETWEEN(80,90)*0.01),'C-1'!AC39+RANDBETWEEN(1,3)),0),0)&amp;"】")</f>
        <v/>
      </c>
      <c r="AD39" s="738" t="str">
        <f ca="1">IF('C-1'!AD39="","","【"&amp;ROUND(IFERROR(IF(ABS('C-1'!AD39)&gt;=10,IF('C-1'!AD39&gt;=0,'C-1'!AD39*RANDBETWEEN(80,90)*0.01,'C-1'!AD39*RANDBETWEEN(110,120)*0.01),'C-1'!AD39-RANDBETWEEN(1,3)),0),0)&amp;"～"&amp;ROUND(IFERROR(IF(ABS('C-1'!AD39)&gt;=10,IF('C-1'!AD39&gt;=0,'C-1'!AD39*RANDBETWEEN(110,120)*0.01,'C-1'!AD39*RANDBETWEEN(80,90)*0.01),'C-1'!AD39+RANDBETWEEN(1,3)),0),0)&amp;"】")</f>
        <v/>
      </c>
    </row>
    <row r="40" spans="2:30" s="663" customFormat="1" ht="30.75" customHeight="1">
      <c r="B40" s="633" t="str">
        <f>IF('C-1'!B40="","",'C-1'!B40)</f>
        <v>令和4年度(2022年度)</v>
      </c>
      <c r="C40" s="634" t="str">
        <f>IF('C-1'!C40="","",'C-1'!C40)</f>
        <v>〇〇株式会社</v>
      </c>
      <c r="D40" s="655" t="str">
        <f>IF('C-1'!D40="","",'C-1'!D40)</f>
        <v>本邦生産者</v>
      </c>
      <c r="E40" s="634" t="str">
        <f>IF('C-1'!E40="","",'C-1'!E40)</f>
        <v>非関連企業</v>
      </c>
      <c r="F40" s="623" t="str">
        <f>IF('C-1'!F40="","",'C-1'!F40)</f>
        <v/>
      </c>
      <c r="G40" s="623" t="str">
        <f>IF('C-1'!G40="","",'C-1'!G40)</f>
        <v/>
      </c>
      <c r="H40" s="664" t="str">
        <f>IF('C-1'!H40="","",'C-1'!H40)</f>
        <v/>
      </c>
      <c r="I40" s="665" t="str">
        <f>IF('C-1'!I40="","",'C-1'!I40)</f>
        <v/>
      </c>
      <c r="J40" s="665" t="str">
        <f>IF('C-1'!J40="","",'C-1'!J40)</f>
        <v/>
      </c>
      <c r="K40" s="665" t="str">
        <f>IF('C-1'!K40="","",'C-1'!K40)</f>
        <v/>
      </c>
      <c r="L40" s="665" t="str">
        <f>IF('C-1'!L40="","",'C-1'!L40)</f>
        <v/>
      </c>
      <c r="M40" s="665" t="str">
        <f>IF('C-1'!M40="","",'C-1'!M40)</f>
        <v/>
      </c>
      <c r="N40" s="723" t="str">
        <f ca="1">IF('C-1'!N40="","","【"&amp;ROUND(IFERROR(IF(ABS('C-1'!N40)&gt;=10,IF('C-1'!N40&gt;=0,'C-1'!N40*RANDBETWEEN(80,90)*0.01,'C-1'!N40*RANDBETWEEN(110,120)*0.01),'C-1'!N40-RANDBETWEEN(1,3)),0),0)&amp;"～"&amp;ROUND(IFERROR(IF(ABS('C-1'!N40)&gt;=10,IF('C-1'!N40&gt;=0,'C-1'!N40*RANDBETWEEN(110,120)*0.01,'C-1'!N40*RANDBETWEEN(80,90)*0.01),'C-1'!N40+RANDBETWEEN(1,3)),0),0)&amp;"】")</f>
        <v/>
      </c>
      <c r="O40" s="723" t="str">
        <f ca="1">IF('C-1'!O40="","","【"&amp;ROUND(IFERROR(IF(ABS('C-1'!O40)&gt;=10,IF('C-1'!O40&gt;=0,'C-1'!O40*RANDBETWEEN(80,90)*0.01,'C-1'!O40*RANDBETWEEN(110,120)*0.01),'C-1'!O40-RANDBETWEEN(1,3)),0),0)&amp;"～"&amp;ROUND(IFERROR(IF(ABS('C-1'!O40)&gt;=10,IF('C-1'!O40&gt;=0,'C-1'!O40*RANDBETWEEN(110,120)*0.01,'C-1'!O40*RANDBETWEEN(80,90)*0.01),'C-1'!O40+RANDBETWEEN(1,3)),0),0)&amp;"】")</f>
        <v/>
      </c>
      <c r="P40" s="665" t="str">
        <f>IF('C-1'!P40="","",'C-1'!P40)</f>
        <v/>
      </c>
      <c r="Q40" s="735" t="str">
        <f ca="1">IF('C-1'!Q40="","","【"&amp;ROUND(IFERROR(IF(ABS('C-1'!Q40)&gt;=10,IF('C-1'!Q40&gt;=0,'C-1'!Q40*RANDBETWEEN(80,90)*0.01,'C-1'!Q40*RANDBETWEEN(110,120)*0.01),'C-1'!Q40-RANDBETWEEN(1,3)),0),0)&amp;"～"&amp;ROUND(IFERROR(IF(ABS('C-1'!Q40)&gt;=10,IF('C-1'!Q40&gt;=0,'C-1'!Q40*RANDBETWEEN(110,120)*0.01,'C-1'!Q40*RANDBETWEEN(80,90)*0.01),'C-1'!Q40+RANDBETWEEN(1,3)),0),0)&amp;"】")</f>
        <v/>
      </c>
      <c r="R40" s="723" t="str">
        <f ca="1">IF('C-1'!R40="","","【"&amp;ROUND(IFERROR(IF(ABS('C-1'!R40)&gt;=10,IF('C-1'!R40&gt;=0,'C-1'!R40*RANDBETWEEN(80,90)*0.01,'C-1'!R40*RANDBETWEEN(110,120)*0.01),'C-1'!R40-RANDBETWEEN(1,3)),0),0)&amp;"～"&amp;ROUND(IFERROR(IF(ABS('C-1'!R40)&gt;=10,IF('C-1'!R40&gt;=0,'C-1'!R40*RANDBETWEEN(110,120)*0.01,'C-1'!R40*RANDBETWEEN(80,90)*0.01),'C-1'!R40+RANDBETWEEN(1,3)),0),0)&amp;"】")</f>
        <v/>
      </c>
      <c r="S40" s="723" t="str">
        <f ca="1">IF('C-1'!S40="","","【"&amp;ROUND(IFERROR(IF(ABS('C-1'!S40)&gt;=10,IF('C-1'!S40&gt;=0,'C-1'!S40*RANDBETWEEN(80,90)*0.01,'C-1'!S40*RANDBETWEEN(110,120)*0.01),'C-1'!S40-RANDBETWEEN(1,3)),0),0)&amp;"～"&amp;ROUND(IFERROR(IF(ABS('C-1'!S40)&gt;=10,IF('C-1'!S40&gt;=0,'C-1'!S40*RANDBETWEEN(110,120)*0.01,'C-1'!S40*RANDBETWEEN(80,90)*0.01),'C-1'!S40+RANDBETWEEN(1,3)),0),0)&amp;"】")</f>
        <v/>
      </c>
      <c r="T40" s="723" t="str">
        <f ca="1">IF('C-1'!T40="","","【"&amp;ROUND(IFERROR(IF(ABS('C-1'!T40)&gt;=10,IF('C-1'!T40&gt;=0,'C-1'!T40*RANDBETWEEN(80,90)*0.01,'C-1'!T40*RANDBETWEEN(110,120)*0.01),'C-1'!T40-RANDBETWEEN(1,3)),0),0)&amp;"～"&amp;ROUND(IFERROR(IF(ABS('C-1'!T40)&gt;=10,IF('C-1'!T40&gt;=0,'C-1'!T40*RANDBETWEEN(110,120)*0.01,'C-1'!T40*RANDBETWEEN(80,90)*0.01),'C-1'!T40+RANDBETWEEN(1,3)),0),0)&amp;"】")</f>
        <v/>
      </c>
      <c r="U40" s="723" t="str">
        <f ca="1">IF('C-1'!U40="","","【"&amp;ROUND(IFERROR(IF(ABS('C-1'!U40)&gt;=10,IF('C-1'!U40&gt;=0,'C-1'!U40*RANDBETWEEN(80,90)*0.01,'C-1'!U40*RANDBETWEEN(110,120)*0.01),'C-1'!U40-RANDBETWEEN(1,3)),0),0)&amp;"～"&amp;ROUND(IFERROR(IF(ABS('C-1'!U40)&gt;=10,IF('C-1'!U40&gt;=0,'C-1'!U40*RANDBETWEEN(110,120)*0.01,'C-1'!U40*RANDBETWEEN(80,90)*0.01),'C-1'!U40+RANDBETWEEN(1,3)),0),0)&amp;"】")</f>
        <v/>
      </c>
      <c r="V40" s="723" t="str">
        <f ca="1">IF('C-1'!V40="","","【"&amp;ROUND(IFERROR(IF(ABS('C-1'!V40)&gt;=10,IF('C-1'!V40&gt;=0,'C-1'!V40*RANDBETWEEN(80,90)*0.01,'C-1'!V40*RANDBETWEEN(110,120)*0.01),'C-1'!V40-RANDBETWEEN(1,3)),0),0)&amp;"～"&amp;ROUND(IFERROR(IF(ABS('C-1'!V40)&gt;=10,IF('C-1'!V40&gt;=0,'C-1'!V40*RANDBETWEEN(110,120)*0.01,'C-1'!V40*RANDBETWEEN(80,90)*0.01),'C-1'!V40+RANDBETWEEN(1,3)),0),0)&amp;"】")</f>
        <v/>
      </c>
      <c r="W40" s="736" t="str">
        <f ca="1">IF('C-1'!W40="","","【"&amp;ROUND(IFERROR(IF(ABS('C-1'!W40)&gt;=10,IF('C-1'!W40&gt;=0,'C-1'!W40*RANDBETWEEN(80,90)*0.01,'C-1'!W40*RANDBETWEEN(110,120)*0.01),'C-1'!W40-RANDBETWEEN(1,3)),0),0)&amp;"～"&amp;ROUND(IFERROR(IF(ABS('C-1'!W40)&gt;=10,IF('C-1'!W40&gt;=0,'C-1'!W40*RANDBETWEEN(110,120)*0.01,'C-1'!W40*RANDBETWEEN(80,90)*0.01),'C-1'!W40+RANDBETWEEN(1,3)),0),0)&amp;"】")</f>
        <v/>
      </c>
      <c r="X40" s="736" t="str">
        <f ca="1">IF('C-1'!X40="","","【"&amp;ROUND(IFERROR(IF(ABS('C-1'!X40)&gt;=10,IF('C-1'!X40&gt;=0,'C-1'!X40*RANDBETWEEN(80,90)*0.01,'C-1'!X40*RANDBETWEEN(110,120)*0.01),'C-1'!X40-RANDBETWEEN(1,3)),0),0)&amp;"～"&amp;ROUND(IFERROR(IF(ABS('C-1'!X40)&gt;=10,IF('C-1'!X40&gt;=0,'C-1'!X40*RANDBETWEEN(110,120)*0.01,'C-1'!X40*RANDBETWEEN(80,90)*0.01),'C-1'!X40+RANDBETWEEN(1,3)),0),0)&amp;"】")</f>
        <v/>
      </c>
      <c r="Y40" s="736" t="str">
        <f ca="1">IF('C-1'!Y40="","","【"&amp;ROUND(IFERROR(IF(ABS('C-1'!Y40)&gt;=10,IF('C-1'!Y40&gt;=0,'C-1'!Y40*RANDBETWEEN(80,90)*0.01,'C-1'!Y40*RANDBETWEEN(110,120)*0.01),'C-1'!Y40-RANDBETWEEN(1,3)),0),0)&amp;"～"&amp;ROUND(IFERROR(IF(ABS('C-1'!Y40)&gt;=10,IF('C-1'!Y40&gt;=0,'C-1'!Y40*RANDBETWEEN(110,120)*0.01,'C-1'!Y40*RANDBETWEEN(80,90)*0.01),'C-1'!Y40+RANDBETWEEN(1,3)),0),0)&amp;"】")</f>
        <v/>
      </c>
      <c r="Z40" s="736" t="str">
        <f ca="1">IF('C-1'!Z40="","","【"&amp;ROUND(IFERROR(IF(ABS('C-1'!Z40)&gt;=10,IF('C-1'!Z40&gt;=0,'C-1'!Z40*RANDBETWEEN(80,90)*0.01,'C-1'!Z40*RANDBETWEEN(110,120)*0.01),'C-1'!Z40-RANDBETWEEN(1,3)),0),0)&amp;"～"&amp;ROUND(IFERROR(IF(ABS('C-1'!Z40)&gt;=10,IF('C-1'!Z40&gt;=0,'C-1'!Z40*RANDBETWEEN(110,120)*0.01,'C-1'!Z40*RANDBETWEEN(80,90)*0.01),'C-1'!Z40+RANDBETWEEN(1,3)),0),0)&amp;"】")</f>
        <v/>
      </c>
      <c r="AA40" s="736" t="str">
        <f ca="1">IF('C-1'!AA40="","","【"&amp;ROUND(IFERROR(IF(ABS('C-1'!AA40)&gt;=10,IF('C-1'!AA40&gt;=0,'C-1'!AA40*RANDBETWEEN(80,90)*0.01,'C-1'!AA40*RANDBETWEEN(110,120)*0.01),'C-1'!AA40-RANDBETWEEN(1,3)),0),0)&amp;"～"&amp;ROUND(IFERROR(IF(ABS('C-1'!AA40)&gt;=10,IF('C-1'!AA40&gt;=0,'C-1'!AA40*RANDBETWEEN(110,120)*0.01,'C-1'!AA40*RANDBETWEEN(80,90)*0.01),'C-1'!AA40+RANDBETWEEN(1,3)),0),0)&amp;"】")</f>
        <v/>
      </c>
      <c r="AB40" s="736" t="str">
        <f ca="1">IF('C-1'!AB40="","","【"&amp;ROUND(IFERROR(IF(ABS('C-1'!AB40)&gt;=10,IF('C-1'!AB40&gt;=0,'C-1'!AB40*RANDBETWEEN(80,90)*0.01,'C-1'!AB40*RANDBETWEEN(110,120)*0.01),'C-1'!AB40-RANDBETWEEN(1,3)),0),0)&amp;"～"&amp;ROUND(IFERROR(IF(ABS('C-1'!AB40)&gt;=10,IF('C-1'!AB40&gt;=0,'C-1'!AB40*RANDBETWEEN(110,120)*0.01,'C-1'!AB40*RANDBETWEEN(80,90)*0.01),'C-1'!AB40+RANDBETWEEN(1,3)),0),0)&amp;"】")</f>
        <v/>
      </c>
      <c r="AC40" s="737" t="str">
        <f ca="1">IF('C-1'!AC40="","","【"&amp;ROUND(IFERROR(IF(ABS('C-1'!AC40)&gt;=10,IF('C-1'!AC40&gt;=0,'C-1'!AC40*RANDBETWEEN(80,90)*0.01,'C-1'!AC40*RANDBETWEEN(110,120)*0.01),'C-1'!AC40-RANDBETWEEN(1,3)),0),0)&amp;"～"&amp;ROUND(IFERROR(IF(ABS('C-1'!AC40)&gt;=10,IF('C-1'!AC40&gt;=0,'C-1'!AC40*RANDBETWEEN(110,120)*0.01,'C-1'!AC40*RANDBETWEEN(80,90)*0.01),'C-1'!AC40+RANDBETWEEN(1,3)),0),0)&amp;"】")</f>
        <v/>
      </c>
      <c r="AD40" s="738" t="str">
        <f ca="1">IF('C-1'!AD40="","","【"&amp;ROUND(IFERROR(IF(ABS('C-1'!AD40)&gt;=10,IF('C-1'!AD40&gt;=0,'C-1'!AD40*RANDBETWEEN(80,90)*0.01,'C-1'!AD40*RANDBETWEEN(110,120)*0.01),'C-1'!AD40-RANDBETWEEN(1,3)),0),0)&amp;"～"&amp;ROUND(IFERROR(IF(ABS('C-1'!AD40)&gt;=10,IF('C-1'!AD40&gt;=0,'C-1'!AD40*RANDBETWEEN(110,120)*0.01,'C-1'!AD40*RANDBETWEEN(80,90)*0.01),'C-1'!AD40+RANDBETWEEN(1,3)),0),0)&amp;"】")</f>
        <v/>
      </c>
    </row>
    <row r="41" spans="2:30" s="663" customFormat="1" ht="30.75" customHeight="1">
      <c r="B41" s="633" t="str">
        <f>IF('C-1'!B41="","",'C-1'!B41)</f>
        <v>令和4年度(2022年度)</v>
      </c>
      <c r="C41" s="634" t="str">
        <f>IF('C-1'!C41="","",'C-1'!C41)</f>
        <v>〇〇株式会社</v>
      </c>
      <c r="D41" s="655" t="str">
        <f>IF('C-1'!D41="","",'C-1'!D41)</f>
        <v>本邦生産者</v>
      </c>
      <c r="E41" s="634" t="str">
        <f>IF('C-1'!E41="","",'C-1'!E41)</f>
        <v>非関連企業</v>
      </c>
      <c r="F41" s="623" t="str">
        <f>IF('C-1'!F41="","",'C-1'!F41)</f>
        <v/>
      </c>
      <c r="G41" s="623" t="str">
        <f>IF('C-1'!G41="","",'C-1'!G41)</f>
        <v/>
      </c>
      <c r="H41" s="664" t="str">
        <f>IF('C-1'!H41="","",'C-1'!H41)</f>
        <v/>
      </c>
      <c r="I41" s="665" t="str">
        <f>IF('C-1'!I41="","",'C-1'!I41)</f>
        <v/>
      </c>
      <c r="J41" s="665" t="str">
        <f>IF('C-1'!J41="","",'C-1'!J41)</f>
        <v/>
      </c>
      <c r="K41" s="665" t="str">
        <f>IF('C-1'!K41="","",'C-1'!K41)</f>
        <v/>
      </c>
      <c r="L41" s="665" t="str">
        <f>IF('C-1'!L41="","",'C-1'!L41)</f>
        <v/>
      </c>
      <c r="M41" s="665" t="str">
        <f>IF('C-1'!M41="","",'C-1'!M41)</f>
        <v/>
      </c>
      <c r="N41" s="723" t="str">
        <f ca="1">IF('C-1'!N41="","","【"&amp;ROUND(IFERROR(IF(ABS('C-1'!N41)&gt;=10,IF('C-1'!N41&gt;=0,'C-1'!N41*RANDBETWEEN(80,90)*0.01,'C-1'!N41*RANDBETWEEN(110,120)*0.01),'C-1'!N41-RANDBETWEEN(1,3)),0),0)&amp;"～"&amp;ROUND(IFERROR(IF(ABS('C-1'!N41)&gt;=10,IF('C-1'!N41&gt;=0,'C-1'!N41*RANDBETWEEN(110,120)*0.01,'C-1'!N41*RANDBETWEEN(80,90)*0.01),'C-1'!N41+RANDBETWEEN(1,3)),0),0)&amp;"】")</f>
        <v/>
      </c>
      <c r="O41" s="723" t="str">
        <f ca="1">IF('C-1'!O41="","","【"&amp;ROUND(IFERROR(IF(ABS('C-1'!O41)&gt;=10,IF('C-1'!O41&gt;=0,'C-1'!O41*RANDBETWEEN(80,90)*0.01,'C-1'!O41*RANDBETWEEN(110,120)*0.01),'C-1'!O41-RANDBETWEEN(1,3)),0),0)&amp;"～"&amp;ROUND(IFERROR(IF(ABS('C-1'!O41)&gt;=10,IF('C-1'!O41&gt;=0,'C-1'!O41*RANDBETWEEN(110,120)*0.01,'C-1'!O41*RANDBETWEEN(80,90)*0.01),'C-1'!O41+RANDBETWEEN(1,3)),0),0)&amp;"】")</f>
        <v/>
      </c>
      <c r="P41" s="665" t="str">
        <f>IF('C-1'!P41="","",'C-1'!P41)</f>
        <v/>
      </c>
      <c r="Q41" s="735" t="str">
        <f ca="1">IF('C-1'!Q41="","","【"&amp;ROUND(IFERROR(IF(ABS('C-1'!Q41)&gt;=10,IF('C-1'!Q41&gt;=0,'C-1'!Q41*RANDBETWEEN(80,90)*0.01,'C-1'!Q41*RANDBETWEEN(110,120)*0.01),'C-1'!Q41-RANDBETWEEN(1,3)),0),0)&amp;"～"&amp;ROUND(IFERROR(IF(ABS('C-1'!Q41)&gt;=10,IF('C-1'!Q41&gt;=0,'C-1'!Q41*RANDBETWEEN(110,120)*0.01,'C-1'!Q41*RANDBETWEEN(80,90)*0.01),'C-1'!Q41+RANDBETWEEN(1,3)),0),0)&amp;"】")</f>
        <v/>
      </c>
      <c r="R41" s="739" t="str">
        <f ca="1">IF('C-1'!R41="","","【"&amp;ROUND(IFERROR(IF(ABS('C-1'!R41)&gt;=10,IF('C-1'!R41&gt;=0,'C-1'!R41*RANDBETWEEN(80,90)*0.01,'C-1'!R41*RANDBETWEEN(110,120)*0.01),'C-1'!R41-RANDBETWEEN(1,3)),0),0)&amp;"～"&amp;ROUND(IFERROR(IF(ABS('C-1'!R41)&gt;=10,IF('C-1'!R41&gt;=0,'C-1'!R41*RANDBETWEEN(110,120)*0.01,'C-1'!R41*RANDBETWEEN(80,90)*0.01),'C-1'!R41+RANDBETWEEN(1,3)),0),0)&amp;"】")</f>
        <v/>
      </c>
      <c r="S41" s="739" t="str">
        <f ca="1">IF('C-1'!S41="","","【"&amp;ROUND(IFERROR(IF(ABS('C-1'!S41)&gt;=10,IF('C-1'!S41&gt;=0,'C-1'!S41*RANDBETWEEN(80,90)*0.01,'C-1'!S41*RANDBETWEEN(110,120)*0.01),'C-1'!S41-RANDBETWEEN(1,3)),0),0)&amp;"～"&amp;ROUND(IFERROR(IF(ABS('C-1'!S41)&gt;=10,IF('C-1'!S41&gt;=0,'C-1'!S41*RANDBETWEEN(110,120)*0.01,'C-1'!S41*RANDBETWEEN(80,90)*0.01),'C-1'!S41+RANDBETWEEN(1,3)),0),0)&amp;"】")</f>
        <v/>
      </c>
      <c r="T41" s="739" t="str">
        <f ca="1">IF('C-1'!T41="","","【"&amp;ROUND(IFERROR(IF(ABS('C-1'!T41)&gt;=10,IF('C-1'!T41&gt;=0,'C-1'!T41*RANDBETWEEN(80,90)*0.01,'C-1'!T41*RANDBETWEEN(110,120)*0.01),'C-1'!T41-RANDBETWEEN(1,3)),0),0)&amp;"～"&amp;ROUND(IFERROR(IF(ABS('C-1'!T41)&gt;=10,IF('C-1'!T41&gt;=0,'C-1'!T41*RANDBETWEEN(110,120)*0.01,'C-1'!T41*RANDBETWEEN(80,90)*0.01),'C-1'!T41+RANDBETWEEN(1,3)),0),0)&amp;"】")</f>
        <v/>
      </c>
      <c r="U41" s="739" t="str">
        <f ca="1">IF('C-1'!U41="","","【"&amp;ROUND(IFERROR(IF(ABS('C-1'!U41)&gt;=10,IF('C-1'!U41&gt;=0,'C-1'!U41*RANDBETWEEN(80,90)*0.01,'C-1'!U41*RANDBETWEEN(110,120)*0.01),'C-1'!U41-RANDBETWEEN(1,3)),0),0)&amp;"～"&amp;ROUND(IFERROR(IF(ABS('C-1'!U41)&gt;=10,IF('C-1'!U41&gt;=0,'C-1'!U41*RANDBETWEEN(110,120)*0.01,'C-1'!U41*RANDBETWEEN(80,90)*0.01),'C-1'!U41+RANDBETWEEN(1,3)),0),0)&amp;"】")</f>
        <v/>
      </c>
      <c r="V41" s="739" t="str">
        <f ca="1">IF('C-1'!V41="","","【"&amp;ROUND(IFERROR(IF(ABS('C-1'!V41)&gt;=10,IF('C-1'!V41&gt;=0,'C-1'!V41*RANDBETWEEN(80,90)*0.01,'C-1'!V41*RANDBETWEEN(110,120)*0.01),'C-1'!V41-RANDBETWEEN(1,3)),0),0)&amp;"～"&amp;ROUND(IFERROR(IF(ABS('C-1'!V41)&gt;=10,IF('C-1'!V41&gt;=0,'C-1'!V41*RANDBETWEEN(110,120)*0.01,'C-1'!V41*RANDBETWEEN(80,90)*0.01),'C-1'!V41+RANDBETWEEN(1,3)),0),0)&amp;"】")</f>
        <v/>
      </c>
      <c r="W41" s="736" t="str">
        <f ca="1">IF('C-1'!W41="","","【"&amp;ROUND(IFERROR(IF(ABS('C-1'!W41)&gt;=10,IF('C-1'!W41&gt;=0,'C-1'!W41*RANDBETWEEN(80,90)*0.01,'C-1'!W41*RANDBETWEEN(110,120)*0.01),'C-1'!W41-RANDBETWEEN(1,3)),0),0)&amp;"～"&amp;ROUND(IFERROR(IF(ABS('C-1'!W41)&gt;=10,IF('C-1'!W41&gt;=0,'C-1'!W41*RANDBETWEEN(110,120)*0.01,'C-1'!W41*RANDBETWEEN(80,90)*0.01),'C-1'!W41+RANDBETWEEN(1,3)),0),0)&amp;"】")</f>
        <v/>
      </c>
      <c r="X41" s="736" t="str">
        <f ca="1">IF('C-1'!X41="","","【"&amp;ROUND(IFERROR(IF(ABS('C-1'!X41)&gt;=10,IF('C-1'!X41&gt;=0,'C-1'!X41*RANDBETWEEN(80,90)*0.01,'C-1'!X41*RANDBETWEEN(110,120)*0.01),'C-1'!X41-RANDBETWEEN(1,3)),0),0)&amp;"～"&amp;ROUND(IFERROR(IF(ABS('C-1'!X41)&gt;=10,IF('C-1'!X41&gt;=0,'C-1'!X41*RANDBETWEEN(110,120)*0.01,'C-1'!X41*RANDBETWEEN(80,90)*0.01),'C-1'!X41+RANDBETWEEN(1,3)),0),0)&amp;"】")</f>
        <v/>
      </c>
      <c r="Y41" s="736" t="str">
        <f ca="1">IF('C-1'!Y41="","","【"&amp;ROUND(IFERROR(IF(ABS('C-1'!Y41)&gt;=10,IF('C-1'!Y41&gt;=0,'C-1'!Y41*RANDBETWEEN(80,90)*0.01,'C-1'!Y41*RANDBETWEEN(110,120)*0.01),'C-1'!Y41-RANDBETWEEN(1,3)),0),0)&amp;"～"&amp;ROUND(IFERROR(IF(ABS('C-1'!Y41)&gt;=10,IF('C-1'!Y41&gt;=0,'C-1'!Y41*RANDBETWEEN(110,120)*0.01,'C-1'!Y41*RANDBETWEEN(80,90)*0.01),'C-1'!Y41+RANDBETWEEN(1,3)),0),0)&amp;"】")</f>
        <v/>
      </c>
      <c r="Z41" s="736" t="str">
        <f ca="1">IF('C-1'!Z41="","","【"&amp;ROUND(IFERROR(IF(ABS('C-1'!Z41)&gt;=10,IF('C-1'!Z41&gt;=0,'C-1'!Z41*RANDBETWEEN(80,90)*0.01,'C-1'!Z41*RANDBETWEEN(110,120)*0.01),'C-1'!Z41-RANDBETWEEN(1,3)),0),0)&amp;"～"&amp;ROUND(IFERROR(IF(ABS('C-1'!Z41)&gt;=10,IF('C-1'!Z41&gt;=0,'C-1'!Z41*RANDBETWEEN(110,120)*0.01,'C-1'!Z41*RANDBETWEEN(80,90)*0.01),'C-1'!Z41+RANDBETWEEN(1,3)),0),0)&amp;"】")</f>
        <v/>
      </c>
      <c r="AA41" s="736" t="str">
        <f ca="1">IF('C-1'!AA41="","","【"&amp;ROUND(IFERROR(IF(ABS('C-1'!AA41)&gt;=10,IF('C-1'!AA41&gt;=0,'C-1'!AA41*RANDBETWEEN(80,90)*0.01,'C-1'!AA41*RANDBETWEEN(110,120)*0.01),'C-1'!AA41-RANDBETWEEN(1,3)),0),0)&amp;"～"&amp;ROUND(IFERROR(IF(ABS('C-1'!AA41)&gt;=10,IF('C-1'!AA41&gt;=0,'C-1'!AA41*RANDBETWEEN(110,120)*0.01,'C-1'!AA41*RANDBETWEEN(80,90)*0.01),'C-1'!AA41+RANDBETWEEN(1,3)),0),0)&amp;"】")</f>
        <v/>
      </c>
      <c r="AB41" s="736" t="str">
        <f ca="1">IF('C-1'!AB41="","","【"&amp;ROUND(IFERROR(IF(ABS('C-1'!AB41)&gt;=10,IF('C-1'!AB41&gt;=0,'C-1'!AB41*RANDBETWEEN(80,90)*0.01,'C-1'!AB41*RANDBETWEEN(110,120)*0.01),'C-1'!AB41-RANDBETWEEN(1,3)),0),0)&amp;"～"&amp;ROUND(IFERROR(IF(ABS('C-1'!AB41)&gt;=10,IF('C-1'!AB41&gt;=0,'C-1'!AB41*RANDBETWEEN(110,120)*0.01,'C-1'!AB41*RANDBETWEEN(80,90)*0.01),'C-1'!AB41+RANDBETWEEN(1,3)),0),0)&amp;"】")</f>
        <v/>
      </c>
      <c r="AC41" s="737" t="str">
        <f ca="1">IF('C-1'!AC41="","","【"&amp;ROUND(IFERROR(IF(ABS('C-1'!AC41)&gt;=10,IF('C-1'!AC41&gt;=0,'C-1'!AC41*RANDBETWEEN(80,90)*0.01,'C-1'!AC41*RANDBETWEEN(110,120)*0.01),'C-1'!AC41-RANDBETWEEN(1,3)),0),0)&amp;"～"&amp;ROUND(IFERROR(IF(ABS('C-1'!AC41)&gt;=10,IF('C-1'!AC41&gt;=0,'C-1'!AC41*RANDBETWEEN(110,120)*0.01,'C-1'!AC41*RANDBETWEEN(80,90)*0.01),'C-1'!AC41+RANDBETWEEN(1,3)),0),0)&amp;"】")</f>
        <v/>
      </c>
      <c r="AD41" s="738" t="str">
        <f ca="1">IF('C-1'!AD41="","","【"&amp;ROUND(IFERROR(IF(ABS('C-1'!AD41)&gt;=10,IF('C-1'!AD41&gt;=0,'C-1'!AD41*RANDBETWEEN(80,90)*0.01,'C-1'!AD41*RANDBETWEEN(110,120)*0.01),'C-1'!AD41-RANDBETWEEN(1,3)),0),0)&amp;"～"&amp;ROUND(IFERROR(IF(ABS('C-1'!AD41)&gt;=10,IF('C-1'!AD41&gt;=0,'C-1'!AD41*RANDBETWEEN(110,120)*0.01,'C-1'!AD41*RANDBETWEEN(80,90)*0.01),'C-1'!AD41+RANDBETWEEN(1,3)),0),0)&amp;"】")</f>
        <v/>
      </c>
    </row>
    <row r="42" spans="2:30" s="663" customFormat="1" ht="30.75" customHeight="1">
      <c r="B42" s="633" t="str">
        <f>IF('C-1'!B42="","",'C-1'!B42)</f>
        <v>令和4年度(2022年度)</v>
      </c>
      <c r="C42" s="634" t="str">
        <f>IF('C-1'!C42="","",'C-1'!C42)</f>
        <v>〇〇株式会社</v>
      </c>
      <c r="D42" s="655" t="str">
        <f>IF('C-1'!D42="","",'C-1'!D42)</f>
        <v>本邦生産者</v>
      </c>
      <c r="E42" s="634" t="str">
        <f>IF('C-1'!E42="","",'C-1'!E42)</f>
        <v>非関連企業</v>
      </c>
      <c r="F42" s="623" t="str">
        <f>IF('C-1'!F42="","",'C-1'!F42)</f>
        <v/>
      </c>
      <c r="G42" s="623" t="str">
        <f>IF('C-1'!G42="","",'C-1'!G42)</f>
        <v/>
      </c>
      <c r="H42" s="664" t="str">
        <f>IF('C-1'!H42="","",'C-1'!H42)</f>
        <v/>
      </c>
      <c r="I42" s="665" t="str">
        <f>IF('C-1'!I42="","",'C-1'!I42)</f>
        <v/>
      </c>
      <c r="J42" s="665" t="str">
        <f>IF('C-1'!J42="","",'C-1'!J42)</f>
        <v/>
      </c>
      <c r="K42" s="665" t="str">
        <f>IF('C-1'!K42="","",'C-1'!K42)</f>
        <v/>
      </c>
      <c r="L42" s="665" t="str">
        <f>IF('C-1'!L42="","",'C-1'!L42)</f>
        <v/>
      </c>
      <c r="M42" s="665" t="str">
        <f>IF('C-1'!M42="","",'C-1'!M42)</f>
        <v/>
      </c>
      <c r="N42" s="723" t="str">
        <f ca="1">IF('C-1'!N42="","","【"&amp;ROUND(IFERROR(IF(ABS('C-1'!N42)&gt;=10,IF('C-1'!N42&gt;=0,'C-1'!N42*RANDBETWEEN(80,90)*0.01,'C-1'!N42*RANDBETWEEN(110,120)*0.01),'C-1'!N42-RANDBETWEEN(1,3)),0),0)&amp;"～"&amp;ROUND(IFERROR(IF(ABS('C-1'!N42)&gt;=10,IF('C-1'!N42&gt;=0,'C-1'!N42*RANDBETWEEN(110,120)*0.01,'C-1'!N42*RANDBETWEEN(80,90)*0.01),'C-1'!N42+RANDBETWEEN(1,3)),0),0)&amp;"】")</f>
        <v/>
      </c>
      <c r="O42" s="723" t="str">
        <f ca="1">IF('C-1'!O42="","","【"&amp;ROUND(IFERROR(IF(ABS('C-1'!O42)&gt;=10,IF('C-1'!O42&gt;=0,'C-1'!O42*RANDBETWEEN(80,90)*0.01,'C-1'!O42*RANDBETWEEN(110,120)*0.01),'C-1'!O42-RANDBETWEEN(1,3)),0),0)&amp;"～"&amp;ROUND(IFERROR(IF(ABS('C-1'!O42)&gt;=10,IF('C-1'!O42&gt;=0,'C-1'!O42*RANDBETWEEN(110,120)*0.01,'C-1'!O42*RANDBETWEEN(80,90)*0.01),'C-1'!O42+RANDBETWEEN(1,3)),0),0)&amp;"】")</f>
        <v/>
      </c>
      <c r="P42" s="665" t="str">
        <f>IF('C-1'!P42="","",'C-1'!P42)</f>
        <v/>
      </c>
      <c r="Q42" s="735" t="str">
        <f ca="1">IF('C-1'!Q42="","","【"&amp;ROUND(IFERROR(IF(ABS('C-1'!Q42)&gt;=10,IF('C-1'!Q42&gt;=0,'C-1'!Q42*RANDBETWEEN(80,90)*0.01,'C-1'!Q42*RANDBETWEEN(110,120)*0.01),'C-1'!Q42-RANDBETWEEN(1,3)),0),0)&amp;"～"&amp;ROUND(IFERROR(IF(ABS('C-1'!Q42)&gt;=10,IF('C-1'!Q42&gt;=0,'C-1'!Q42*RANDBETWEEN(110,120)*0.01,'C-1'!Q42*RANDBETWEEN(80,90)*0.01),'C-1'!Q42+RANDBETWEEN(1,3)),0),0)&amp;"】")</f>
        <v/>
      </c>
      <c r="R42" s="739" t="str">
        <f ca="1">IF('C-1'!R42="","","【"&amp;ROUND(IFERROR(IF(ABS('C-1'!R42)&gt;=10,IF('C-1'!R42&gt;=0,'C-1'!R42*RANDBETWEEN(80,90)*0.01,'C-1'!R42*RANDBETWEEN(110,120)*0.01),'C-1'!R42-RANDBETWEEN(1,3)),0),0)&amp;"～"&amp;ROUND(IFERROR(IF(ABS('C-1'!R42)&gt;=10,IF('C-1'!R42&gt;=0,'C-1'!R42*RANDBETWEEN(110,120)*0.01,'C-1'!R42*RANDBETWEEN(80,90)*0.01),'C-1'!R42+RANDBETWEEN(1,3)),0),0)&amp;"】")</f>
        <v/>
      </c>
      <c r="S42" s="739" t="str">
        <f ca="1">IF('C-1'!S42="","","【"&amp;ROUND(IFERROR(IF(ABS('C-1'!S42)&gt;=10,IF('C-1'!S42&gt;=0,'C-1'!S42*RANDBETWEEN(80,90)*0.01,'C-1'!S42*RANDBETWEEN(110,120)*0.01),'C-1'!S42-RANDBETWEEN(1,3)),0),0)&amp;"～"&amp;ROUND(IFERROR(IF(ABS('C-1'!S42)&gt;=10,IF('C-1'!S42&gt;=0,'C-1'!S42*RANDBETWEEN(110,120)*0.01,'C-1'!S42*RANDBETWEEN(80,90)*0.01),'C-1'!S42+RANDBETWEEN(1,3)),0),0)&amp;"】")</f>
        <v/>
      </c>
      <c r="T42" s="739" t="str">
        <f ca="1">IF('C-1'!T42="","","【"&amp;ROUND(IFERROR(IF(ABS('C-1'!T42)&gt;=10,IF('C-1'!T42&gt;=0,'C-1'!T42*RANDBETWEEN(80,90)*0.01,'C-1'!T42*RANDBETWEEN(110,120)*0.01),'C-1'!T42-RANDBETWEEN(1,3)),0),0)&amp;"～"&amp;ROUND(IFERROR(IF(ABS('C-1'!T42)&gt;=10,IF('C-1'!T42&gt;=0,'C-1'!T42*RANDBETWEEN(110,120)*0.01,'C-1'!T42*RANDBETWEEN(80,90)*0.01),'C-1'!T42+RANDBETWEEN(1,3)),0),0)&amp;"】")</f>
        <v/>
      </c>
      <c r="U42" s="739" t="str">
        <f ca="1">IF('C-1'!U42="","","【"&amp;ROUND(IFERROR(IF(ABS('C-1'!U42)&gt;=10,IF('C-1'!U42&gt;=0,'C-1'!U42*RANDBETWEEN(80,90)*0.01,'C-1'!U42*RANDBETWEEN(110,120)*0.01),'C-1'!U42-RANDBETWEEN(1,3)),0),0)&amp;"～"&amp;ROUND(IFERROR(IF(ABS('C-1'!U42)&gt;=10,IF('C-1'!U42&gt;=0,'C-1'!U42*RANDBETWEEN(110,120)*0.01,'C-1'!U42*RANDBETWEEN(80,90)*0.01),'C-1'!U42+RANDBETWEEN(1,3)),0),0)&amp;"】")</f>
        <v/>
      </c>
      <c r="V42" s="739" t="str">
        <f ca="1">IF('C-1'!V42="","","【"&amp;ROUND(IFERROR(IF(ABS('C-1'!V42)&gt;=10,IF('C-1'!V42&gt;=0,'C-1'!V42*RANDBETWEEN(80,90)*0.01,'C-1'!V42*RANDBETWEEN(110,120)*0.01),'C-1'!V42-RANDBETWEEN(1,3)),0),0)&amp;"～"&amp;ROUND(IFERROR(IF(ABS('C-1'!V42)&gt;=10,IF('C-1'!V42&gt;=0,'C-1'!V42*RANDBETWEEN(110,120)*0.01,'C-1'!V42*RANDBETWEEN(80,90)*0.01),'C-1'!V42+RANDBETWEEN(1,3)),0),0)&amp;"】")</f>
        <v/>
      </c>
      <c r="W42" s="736" t="str">
        <f ca="1">IF('C-1'!W42="","","【"&amp;ROUND(IFERROR(IF(ABS('C-1'!W42)&gt;=10,IF('C-1'!W42&gt;=0,'C-1'!W42*RANDBETWEEN(80,90)*0.01,'C-1'!W42*RANDBETWEEN(110,120)*0.01),'C-1'!W42-RANDBETWEEN(1,3)),0),0)&amp;"～"&amp;ROUND(IFERROR(IF(ABS('C-1'!W42)&gt;=10,IF('C-1'!W42&gt;=0,'C-1'!W42*RANDBETWEEN(110,120)*0.01,'C-1'!W42*RANDBETWEEN(80,90)*0.01),'C-1'!W42+RANDBETWEEN(1,3)),0),0)&amp;"】")</f>
        <v/>
      </c>
      <c r="X42" s="736" t="str">
        <f ca="1">IF('C-1'!X42="","","【"&amp;ROUND(IFERROR(IF(ABS('C-1'!X42)&gt;=10,IF('C-1'!X42&gt;=0,'C-1'!X42*RANDBETWEEN(80,90)*0.01,'C-1'!X42*RANDBETWEEN(110,120)*0.01),'C-1'!X42-RANDBETWEEN(1,3)),0),0)&amp;"～"&amp;ROUND(IFERROR(IF(ABS('C-1'!X42)&gt;=10,IF('C-1'!X42&gt;=0,'C-1'!X42*RANDBETWEEN(110,120)*0.01,'C-1'!X42*RANDBETWEEN(80,90)*0.01),'C-1'!X42+RANDBETWEEN(1,3)),0),0)&amp;"】")</f>
        <v/>
      </c>
      <c r="Y42" s="736" t="str">
        <f ca="1">IF('C-1'!Y42="","","【"&amp;ROUND(IFERROR(IF(ABS('C-1'!Y42)&gt;=10,IF('C-1'!Y42&gt;=0,'C-1'!Y42*RANDBETWEEN(80,90)*0.01,'C-1'!Y42*RANDBETWEEN(110,120)*0.01),'C-1'!Y42-RANDBETWEEN(1,3)),0),0)&amp;"～"&amp;ROUND(IFERROR(IF(ABS('C-1'!Y42)&gt;=10,IF('C-1'!Y42&gt;=0,'C-1'!Y42*RANDBETWEEN(110,120)*0.01,'C-1'!Y42*RANDBETWEEN(80,90)*0.01),'C-1'!Y42+RANDBETWEEN(1,3)),0),0)&amp;"】")</f>
        <v/>
      </c>
      <c r="Z42" s="736" t="str">
        <f ca="1">IF('C-1'!Z42="","","【"&amp;ROUND(IFERROR(IF(ABS('C-1'!Z42)&gt;=10,IF('C-1'!Z42&gt;=0,'C-1'!Z42*RANDBETWEEN(80,90)*0.01,'C-1'!Z42*RANDBETWEEN(110,120)*0.01),'C-1'!Z42-RANDBETWEEN(1,3)),0),0)&amp;"～"&amp;ROUND(IFERROR(IF(ABS('C-1'!Z42)&gt;=10,IF('C-1'!Z42&gt;=0,'C-1'!Z42*RANDBETWEEN(110,120)*0.01,'C-1'!Z42*RANDBETWEEN(80,90)*0.01),'C-1'!Z42+RANDBETWEEN(1,3)),0),0)&amp;"】")</f>
        <v/>
      </c>
      <c r="AA42" s="736" t="str">
        <f ca="1">IF('C-1'!AA42="","","【"&amp;ROUND(IFERROR(IF(ABS('C-1'!AA42)&gt;=10,IF('C-1'!AA42&gt;=0,'C-1'!AA42*RANDBETWEEN(80,90)*0.01,'C-1'!AA42*RANDBETWEEN(110,120)*0.01),'C-1'!AA42-RANDBETWEEN(1,3)),0),0)&amp;"～"&amp;ROUND(IFERROR(IF(ABS('C-1'!AA42)&gt;=10,IF('C-1'!AA42&gt;=0,'C-1'!AA42*RANDBETWEEN(110,120)*0.01,'C-1'!AA42*RANDBETWEEN(80,90)*0.01),'C-1'!AA42+RANDBETWEEN(1,3)),0),0)&amp;"】")</f>
        <v/>
      </c>
      <c r="AB42" s="736" t="str">
        <f ca="1">IF('C-1'!AB42="","","【"&amp;ROUND(IFERROR(IF(ABS('C-1'!AB42)&gt;=10,IF('C-1'!AB42&gt;=0,'C-1'!AB42*RANDBETWEEN(80,90)*0.01,'C-1'!AB42*RANDBETWEEN(110,120)*0.01),'C-1'!AB42-RANDBETWEEN(1,3)),0),0)&amp;"～"&amp;ROUND(IFERROR(IF(ABS('C-1'!AB42)&gt;=10,IF('C-1'!AB42&gt;=0,'C-1'!AB42*RANDBETWEEN(110,120)*0.01,'C-1'!AB42*RANDBETWEEN(80,90)*0.01),'C-1'!AB42+RANDBETWEEN(1,3)),0),0)&amp;"】")</f>
        <v/>
      </c>
      <c r="AC42" s="737" t="str">
        <f ca="1">IF('C-1'!AC42="","","【"&amp;ROUND(IFERROR(IF(ABS('C-1'!AC42)&gt;=10,IF('C-1'!AC42&gt;=0,'C-1'!AC42*RANDBETWEEN(80,90)*0.01,'C-1'!AC42*RANDBETWEEN(110,120)*0.01),'C-1'!AC42-RANDBETWEEN(1,3)),0),0)&amp;"～"&amp;ROUND(IFERROR(IF(ABS('C-1'!AC42)&gt;=10,IF('C-1'!AC42&gt;=0,'C-1'!AC42*RANDBETWEEN(110,120)*0.01,'C-1'!AC42*RANDBETWEEN(80,90)*0.01),'C-1'!AC42+RANDBETWEEN(1,3)),0),0)&amp;"】")</f>
        <v/>
      </c>
      <c r="AD42" s="738" t="str">
        <f ca="1">IF('C-1'!AD42="","","【"&amp;ROUND(IFERROR(IF(ABS('C-1'!AD42)&gt;=10,IF('C-1'!AD42&gt;=0,'C-1'!AD42*RANDBETWEEN(80,90)*0.01,'C-1'!AD42*RANDBETWEEN(110,120)*0.01),'C-1'!AD42-RANDBETWEEN(1,3)),0),0)&amp;"～"&amp;ROUND(IFERROR(IF(ABS('C-1'!AD42)&gt;=10,IF('C-1'!AD42&gt;=0,'C-1'!AD42*RANDBETWEEN(110,120)*0.01,'C-1'!AD42*RANDBETWEEN(80,90)*0.01),'C-1'!AD42+RANDBETWEEN(1,3)),0),0)&amp;"】")</f>
        <v/>
      </c>
    </row>
    <row r="43" spans="2:30" s="663" customFormat="1" ht="30.75" customHeight="1">
      <c r="B43" s="633" t="str">
        <f>IF('C-1'!B43="","",'C-1'!B43)</f>
        <v>令和4年度(2022年度)</v>
      </c>
      <c r="C43" s="634" t="str">
        <f>IF('C-1'!C43="","",'C-1'!C43)</f>
        <v>〇〇株式会社</v>
      </c>
      <c r="D43" s="655" t="str">
        <f>IF('C-1'!D43="","",'C-1'!D43)</f>
        <v>本邦生産者</v>
      </c>
      <c r="E43" s="634" t="str">
        <f>IF('C-1'!E43="","",'C-1'!E43)</f>
        <v>非関連企業</v>
      </c>
      <c r="F43" s="623" t="str">
        <f>IF('C-1'!F43="","",'C-1'!F43)</f>
        <v/>
      </c>
      <c r="G43" s="623" t="str">
        <f>IF('C-1'!G43="","",'C-1'!G43)</f>
        <v/>
      </c>
      <c r="H43" s="664" t="str">
        <f>IF('C-1'!H43="","",'C-1'!H43)</f>
        <v/>
      </c>
      <c r="I43" s="665" t="str">
        <f>IF('C-1'!I43="","",'C-1'!I43)</f>
        <v/>
      </c>
      <c r="J43" s="665" t="str">
        <f>IF('C-1'!J43="","",'C-1'!J43)</f>
        <v/>
      </c>
      <c r="K43" s="665" t="str">
        <f>IF('C-1'!K43="","",'C-1'!K43)</f>
        <v/>
      </c>
      <c r="L43" s="665" t="str">
        <f>IF('C-1'!L43="","",'C-1'!L43)</f>
        <v/>
      </c>
      <c r="M43" s="665" t="str">
        <f>IF('C-1'!M43="","",'C-1'!M43)</f>
        <v/>
      </c>
      <c r="N43" s="723" t="str">
        <f ca="1">IF('C-1'!N43="","","【"&amp;ROUND(IFERROR(IF(ABS('C-1'!N43)&gt;=10,IF('C-1'!N43&gt;=0,'C-1'!N43*RANDBETWEEN(80,90)*0.01,'C-1'!N43*RANDBETWEEN(110,120)*0.01),'C-1'!N43-RANDBETWEEN(1,3)),0),0)&amp;"～"&amp;ROUND(IFERROR(IF(ABS('C-1'!N43)&gt;=10,IF('C-1'!N43&gt;=0,'C-1'!N43*RANDBETWEEN(110,120)*0.01,'C-1'!N43*RANDBETWEEN(80,90)*0.01),'C-1'!N43+RANDBETWEEN(1,3)),0),0)&amp;"】")</f>
        <v/>
      </c>
      <c r="O43" s="723" t="str">
        <f ca="1">IF('C-1'!O43="","","【"&amp;ROUND(IFERROR(IF(ABS('C-1'!O43)&gt;=10,IF('C-1'!O43&gt;=0,'C-1'!O43*RANDBETWEEN(80,90)*0.01,'C-1'!O43*RANDBETWEEN(110,120)*0.01),'C-1'!O43-RANDBETWEEN(1,3)),0),0)&amp;"～"&amp;ROUND(IFERROR(IF(ABS('C-1'!O43)&gt;=10,IF('C-1'!O43&gt;=0,'C-1'!O43*RANDBETWEEN(110,120)*0.01,'C-1'!O43*RANDBETWEEN(80,90)*0.01),'C-1'!O43+RANDBETWEEN(1,3)),0),0)&amp;"】")</f>
        <v/>
      </c>
      <c r="P43" s="665" t="str">
        <f>IF('C-1'!P43="","",'C-1'!P43)</f>
        <v/>
      </c>
      <c r="Q43" s="735" t="str">
        <f ca="1">IF('C-1'!Q43="","","【"&amp;ROUND(IFERROR(IF(ABS('C-1'!Q43)&gt;=10,IF('C-1'!Q43&gt;=0,'C-1'!Q43*RANDBETWEEN(80,90)*0.01,'C-1'!Q43*RANDBETWEEN(110,120)*0.01),'C-1'!Q43-RANDBETWEEN(1,3)),0),0)&amp;"～"&amp;ROUND(IFERROR(IF(ABS('C-1'!Q43)&gt;=10,IF('C-1'!Q43&gt;=0,'C-1'!Q43*RANDBETWEEN(110,120)*0.01,'C-1'!Q43*RANDBETWEEN(80,90)*0.01),'C-1'!Q43+RANDBETWEEN(1,3)),0),0)&amp;"】")</f>
        <v/>
      </c>
      <c r="R43" s="739" t="str">
        <f ca="1">IF('C-1'!R43="","","【"&amp;ROUND(IFERROR(IF(ABS('C-1'!R43)&gt;=10,IF('C-1'!R43&gt;=0,'C-1'!R43*RANDBETWEEN(80,90)*0.01,'C-1'!R43*RANDBETWEEN(110,120)*0.01),'C-1'!R43-RANDBETWEEN(1,3)),0),0)&amp;"～"&amp;ROUND(IFERROR(IF(ABS('C-1'!R43)&gt;=10,IF('C-1'!R43&gt;=0,'C-1'!R43*RANDBETWEEN(110,120)*0.01,'C-1'!R43*RANDBETWEEN(80,90)*0.01),'C-1'!R43+RANDBETWEEN(1,3)),0),0)&amp;"】")</f>
        <v/>
      </c>
      <c r="S43" s="739" t="str">
        <f ca="1">IF('C-1'!S43="","","【"&amp;ROUND(IFERROR(IF(ABS('C-1'!S43)&gt;=10,IF('C-1'!S43&gt;=0,'C-1'!S43*RANDBETWEEN(80,90)*0.01,'C-1'!S43*RANDBETWEEN(110,120)*0.01),'C-1'!S43-RANDBETWEEN(1,3)),0),0)&amp;"～"&amp;ROUND(IFERROR(IF(ABS('C-1'!S43)&gt;=10,IF('C-1'!S43&gt;=0,'C-1'!S43*RANDBETWEEN(110,120)*0.01,'C-1'!S43*RANDBETWEEN(80,90)*0.01),'C-1'!S43+RANDBETWEEN(1,3)),0),0)&amp;"】")</f>
        <v/>
      </c>
      <c r="T43" s="739" t="str">
        <f ca="1">IF('C-1'!T43="","","【"&amp;ROUND(IFERROR(IF(ABS('C-1'!T43)&gt;=10,IF('C-1'!T43&gt;=0,'C-1'!T43*RANDBETWEEN(80,90)*0.01,'C-1'!T43*RANDBETWEEN(110,120)*0.01),'C-1'!T43-RANDBETWEEN(1,3)),0),0)&amp;"～"&amp;ROUND(IFERROR(IF(ABS('C-1'!T43)&gt;=10,IF('C-1'!T43&gt;=0,'C-1'!T43*RANDBETWEEN(110,120)*0.01,'C-1'!T43*RANDBETWEEN(80,90)*0.01),'C-1'!T43+RANDBETWEEN(1,3)),0),0)&amp;"】")</f>
        <v/>
      </c>
      <c r="U43" s="739" t="str">
        <f ca="1">IF('C-1'!U43="","","【"&amp;ROUND(IFERROR(IF(ABS('C-1'!U43)&gt;=10,IF('C-1'!U43&gt;=0,'C-1'!U43*RANDBETWEEN(80,90)*0.01,'C-1'!U43*RANDBETWEEN(110,120)*0.01),'C-1'!U43-RANDBETWEEN(1,3)),0),0)&amp;"～"&amp;ROUND(IFERROR(IF(ABS('C-1'!U43)&gt;=10,IF('C-1'!U43&gt;=0,'C-1'!U43*RANDBETWEEN(110,120)*0.01,'C-1'!U43*RANDBETWEEN(80,90)*0.01),'C-1'!U43+RANDBETWEEN(1,3)),0),0)&amp;"】")</f>
        <v/>
      </c>
      <c r="V43" s="739" t="str">
        <f ca="1">IF('C-1'!V43="","","【"&amp;ROUND(IFERROR(IF(ABS('C-1'!V43)&gt;=10,IF('C-1'!V43&gt;=0,'C-1'!V43*RANDBETWEEN(80,90)*0.01,'C-1'!V43*RANDBETWEEN(110,120)*0.01),'C-1'!V43-RANDBETWEEN(1,3)),0),0)&amp;"～"&amp;ROUND(IFERROR(IF(ABS('C-1'!V43)&gt;=10,IF('C-1'!V43&gt;=0,'C-1'!V43*RANDBETWEEN(110,120)*0.01,'C-1'!V43*RANDBETWEEN(80,90)*0.01),'C-1'!V43+RANDBETWEEN(1,3)),0),0)&amp;"】")</f>
        <v/>
      </c>
      <c r="W43" s="736" t="str">
        <f ca="1">IF('C-1'!W43="","","【"&amp;ROUND(IFERROR(IF(ABS('C-1'!W43)&gt;=10,IF('C-1'!W43&gt;=0,'C-1'!W43*RANDBETWEEN(80,90)*0.01,'C-1'!W43*RANDBETWEEN(110,120)*0.01),'C-1'!W43-RANDBETWEEN(1,3)),0),0)&amp;"～"&amp;ROUND(IFERROR(IF(ABS('C-1'!W43)&gt;=10,IF('C-1'!W43&gt;=0,'C-1'!W43*RANDBETWEEN(110,120)*0.01,'C-1'!W43*RANDBETWEEN(80,90)*0.01),'C-1'!W43+RANDBETWEEN(1,3)),0),0)&amp;"】")</f>
        <v/>
      </c>
      <c r="X43" s="736" t="str">
        <f ca="1">IF('C-1'!X43="","","【"&amp;ROUND(IFERROR(IF(ABS('C-1'!X43)&gt;=10,IF('C-1'!X43&gt;=0,'C-1'!X43*RANDBETWEEN(80,90)*0.01,'C-1'!X43*RANDBETWEEN(110,120)*0.01),'C-1'!X43-RANDBETWEEN(1,3)),0),0)&amp;"～"&amp;ROUND(IFERROR(IF(ABS('C-1'!X43)&gt;=10,IF('C-1'!X43&gt;=0,'C-1'!X43*RANDBETWEEN(110,120)*0.01,'C-1'!X43*RANDBETWEEN(80,90)*0.01),'C-1'!X43+RANDBETWEEN(1,3)),0),0)&amp;"】")</f>
        <v/>
      </c>
      <c r="Y43" s="736" t="str">
        <f ca="1">IF('C-1'!Y43="","","【"&amp;ROUND(IFERROR(IF(ABS('C-1'!Y43)&gt;=10,IF('C-1'!Y43&gt;=0,'C-1'!Y43*RANDBETWEEN(80,90)*0.01,'C-1'!Y43*RANDBETWEEN(110,120)*0.01),'C-1'!Y43-RANDBETWEEN(1,3)),0),0)&amp;"～"&amp;ROUND(IFERROR(IF(ABS('C-1'!Y43)&gt;=10,IF('C-1'!Y43&gt;=0,'C-1'!Y43*RANDBETWEEN(110,120)*0.01,'C-1'!Y43*RANDBETWEEN(80,90)*0.01),'C-1'!Y43+RANDBETWEEN(1,3)),0),0)&amp;"】")</f>
        <v/>
      </c>
      <c r="Z43" s="736" t="str">
        <f ca="1">IF('C-1'!Z43="","","【"&amp;ROUND(IFERROR(IF(ABS('C-1'!Z43)&gt;=10,IF('C-1'!Z43&gt;=0,'C-1'!Z43*RANDBETWEEN(80,90)*0.01,'C-1'!Z43*RANDBETWEEN(110,120)*0.01),'C-1'!Z43-RANDBETWEEN(1,3)),0),0)&amp;"～"&amp;ROUND(IFERROR(IF(ABS('C-1'!Z43)&gt;=10,IF('C-1'!Z43&gt;=0,'C-1'!Z43*RANDBETWEEN(110,120)*0.01,'C-1'!Z43*RANDBETWEEN(80,90)*0.01),'C-1'!Z43+RANDBETWEEN(1,3)),0),0)&amp;"】")</f>
        <v/>
      </c>
      <c r="AA43" s="736" t="str">
        <f ca="1">IF('C-1'!AA43="","","【"&amp;ROUND(IFERROR(IF(ABS('C-1'!AA43)&gt;=10,IF('C-1'!AA43&gt;=0,'C-1'!AA43*RANDBETWEEN(80,90)*0.01,'C-1'!AA43*RANDBETWEEN(110,120)*0.01),'C-1'!AA43-RANDBETWEEN(1,3)),0),0)&amp;"～"&amp;ROUND(IFERROR(IF(ABS('C-1'!AA43)&gt;=10,IF('C-1'!AA43&gt;=0,'C-1'!AA43*RANDBETWEEN(110,120)*0.01,'C-1'!AA43*RANDBETWEEN(80,90)*0.01),'C-1'!AA43+RANDBETWEEN(1,3)),0),0)&amp;"】")</f>
        <v/>
      </c>
      <c r="AB43" s="736" t="str">
        <f ca="1">IF('C-1'!AB43="","","【"&amp;ROUND(IFERROR(IF(ABS('C-1'!AB43)&gt;=10,IF('C-1'!AB43&gt;=0,'C-1'!AB43*RANDBETWEEN(80,90)*0.01,'C-1'!AB43*RANDBETWEEN(110,120)*0.01),'C-1'!AB43-RANDBETWEEN(1,3)),0),0)&amp;"～"&amp;ROUND(IFERROR(IF(ABS('C-1'!AB43)&gt;=10,IF('C-1'!AB43&gt;=0,'C-1'!AB43*RANDBETWEEN(110,120)*0.01,'C-1'!AB43*RANDBETWEEN(80,90)*0.01),'C-1'!AB43+RANDBETWEEN(1,3)),0),0)&amp;"】")</f>
        <v/>
      </c>
      <c r="AC43" s="737" t="str">
        <f ca="1">IF('C-1'!AC43="","","【"&amp;ROUND(IFERROR(IF(ABS('C-1'!AC43)&gt;=10,IF('C-1'!AC43&gt;=0,'C-1'!AC43*RANDBETWEEN(80,90)*0.01,'C-1'!AC43*RANDBETWEEN(110,120)*0.01),'C-1'!AC43-RANDBETWEEN(1,3)),0),0)&amp;"～"&amp;ROUND(IFERROR(IF(ABS('C-1'!AC43)&gt;=10,IF('C-1'!AC43&gt;=0,'C-1'!AC43*RANDBETWEEN(110,120)*0.01,'C-1'!AC43*RANDBETWEEN(80,90)*0.01),'C-1'!AC43+RANDBETWEEN(1,3)),0),0)&amp;"】")</f>
        <v/>
      </c>
      <c r="AD43" s="738" t="str">
        <f ca="1">IF('C-1'!AD43="","","【"&amp;ROUND(IFERROR(IF(ABS('C-1'!AD43)&gt;=10,IF('C-1'!AD43&gt;=0,'C-1'!AD43*RANDBETWEEN(80,90)*0.01,'C-1'!AD43*RANDBETWEEN(110,120)*0.01),'C-1'!AD43-RANDBETWEEN(1,3)),0),0)&amp;"～"&amp;ROUND(IFERROR(IF(ABS('C-1'!AD43)&gt;=10,IF('C-1'!AD43&gt;=0,'C-1'!AD43*RANDBETWEEN(110,120)*0.01,'C-1'!AD43*RANDBETWEEN(80,90)*0.01),'C-1'!AD43+RANDBETWEEN(1,3)),0),0)&amp;"】")</f>
        <v/>
      </c>
    </row>
    <row r="44" spans="2:30" s="663" customFormat="1" ht="30.75" customHeight="1">
      <c r="B44" s="633" t="str">
        <f>IF('C-1'!B44="","",'C-1'!B44)</f>
        <v>令和4年度(2022年度)</v>
      </c>
      <c r="C44" s="634" t="str">
        <f>IF('C-1'!C44="","",'C-1'!C44)</f>
        <v>〇〇株式会社</v>
      </c>
      <c r="D44" s="634" t="str">
        <f>IF('C-1'!D44="","",'C-1'!D44)</f>
        <v>本邦生産者</v>
      </c>
      <c r="E44" s="634" t="str">
        <f>IF('C-1'!E44="","",'C-1'!E44)</f>
        <v>非関連企業</v>
      </c>
      <c r="F44" s="623" t="str">
        <f>IF('C-1'!F44="","",'C-1'!F44)</f>
        <v/>
      </c>
      <c r="G44" s="623" t="str">
        <f>IF('C-1'!G44="","",'C-1'!G44)</f>
        <v/>
      </c>
      <c r="H44" s="664" t="str">
        <f>IF('C-1'!H44="","",'C-1'!H44)</f>
        <v/>
      </c>
      <c r="I44" s="665" t="str">
        <f>IF('C-1'!I44="","",'C-1'!I44)</f>
        <v/>
      </c>
      <c r="J44" s="665" t="str">
        <f>IF('C-1'!J44="","",'C-1'!J44)</f>
        <v/>
      </c>
      <c r="K44" s="665" t="str">
        <f>IF('C-1'!K44="","",'C-1'!K44)</f>
        <v/>
      </c>
      <c r="L44" s="665" t="str">
        <f>IF('C-1'!L44="","",'C-1'!L44)</f>
        <v/>
      </c>
      <c r="M44" s="665" t="str">
        <f>IF('C-1'!M44="","",'C-1'!M44)</f>
        <v/>
      </c>
      <c r="N44" s="723" t="str">
        <f ca="1">IF('C-1'!N44="","","【"&amp;ROUND(IFERROR(IF(ABS('C-1'!N44)&gt;=10,IF('C-1'!N44&gt;=0,'C-1'!N44*RANDBETWEEN(80,90)*0.01,'C-1'!N44*RANDBETWEEN(110,120)*0.01),'C-1'!N44-RANDBETWEEN(1,3)),0),0)&amp;"～"&amp;ROUND(IFERROR(IF(ABS('C-1'!N44)&gt;=10,IF('C-1'!N44&gt;=0,'C-1'!N44*RANDBETWEEN(110,120)*0.01,'C-1'!N44*RANDBETWEEN(80,90)*0.01),'C-1'!N44+RANDBETWEEN(1,3)),0),0)&amp;"】")</f>
        <v/>
      </c>
      <c r="O44" s="723" t="str">
        <f ca="1">IF('C-1'!O44="","","【"&amp;ROUND(IFERROR(IF(ABS('C-1'!O44)&gt;=10,IF('C-1'!O44&gt;=0,'C-1'!O44*RANDBETWEEN(80,90)*0.01,'C-1'!O44*RANDBETWEEN(110,120)*0.01),'C-1'!O44-RANDBETWEEN(1,3)),0),0)&amp;"～"&amp;ROUND(IFERROR(IF(ABS('C-1'!O44)&gt;=10,IF('C-1'!O44&gt;=0,'C-1'!O44*RANDBETWEEN(110,120)*0.01,'C-1'!O44*RANDBETWEEN(80,90)*0.01),'C-1'!O44+RANDBETWEEN(1,3)),0),0)&amp;"】")</f>
        <v/>
      </c>
      <c r="P44" s="665" t="str">
        <f>IF('C-1'!P44="","",'C-1'!P44)</f>
        <v/>
      </c>
      <c r="Q44" s="735" t="str">
        <f ca="1">IF('C-1'!Q44="","","【"&amp;ROUND(IFERROR(IF(ABS('C-1'!Q44)&gt;=10,IF('C-1'!Q44&gt;=0,'C-1'!Q44*RANDBETWEEN(80,90)*0.01,'C-1'!Q44*RANDBETWEEN(110,120)*0.01),'C-1'!Q44-RANDBETWEEN(1,3)),0),0)&amp;"～"&amp;ROUND(IFERROR(IF(ABS('C-1'!Q44)&gt;=10,IF('C-1'!Q44&gt;=0,'C-1'!Q44*RANDBETWEEN(110,120)*0.01,'C-1'!Q44*RANDBETWEEN(80,90)*0.01),'C-1'!Q44+RANDBETWEEN(1,3)),0),0)&amp;"】")</f>
        <v/>
      </c>
      <c r="R44" s="739" t="str">
        <f ca="1">IF('C-1'!R44="","","【"&amp;ROUND(IFERROR(IF(ABS('C-1'!R44)&gt;=10,IF('C-1'!R44&gt;=0,'C-1'!R44*RANDBETWEEN(80,90)*0.01,'C-1'!R44*RANDBETWEEN(110,120)*0.01),'C-1'!R44-RANDBETWEEN(1,3)),0),0)&amp;"～"&amp;ROUND(IFERROR(IF(ABS('C-1'!R44)&gt;=10,IF('C-1'!R44&gt;=0,'C-1'!R44*RANDBETWEEN(110,120)*0.01,'C-1'!R44*RANDBETWEEN(80,90)*0.01),'C-1'!R44+RANDBETWEEN(1,3)),0),0)&amp;"】")</f>
        <v/>
      </c>
      <c r="S44" s="739" t="str">
        <f ca="1">IF('C-1'!S44="","","【"&amp;ROUND(IFERROR(IF(ABS('C-1'!S44)&gt;=10,IF('C-1'!S44&gt;=0,'C-1'!S44*RANDBETWEEN(80,90)*0.01,'C-1'!S44*RANDBETWEEN(110,120)*0.01),'C-1'!S44-RANDBETWEEN(1,3)),0),0)&amp;"～"&amp;ROUND(IFERROR(IF(ABS('C-1'!S44)&gt;=10,IF('C-1'!S44&gt;=0,'C-1'!S44*RANDBETWEEN(110,120)*0.01,'C-1'!S44*RANDBETWEEN(80,90)*0.01),'C-1'!S44+RANDBETWEEN(1,3)),0),0)&amp;"】")</f>
        <v/>
      </c>
      <c r="T44" s="739" t="str">
        <f ca="1">IF('C-1'!T44="","","【"&amp;ROUND(IFERROR(IF(ABS('C-1'!T44)&gt;=10,IF('C-1'!T44&gt;=0,'C-1'!T44*RANDBETWEEN(80,90)*0.01,'C-1'!T44*RANDBETWEEN(110,120)*0.01),'C-1'!T44-RANDBETWEEN(1,3)),0),0)&amp;"～"&amp;ROUND(IFERROR(IF(ABS('C-1'!T44)&gt;=10,IF('C-1'!T44&gt;=0,'C-1'!T44*RANDBETWEEN(110,120)*0.01,'C-1'!T44*RANDBETWEEN(80,90)*0.01),'C-1'!T44+RANDBETWEEN(1,3)),0),0)&amp;"】")</f>
        <v/>
      </c>
      <c r="U44" s="739" t="str">
        <f ca="1">IF('C-1'!U44="","","【"&amp;ROUND(IFERROR(IF(ABS('C-1'!U44)&gt;=10,IF('C-1'!U44&gt;=0,'C-1'!U44*RANDBETWEEN(80,90)*0.01,'C-1'!U44*RANDBETWEEN(110,120)*0.01),'C-1'!U44-RANDBETWEEN(1,3)),0),0)&amp;"～"&amp;ROUND(IFERROR(IF(ABS('C-1'!U44)&gt;=10,IF('C-1'!U44&gt;=0,'C-1'!U44*RANDBETWEEN(110,120)*0.01,'C-1'!U44*RANDBETWEEN(80,90)*0.01),'C-1'!U44+RANDBETWEEN(1,3)),0),0)&amp;"】")</f>
        <v/>
      </c>
      <c r="V44" s="739" t="str">
        <f ca="1">IF('C-1'!V44="","","【"&amp;ROUND(IFERROR(IF(ABS('C-1'!V44)&gt;=10,IF('C-1'!V44&gt;=0,'C-1'!V44*RANDBETWEEN(80,90)*0.01,'C-1'!V44*RANDBETWEEN(110,120)*0.01),'C-1'!V44-RANDBETWEEN(1,3)),0),0)&amp;"～"&amp;ROUND(IFERROR(IF(ABS('C-1'!V44)&gt;=10,IF('C-1'!V44&gt;=0,'C-1'!V44*RANDBETWEEN(110,120)*0.01,'C-1'!V44*RANDBETWEEN(80,90)*0.01),'C-1'!V44+RANDBETWEEN(1,3)),0),0)&amp;"】")</f>
        <v/>
      </c>
      <c r="W44" s="736" t="str">
        <f ca="1">IF('C-1'!W44="","","【"&amp;ROUND(IFERROR(IF(ABS('C-1'!W44)&gt;=10,IF('C-1'!W44&gt;=0,'C-1'!W44*RANDBETWEEN(80,90)*0.01,'C-1'!W44*RANDBETWEEN(110,120)*0.01),'C-1'!W44-RANDBETWEEN(1,3)),0),0)&amp;"～"&amp;ROUND(IFERROR(IF(ABS('C-1'!W44)&gt;=10,IF('C-1'!W44&gt;=0,'C-1'!W44*RANDBETWEEN(110,120)*0.01,'C-1'!W44*RANDBETWEEN(80,90)*0.01),'C-1'!W44+RANDBETWEEN(1,3)),0),0)&amp;"】")</f>
        <v/>
      </c>
      <c r="X44" s="736" t="str">
        <f ca="1">IF('C-1'!X44="","","【"&amp;ROUND(IFERROR(IF(ABS('C-1'!X44)&gt;=10,IF('C-1'!X44&gt;=0,'C-1'!X44*RANDBETWEEN(80,90)*0.01,'C-1'!X44*RANDBETWEEN(110,120)*0.01),'C-1'!X44-RANDBETWEEN(1,3)),0),0)&amp;"～"&amp;ROUND(IFERROR(IF(ABS('C-1'!X44)&gt;=10,IF('C-1'!X44&gt;=0,'C-1'!X44*RANDBETWEEN(110,120)*0.01,'C-1'!X44*RANDBETWEEN(80,90)*0.01),'C-1'!X44+RANDBETWEEN(1,3)),0),0)&amp;"】")</f>
        <v/>
      </c>
      <c r="Y44" s="736" t="str">
        <f ca="1">IF('C-1'!Y44="","","【"&amp;ROUND(IFERROR(IF(ABS('C-1'!Y44)&gt;=10,IF('C-1'!Y44&gt;=0,'C-1'!Y44*RANDBETWEEN(80,90)*0.01,'C-1'!Y44*RANDBETWEEN(110,120)*0.01),'C-1'!Y44-RANDBETWEEN(1,3)),0),0)&amp;"～"&amp;ROUND(IFERROR(IF(ABS('C-1'!Y44)&gt;=10,IF('C-1'!Y44&gt;=0,'C-1'!Y44*RANDBETWEEN(110,120)*0.01,'C-1'!Y44*RANDBETWEEN(80,90)*0.01),'C-1'!Y44+RANDBETWEEN(1,3)),0),0)&amp;"】")</f>
        <v/>
      </c>
      <c r="Z44" s="736" t="str">
        <f ca="1">IF('C-1'!Z44="","","【"&amp;ROUND(IFERROR(IF(ABS('C-1'!Z44)&gt;=10,IF('C-1'!Z44&gt;=0,'C-1'!Z44*RANDBETWEEN(80,90)*0.01,'C-1'!Z44*RANDBETWEEN(110,120)*0.01),'C-1'!Z44-RANDBETWEEN(1,3)),0),0)&amp;"～"&amp;ROUND(IFERROR(IF(ABS('C-1'!Z44)&gt;=10,IF('C-1'!Z44&gt;=0,'C-1'!Z44*RANDBETWEEN(110,120)*0.01,'C-1'!Z44*RANDBETWEEN(80,90)*0.01),'C-1'!Z44+RANDBETWEEN(1,3)),0),0)&amp;"】")</f>
        <v/>
      </c>
      <c r="AA44" s="736" t="str">
        <f ca="1">IF('C-1'!AA44="","","【"&amp;ROUND(IFERROR(IF(ABS('C-1'!AA44)&gt;=10,IF('C-1'!AA44&gt;=0,'C-1'!AA44*RANDBETWEEN(80,90)*0.01,'C-1'!AA44*RANDBETWEEN(110,120)*0.01),'C-1'!AA44-RANDBETWEEN(1,3)),0),0)&amp;"～"&amp;ROUND(IFERROR(IF(ABS('C-1'!AA44)&gt;=10,IF('C-1'!AA44&gt;=0,'C-1'!AA44*RANDBETWEEN(110,120)*0.01,'C-1'!AA44*RANDBETWEEN(80,90)*0.01),'C-1'!AA44+RANDBETWEEN(1,3)),0),0)&amp;"】")</f>
        <v/>
      </c>
      <c r="AB44" s="736" t="str">
        <f ca="1">IF('C-1'!AB44="","","【"&amp;ROUND(IFERROR(IF(ABS('C-1'!AB44)&gt;=10,IF('C-1'!AB44&gt;=0,'C-1'!AB44*RANDBETWEEN(80,90)*0.01,'C-1'!AB44*RANDBETWEEN(110,120)*0.01),'C-1'!AB44-RANDBETWEEN(1,3)),0),0)&amp;"～"&amp;ROUND(IFERROR(IF(ABS('C-1'!AB44)&gt;=10,IF('C-1'!AB44&gt;=0,'C-1'!AB44*RANDBETWEEN(110,120)*0.01,'C-1'!AB44*RANDBETWEEN(80,90)*0.01),'C-1'!AB44+RANDBETWEEN(1,3)),0),0)&amp;"】")</f>
        <v/>
      </c>
      <c r="AC44" s="737" t="str">
        <f ca="1">IF('C-1'!AC44="","","【"&amp;ROUND(IFERROR(IF(ABS('C-1'!AC44)&gt;=10,IF('C-1'!AC44&gt;=0,'C-1'!AC44*RANDBETWEEN(80,90)*0.01,'C-1'!AC44*RANDBETWEEN(110,120)*0.01),'C-1'!AC44-RANDBETWEEN(1,3)),0),0)&amp;"～"&amp;ROUND(IFERROR(IF(ABS('C-1'!AC44)&gt;=10,IF('C-1'!AC44&gt;=0,'C-1'!AC44*RANDBETWEEN(110,120)*0.01,'C-1'!AC44*RANDBETWEEN(80,90)*0.01),'C-1'!AC44+RANDBETWEEN(1,3)),0),0)&amp;"】")</f>
        <v/>
      </c>
      <c r="AD44" s="738" t="str">
        <f ca="1">IF('C-1'!AD44="","","【"&amp;ROUND(IFERROR(IF(ABS('C-1'!AD44)&gt;=10,IF('C-1'!AD44&gt;=0,'C-1'!AD44*RANDBETWEEN(80,90)*0.01,'C-1'!AD44*RANDBETWEEN(110,120)*0.01),'C-1'!AD44-RANDBETWEEN(1,3)),0),0)&amp;"～"&amp;ROUND(IFERROR(IF(ABS('C-1'!AD44)&gt;=10,IF('C-1'!AD44&gt;=0,'C-1'!AD44*RANDBETWEEN(110,120)*0.01,'C-1'!AD44*RANDBETWEEN(80,90)*0.01),'C-1'!AD44+RANDBETWEEN(1,3)),0),0)&amp;"】")</f>
        <v/>
      </c>
    </row>
    <row r="45" spans="2:30" s="663" customFormat="1" ht="30.75" customHeight="1" thickBot="1">
      <c r="B45" s="633" t="str">
        <f>IF('C-1'!B45="","",'C-1'!B45)</f>
        <v>令和4年度(2022年度)</v>
      </c>
      <c r="C45" s="643" t="str">
        <f>IF('C-1'!C45="","",'C-1'!C45)</f>
        <v>〇〇株式会社</v>
      </c>
      <c r="D45" s="656" t="str">
        <f>IF('C-1'!D45="","",'C-1'!D45)</f>
        <v>本邦生産者</v>
      </c>
      <c r="E45" s="666" t="str">
        <f>IF('C-1'!E45="","",'C-1'!E45)</f>
        <v>非関連企業</v>
      </c>
      <c r="F45" s="623" t="str">
        <f>IF('C-1'!F45="","",'C-1'!F45)</f>
        <v/>
      </c>
      <c r="G45" s="627" t="str">
        <f>IF('C-1'!G45="","",'C-1'!G45)</f>
        <v/>
      </c>
      <c r="H45" s="664" t="str">
        <f>IF('C-1'!H45="","",'C-1'!H45)</f>
        <v/>
      </c>
      <c r="I45" s="665" t="str">
        <f>IF('C-1'!I45="","",'C-1'!I45)</f>
        <v/>
      </c>
      <c r="J45" s="665" t="str">
        <f>IF('C-1'!J45="","",'C-1'!J45)</f>
        <v/>
      </c>
      <c r="K45" s="665" t="str">
        <f>IF('C-1'!K45="","",'C-1'!K45)</f>
        <v/>
      </c>
      <c r="L45" s="665" t="str">
        <f>IF('C-1'!L45="","",'C-1'!L45)</f>
        <v/>
      </c>
      <c r="M45" s="716" t="str">
        <f>IF('C-1'!M45="","",'C-1'!M45)</f>
        <v/>
      </c>
      <c r="N45" s="724" t="str">
        <f ca="1">IF('C-1'!N45="","","【"&amp;ROUND(IFERROR(IF(ABS('C-1'!N45)&gt;=10,IF('C-1'!N45&gt;=0,'C-1'!N45*RANDBETWEEN(80,90)*0.01,'C-1'!N45*RANDBETWEEN(110,120)*0.01),'C-1'!N45-RANDBETWEEN(1,3)),0),0)&amp;"～"&amp;ROUND(IFERROR(IF(ABS('C-1'!N45)&gt;=10,IF('C-1'!N45&gt;=0,'C-1'!N45*RANDBETWEEN(110,120)*0.01,'C-1'!N45*RANDBETWEEN(80,90)*0.01),'C-1'!N45+RANDBETWEEN(1,3)),0),0)&amp;"】")</f>
        <v/>
      </c>
      <c r="O45" s="724" t="str">
        <f ca="1">IF('C-1'!O45="","","【"&amp;ROUND(IFERROR(IF(ABS('C-1'!O45)&gt;=10,IF('C-1'!O45&gt;=0,'C-1'!O45*RANDBETWEEN(80,90)*0.01,'C-1'!O45*RANDBETWEEN(110,120)*0.01),'C-1'!O45-RANDBETWEEN(1,3)),0),0)&amp;"～"&amp;ROUND(IFERROR(IF(ABS('C-1'!O45)&gt;=10,IF('C-1'!O45&gt;=0,'C-1'!O45*RANDBETWEEN(110,120)*0.01,'C-1'!O45*RANDBETWEEN(80,90)*0.01),'C-1'!O45+RANDBETWEEN(1,3)),0),0)&amp;"】")</f>
        <v/>
      </c>
      <c r="P45" s="717" t="str">
        <f>IF('C-1'!P45="","",'C-1'!P45)</f>
        <v/>
      </c>
      <c r="Q45" s="740" t="str">
        <f ca="1">IF('C-1'!Q45="","","【"&amp;ROUND(IFERROR(IF(ABS('C-1'!Q45)&gt;=10,IF('C-1'!Q45&gt;=0,'C-1'!Q45*RANDBETWEEN(80,90)*0.01,'C-1'!Q45*RANDBETWEEN(110,120)*0.01),'C-1'!Q45-RANDBETWEEN(1,3)),0),0)&amp;"～"&amp;ROUND(IFERROR(IF(ABS('C-1'!Q45)&gt;=10,IF('C-1'!Q45&gt;=0,'C-1'!Q45*RANDBETWEEN(110,120)*0.01,'C-1'!Q45*RANDBETWEEN(80,90)*0.01),'C-1'!Q45+RANDBETWEEN(1,3)),0),0)&amp;"】")</f>
        <v/>
      </c>
      <c r="R45" s="741" t="str">
        <f ca="1">IF('C-1'!R45="","","【"&amp;ROUND(IFERROR(IF(ABS('C-1'!R45)&gt;=10,IF('C-1'!R45&gt;=0,'C-1'!R45*RANDBETWEEN(80,90)*0.01,'C-1'!R45*RANDBETWEEN(110,120)*0.01),'C-1'!R45-RANDBETWEEN(1,3)),0),0)&amp;"～"&amp;ROUND(IFERROR(IF(ABS('C-1'!R45)&gt;=10,IF('C-1'!R45&gt;=0,'C-1'!R45*RANDBETWEEN(110,120)*0.01,'C-1'!R45*RANDBETWEEN(80,90)*0.01),'C-1'!R45+RANDBETWEEN(1,3)),0),0)&amp;"】")</f>
        <v/>
      </c>
      <c r="S45" s="741" t="str">
        <f ca="1">IF('C-1'!S45="","","【"&amp;ROUND(IFERROR(IF(ABS('C-1'!S45)&gt;=10,IF('C-1'!S45&gt;=0,'C-1'!S45*RANDBETWEEN(80,90)*0.01,'C-1'!S45*RANDBETWEEN(110,120)*0.01),'C-1'!S45-RANDBETWEEN(1,3)),0),0)&amp;"～"&amp;ROUND(IFERROR(IF(ABS('C-1'!S45)&gt;=10,IF('C-1'!S45&gt;=0,'C-1'!S45*RANDBETWEEN(110,120)*0.01,'C-1'!S45*RANDBETWEEN(80,90)*0.01),'C-1'!S45+RANDBETWEEN(1,3)),0),0)&amp;"】")</f>
        <v/>
      </c>
      <c r="T45" s="741" t="str">
        <f ca="1">IF('C-1'!T45="","","【"&amp;ROUND(IFERROR(IF(ABS('C-1'!T45)&gt;=10,IF('C-1'!T45&gt;=0,'C-1'!T45*RANDBETWEEN(80,90)*0.01,'C-1'!T45*RANDBETWEEN(110,120)*0.01),'C-1'!T45-RANDBETWEEN(1,3)),0),0)&amp;"～"&amp;ROUND(IFERROR(IF(ABS('C-1'!T45)&gt;=10,IF('C-1'!T45&gt;=0,'C-1'!T45*RANDBETWEEN(110,120)*0.01,'C-1'!T45*RANDBETWEEN(80,90)*0.01),'C-1'!T45+RANDBETWEEN(1,3)),0),0)&amp;"】")</f>
        <v/>
      </c>
      <c r="U45" s="741" t="str">
        <f ca="1">IF('C-1'!U45="","","【"&amp;ROUND(IFERROR(IF(ABS('C-1'!U45)&gt;=10,IF('C-1'!U45&gt;=0,'C-1'!U45*RANDBETWEEN(80,90)*0.01,'C-1'!U45*RANDBETWEEN(110,120)*0.01),'C-1'!U45-RANDBETWEEN(1,3)),0),0)&amp;"～"&amp;ROUND(IFERROR(IF(ABS('C-1'!U45)&gt;=10,IF('C-1'!U45&gt;=0,'C-1'!U45*RANDBETWEEN(110,120)*0.01,'C-1'!U45*RANDBETWEEN(80,90)*0.01),'C-1'!U45+RANDBETWEEN(1,3)),0),0)&amp;"】")</f>
        <v/>
      </c>
      <c r="V45" s="741" t="str">
        <f ca="1">IF('C-1'!V45="","","【"&amp;ROUND(IFERROR(IF(ABS('C-1'!V45)&gt;=10,IF('C-1'!V45&gt;=0,'C-1'!V45*RANDBETWEEN(80,90)*0.01,'C-1'!V45*RANDBETWEEN(110,120)*0.01),'C-1'!V45-RANDBETWEEN(1,3)),0),0)&amp;"～"&amp;ROUND(IFERROR(IF(ABS('C-1'!V45)&gt;=10,IF('C-1'!V45&gt;=0,'C-1'!V45*RANDBETWEEN(110,120)*0.01,'C-1'!V45*RANDBETWEEN(80,90)*0.01),'C-1'!V45+RANDBETWEEN(1,3)),0),0)&amp;"】")</f>
        <v/>
      </c>
      <c r="W45" s="742" t="str">
        <f ca="1">IF('C-1'!W45="","","【"&amp;ROUND(IFERROR(IF(ABS('C-1'!W45)&gt;=10,IF('C-1'!W45&gt;=0,'C-1'!W45*RANDBETWEEN(80,90)*0.01,'C-1'!W45*RANDBETWEEN(110,120)*0.01),'C-1'!W45-RANDBETWEEN(1,3)),0),0)&amp;"～"&amp;ROUND(IFERROR(IF(ABS('C-1'!W45)&gt;=10,IF('C-1'!W45&gt;=0,'C-1'!W45*RANDBETWEEN(110,120)*0.01,'C-1'!W45*RANDBETWEEN(80,90)*0.01),'C-1'!W45+RANDBETWEEN(1,3)),0),0)&amp;"】")</f>
        <v/>
      </c>
      <c r="X45" s="742" t="str">
        <f ca="1">IF('C-1'!X45="","","【"&amp;ROUND(IFERROR(IF(ABS('C-1'!X45)&gt;=10,IF('C-1'!X45&gt;=0,'C-1'!X45*RANDBETWEEN(80,90)*0.01,'C-1'!X45*RANDBETWEEN(110,120)*0.01),'C-1'!X45-RANDBETWEEN(1,3)),0),0)&amp;"～"&amp;ROUND(IFERROR(IF(ABS('C-1'!X45)&gt;=10,IF('C-1'!X45&gt;=0,'C-1'!X45*RANDBETWEEN(110,120)*0.01,'C-1'!X45*RANDBETWEEN(80,90)*0.01),'C-1'!X45+RANDBETWEEN(1,3)),0),0)&amp;"】")</f>
        <v/>
      </c>
      <c r="Y45" s="742" t="str">
        <f ca="1">IF('C-1'!Y45="","","【"&amp;ROUND(IFERROR(IF(ABS('C-1'!Y45)&gt;=10,IF('C-1'!Y45&gt;=0,'C-1'!Y45*RANDBETWEEN(80,90)*0.01,'C-1'!Y45*RANDBETWEEN(110,120)*0.01),'C-1'!Y45-RANDBETWEEN(1,3)),0),0)&amp;"～"&amp;ROUND(IFERROR(IF(ABS('C-1'!Y45)&gt;=10,IF('C-1'!Y45&gt;=0,'C-1'!Y45*RANDBETWEEN(110,120)*0.01,'C-1'!Y45*RANDBETWEEN(80,90)*0.01),'C-1'!Y45+RANDBETWEEN(1,3)),0),0)&amp;"】")</f>
        <v/>
      </c>
      <c r="Z45" s="742" t="str">
        <f ca="1">IF('C-1'!Z45="","","【"&amp;ROUND(IFERROR(IF(ABS('C-1'!Z45)&gt;=10,IF('C-1'!Z45&gt;=0,'C-1'!Z45*RANDBETWEEN(80,90)*0.01,'C-1'!Z45*RANDBETWEEN(110,120)*0.01),'C-1'!Z45-RANDBETWEEN(1,3)),0),0)&amp;"～"&amp;ROUND(IFERROR(IF(ABS('C-1'!Z45)&gt;=10,IF('C-1'!Z45&gt;=0,'C-1'!Z45*RANDBETWEEN(110,120)*0.01,'C-1'!Z45*RANDBETWEEN(80,90)*0.01),'C-1'!Z45+RANDBETWEEN(1,3)),0),0)&amp;"】")</f>
        <v/>
      </c>
      <c r="AA45" s="742" t="str">
        <f ca="1">IF('C-1'!AA45="","","【"&amp;ROUND(IFERROR(IF(ABS('C-1'!AA45)&gt;=10,IF('C-1'!AA45&gt;=0,'C-1'!AA45*RANDBETWEEN(80,90)*0.01,'C-1'!AA45*RANDBETWEEN(110,120)*0.01),'C-1'!AA45-RANDBETWEEN(1,3)),0),0)&amp;"～"&amp;ROUND(IFERROR(IF(ABS('C-1'!AA45)&gt;=10,IF('C-1'!AA45&gt;=0,'C-1'!AA45*RANDBETWEEN(110,120)*0.01,'C-1'!AA45*RANDBETWEEN(80,90)*0.01),'C-1'!AA45+RANDBETWEEN(1,3)),0),0)&amp;"】")</f>
        <v/>
      </c>
      <c r="AB45" s="742" t="str">
        <f ca="1">IF('C-1'!AB45="","","【"&amp;ROUND(IFERROR(IF(ABS('C-1'!AB45)&gt;=10,IF('C-1'!AB45&gt;=0,'C-1'!AB45*RANDBETWEEN(80,90)*0.01,'C-1'!AB45*RANDBETWEEN(110,120)*0.01),'C-1'!AB45-RANDBETWEEN(1,3)),0),0)&amp;"～"&amp;ROUND(IFERROR(IF(ABS('C-1'!AB45)&gt;=10,IF('C-1'!AB45&gt;=0,'C-1'!AB45*RANDBETWEEN(110,120)*0.01,'C-1'!AB45*RANDBETWEEN(80,90)*0.01),'C-1'!AB45+RANDBETWEEN(1,3)),0),0)&amp;"】")</f>
        <v/>
      </c>
      <c r="AC45" s="743" t="str">
        <f ca="1">IF('C-1'!AC45="","","【"&amp;ROUND(IFERROR(IF(ABS('C-1'!AC45)&gt;=10,IF('C-1'!AC45&gt;=0,'C-1'!AC45*RANDBETWEEN(80,90)*0.01,'C-1'!AC45*RANDBETWEEN(110,120)*0.01),'C-1'!AC45-RANDBETWEEN(1,3)),0),0)&amp;"～"&amp;ROUND(IFERROR(IF(ABS('C-1'!AC45)&gt;=10,IF('C-1'!AC45&gt;=0,'C-1'!AC45*RANDBETWEEN(110,120)*0.01,'C-1'!AC45*RANDBETWEEN(80,90)*0.01),'C-1'!AC45+RANDBETWEEN(1,3)),0),0)&amp;"】")</f>
        <v/>
      </c>
      <c r="AD45" s="744" t="str">
        <f ca="1">IF('C-1'!AD45="","","【"&amp;ROUND(IFERROR(IF(ABS('C-1'!AD45)&gt;=10,IF('C-1'!AD45&gt;=0,'C-1'!AD45*RANDBETWEEN(80,90)*0.01,'C-1'!AD45*RANDBETWEEN(110,120)*0.01),'C-1'!AD45-RANDBETWEEN(1,3)),0),0)&amp;"～"&amp;ROUND(IFERROR(IF(ABS('C-1'!AD45)&gt;=10,IF('C-1'!AD45&gt;=0,'C-1'!AD45*RANDBETWEEN(110,120)*0.01,'C-1'!AD45*RANDBETWEEN(80,90)*0.01),'C-1'!AD45+RANDBETWEEN(1,3)),0),0)&amp;"】")</f>
        <v/>
      </c>
    </row>
    <row r="46" spans="2:30" s="663" customFormat="1" ht="30.75" customHeight="1" thickTop="1" thickBot="1">
      <c r="B46" s="646" t="s">
        <v>391</v>
      </c>
      <c r="C46" s="647"/>
      <c r="D46" s="647"/>
      <c r="E46" s="648"/>
      <c r="F46" s="648"/>
      <c r="G46" s="671"/>
      <c r="H46" s="668"/>
      <c r="I46" s="668"/>
      <c r="J46" s="668"/>
      <c r="K46" s="668"/>
      <c r="L46" s="668"/>
      <c r="M46" s="715"/>
      <c r="N46" s="729" t="str">
        <f ca="1">IF('C-1'!N46="","","【"&amp;ROUND(IFERROR(IF(ABS('C-1'!N46)&gt;=10,IF('C-1'!N46&gt;=0,'C-1'!N46*RANDBETWEEN(80,90)*0.01,'C-1'!N46*RANDBETWEEN(110,120)*0.01),'C-1'!N46-RANDBETWEEN(1,3)),0),0)&amp;"～"&amp;ROUND(IFERROR(IF(ABS('C-1'!N46)&gt;=10,IF('C-1'!N46&gt;=0,'C-1'!N46*RANDBETWEEN(110,120)*0.01,'C-1'!N46*RANDBETWEEN(80,90)*0.01),'C-1'!N46+RANDBETWEEN(1,3)),0),0)&amp;"】")</f>
        <v>【-2～2】</v>
      </c>
      <c r="O46" s="726" t="str">
        <f ca="1">IF('C-1'!O46="","","【"&amp;ROUND(IFERROR(IF(ABS('C-1'!O46)&gt;=10,IF('C-1'!O46&gt;=0,'C-1'!O46*RANDBETWEEN(80,90)*0.01,'C-1'!O46*RANDBETWEEN(110,120)*0.01),'C-1'!O46-RANDBETWEEN(1,3)),0),0)&amp;"～"&amp;ROUND(IFERROR(IF(ABS('C-1'!O46)&gt;=10,IF('C-1'!O46&gt;=0,'C-1'!O46*RANDBETWEEN(110,120)*0.01,'C-1'!O46*RANDBETWEEN(80,90)*0.01),'C-1'!O46+RANDBETWEEN(1,3)),0),0)&amp;"】")</f>
        <v>【-2～2】</v>
      </c>
      <c r="P46" s="669"/>
      <c r="Q46" s="745" t="str">
        <f ca="1">IF('C-1'!Q46="","","【"&amp;ROUND(IFERROR(IF(ABS('C-1'!Q46)&gt;=10,IF('C-1'!Q46&gt;=0,'C-1'!Q46*RANDBETWEEN(80,90)*0.01,'C-1'!Q46*RANDBETWEEN(110,120)*0.01),'C-1'!Q46-RANDBETWEEN(1,3)),0),0)&amp;"～"&amp;ROUND(IFERROR(IF(ABS('C-1'!Q46)&gt;=10,IF('C-1'!Q46&gt;=0,'C-1'!Q46*RANDBETWEEN(110,120)*0.01,'C-1'!Q46*RANDBETWEEN(80,90)*0.01),'C-1'!Q46+RANDBETWEEN(1,3)),0),0)&amp;"】")</f>
        <v/>
      </c>
      <c r="R46" s="729" t="str">
        <f ca="1">IF('C-1'!R46="","","【"&amp;ROUND(IFERROR(IF(ABS('C-1'!R46)&gt;=10,IF('C-1'!R46&gt;=0,'C-1'!R46*RANDBETWEEN(80,90)*0.01,'C-1'!R46*RANDBETWEEN(110,120)*0.01),'C-1'!R46-RANDBETWEEN(1,3)),0),0)&amp;"～"&amp;ROUND(IFERROR(IF(ABS('C-1'!R46)&gt;=10,IF('C-1'!R46&gt;=0,'C-1'!R46*RANDBETWEEN(110,120)*0.01,'C-1'!R46*RANDBETWEEN(80,90)*0.01),'C-1'!R46+RANDBETWEEN(1,3)),0),0)&amp;"】")</f>
        <v/>
      </c>
      <c r="S46" s="729" t="str">
        <f ca="1">IF('C-1'!S46="","","【"&amp;ROUND(IFERROR(IF(ABS('C-1'!S46)&gt;=10,IF('C-1'!S46&gt;=0,'C-1'!S46*RANDBETWEEN(80,90)*0.01,'C-1'!S46*RANDBETWEEN(110,120)*0.01),'C-1'!S46-RANDBETWEEN(1,3)),0),0)&amp;"～"&amp;ROUND(IFERROR(IF(ABS('C-1'!S46)&gt;=10,IF('C-1'!S46&gt;=0,'C-1'!S46*RANDBETWEEN(110,120)*0.01,'C-1'!S46*RANDBETWEEN(80,90)*0.01),'C-1'!S46+RANDBETWEEN(1,3)),0),0)&amp;"】")</f>
        <v/>
      </c>
      <c r="T46" s="729" t="str">
        <f ca="1">IF('C-1'!T46="","","【"&amp;ROUND(IFERROR(IF(ABS('C-1'!T46)&gt;=10,IF('C-1'!T46&gt;=0,'C-1'!T46*RANDBETWEEN(80,90)*0.01,'C-1'!T46*RANDBETWEEN(110,120)*0.01),'C-1'!T46-RANDBETWEEN(1,3)),0),0)&amp;"～"&amp;ROUND(IFERROR(IF(ABS('C-1'!T46)&gt;=10,IF('C-1'!T46&gt;=0,'C-1'!T46*RANDBETWEEN(110,120)*0.01,'C-1'!T46*RANDBETWEEN(80,90)*0.01),'C-1'!T46+RANDBETWEEN(1,3)),0),0)&amp;"】")</f>
        <v/>
      </c>
      <c r="U46" s="729" t="str">
        <f ca="1">IF('C-1'!U46="","","【"&amp;ROUND(IFERROR(IF(ABS('C-1'!U46)&gt;=10,IF('C-1'!U46&gt;=0,'C-1'!U46*RANDBETWEEN(80,90)*0.01,'C-1'!U46*RANDBETWEEN(110,120)*0.01),'C-1'!U46-RANDBETWEEN(1,3)),0),0)&amp;"～"&amp;ROUND(IFERROR(IF(ABS('C-1'!U46)&gt;=10,IF('C-1'!U46&gt;=0,'C-1'!U46*RANDBETWEEN(110,120)*0.01,'C-1'!U46*RANDBETWEEN(80,90)*0.01),'C-1'!U46+RANDBETWEEN(1,3)),0),0)&amp;"】")</f>
        <v/>
      </c>
      <c r="V46" s="729" t="str">
        <f ca="1">IF('C-1'!V46="","","【"&amp;ROUND(IFERROR(IF(ABS('C-1'!V46)&gt;=10,IF('C-1'!V46&gt;=0,'C-1'!V46*RANDBETWEEN(80,90)*0.01,'C-1'!V46*RANDBETWEEN(110,120)*0.01),'C-1'!V46-RANDBETWEEN(1,3)),0),0)&amp;"～"&amp;ROUND(IFERROR(IF(ABS('C-1'!V46)&gt;=10,IF('C-1'!V46&gt;=0,'C-1'!V46*RANDBETWEEN(110,120)*0.01,'C-1'!V46*RANDBETWEEN(80,90)*0.01),'C-1'!V46+RANDBETWEEN(1,3)),0),0)&amp;"】")</f>
        <v/>
      </c>
      <c r="W46" s="745" t="str">
        <f ca="1">IF('C-1'!W46="","","【"&amp;ROUND(IFERROR(IF(ABS('C-1'!W46)&gt;=10,IF('C-1'!W46&gt;=0,'C-1'!W46*RANDBETWEEN(80,90)*0.01,'C-1'!W46*RANDBETWEEN(110,120)*0.01),'C-1'!W46-RANDBETWEEN(1,3)),0),0)&amp;"～"&amp;ROUND(IFERROR(IF(ABS('C-1'!W46)&gt;=10,IF('C-1'!W46&gt;=0,'C-1'!W46*RANDBETWEEN(110,120)*0.01,'C-1'!W46*RANDBETWEEN(80,90)*0.01),'C-1'!W46+RANDBETWEEN(1,3)),0),0)&amp;"】")</f>
        <v/>
      </c>
      <c r="X46" s="745" t="str">
        <f ca="1">IF('C-1'!X46="","","【"&amp;ROUND(IFERROR(IF(ABS('C-1'!X46)&gt;=10,IF('C-1'!X46&gt;=0,'C-1'!X46*RANDBETWEEN(80,90)*0.01,'C-1'!X46*RANDBETWEEN(110,120)*0.01),'C-1'!X46-RANDBETWEEN(1,3)),0),0)&amp;"～"&amp;ROUND(IFERROR(IF(ABS('C-1'!X46)&gt;=10,IF('C-1'!X46&gt;=0,'C-1'!X46*RANDBETWEEN(110,120)*0.01,'C-1'!X46*RANDBETWEEN(80,90)*0.01),'C-1'!X46+RANDBETWEEN(1,3)),0),0)&amp;"】")</f>
        <v/>
      </c>
      <c r="Y46" s="745" t="str">
        <f ca="1">IF('C-1'!Y46="","","【"&amp;ROUND(IFERROR(IF(ABS('C-1'!Y46)&gt;=10,IF('C-1'!Y46&gt;=0,'C-1'!Y46*RANDBETWEEN(80,90)*0.01,'C-1'!Y46*RANDBETWEEN(110,120)*0.01),'C-1'!Y46-RANDBETWEEN(1,3)),0),0)&amp;"～"&amp;ROUND(IFERROR(IF(ABS('C-1'!Y46)&gt;=10,IF('C-1'!Y46&gt;=0,'C-1'!Y46*RANDBETWEEN(110,120)*0.01,'C-1'!Y46*RANDBETWEEN(80,90)*0.01),'C-1'!Y46+RANDBETWEEN(1,3)),0),0)&amp;"】")</f>
        <v/>
      </c>
      <c r="Z46" s="745" t="str">
        <f ca="1">IF('C-1'!Z46="","","【"&amp;ROUND(IFERROR(IF(ABS('C-1'!Z46)&gt;=10,IF('C-1'!Z46&gt;=0,'C-1'!Z46*RANDBETWEEN(80,90)*0.01,'C-1'!Z46*RANDBETWEEN(110,120)*0.01),'C-1'!Z46-RANDBETWEEN(1,3)),0),0)&amp;"～"&amp;ROUND(IFERROR(IF(ABS('C-1'!Z46)&gt;=10,IF('C-1'!Z46&gt;=0,'C-1'!Z46*RANDBETWEEN(110,120)*0.01,'C-1'!Z46*RANDBETWEEN(80,90)*0.01),'C-1'!Z46+RANDBETWEEN(1,3)),0),0)&amp;"】")</f>
        <v/>
      </c>
      <c r="AA46" s="745" t="str">
        <f ca="1">IF('C-1'!AA46="","","【"&amp;ROUND(IFERROR(IF(ABS('C-1'!AA46)&gt;=10,IF('C-1'!AA46&gt;=0,'C-1'!AA46*RANDBETWEEN(80,90)*0.01,'C-1'!AA46*RANDBETWEEN(110,120)*0.01),'C-1'!AA46-RANDBETWEEN(1,3)),0),0)&amp;"～"&amp;ROUND(IFERROR(IF(ABS('C-1'!AA46)&gt;=10,IF('C-1'!AA46&gt;=0,'C-1'!AA46*RANDBETWEEN(110,120)*0.01,'C-1'!AA46*RANDBETWEEN(80,90)*0.01),'C-1'!AA46+RANDBETWEEN(1,3)),0),0)&amp;"】")</f>
        <v/>
      </c>
      <c r="AB46" s="745" t="str">
        <f ca="1">IF('C-1'!AB46="","","【"&amp;ROUND(IFERROR(IF(ABS('C-1'!AB46)&gt;=10,IF('C-1'!AB46&gt;=0,'C-1'!AB46*RANDBETWEEN(80,90)*0.01,'C-1'!AB46*RANDBETWEEN(110,120)*0.01),'C-1'!AB46-RANDBETWEEN(1,3)),0),0)&amp;"～"&amp;ROUND(IFERROR(IF(ABS('C-1'!AB46)&gt;=10,IF('C-1'!AB46&gt;=0,'C-1'!AB46*RANDBETWEEN(110,120)*0.01,'C-1'!AB46*RANDBETWEEN(80,90)*0.01),'C-1'!AB46+RANDBETWEEN(1,3)),0),0)&amp;"】")</f>
        <v/>
      </c>
      <c r="AC46" s="746" t="str">
        <f ca="1">IF('C-1'!AC46="","","【"&amp;ROUND(IFERROR(IF(ABS('C-1'!AC46)&gt;=10,IF('C-1'!AC46&gt;=0,'C-1'!AC46*RANDBETWEEN(80,90)*0.01,'C-1'!AC46*RANDBETWEEN(110,120)*0.01),'C-1'!AC46-RANDBETWEEN(1,3)),0),0)&amp;"～"&amp;ROUND(IFERROR(IF(ABS('C-1'!AC46)&gt;=10,IF('C-1'!AC46&gt;=0,'C-1'!AC46*RANDBETWEEN(110,120)*0.01,'C-1'!AC46*RANDBETWEEN(80,90)*0.01),'C-1'!AC46+RANDBETWEEN(1,3)),0),0)&amp;"】")</f>
        <v/>
      </c>
      <c r="AD46" s="747" t="e">
        <f ca="1">IF('C-1'!AD46="","","【"&amp;ROUND(IFERROR(IF(ABS('C-1'!AD46)&gt;=10,IF('C-1'!AD46&gt;=0,'C-1'!AD46*RANDBETWEEN(80,90)*0.01,'C-1'!AD46*RANDBETWEEN(110,120)*0.01),'C-1'!AD46-RANDBETWEEN(1,3)),0),0)&amp;"～"&amp;ROUND(IFERROR(IF(ABS('C-1'!AD46)&gt;=10,IF('C-1'!AD46&gt;=0,'C-1'!AD46*RANDBETWEEN(110,120)*0.01,'C-1'!AD46*RANDBETWEEN(80,90)*0.01),'C-1'!AD46+RANDBETWEEN(1,3)),0),0)&amp;"】")</f>
        <v>#VALUE!</v>
      </c>
    </row>
    <row r="47" spans="2:30" s="663" customFormat="1" ht="30.75" customHeight="1">
      <c r="B47" s="633" t="str">
        <f>IF('C-1'!B47="","",'C-1'!B47)</f>
        <v>令和5年度(2023年度)</v>
      </c>
      <c r="C47" s="629" t="str">
        <f>IF('C-1'!C47="","",'C-1'!C47)</f>
        <v>〇〇株式会社</v>
      </c>
      <c r="D47" s="629" t="str">
        <f>IF('C-1'!D47="","",'C-1'!D47)</f>
        <v>本邦生産者</v>
      </c>
      <c r="E47" s="619" t="str">
        <f>IF('C-1'!E47="","",'C-1'!E47)</f>
        <v>関連企業</v>
      </c>
      <c r="F47" s="620" t="str">
        <f>IF('C-1'!F47="","",'C-1'!F47)</f>
        <v>全ての関連企業等</v>
      </c>
      <c r="G47" s="620" t="str">
        <f>IF('C-1'!G47="","",'C-1'!G47)</f>
        <v>全て</v>
      </c>
      <c r="H47" s="621" t="str">
        <f>IF('C-1'!H47="","",'C-1'!H47)</f>
        <v>全て</v>
      </c>
      <c r="I47" s="621" t="str">
        <f>IF('C-1'!I47="","",'C-1'!I47)</f>
        <v>全て</v>
      </c>
      <c r="J47" s="621" t="str">
        <f>IF('C-1'!J47="","",'C-1'!J47)</f>
        <v>全て</v>
      </c>
      <c r="K47" s="621" t="str">
        <f>IF('C-1'!K47="","",'C-1'!K47)</f>
        <v>全て</v>
      </c>
      <c r="L47" s="621" t="str">
        <f>IF('C-1'!L47="","",'C-1'!L47)</f>
        <v>全て</v>
      </c>
      <c r="M47" s="621" t="str">
        <f>IF('C-1'!M47="","",'C-1'!M47)</f>
        <v>全て</v>
      </c>
      <c r="N47" s="727" t="str">
        <f ca="1">IF('C-1'!N47="","","【"&amp;ROUND(IFERROR(IF(ABS('C-1'!N47)&gt;=10,IF('C-1'!N47&gt;=0,'C-1'!N47*RANDBETWEEN(80,90)*0.01,'C-1'!N47*RANDBETWEEN(110,120)*0.01),'C-1'!N47-RANDBETWEEN(1,3)),0),0)&amp;"～"&amp;ROUND(IFERROR(IF(ABS('C-1'!N47)&gt;=10,IF('C-1'!N47&gt;=0,'C-1'!N47*RANDBETWEEN(110,120)*0.01,'C-1'!N47*RANDBETWEEN(80,90)*0.01),'C-1'!N47+RANDBETWEEN(1,3)),0),0)&amp;"】")</f>
        <v/>
      </c>
      <c r="O47" s="728" t="str">
        <f ca="1">IF('C-1'!O47="","","【"&amp;ROUND(IFERROR(IF(ABS('C-1'!O47)&gt;=10,IF('C-1'!O47&gt;=0,'C-1'!O47*RANDBETWEEN(80,90)*0.01,'C-1'!O47*RANDBETWEEN(110,120)*0.01),'C-1'!O47-RANDBETWEEN(1,3)),0),0)&amp;"～"&amp;ROUND(IFERROR(IF(ABS('C-1'!O47)&gt;=10,IF('C-1'!O47&gt;=0,'C-1'!O47*RANDBETWEEN(110,120)*0.01,'C-1'!O47*RANDBETWEEN(80,90)*0.01),'C-1'!O47+RANDBETWEEN(1,3)),0),0)&amp;"】")</f>
        <v/>
      </c>
      <c r="P47" s="620" t="s">
        <v>387</v>
      </c>
      <c r="Q47" s="730" t="str">
        <f ca="1">IF('C-1'!Q47="","","【"&amp;ROUND(IFERROR(IF(ABS('C-1'!Q47)&gt;=10,IF('C-1'!Q47&gt;=0,'C-1'!Q47*RANDBETWEEN(80,90)*0.01,'C-1'!Q47*RANDBETWEEN(110,120)*0.01),'C-1'!Q47-RANDBETWEEN(1,3)),0),0)&amp;"～"&amp;ROUND(IFERROR(IF(ABS('C-1'!Q47)&gt;=10,IF('C-1'!Q47&gt;=0,'C-1'!Q47*RANDBETWEEN(110,120)*0.01,'C-1'!Q47*RANDBETWEEN(80,90)*0.01),'C-1'!Q47+RANDBETWEEN(1,3)),0),0)&amp;"】")</f>
        <v/>
      </c>
      <c r="R47" s="731" t="str">
        <f ca="1">IF('C-1'!R47="","","【"&amp;ROUND(IFERROR(IF(ABS('C-1'!R47)&gt;=10,IF('C-1'!R47&gt;=0,'C-1'!R47*RANDBETWEEN(80,90)*0.01,'C-1'!R47*RANDBETWEEN(110,120)*0.01),'C-1'!R47-RANDBETWEEN(1,3)),0),0)&amp;"～"&amp;ROUND(IFERROR(IF(ABS('C-1'!R47)&gt;=10,IF('C-1'!R47&gt;=0,'C-1'!R47*RANDBETWEEN(110,120)*0.01,'C-1'!R47*RANDBETWEEN(80,90)*0.01),'C-1'!R47+RANDBETWEEN(1,3)),0),0)&amp;"】")</f>
        <v/>
      </c>
      <c r="S47" s="731" t="str">
        <f ca="1">IF('C-1'!S47="","","【"&amp;ROUND(IFERROR(IF(ABS('C-1'!S47)&gt;=10,IF('C-1'!S47&gt;=0,'C-1'!S47*RANDBETWEEN(80,90)*0.01,'C-1'!S47*RANDBETWEEN(110,120)*0.01),'C-1'!S47-RANDBETWEEN(1,3)),0),0)&amp;"～"&amp;ROUND(IFERROR(IF(ABS('C-1'!S47)&gt;=10,IF('C-1'!S47&gt;=0,'C-1'!S47*RANDBETWEEN(110,120)*0.01,'C-1'!S47*RANDBETWEEN(80,90)*0.01),'C-1'!S47+RANDBETWEEN(1,3)),0),0)&amp;"】")</f>
        <v/>
      </c>
      <c r="T47" s="731" t="str">
        <f ca="1">IF('C-1'!T47="","","【"&amp;ROUND(IFERROR(IF(ABS('C-1'!T47)&gt;=10,IF('C-1'!T47&gt;=0,'C-1'!T47*RANDBETWEEN(80,90)*0.01,'C-1'!T47*RANDBETWEEN(110,120)*0.01),'C-1'!T47-RANDBETWEEN(1,3)),0),0)&amp;"～"&amp;ROUND(IFERROR(IF(ABS('C-1'!T47)&gt;=10,IF('C-1'!T47&gt;=0,'C-1'!T47*RANDBETWEEN(110,120)*0.01,'C-1'!T47*RANDBETWEEN(80,90)*0.01),'C-1'!T47+RANDBETWEEN(1,3)),0),0)&amp;"】")</f>
        <v/>
      </c>
      <c r="U47" s="731" t="str">
        <f ca="1">IF('C-1'!U47="","","【"&amp;ROUND(IFERROR(IF(ABS('C-1'!U47)&gt;=10,IF('C-1'!U47&gt;=0,'C-1'!U47*RANDBETWEEN(80,90)*0.01,'C-1'!U47*RANDBETWEEN(110,120)*0.01),'C-1'!U47-RANDBETWEEN(1,3)),0),0)&amp;"～"&amp;ROUND(IFERROR(IF(ABS('C-1'!U47)&gt;=10,IF('C-1'!U47&gt;=0,'C-1'!U47*RANDBETWEEN(110,120)*0.01,'C-1'!U47*RANDBETWEEN(80,90)*0.01),'C-1'!U47+RANDBETWEEN(1,3)),0),0)&amp;"】")</f>
        <v/>
      </c>
      <c r="V47" s="731" t="str">
        <f ca="1">IF('C-1'!V47="","","【"&amp;ROUND(IFERROR(IF(ABS('C-1'!V47)&gt;=10,IF('C-1'!V47&gt;=0,'C-1'!V47*RANDBETWEEN(80,90)*0.01,'C-1'!V47*RANDBETWEEN(110,120)*0.01),'C-1'!V47-RANDBETWEEN(1,3)),0),0)&amp;"～"&amp;ROUND(IFERROR(IF(ABS('C-1'!V47)&gt;=10,IF('C-1'!V47&gt;=0,'C-1'!V47*RANDBETWEEN(110,120)*0.01,'C-1'!V47*RANDBETWEEN(80,90)*0.01),'C-1'!V47+RANDBETWEEN(1,3)),0),0)&amp;"】")</f>
        <v/>
      </c>
      <c r="W47" s="732" t="str">
        <f ca="1">IF('C-1'!W47="","","【"&amp;ROUND(IFERROR(IF(ABS('C-1'!W47)&gt;=10,IF('C-1'!W47&gt;=0,'C-1'!W47*RANDBETWEEN(80,90)*0.01,'C-1'!W47*RANDBETWEEN(110,120)*0.01),'C-1'!W47-RANDBETWEEN(1,3)),0),0)&amp;"～"&amp;ROUND(IFERROR(IF(ABS('C-1'!W47)&gt;=10,IF('C-1'!W47&gt;=0,'C-1'!W47*RANDBETWEEN(110,120)*0.01,'C-1'!W47*RANDBETWEEN(80,90)*0.01),'C-1'!W47+RANDBETWEEN(1,3)),0),0)&amp;"】")</f>
        <v/>
      </c>
      <c r="X47" s="732" t="str">
        <f ca="1">IF('C-1'!X47="","","【"&amp;ROUND(IFERROR(IF(ABS('C-1'!X47)&gt;=10,IF('C-1'!X47&gt;=0,'C-1'!X47*RANDBETWEEN(80,90)*0.01,'C-1'!X47*RANDBETWEEN(110,120)*0.01),'C-1'!X47-RANDBETWEEN(1,3)),0),0)&amp;"～"&amp;ROUND(IFERROR(IF(ABS('C-1'!X47)&gt;=10,IF('C-1'!X47&gt;=0,'C-1'!X47*RANDBETWEEN(110,120)*0.01,'C-1'!X47*RANDBETWEEN(80,90)*0.01),'C-1'!X47+RANDBETWEEN(1,3)),0),0)&amp;"】")</f>
        <v/>
      </c>
      <c r="Y47" s="732" t="str">
        <f ca="1">IF('C-1'!Y47="","","【"&amp;ROUND(IFERROR(IF(ABS('C-1'!Y47)&gt;=10,IF('C-1'!Y47&gt;=0,'C-1'!Y47*RANDBETWEEN(80,90)*0.01,'C-1'!Y47*RANDBETWEEN(110,120)*0.01),'C-1'!Y47-RANDBETWEEN(1,3)),0),0)&amp;"～"&amp;ROUND(IFERROR(IF(ABS('C-1'!Y47)&gt;=10,IF('C-1'!Y47&gt;=0,'C-1'!Y47*RANDBETWEEN(110,120)*0.01,'C-1'!Y47*RANDBETWEEN(80,90)*0.01),'C-1'!Y47+RANDBETWEEN(1,3)),0),0)&amp;"】")</f>
        <v/>
      </c>
      <c r="Z47" s="732" t="str">
        <f ca="1">IF('C-1'!Z47="","","【"&amp;ROUND(IFERROR(IF(ABS('C-1'!Z47)&gt;=10,IF('C-1'!Z47&gt;=0,'C-1'!Z47*RANDBETWEEN(80,90)*0.01,'C-1'!Z47*RANDBETWEEN(110,120)*0.01),'C-1'!Z47-RANDBETWEEN(1,3)),0),0)&amp;"～"&amp;ROUND(IFERROR(IF(ABS('C-1'!Z47)&gt;=10,IF('C-1'!Z47&gt;=0,'C-1'!Z47*RANDBETWEEN(110,120)*0.01,'C-1'!Z47*RANDBETWEEN(80,90)*0.01),'C-1'!Z47+RANDBETWEEN(1,3)),0),0)&amp;"】")</f>
        <v/>
      </c>
      <c r="AA47" s="732" t="str">
        <f ca="1">IF('C-1'!AA47="","","【"&amp;ROUND(IFERROR(IF(ABS('C-1'!AA47)&gt;=10,IF('C-1'!AA47&gt;=0,'C-1'!AA47*RANDBETWEEN(80,90)*0.01,'C-1'!AA47*RANDBETWEEN(110,120)*0.01),'C-1'!AA47-RANDBETWEEN(1,3)),0),0)&amp;"～"&amp;ROUND(IFERROR(IF(ABS('C-1'!AA47)&gt;=10,IF('C-1'!AA47&gt;=0,'C-1'!AA47*RANDBETWEEN(110,120)*0.01,'C-1'!AA47*RANDBETWEEN(80,90)*0.01),'C-1'!AA47+RANDBETWEEN(1,3)),0),0)&amp;"】")</f>
        <v/>
      </c>
      <c r="AB47" s="732" t="str">
        <f ca="1">IF('C-1'!AB47="","","【"&amp;ROUND(IFERROR(IF(ABS('C-1'!AB47)&gt;=10,IF('C-1'!AB47&gt;=0,'C-1'!AB47*RANDBETWEEN(80,90)*0.01,'C-1'!AB47*RANDBETWEEN(110,120)*0.01),'C-1'!AB47-RANDBETWEEN(1,3)),0),0)&amp;"～"&amp;ROUND(IFERROR(IF(ABS('C-1'!AB47)&gt;=10,IF('C-1'!AB47&gt;=0,'C-1'!AB47*RANDBETWEEN(110,120)*0.01,'C-1'!AB47*RANDBETWEEN(80,90)*0.01),'C-1'!AB47+RANDBETWEEN(1,3)),0),0)&amp;"】")</f>
        <v/>
      </c>
      <c r="AC47" s="733" t="str">
        <f ca="1">IF('C-1'!AC47="","","【"&amp;ROUND(IFERROR(IF(ABS('C-1'!AC47)&gt;=10,IF('C-1'!AC47&gt;=0,'C-1'!AC47*RANDBETWEEN(80,90)*0.01,'C-1'!AC47*RANDBETWEEN(110,120)*0.01),'C-1'!AC47-RANDBETWEEN(1,3)),0),0)&amp;"～"&amp;ROUND(IFERROR(IF(ABS('C-1'!AC47)&gt;=10,IF('C-1'!AC47&gt;=0,'C-1'!AC47*RANDBETWEEN(110,120)*0.01,'C-1'!AC47*RANDBETWEEN(80,90)*0.01),'C-1'!AC47+RANDBETWEEN(1,3)),0),0)&amp;"】")</f>
        <v/>
      </c>
      <c r="AD47" s="734" t="str">
        <f ca="1">IF('C-1'!AD47="","","【"&amp;ROUND(IFERROR(IF(ABS('C-1'!AD47)&gt;=10,IF('C-1'!AD47&gt;=0,'C-1'!AD47*RANDBETWEEN(80,90)*0.01,'C-1'!AD47*RANDBETWEEN(110,120)*0.01),'C-1'!AD47-RANDBETWEEN(1,3)),0),0)&amp;"～"&amp;ROUND(IFERROR(IF(ABS('C-1'!AD47)&gt;=10,IF('C-1'!AD47&gt;=0,'C-1'!AD47*RANDBETWEEN(110,120)*0.01,'C-1'!AD47*RANDBETWEEN(80,90)*0.01),'C-1'!AD47+RANDBETWEEN(1,3)),0),0)&amp;"】")</f>
        <v/>
      </c>
    </row>
    <row r="48" spans="2:30" s="663" customFormat="1" ht="30.75" customHeight="1">
      <c r="B48" s="633" t="str">
        <f>IF('C-1'!B48="","",'C-1'!B48)</f>
        <v>令和5年度(2023年度)</v>
      </c>
      <c r="C48" s="634" t="str">
        <f>IF('C-1'!C48="","",'C-1'!C48)</f>
        <v>〇〇株式会社</v>
      </c>
      <c r="D48" s="655" t="str">
        <f>IF('C-1'!D48="","",'C-1'!D48)</f>
        <v>本邦生産者</v>
      </c>
      <c r="E48" s="634" t="str">
        <f>IF('C-1'!E48="","",'C-1'!E48)</f>
        <v>非関連企業</v>
      </c>
      <c r="F48" s="623" t="str">
        <f>IF('C-1'!F48="","",'C-1'!F48)</f>
        <v/>
      </c>
      <c r="G48" s="623" t="str">
        <f>IF('C-1'!G48="","",'C-1'!G48)</f>
        <v/>
      </c>
      <c r="H48" s="664" t="str">
        <f>IF('C-1'!H48="","",'C-1'!H48)</f>
        <v/>
      </c>
      <c r="I48" s="665" t="str">
        <f>IF('C-1'!I48="","",'C-1'!I48)</f>
        <v/>
      </c>
      <c r="J48" s="665" t="str">
        <f>IF('C-1'!J48="","",'C-1'!J48)</f>
        <v/>
      </c>
      <c r="K48" s="665" t="str">
        <f>IF('C-1'!K48="","",'C-1'!K48)</f>
        <v/>
      </c>
      <c r="L48" s="665" t="str">
        <f>IF('C-1'!L48="","",'C-1'!L48)</f>
        <v/>
      </c>
      <c r="M48" s="665" t="str">
        <f>IF('C-1'!M48="","",'C-1'!M48)</f>
        <v/>
      </c>
      <c r="N48" s="723" t="str">
        <f ca="1">IF('C-1'!N48="","","【"&amp;ROUND(IFERROR(IF(ABS('C-1'!N48)&gt;=10,IF('C-1'!N48&gt;=0,'C-1'!N48*RANDBETWEEN(80,90)*0.01,'C-1'!N48*RANDBETWEEN(110,120)*0.01),'C-1'!N48-RANDBETWEEN(1,3)),0),0)&amp;"～"&amp;ROUND(IFERROR(IF(ABS('C-1'!N48)&gt;=10,IF('C-1'!N48&gt;=0,'C-1'!N48*RANDBETWEEN(110,120)*0.01,'C-1'!N48*RANDBETWEEN(80,90)*0.01),'C-1'!N48+RANDBETWEEN(1,3)),0),0)&amp;"】")</f>
        <v/>
      </c>
      <c r="O48" s="723" t="str">
        <f ca="1">IF('C-1'!O48="","","【"&amp;ROUND(IFERROR(IF(ABS('C-1'!O48)&gt;=10,IF('C-1'!O48&gt;=0,'C-1'!O48*RANDBETWEEN(80,90)*0.01,'C-1'!O48*RANDBETWEEN(110,120)*0.01),'C-1'!O48-RANDBETWEEN(1,3)),0),0)&amp;"～"&amp;ROUND(IFERROR(IF(ABS('C-1'!O48)&gt;=10,IF('C-1'!O48&gt;=0,'C-1'!O48*RANDBETWEEN(110,120)*0.01,'C-1'!O48*RANDBETWEEN(80,90)*0.01),'C-1'!O48+RANDBETWEEN(1,3)),0),0)&amp;"】")</f>
        <v/>
      </c>
      <c r="P48" s="665" t="str">
        <f>IF('C-1'!P48="","",'C-1'!P48)</f>
        <v/>
      </c>
      <c r="Q48" s="735" t="str">
        <f ca="1">IF('C-1'!Q48="","","【"&amp;ROUND(IFERROR(IF(ABS('C-1'!Q48)&gt;=10,IF('C-1'!Q48&gt;=0,'C-1'!Q48*RANDBETWEEN(80,90)*0.01,'C-1'!Q48*RANDBETWEEN(110,120)*0.01),'C-1'!Q48-RANDBETWEEN(1,3)),0),0)&amp;"～"&amp;ROUND(IFERROR(IF(ABS('C-1'!Q48)&gt;=10,IF('C-1'!Q48&gt;=0,'C-1'!Q48*RANDBETWEEN(110,120)*0.01,'C-1'!Q48*RANDBETWEEN(80,90)*0.01),'C-1'!Q48+RANDBETWEEN(1,3)),0),0)&amp;"】")</f>
        <v/>
      </c>
      <c r="R48" s="731" t="str">
        <f ca="1">IF('C-1'!R48="","","【"&amp;ROUND(IFERROR(IF(ABS('C-1'!R48)&gt;=10,IF('C-1'!R48&gt;=0,'C-1'!R48*RANDBETWEEN(80,90)*0.01,'C-1'!R48*RANDBETWEEN(110,120)*0.01),'C-1'!R48-RANDBETWEEN(1,3)),0),0)&amp;"～"&amp;ROUND(IFERROR(IF(ABS('C-1'!R48)&gt;=10,IF('C-1'!R48&gt;=0,'C-1'!R48*RANDBETWEEN(110,120)*0.01,'C-1'!R48*RANDBETWEEN(80,90)*0.01),'C-1'!R48+RANDBETWEEN(1,3)),0),0)&amp;"】")</f>
        <v/>
      </c>
      <c r="S48" s="731" t="str">
        <f ca="1">IF('C-1'!S48="","","【"&amp;ROUND(IFERROR(IF(ABS('C-1'!S48)&gt;=10,IF('C-1'!S48&gt;=0,'C-1'!S48*RANDBETWEEN(80,90)*0.01,'C-1'!S48*RANDBETWEEN(110,120)*0.01),'C-1'!S48-RANDBETWEEN(1,3)),0),0)&amp;"～"&amp;ROUND(IFERROR(IF(ABS('C-1'!S48)&gt;=10,IF('C-1'!S48&gt;=0,'C-1'!S48*RANDBETWEEN(110,120)*0.01,'C-1'!S48*RANDBETWEEN(80,90)*0.01),'C-1'!S48+RANDBETWEEN(1,3)),0),0)&amp;"】")</f>
        <v/>
      </c>
      <c r="T48" s="731" t="str">
        <f ca="1">IF('C-1'!T48="","","【"&amp;ROUND(IFERROR(IF(ABS('C-1'!T48)&gt;=10,IF('C-1'!T48&gt;=0,'C-1'!T48*RANDBETWEEN(80,90)*0.01,'C-1'!T48*RANDBETWEEN(110,120)*0.01),'C-1'!T48-RANDBETWEEN(1,3)),0),0)&amp;"～"&amp;ROUND(IFERROR(IF(ABS('C-1'!T48)&gt;=10,IF('C-1'!T48&gt;=0,'C-1'!T48*RANDBETWEEN(110,120)*0.01,'C-1'!T48*RANDBETWEEN(80,90)*0.01),'C-1'!T48+RANDBETWEEN(1,3)),0),0)&amp;"】")</f>
        <v/>
      </c>
      <c r="U48" s="731" t="str">
        <f ca="1">IF('C-1'!U48="","","【"&amp;ROUND(IFERROR(IF(ABS('C-1'!U48)&gt;=10,IF('C-1'!U48&gt;=0,'C-1'!U48*RANDBETWEEN(80,90)*0.01,'C-1'!U48*RANDBETWEEN(110,120)*0.01),'C-1'!U48-RANDBETWEEN(1,3)),0),0)&amp;"～"&amp;ROUND(IFERROR(IF(ABS('C-1'!U48)&gt;=10,IF('C-1'!U48&gt;=0,'C-1'!U48*RANDBETWEEN(110,120)*0.01,'C-1'!U48*RANDBETWEEN(80,90)*0.01),'C-1'!U48+RANDBETWEEN(1,3)),0),0)&amp;"】")</f>
        <v/>
      </c>
      <c r="V48" s="731" t="str">
        <f ca="1">IF('C-1'!V48="","","【"&amp;ROUND(IFERROR(IF(ABS('C-1'!V48)&gt;=10,IF('C-1'!V48&gt;=0,'C-1'!V48*RANDBETWEEN(80,90)*0.01,'C-1'!V48*RANDBETWEEN(110,120)*0.01),'C-1'!V48-RANDBETWEEN(1,3)),0),0)&amp;"～"&amp;ROUND(IFERROR(IF(ABS('C-1'!V48)&gt;=10,IF('C-1'!V48&gt;=0,'C-1'!V48*RANDBETWEEN(110,120)*0.01,'C-1'!V48*RANDBETWEEN(80,90)*0.01),'C-1'!V48+RANDBETWEEN(1,3)),0),0)&amp;"】")</f>
        <v/>
      </c>
      <c r="W48" s="736" t="str">
        <f ca="1">IF('C-1'!W48="","","【"&amp;ROUND(IFERROR(IF(ABS('C-1'!W48)&gt;=10,IF('C-1'!W48&gt;=0,'C-1'!W48*RANDBETWEEN(80,90)*0.01,'C-1'!W48*RANDBETWEEN(110,120)*0.01),'C-1'!W48-RANDBETWEEN(1,3)),0),0)&amp;"～"&amp;ROUND(IFERROR(IF(ABS('C-1'!W48)&gt;=10,IF('C-1'!W48&gt;=0,'C-1'!W48*RANDBETWEEN(110,120)*0.01,'C-1'!W48*RANDBETWEEN(80,90)*0.01),'C-1'!W48+RANDBETWEEN(1,3)),0),0)&amp;"】")</f>
        <v/>
      </c>
      <c r="X48" s="736" t="str">
        <f ca="1">IF('C-1'!X48="","","【"&amp;ROUND(IFERROR(IF(ABS('C-1'!X48)&gt;=10,IF('C-1'!X48&gt;=0,'C-1'!X48*RANDBETWEEN(80,90)*0.01,'C-1'!X48*RANDBETWEEN(110,120)*0.01),'C-1'!X48-RANDBETWEEN(1,3)),0),0)&amp;"～"&amp;ROUND(IFERROR(IF(ABS('C-1'!X48)&gt;=10,IF('C-1'!X48&gt;=0,'C-1'!X48*RANDBETWEEN(110,120)*0.01,'C-1'!X48*RANDBETWEEN(80,90)*0.01),'C-1'!X48+RANDBETWEEN(1,3)),0),0)&amp;"】")</f>
        <v/>
      </c>
      <c r="Y48" s="736" t="str">
        <f ca="1">IF('C-1'!Y48="","","【"&amp;ROUND(IFERROR(IF(ABS('C-1'!Y48)&gt;=10,IF('C-1'!Y48&gt;=0,'C-1'!Y48*RANDBETWEEN(80,90)*0.01,'C-1'!Y48*RANDBETWEEN(110,120)*0.01),'C-1'!Y48-RANDBETWEEN(1,3)),0),0)&amp;"～"&amp;ROUND(IFERROR(IF(ABS('C-1'!Y48)&gt;=10,IF('C-1'!Y48&gt;=0,'C-1'!Y48*RANDBETWEEN(110,120)*0.01,'C-1'!Y48*RANDBETWEEN(80,90)*0.01),'C-1'!Y48+RANDBETWEEN(1,3)),0),0)&amp;"】")</f>
        <v/>
      </c>
      <c r="Z48" s="736" t="str">
        <f ca="1">IF('C-1'!Z48="","","【"&amp;ROUND(IFERROR(IF(ABS('C-1'!Z48)&gt;=10,IF('C-1'!Z48&gt;=0,'C-1'!Z48*RANDBETWEEN(80,90)*0.01,'C-1'!Z48*RANDBETWEEN(110,120)*0.01),'C-1'!Z48-RANDBETWEEN(1,3)),0),0)&amp;"～"&amp;ROUND(IFERROR(IF(ABS('C-1'!Z48)&gt;=10,IF('C-1'!Z48&gt;=0,'C-1'!Z48*RANDBETWEEN(110,120)*0.01,'C-1'!Z48*RANDBETWEEN(80,90)*0.01),'C-1'!Z48+RANDBETWEEN(1,3)),0),0)&amp;"】")</f>
        <v/>
      </c>
      <c r="AA48" s="736" t="str">
        <f ca="1">IF('C-1'!AA48="","","【"&amp;ROUND(IFERROR(IF(ABS('C-1'!AA48)&gt;=10,IF('C-1'!AA48&gt;=0,'C-1'!AA48*RANDBETWEEN(80,90)*0.01,'C-1'!AA48*RANDBETWEEN(110,120)*0.01),'C-1'!AA48-RANDBETWEEN(1,3)),0),0)&amp;"～"&amp;ROUND(IFERROR(IF(ABS('C-1'!AA48)&gt;=10,IF('C-1'!AA48&gt;=0,'C-1'!AA48*RANDBETWEEN(110,120)*0.01,'C-1'!AA48*RANDBETWEEN(80,90)*0.01),'C-1'!AA48+RANDBETWEEN(1,3)),0),0)&amp;"】")</f>
        <v/>
      </c>
      <c r="AB48" s="736" t="str">
        <f ca="1">IF('C-1'!AB48="","","【"&amp;ROUND(IFERROR(IF(ABS('C-1'!AB48)&gt;=10,IF('C-1'!AB48&gt;=0,'C-1'!AB48*RANDBETWEEN(80,90)*0.01,'C-1'!AB48*RANDBETWEEN(110,120)*0.01),'C-1'!AB48-RANDBETWEEN(1,3)),0),0)&amp;"～"&amp;ROUND(IFERROR(IF(ABS('C-1'!AB48)&gt;=10,IF('C-1'!AB48&gt;=0,'C-1'!AB48*RANDBETWEEN(110,120)*0.01,'C-1'!AB48*RANDBETWEEN(80,90)*0.01),'C-1'!AB48+RANDBETWEEN(1,3)),0),0)&amp;"】")</f>
        <v/>
      </c>
      <c r="AC48" s="737" t="str">
        <f ca="1">IF('C-1'!AC48="","","【"&amp;ROUND(IFERROR(IF(ABS('C-1'!AC48)&gt;=10,IF('C-1'!AC48&gt;=0,'C-1'!AC48*RANDBETWEEN(80,90)*0.01,'C-1'!AC48*RANDBETWEEN(110,120)*0.01),'C-1'!AC48-RANDBETWEEN(1,3)),0),0)&amp;"～"&amp;ROUND(IFERROR(IF(ABS('C-1'!AC48)&gt;=10,IF('C-1'!AC48&gt;=0,'C-1'!AC48*RANDBETWEEN(110,120)*0.01,'C-1'!AC48*RANDBETWEEN(80,90)*0.01),'C-1'!AC48+RANDBETWEEN(1,3)),0),0)&amp;"】")</f>
        <v/>
      </c>
      <c r="AD48" s="738" t="str">
        <f ca="1">IF('C-1'!AD48="","","【"&amp;ROUND(IFERROR(IF(ABS('C-1'!AD48)&gt;=10,IF('C-1'!AD48&gt;=0,'C-1'!AD48*RANDBETWEEN(80,90)*0.01,'C-1'!AD48*RANDBETWEEN(110,120)*0.01),'C-1'!AD48-RANDBETWEEN(1,3)),0),0)&amp;"～"&amp;ROUND(IFERROR(IF(ABS('C-1'!AD48)&gt;=10,IF('C-1'!AD48&gt;=0,'C-1'!AD48*RANDBETWEEN(110,120)*0.01,'C-1'!AD48*RANDBETWEEN(80,90)*0.01),'C-1'!AD48+RANDBETWEEN(1,3)),0),0)&amp;"】")</f>
        <v/>
      </c>
    </row>
    <row r="49" spans="2:30" s="663" customFormat="1" ht="30.75" customHeight="1">
      <c r="B49" s="633" t="str">
        <f>IF('C-1'!B49="","",'C-1'!B49)</f>
        <v>令和5年度(2023年度)</v>
      </c>
      <c r="C49" s="634" t="str">
        <f>IF('C-1'!C49="","",'C-1'!C49)</f>
        <v>〇〇株式会社</v>
      </c>
      <c r="D49" s="660" t="str">
        <f>IF('C-1'!D49="","",'C-1'!D49)</f>
        <v>本邦生産者</v>
      </c>
      <c r="E49" s="634" t="str">
        <f>IF('C-1'!E49="","",'C-1'!E49)</f>
        <v>非関連企業</v>
      </c>
      <c r="F49" s="623" t="str">
        <f>IF('C-1'!F49="","",'C-1'!F49)</f>
        <v/>
      </c>
      <c r="G49" s="623" t="str">
        <f>IF('C-1'!G49="","",'C-1'!G49)</f>
        <v/>
      </c>
      <c r="H49" s="664" t="str">
        <f>IF('C-1'!H49="","",'C-1'!H49)</f>
        <v/>
      </c>
      <c r="I49" s="665" t="str">
        <f>IF('C-1'!I49="","",'C-1'!I49)</f>
        <v/>
      </c>
      <c r="J49" s="665" t="str">
        <f>IF('C-1'!J49="","",'C-1'!J49)</f>
        <v/>
      </c>
      <c r="K49" s="665" t="str">
        <f>IF('C-1'!K49="","",'C-1'!K49)</f>
        <v/>
      </c>
      <c r="L49" s="665" t="str">
        <f>IF('C-1'!L49="","",'C-1'!L49)</f>
        <v/>
      </c>
      <c r="M49" s="665" t="str">
        <f>IF('C-1'!M49="","",'C-1'!M49)</f>
        <v/>
      </c>
      <c r="N49" s="723" t="str">
        <f ca="1">IF('C-1'!N49="","","【"&amp;ROUND(IFERROR(IF(ABS('C-1'!N49)&gt;=10,IF('C-1'!N49&gt;=0,'C-1'!N49*RANDBETWEEN(80,90)*0.01,'C-1'!N49*RANDBETWEEN(110,120)*0.01),'C-1'!N49-RANDBETWEEN(1,3)),0),0)&amp;"～"&amp;ROUND(IFERROR(IF(ABS('C-1'!N49)&gt;=10,IF('C-1'!N49&gt;=0,'C-1'!N49*RANDBETWEEN(110,120)*0.01,'C-1'!N49*RANDBETWEEN(80,90)*0.01),'C-1'!N49+RANDBETWEEN(1,3)),0),0)&amp;"】")</f>
        <v/>
      </c>
      <c r="O49" s="723" t="str">
        <f ca="1">IF('C-1'!O49="","","【"&amp;ROUND(IFERROR(IF(ABS('C-1'!O49)&gt;=10,IF('C-1'!O49&gt;=0,'C-1'!O49*RANDBETWEEN(80,90)*0.01,'C-1'!O49*RANDBETWEEN(110,120)*0.01),'C-1'!O49-RANDBETWEEN(1,3)),0),0)&amp;"～"&amp;ROUND(IFERROR(IF(ABS('C-1'!O49)&gt;=10,IF('C-1'!O49&gt;=0,'C-1'!O49*RANDBETWEEN(110,120)*0.01,'C-1'!O49*RANDBETWEEN(80,90)*0.01),'C-1'!O49+RANDBETWEEN(1,3)),0),0)&amp;"】")</f>
        <v/>
      </c>
      <c r="P49" s="665" t="str">
        <f>IF('C-1'!P49="","",'C-1'!P49)</f>
        <v/>
      </c>
      <c r="Q49" s="735" t="str">
        <f ca="1">IF('C-1'!Q49="","","【"&amp;ROUND(IFERROR(IF(ABS('C-1'!Q49)&gt;=10,IF('C-1'!Q49&gt;=0,'C-1'!Q49*RANDBETWEEN(80,90)*0.01,'C-1'!Q49*RANDBETWEEN(110,120)*0.01),'C-1'!Q49-RANDBETWEEN(1,3)),0),0)&amp;"～"&amp;ROUND(IFERROR(IF(ABS('C-1'!Q49)&gt;=10,IF('C-1'!Q49&gt;=0,'C-1'!Q49*RANDBETWEEN(110,120)*0.01,'C-1'!Q49*RANDBETWEEN(80,90)*0.01),'C-1'!Q49+RANDBETWEEN(1,3)),0),0)&amp;"】")</f>
        <v/>
      </c>
      <c r="R49" s="739" t="str">
        <f ca="1">IF('C-1'!R49="","","【"&amp;ROUND(IFERROR(IF(ABS('C-1'!R49)&gt;=10,IF('C-1'!R49&gt;=0,'C-1'!R49*RANDBETWEEN(80,90)*0.01,'C-1'!R49*RANDBETWEEN(110,120)*0.01),'C-1'!R49-RANDBETWEEN(1,3)),0),0)&amp;"～"&amp;ROUND(IFERROR(IF(ABS('C-1'!R49)&gt;=10,IF('C-1'!R49&gt;=0,'C-1'!R49*RANDBETWEEN(110,120)*0.01,'C-1'!R49*RANDBETWEEN(80,90)*0.01),'C-1'!R49+RANDBETWEEN(1,3)),0),0)&amp;"】")</f>
        <v/>
      </c>
      <c r="S49" s="739" t="str">
        <f ca="1">IF('C-1'!S49="","","【"&amp;ROUND(IFERROR(IF(ABS('C-1'!S49)&gt;=10,IF('C-1'!S49&gt;=0,'C-1'!S49*RANDBETWEEN(80,90)*0.01,'C-1'!S49*RANDBETWEEN(110,120)*0.01),'C-1'!S49-RANDBETWEEN(1,3)),0),0)&amp;"～"&amp;ROUND(IFERROR(IF(ABS('C-1'!S49)&gt;=10,IF('C-1'!S49&gt;=0,'C-1'!S49*RANDBETWEEN(110,120)*0.01,'C-1'!S49*RANDBETWEEN(80,90)*0.01),'C-1'!S49+RANDBETWEEN(1,3)),0),0)&amp;"】")</f>
        <v/>
      </c>
      <c r="T49" s="739" t="str">
        <f ca="1">IF('C-1'!T49="","","【"&amp;ROUND(IFERROR(IF(ABS('C-1'!T49)&gt;=10,IF('C-1'!T49&gt;=0,'C-1'!T49*RANDBETWEEN(80,90)*0.01,'C-1'!T49*RANDBETWEEN(110,120)*0.01),'C-1'!T49-RANDBETWEEN(1,3)),0),0)&amp;"～"&amp;ROUND(IFERROR(IF(ABS('C-1'!T49)&gt;=10,IF('C-1'!T49&gt;=0,'C-1'!T49*RANDBETWEEN(110,120)*0.01,'C-1'!T49*RANDBETWEEN(80,90)*0.01),'C-1'!T49+RANDBETWEEN(1,3)),0),0)&amp;"】")</f>
        <v/>
      </c>
      <c r="U49" s="739" t="str">
        <f ca="1">IF('C-1'!U49="","","【"&amp;ROUND(IFERROR(IF(ABS('C-1'!U49)&gt;=10,IF('C-1'!U49&gt;=0,'C-1'!U49*RANDBETWEEN(80,90)*0.01,'C-1'!U49*RANDBETWEEN(110,120)*0.01),'C-1'!U49-RANDBETWEEN(1,3)),0),0)&amp;"～"&amp;ROUND(IFERROR(IF(ABS('C-1'!U49)&gt;=10,IF('C-1'!U49&gt;=0,'C-1'!U49*RANDBETWEEN(110,120)*0.01,'C-1'!U49*RANDBETWEEN(80,90)*0.01),'C-1'!U49+RANDBETWEEN(1,3)),0),0)&amp;"】")</f>
        <v/>
      </c>
      <c r="V49" s="739" t="str">
        <f ca="1">IF('C-1'!V49="","","【"&amp;ROUND(IFERROR(IF(ABS('C-1'!V49)&gt;=10,IF('C-1'!V49&gt;=0,'C-1'!V49*RANDBETWEEN(80,90)*0.01,'C-1'!V49*RANDBETWEEN(110,120)*0.01),'C-1'!V49-RANDBETWEEN(1,3)),0),0)&amp;"～"&amp;ROUND(IFERROR(IF(ABS('C-1'!V49)&gt;=10,IF('C-1'!V49&gt;=0,'C-1'!V49*RANDBETWEEN(110,120)*0.01,'C-1'!V49*RANDBETWEEN(80,90)*0.01),'C-1'!V49+RANDBETWEEN(1,3)),0),0)&amp;"】")</f>
        <v/>
      </c>
      <c r="W49" s="736" t="str">
        <f ca="1">IF('C-1'!W49="","","【"&amp;ROUND(IFERROR(IF(ABS('C-1'!W49)&gt;=10,IF('C-1'!W49&gt;=0,'C-1'!W49*RANDBETWEEN(80,90)*0.01,'C-1'!W49*RANDBETWEEN(110,120)*0.01),'C-1'!W49-RANDBETWEEN(1,3)),0),0)&amp;"～"&amp;ROUND(IFERROR(IF(ABS('C-1'!W49)&gt;=10,IF('C-1'!W49&gt;=0,'C-1'!W49*RANDBETWEEN(110,120)*0.01,'C-1'!W49*RANDBETWEEN(80,90)*0.01),'C-1'!W49+RANDBETWEEN(1,3)),0),0)&amp;"】")</f>
        <v/>
      </c>
      <c r="X49" s="736" t="str">
        <f ca="1">IF('C-1'!X49="","","【"&amp;ROUND(IFERROR(IF(ABS('C-1'!X49)&gt;=10,IF('C-1'!X49&gt;=0,'C-1'!X49*RANDBETWEEN(80,90)*0.01,'C-1'!X49*RANDBETWEEN(110,120)*0.01),'C-1'!X49-RANDBETWEEN(1,3)),0),0)&amp;"～"&amp;ROUND(IFERROR(IF(ABS('C-1'!X49)&gt;=10,IF('C-1'!X49&gt;=0,'C-1'!X49*RANDBETWEEN(110,120)*0.01,'C-1'!X49*RANDBETWEEN(80,90)*0.01),'C-1'!X49+RANDBETWEEN(1,3)),0),0)&amp;"】")</f>
        <v/>
      </c>
      <c r="Y49" s="736" t="str">
        <f ca="1">IF('C-1'!Y49="","","【"&amp;ROUND(IFERROR(IF(ABS('C-1'!Y49)&gt;=10,IF('C-1'!Y49&gt;=0,'C-1'!Y49*RANDBETWEEN(80,90)*0.01,'C-1'!Y49*RANDBETWEEN(110,120)*0.01),'C-1'!Y49-RANDBETWEEN(1,3)),0),0)&amp;"～"&amp;ROUND(IFERROR(IF(ABS('C-1'!Y49)&gt;=10,IF('C-1'!Y49&gt;=0,'C-1'!Y49*RANDBETWEEN(110,120)*0.01,'C-1'!Y49*RANDBETWEEN(80,90)*0.01),'C-1'!Y49+RANDBETWEEN(1,3)),0),0)&amp;"】")</f>
        <v/>
      </c>
      <c r="Z49" s="736" t="str">
        <f ca="1">IF('C-1'!Z49="","","【"&amp;ROUND(IFERROR(IF(ABS('C-1'!Z49)&gt;=10,IF('C-1'!Z49&gt;=0,'C-1'!Z49*RANDBETWEEN(80,90)*0.01,'C-1'!Z49*RANDBETWEEN(110,120)*0.01),'C-1'!Z49-RANDBETWEEN(1,3)),0),0)&amp;"～"&amp;ROUND(IFERROR(IF(ABS('C-1'!Z49)&gt;=10,IF('C-1'!Z49&gt;=0,'C-1'!Z49*RANDBETWEEN(110,120)*0.01,'C-1'!Z49*RANDBETWEEN(80,90)*0.01),'C-1'!Z49+RANDBETWEEN(1,3)),0),0)&amp;"】")</f>
        <v/>
      </c>
      <c r="AA49" s="736" t="str">
        <f ca="1">IF('C-1'!AA49="","","【"&amp;ROUND(IFERROR(IF(ABS('C-1'!AA49)&gt;=10,IF('C-1'!AA49&gt;=0,'C-1'!AA49*RANDBETWEEN(80,90)*0.01,'C-1'!AA49*RANDBETWEEN(110,120)*0.01),'C-1'!AA49-RANDBETWEEN(1,3)),0),0)&amp;"～"&amp;ROUND(IFERROR(IF(ABS('C-1'!AA49)&gt;=10,IF('C-1'!AA49&gt;=0,'C-1'!AA49*RANDBETWEEN(110,120)*0.01,'C-1'!AA49*RANDBETWEEN(80,90)*0.01),'C-1'!AA49+RANDBETWEEN(1,3)),0),0)&amp;"】")</f>
        <v/>
      </c>
      <c r="AB49" s="736" t="str">
        <f ca="1">IF('C-1'!AB49="","","【"&amp;ROUND(IFERROR(IF(ABS('C-1'!AB49)&gt;=10,IF('C-1'!AB49&gt;=0,'C-1'!AB49*RANDBETWEEN(80,90)*0.01,'C-1'!AB49*RANDBETWEEN(110,120)*0.01),'C-1'!AB49-RANDBETWEEN(1,3)),0),0)&amp;"～"&amp;ROUND(IFERROR(IF(ABS('C-1'!AB49)&gt;=10,IF('C-1'!AB49&gt;=0,'C-1'!AB49*RANDBETWEEN(110,120)*0.01,'C-1'!AB49*RANDBETWEEN(80,90)*0.01),'C-1'!AB49+RANDBETWEEN(1,3)),0),0)&amp;"】")</f>
        <v/>
      </c>
      <c r="AC49" s="737" t="str">
        <f ca="1">IF('C-1'!AC49="","","【"&amp;ROUND(IFERROR(IF(ABS('C-1'!AC49)&gt;=10,IF('C-1'!AC49&gt;=0,'C-1'!AC49*RANDBETWEEN(80,90)*0.01,'C-1'!AC49*RANDBETWEEN(110,120)*0.01),'C-1'!AC49-RANDBETWEEN(1,3)),0),0)&amp;"～"&amp;ROUND(IFERROR(IF(ABS('C-1'!AC49)&gt;=10,IF('C-1'!AC49&gt;=0,'C-1'!AC49*RANDBETWEEN(110,120)*0.01,'C-1'!AC49*RANDBETWEEN(80,90)*0.01),'C-1'!AC49+RANDBETWEEN(1,3)),0),0)&amp;"】")</f>
        <v/>
      </c>
      <c r="AD49" s="738" t="str">
        <f ca="1">IF('C-1'!AD49="","","【"&amp;ROUND(IFERROR(IF(ABS('C-1'!AD49)&gt;=10,IF('C-1'!AD49&gt;=0,'C-1'!AD49*RANDBETWEEN(80,90)*0.01,'C-1'!AD49*RANDBETWEEN(110,120)*0.01),'C-1'!AD49-RANDBETWEEN(1,3)),0),0)&amp;"～"&amp;ROUND(IFERROR(IF(ABS('C-1'!AD49)&gt;=10,IF('C-1'!AD49&gt;=0,'C-1'!AD49*RANDBETWEEN(110,120)*0.01,'C-1'!AD49*RANDBETWEEN(80,90)*0.01),'C-1'!AD49+RANDBETWEEN(1,3)),0),0)&amp;"】")</f>
        <v/>
      </c>
    </row>
    <row r="50" spans="2:30" s="663" customFormat="1" ht="30.75" customHeight="1">
      <c r="B50" s="633" t="str">
        <f>IF('C-1'!B50="","",'C-1'!B50)</f>
        <v>令和5年度(2023年度)</v>
      </c>
      <c r="C50" s="634" t="str">
        <f>IF('C-1'!C50="","",'C-1'!C50)</f>
        <v>〇〇株式会社</v>
      </c>
      <c r="D50" s="655" t="str">
        <f>IF('C-1'!D50="","",'C-1'!D50)</f>
        <v>本邦生産者</v>
      </c>
      <c r="E50" s="634" t="str">
        <f>IF('C-1'!E50="","",'C-1'!E50)</f>
        <v>非関連企業</v>
      </c>
      <c r="F50" s="623" t="str">
        <f>IF('C-1'!F50="","",'C-1'!F50)</f>
        <v/>
      </c>
      <c r="G50" s="623" t="str">
        <f>IF('C-1'!G50="","",'C-1'!G50)</f>
        <v/>
      </c>
      <c r="H50" s="664" t="str">
        <f>IF('C-1'!H50="","",'C-1'!H50)</f>
        <v/>
      </c>
      <c r="I50" s="665" t="str">
        <f>IF('C-1'!I50="","",'C-1'!I50)</f>
        <v/>
      </c>
      <c r="J50" s="665" t="str">
        <f>IF('C-1'!J50="","",'C-1'!J50)</f>
        <v/>
      </c>
      <c r="K50" s="665" t="str">
        <f>IF('C-1'!K50="","",'C-1'!K50)</f>
        <v/>
      </c>
      <c r="L50" s="665" t="str">
        <f>IF('C-1'!L50="","",'C-1'!L50)</f>
        <v/>
      </c>
      <c r="M50" s="665" t="str">
        <f>IF('C-1'!M50="","",'C-1'!M50)</f>
        <v/>
      </c>
      <c r="N50" s="723" t="str">
        <f ca="1">IF('C-1'!N50="","","【"&amp;ROUND(IFERROR(IF(ABS('C-1'!N50)&gt;=10,IF('C-1'!N50&gt;=0,'C-1'!N50*RANDBETWEEN(80,90)*0.01,'C-1'!N50*RANDBETWEEN(110,120)*0.01),'C-1'!N50-RANDBETWEEN(1,3)),0),0)&amp;"～"&amp;ROUND(IFERROR(IF(ABS('C-1'!N50)&gt;=10,IF('C-1'!N50&gt;=0,'C-1'!N50*RANDBETWEEN(110,120)*0.01,'C-1'!N50*RANDBETWEEN(80,90)*0.01),'C-1'!N50+RANDBETWEEN(1,3)),0),0)&amp;"】")</f>
        <v/>
      </c>
      <c r="O50" s="723" t="str">
        <f ca="1">IF('C-1'!O50="","","【"&amp;ROUND(IFERROR(IF(ABS('C-1'!O50)&gt;=10,IF('C-1'!O50&gt;=0,'C-1'!O50*RANDBETWEEN(80,90)*0.01,'C-1'!O50*RANDBETWEEN(110,120)*0.01),'C-1'!O50-RANDBETWEEN(1,3)),0),0)&amp;"～"&amp;ROUND(IFERROR(IF(ABS('C-1'!O50)&gt;=10,IF('C-1'!O50&gt;=0,'C-1'!O50*RANDBETWEEN(110,120)*0.01,'C-1'!O50*RANDBETWEEN(80,90)*0.01),'C-1'!O50+RANDBETWEEN(1,3)),0),0)&amp;"】")</f>
        <v/>
      </c>
      <c r="P50" s="665" t="str">
        <f>IF('C-1'!P50="","",'C-1'!P50)</f>
        <v/>
      </c>
      <c r="Q50" s="735" t="str">
        <f ca="1">IF('C-1'!Q50="","","【"&amp;ROUND(IFERROR(IF(ABS('C-1'!Q50)&gt;=10,IF('C-1'!Q50&gt;=0,'C-1'!Q50*RANDBETWEEN(80,90)*0.01,'C-1'!Q50*RANDBETWEEN(110,120)*0.01),'C-1'!Q50-RANDBETWEEN(1,3)),0),0)&amp;"～"&amp;ROUND(IFERROR(IF(ABS('C-1'!Q50)&gt;=10,IF('C-1'!Q50&gt;=0,'C-1'!Q50*RANDBETWEEN(110,120)*0.01,'C-1'!Q50*RANDBETWEEN(80,90)*0.01),'C-1'!Q50+RANDBETWEEN(1,3)),0),0)&amp;"】")</f>
        <v/>
      </c>
      <c r="R50" s="739" t="str">
        <f ca="1">IF('C-1'!R50="","","【"&amp;ROUND(IFERROR(IF(ABS('C-1'!R50)&gt;=10,IF('C-1'!R50&gt;=0,'C-1'!R50*RANDBETWEEN(80,90)*0.01,'C-1'!R50*RANDBETWEEN(110,120)*0.01),'C-1'!R50-RANDBETWEEN(1,3)),0),0)&amp;"～"&amp;ROUND(IFERROR(IF(ABS('C-1'!R50)&gt;=10,IF('C-1'!R50&gt;=0,'C-1'!R50*RANDBETWEEN(110,120)*0.01,'C-1'!R50*RANDBETWEEN(80,90)*0.01),'C-1'!R50+RANDBETWEEN(1,3)),0),0)&amp;"】")</f>
        <v/>
      </c>
      <c r="S50" s="739" t="str">
        <f ca="1">IF('C-1'!S50="","","【"&amp;ROUND(IFERROR(IF(ABS('C-1'!S50)&gt;=10,IF('C-1'!S50&gt;=0,'C-1'!S50*RANDBETWEEN(80,90)*0.01,'C-1'!S50*RANDBETWEEN(110,120)*0.01),'C-1'!S50-RANDBETWEEN(1,3)),0),0)&amp;"～"&amp;ROUND(IFERROR(IF(ABS('C-1'!S50)&gt;=10,IF('C-1'!S50&gt;=0,'C-1'!S50*RANDBETWEEN(110,120)*0.01,'C-1'!S50*RANDBETWEEN(80,90)*0.01),'C-1'!S50+RANDBETWEEN(1,3)),0),0)&amp;"】")</f>
        <v/>
      </c>
      <c r="T50" s="739" t="str">
        <f ca="1">IF('C-1'!T50="","","【"&amp;ROUND(IFERROR(IF(ABS('C-1'!T50)&gt;=10,IF('C-1'!T50&gt;=0,'C-1'!T50*RANDBETWEEN(80,90)*0.01,'C-1'!T50*RANDBETWEEN(110,120)*0.01),'C-1'!T50-RANDBETWEEN(1,3)),0),0)&amp;"～"&amp;ROUND(IFERROR(IF(ABS('C-1'!T50)&gt;=10,IF('C-1'!T50&gt;=0,'C-1'!T50*RANDBETWEEN(110,120)*0.01,'C-1'!T50*RANDBETWEEN(80,90)*0.01),'C-1'!T50+RANDBETWEEN(1,3)),0),0)&amp;"】")</f>
        <v/>
      </c>
      <c r="U50" s="739" t="str">
        <f ca="1">IF('C-1'!U50="","","【"&amp;ROUND(IFERROR(IF(ABS('C-1'!U50)&gt;=10,IF('C-1'!U50&gt;=0,'C-1'!U50*RANDBETWEEN(80,90)*0.01,'C-1'!U50*RANDBETWEEN(110,120)*0.01),'C-1'!U50-RANDBETWEEN(1,3)),0),0)&amp;"～"&amp;ROUND(IFERROR(IF(ABS('C-1'!U50)&gt;=10,IF('C-1'!U50&gt;=0,'C-1'!U50*RANDBETWEEN(110,120)*0.01,'C-1'!U50*RANDBETWEEN(80,90)*0.01),'C-1'!U50+RANDBETWEEN(1,3)),0),0)&amp;"】")</f>
        <v/>
      </c>
      <c r="V50" s="739" t="str">
        <f ca="1">IF('C-1'!V50="","","【"&amp;ROUND(IFERROR(IF(ABS('C-1'!V50)&gt;=10,IF('C-1'!V50&gt;=0,'C-1'!V50*RANDBETWEEN(80,90)*0.01,'C-1'!V50*RANDBETWEEN(110,120)*0.01),'C-1'!V50-RANDBETWEEN(1,3)),0),0)&amp;"～"&amp;ROUND(IFERROR(IF(ABS('C-1'!V50)&gt;=10,IF('C-1'!V50&gt;=0,'C-1'!V50*RANDBETWEEN(110,120)*0.01,'C-1'!V50*RANDBETWEEN(80,90)*0.01),'C-1'!V50+RANDBETWEEN(1,3)),0),0)&amp;"】")</f>
        <v/>
      </c>
      <c r="W50" s="736" t="str">
        <f ca="1">IF('C-1'!W50="","","【"&amp;ROUND(IFERROR(IF(ABS('C-1'!W50)&gt;=10,IF('C-1'!W50&gt;=0,'C-1'!W50*RANDBETWEEN(80,90)*0.01,'C-1'!W50*RANDBETWEEN(110,120)*0.01),'C-1'!W50-RANDBETWEEN(1,3)),0),0)&amp;"～"&amp;ROUND(IFERROR(IF(ABS('C-1'!W50)&gt;=10,IF('C-1'!W50&gt;=0,'C-1'!W50*RANDBETWEEN(110,120)*0.01,'C-1'!W50*RANDBETWEEN(80,90)*0.01),'C-1'!W50+RANDBETWEEN(1,3)),0),0)&amp;"】")</f>
        <v/>
      </c>
      <c r="X50" s="736" t="str">
        <f ca="1">IF('C-1'!X50="","","【"&amp;ROUND(IFERROR(IF(ABS('C-1'!X50)&gt;=10,IF('C-1'!X50&gt;=0,'C-1'!X50*RANDBETWEEN(80,90)*0.01,'C-1'!X50*RANDBETWEEN(110,120)*0.01),'C-1'!X50-RANDBETWEEN(1,3)),0),0)&amp;"～"&amp;ROUND(IFERROR(IF(ABS('C-1'!X50)&gt;=10,IF('C-1'!X50&gt;=0,'C-1'!X50*RANDBETWEEN(110,120)*0.01,'C-1'!X50*RANDBETWEEN(80,90)*0.01),'C-1'!X50+RANDBETWEEN(1,3)),0),0)&amp;"】")</f>
        <v/>
      </c>
      <c r="Y50" s="736" t="str">
        <f ca="1">IF('C-1'!Y50="","","【"&amp;ROUND(IFERROR(IF(ABS('C-1'!Y50)&gt;=10,IF('C-1'!Y50&gt;=0,'C-1'!Y50*RANDBETWEEN(80,90)*0.01,'C-1'!Y50*RANDBETWEEN(110,120)*0.01),'C-1'!Y50-RANDBETWEEN(1,3)),0),0)&amp;"～"&amp;ROUND(IFERROR(IF(ABS('C-1'!Y50)&gt;=10,IF('C-1'!Y50&gt;=0,'C-1'!Y50*RANDBETWEEN(110,120)*0.01,'C-1'!Y50*RANDBETWEEN(80,90)*0.01),'C-1'!Y50+RANDBETWEEN(1,3)),0),0)&amp;"】")</f>
        <v/>
      </c>
      <c r="Z50" s="736" t="str">
        <f ca="1">IF('C-1'!Z50="","","【"&amp;ROUND(IFERROR(IF(ABS('C-1'!Z50)&gt;=10,IF('C-1'!Z50&gt;=0,'C-1'!Z50*RANDBETWEEN(80,90)*0.01,'C-1'!Z50*RANDBETWEEN(110,120)*0.01),'C-1'!Z50-RANDBETWEEN(1,3)),0),0)&amp;"～"&amp;ROUND(IFERROR(IF(ABS('C-1'!Z50)&gt;=10,IF('C-1'!Z50&gt;=0,'C-1'!Z50*RANDBETWEEN(110,120)*0.01,'C-1'!Z50*RANDBETWEEN(80,90)*0.01),'C-1'!Z50+RANDBETWEEN(1,3)),0),0)&amp;"】")</f>
        <v/>
      </c>
      <c r="AA50" s="736" t="str">
        <f ca="1">IF('C-1'!AA50="","","【"&amp;ROUND(IFERROR(IF(ABS('C-1'!AA50)&gt;=10,IF('C-1'!AA50&gt;=0,'C-1'!AA50*RANDBETWEEN(80,90)*0.01,'C-1'!AA50*RANDBETWEEN(110,120)*0.01),'C-1'!AA50-RANDBETWEEN(1,3)),0),0)&amp;"～"&amp;ROUND(IFERROR(IF(ABS('C-1'!AA50)&gt;=10,IF('C-1'!AA50&gt;=0,'C-1'!AA50*RANDBETWEEN(110,120)*0.01,'C-1'!AA50*RANDBETWEEN(80,90)*0.01),'C-1'!AA50+RANDBETWEEN(1,3)),0),0)&amp;"】")</f>
        <v/>
      </c>
      <c r="AB50" s="736" t="str">
        <f ca="1">IF('C-1'!AB50="","","【"&amp;ROUND(IFERROR(IF(ABS('C-1'!AB50)&gt;=10,IF('C-1'!AB50&gt;=0,'C-1'!AB50*RANDBETWEEN(80,90)*0.01,'C-1'!AB50*RANDBETWEEN(110,120)*0.01),'C-1'!AB50-RANDBETWEEN(1,3)),0),0)&amp;"～"&amp;ROUND(IFERROR(IF(ABS('C-1'!AB50)&gt;=10,IF('C-1'!AB50&gt;=0,'C-1'!AB50*RANDBETWEEN(110,120)*0.01,'C-1'!AB50*RANDBETWEEN(80,90)*0.01),'C-1'!AB50+RANDBETWEEN(1,3)),0),0)&amp;"】")</f>
        <v/>
      </c>
      <c r="AC50" s="737" t="str">
        <f ca="1">IF('C-1'!AC50="","","【"&amp;ROUND(IFERROR(IF(ABS('C-1'!AC50)&gt;=10,IF('C-1'!AC50&gt;=0,'C-1'!AC50*RANDBETWEEN(80,90)*0.01,'C-1'!AC50*RANDBETWEEN(110,120)*0.01),'C-1'!AC50-RANDBETWEEN(1,3)),0),0)&amp;"～"&amp;ROUND(IFERROR(IF(ABS('C-1'!AC50)&gt;=10,IF('C-1'!AC50&gt;=0,'C-1'!AC50*RANDBETWEEN(110,120)*0.01,'C-1'!AC50*RANDBETWEEN(80,90)*0.01),'C-1'!AC50+RANDBETWEEN(1,3)),0),0)&amp;"】")</f>
        <v/>
      </c>
      <c r="AD50" s="738" t="str">
        <f ca="1">IF('C-1'!AD50="","","【"&amp;ROUND(IFERROR(IF(ABS('C-1'!AD50)&gt;=10,IF('C-1'!AD50&gt;=0,'C-1'!AD50*RANDBETWEEN(80,90)*0.01,'C-1'!AD50*RANDBETWEEN(110,120)*0.01),'C-1'!AD50-RANDBETWEEN(1,3)),0),0)&amp;"～"&amp;ROUND(IFERROR(IF(ABS('C-1'!AD50)&gt;=10,IF('C-1'!AD50&gt;=0,'C-1'!AD50*RANDBETWEEN(110,120)*0.01,'C-1'!AD50*RANDBETWEEN(80,90)*0.01),'C-1'!AD50+RANDBETWEEN(1,3)),0),0)&amp;"】")</f>
        <v/>
      </c>
    </row>
    <row r="51" spans="2:30" s="663" customFormat="1" ht="30.75" customHeight="1">
      <c r="B51" s="633" t="str">
        <f>IF('C-1'!B51="","",'C-1'!B51)</f>
        <v>令和5年度(2023年度)</v>
      </c>
      <c r="C51" s="634" t="str">
        <f>IF('C-1'!C51="","",'C-1'!C51)</f>
        <v>〇〇株式会社</v>
      </c>
      <c r="D51" s="634" t="str">
        <f>IF('C-1'!D51="","",'C-1'!D51)</f>
        <v>本邦生産者</v>
      </c>
      <c r="E51" s="634" t="str">
        <f>IF('C-1'!E51="","",'C-1'!E51)</f>
        <v>非関連企業</v>
      </c>
      <c r="F51" s="623" t="str">
        <f>IF('C-1'!F51="","",'C-1'!F51)</f>
        <v/>
      </c>
      <c r="G51" s="623" t="str">
        <f>IF('C-1'!G51="","",'C-1'!G51)</f>
        <v/>
      </c>
      <c r="H51" s="664" t="str">
        <f>IF('C-1'!H51="","",'C-1'!H51)</f>
        <v/>
      </c>
      <c r="I51" s="665" t="str">
        <f>IF('C-1'!I51="","",'C-1'!I51)</f>
        <v/>
      </c>
      <c r="J51" s="665" t="str">
        <f>IF('C-1'!J51="","",'C-1'!J51)</f>
        <v/>
      </c>
      <c r="K51" s="665" t="str">
        <f>IF('C-1'!K51="","",'C-1'!K51)</f>
        <v/>
      </c>
      <c r="L51" s="665" t="str">
        <f>IF('C-1'!L51="","",'C-1'!L51)</f>
        <v/>
      </c>
      <c r="M51" s="665" t="str">
        <f>IF('C-1'!M51="","",'C-1'!M51)</f>
        <v/>
      </c>
      <c r="N51" s="723" t="str">
        <f ca="1">IF('C-1'!N51="","","【"&amp;ROUND(IFERROR(IF(ABS('C-1'!N51)&gt;=10,IF('C-1'!N51&gt;=0,'C-1'!N51*RANDBETWEEN(80,90)*0.01,'C-1'!N51*RANDBETWEEN(110,120)*0.01),'C-1'!N51-RANDBETWEEN(1,3)),0),0)&amp;"～"&amp;ROUND(IFERROR(IF(ABS('C-1'!N51)&gt;=10,IF('C-1'!N51&gt;=0,'C-1'!N51*RANDBETWEEN(110,120)*0.01,'C-1'!N51*RANDBETWEEN(80,90)*0.01),'C-1'!N51+RANDBETWEEN(1,3)),0),0)&amp;"】")</f>
        <v/>
      </c>
      <c r="O51" s="723" t="str">
        <f ca="1">IF('C-1'!O51="","","【"&amp;ROUND(IFERROR(IF(ABS('C-1'!O51)&gt;=10,IF('C-1'!O51&gt;=0,'C-1'!O51*RANDBETWEEN(80,90)*0.01,'C-1'!O51*RANDBETWEEN(110,120)*0.01),'C-1'!O51-RANDBETWEEN(1,3)),0),0)&amp;"～"&amp;ROUND(IFERROR(IF(ABS('C-1'!O51)&gt;=10,IF('C-1'!O51&gt;=0,'C-1'!O51*RANDBETWEEN(110,120)*0.01,'C-1'!O51*RANDBETWEEN(80,90)*0.01),'C-1'!O51+RANDBETWEEN(1,3)),0),0)&amp;"】")</f>
        <v/>
      </c>
      <c r="P51" s="665" t="str">
        <f>IF('C-1'!P51="","",'C-1'!P51)</f>
        <v/>
      </c>
      <c r="Q51" s="735" t="str">
        <f ca="1">IF('C-1'!Q51="","","【"&amp;ROUND(IFERROR(IF(ABS('C-1'!Q51)&gt;=10,IF('C-1'!Q51&gt;=0,'C-1'!Q51*RANDBETWEEN(80,90)*0.01,'C-1'!Q51*RANDBETWEEN(110,120)*0.01),'C-1'!Q51-RANDBETWEEN(1,3)),0),0)&amp;"～"&amp;ROUND(IFERROR(IF(ABS('C-1'!Q51)&gt;=10,IF('C-1'!Q51&gt;=0,'C-1'!Q51*RANDBETWEEN(110,120)*0.01,'C-1'!Q51*RANDBETWEEN(80,90)*0.01),'C-1'!Q51+RANDBETWEEN(1,3)),0),0)&amp;"】")</f>
        <v/>
      </c>
      <c r="R51" s="739" t="str">
        <f ca="1">IF('C-1'!R51="","","【"&amp;ROUND(IFERROR(IF(ABS('C-1'!R51)&gt;=10,IF('C-1'!R51&gt;=0,'C-1'!R51*RANDBETWEEN(80,90)*0.01,'C-1'!R51*RANDBETWEEN(110,120)*0.01),'C-1'!R51-RANDBETWEEN(1,3)),0),0)&amp;"～"&amp;ROUND(IFERROR(IF(ABS('C-1'!R51)&gt;=10,IF('C-1'!R51&gt;=0,'C-1'!R51*RANDBETWEEN(110,120)*0.01,'C-1'!R51*RANDBETWEEN(80,90)*0.01),'C-1'!R51+RANDBETWEEN(1,3)),0),0)&amp;"】")</f>
        <v/>
      </c>
      <c r="S51" s="739" t="str">
        <f ca="1">IF('C-1'!S51="","","【"&amp;ROUND(IFERROR(IF(ABS('C-1'!S51)&gt;=10,IF('C-1'!S51&gt;=0,'C-1'!S51*RANDBETWEEN(80,90)*0.01,'C-1'!S51*RANDBETWEEN(110,120)*0.01),'C-1'!S51-RANDBETWEEN(1,3)),0),0)&amp;"～"&amp;ROUND(IFERROR(IF(ABS('C-1'!S51)&gt;=10,IF('C-1'!S51&gt;=0,'C-1'!S51*RANDBETWEEN(110,120)*0.01,'C-1'!S51*RANDBETWEEN(80,90)*0.01),'C-1'!S51+RANDBETWEEN(1,3)),0),0)&amp;"】")</f>
        <v/>
      </c>
      <c r="T51" s="739" t="str">
        <f ca="1">IF('C-1'!T51="","","【"&amp;ROUND(IFERROR(IF(ABS('C-1'!T51)&gt;=10,IF('C-1'!T51&gt;=0,'C-1'!T51*RANDBETWEEN(80,90)*0.01,'C-1'!T51*RANDBETWEEN(110,120)*0.01),'C-1'!T51-RANDBETWEEN(1,3)),0),0)&amp;"～"&amp;ROUND(IFERROR(IF(ABS('C-1'!T51)&gt;=10,IF('C-1'!T51&gt;=0,'C-1'!T51*RANDBETWEEN(110,120)*0.01,'C-1'!T51*RANDBETWEEN(80,90)*0.01),'C-1'!T51+RANDBETWEEN(1,3)),0),0)&amp;"】")</f>
        <v/>
      </c>
      <c r="U51" s="739" t="str">
        <f ca="1">IF('C-1'!U51="","","【"&amp;ROUND(IFERROR(IF(ABS('C-1'!U51)&gt;=10,IF('C-1'!U51&gt;=0,'C-1'!U51*RANDBETWEEN(80,90)*0.01,'C-1'!U51*RANDBETWEEN(110,120)*0.01),'C-1'!U51-RANDBETWEEN(1,3)),0),0)&amp;"～"&amp;ROUND(IFERROR(IF(ABS('C-1'!U51)&gt;=10,IF('C-1'!U51&gt;=0,'C-1'!U51*RANDBETWEEN(110,120)*0.01,'C-1'!U51*RANDBETWEEN(80,90)*0.01),'C-1'!U51+RANDBETWEEN(1,3)),0),0)&amp;"】")</f>
        <v/>
      </c>
      <c r="V51" s="739" t="str">
        <f ca="1">IF('C-1'!V51="","","【"&amp;ROUND(IFERROR(IF(ABS('C-1'!V51)&gt;=10,IF('C-1'!V51&gt;=0,'C-1'!V51*RANDBETWEEN(80,90)*0.01,'C-1'!V51*RANDBETWEEN(110,120)*0.01),'C-1'!V51-RANDBETWEEN(1,3)),0),0)&amp;"～"&amp;ROUND(IFERROR(IF(ABS('C-1'!V51)&gt;=10,IF('C-1'!V51&gt;=0,'C-1'!V51*RANDBETWEEN(110,120)*0.01,'C-1'!V51*RANDBETWEEN(80,90)*0.01),'C-1'!V51+RANDBETWEEN(1,3)),0),0)&amp;"】")</f>
        <v/>
      </c>
      <c r="W51" s="736" t="str">
        <f ca="1">IF('C-1'!W51="","","【"&amp;ROUND(IFERROR(IF(ABS('C-1'!W51)&gt;=10,IF('C-1'!W51&gt;=0,'C-1'!W51*RANDBETWEEN(80,90)*0.01,'C-1'!W51*RANDBETWEEN(110,120)*0.01),'C-1'!W51-RANDBETWEEN(1,3)),0),0)&amp;"～"&amp;ROUND(IFERROR(IF(ABS('C-1'!W51)&gt;=10,IF('C-1'!W51&gt;=0,'C-1'!W51*RANDBETWEEN(110,120)*0.01,'C-1'!W51*RANDBETWEEN(80,90)*0.01),'C-1'!W51+RANDBETWEEN(1,3)),0),0)&amp;"】")</f>
        <v/>
      </c>
      <c r="X51" s="736" t="str">
        <f ca="1">IF('C-1'!X51="","","【"&amp;ROUND(IFERROR(IF(ABS('C-1'!X51)&gt;=10,IF('C-1'!X51&gt;=0,'C-1'!X51*RANDBETWEEN(80,90)*0.01,'C-1'!X51*RANDBETWEEN(110,120)*0.01),'C-1'!X51-RANDBETWEEN(1,3)),0),0)&amp;"～"&amp;ROUND(IFERROR(IF(ABS('C-1'!X51)&gt;=10,IF('C-1'!X51&gt;=0,'C-1'!X51*RANDBETWEEN(110,120)*0.01,'C-1'!X51*RANDBETWEEN(80,90)*0.01),'C-1'!X51+RANDBETWEEN(1,3)),0),0)&amp;"】")</f>
        <v/>
      </c>
      <c r="Y51" s="736" t="str">
        <f ca="1">IF('C-1'!Y51="","","【"&amp;ROUND(IFERROR(IF(ABS('C-1'!Y51)&gt;=10,IF('C-1'!Y51&gt;=0,'C-1'!Y51*RANDBETWEEN(80,90)*0.01,'C-1'!Y51*RANDBETWEEN(110,120)*0.01),'C-1'!Y51-RANDBETWEEN(1,3)),0),0)&amp;"～"&amp;ROUND(IFERROR(IF(ABS('C-1'!Y51)&gt;=10,IF('C-1'!Y51&gt;=0,'C-1'!Y51*RANDBETWEEN(110,120)*0.01,'C-1'!Y51*RANDBETWEEN(80,90)*0.01),'C-1'!Y51+RANDBETWEEN(1,3)),0),0)&amp;"】")</f>
        <v/>
      </c>
      <c r="Z51" s="736" t="str">
        <f ca="1">IF('C-1'!Z51="","","【"&amp;ROUND(IFERROR(IF(ABS('C-1'!Z51)&gt;=10,IF('C-1'!Z51&gt;=0,'C-1'!Z51*RANDBETWEEN(80,90)*0.01,'C-1'!Z51*RANDBETWEEN(110,120)*0.01),'C-1'!Z51-RANDBETWEEN(1,3)),0),0)&amp;"～"&amp;ROUND(IFERROR(IF(ABS('C-1'!Z51)&gt;=10,IF('C-1'!Z51&gt;=0,'C-1'!Z51*RANDBETWEEN(110,120)*0.01,'C-1'!Z51*RANDBETWEEN(80,90)*0.01),'C-1'!Z51+RANDBETWEEN(1,3)),0),0)&amp;"】")</f>
        <v/>
      </c>
      <c r="AA51" s="736" t="str">
        <f ca="1">IF('C-1'!AA51="","","【"&amp;ROUND(IFERROR(IF(ABS('C-1'!AA51)&gt;=10,IF('C-1'!AA51&gt;=0,'C-1'!AA51*RANDBETWEEN(80,90)*0.01,'C-1'!AA51*RANDBETWEEN(110,120)*0.01),'C-1'!AA51-RANDBETWEEN(1,3)),0),0)&amp;"～"&amp;ROUND(IFERROR(IF(ABS('C-1'!AA51)&gt;=10,IF('C-1'!AA51&gt;=0,'C-1'!AA51*RANDBETWEEN(110,120)*0.01,'C-1'!AA51*RANDBETWEEN(80,90)*0.01),'C-1'!AA51+RANDBETWEEN(1,3)),0),0)&amp;"】")</f>
        <v/>
      </c>
      <c r="AB51" s="736" t="str">
        <f ca="1">IF('C-1'!AB51="","","【"&amp;ROUND(IFERROR(IF(ABS('C-1'!AB51)&gt;=10,IF('C-1'!AB51&gt;=0,'C-1'!AB51*RANDBETWEEN(80,90)*0.01,'C-1'!AB51*RANDBETWEEN(110,120)*0.01),'C-1'!AB51-RANDBETWEEN(1,3)),0),0)&amp;"～"&amp;ROUND(IFERROR(IF(ABS('C-1'!AB51)&gt;=10,IF('C-1'!AB51&gt;=0,'C-1'!AB51*RANDBETWEEN(110,120)*0.01,'C-1'!AB51*RANDBETWEEN(80,90)*0.01),'C-1'!AB51+RANDBETWEEN(1,3)),0),0)&amp;"】")</f>
        <v/>
      </c>
      <c r="AC51" s="737" t="str">
        <f ca="1">IF('C-1'!AC51="","","【"&amp;ROUND(IFERROR(IF(ABS('C-1'!AC51)&gt;=10,IF('C-1'!AC51&gt;=0,'C-1'!AC51*RANDBETWEEN(80,90)*0.01,'C-1'!AC51*RANDBETWEEN(110,120)*0.01),'C-1'!AC51-RANDBETWEEN(1,3)),0),0)&amp;"～"&amp;ROUND(IFERROR(IF(ABS('C-1'!AC51)&gt;=10,IF('C-1'!AC51&gt;=0,'C-1'!AC51*RANDBETWEEN(110,120)*0.01,'C-1'!AC51*RANDBETWEEN(80,90)*0.01),'C-1'!AC51+RANDBETWEEN(1,3)),0),0)&amp;"】")</f>
        <v/>
      </c>
      <c r="AD51" s="738" t="str">
        <f ca="1">IF('C-1'!AD51="","","【"&amp;ROUND(IFERROR(IF(ABS('C-1'!AD51)&gt;=10,IF('C-1'!AD51&gt;=0,'C-1'!AD51*RANDBETWEEN(80,90)*0.01,'C-1'!AD51*RANDBETWEEN(110,120)*0.01),'C-1'!AD51-RANDBETWEEN(1,3)),0),0)&amp;"～"&amp;ROUND(IFERROR(IF(ABS('C-1'!AD51)&gt;=10,IF('C-1'!AD51&gt;=0,'C-1'!AD51*RANDBETWEEN(110,120)*0.01,'C-1'!AD51*RANDBETWEEN(80,90)*0.01),'C-1'!AD51+RANDBETWEEN(1,3)),0),0)&amp;"】")</f>
        <v/>
      </c>
    </row>
    <row r="52" spans="2:30" s="663" customFormat="1" ht="30.75" customHeight="1">
      <c r="B52" s="633" t="str">
        <f>IF('C-1'!B52="","",'C-1'!B52)</f>
        <v>令和5年度(2023年度)</v>
      </c>
      <c r="C52" s="634" t="str">
        <f>IF('C-1'!C52="","",'C-1'!C52)</f>
        <v>〇〇株式会社</v>
      </c>
      <c r="D52" s="634" t="str">
        <f>IF('C-1'!D52="","",'C-1'!D52)</f>
        <v>本邦生産者</v>
      </c>
      <c r="E52" s="634" t="str">
        <f>IF('C-1'!E52="","",'C-1'!E52)</f>
        <v>非関連企業</v>
      </c>
      <c r="F52" s="623" t="str">
        <f>IF('C-1'!F52="","",'C-1'!F52)</f>
        <v/>
      </c>
      <c r="G52" s="623" t="str">
        <f>IF('C-1'!G52="","",'C-1'!G52)</f>
        <v/>
      </c>
      <c r="H52" s="664" t="str">
        <f>IF('C-1'!H52="","",'C-1'!H52)</f>
        <v/>
      </c>
      <c r="I52" s="665" t="str">
        <f>IF('C-1'!I52="","",'C-1'!I52)</f>
        <v/>
      </c>
      <c r="J52" s="665" t="str">
        <f>IF('C-1'!J52="","",'C-1'!J52)</f>
        <v/>
      </c>
      <c r="K52" s="665" t="str">
        <f>IF('C-1'!K52="","",'C-1'!K52)</f>
        <v/>
      </c>
      <c r="L52" s="665" t="str">
        <f>IF('C-1'!L52="","",'C-1'!L52)</f>
        <v/>
      </c>
      <c r="M52" s="665" t="str">
        <f>IF('C-1'!M52="","",'C-1'!M52)</f>
        <v/>
      </c>
      <c r="N52" s="723" t="str">
        <f ca="1">IF('C-1'!N52="","","【"&amp;ROUND(IFERROR(IF(ABS('C-1'!N52)&gt;=10,IF('C-1'!N52&gt;=0,'C-1'!N52*RANDBETWEEN(80,90)*0.01,'C-1'!N52*RANDBETWEEN(110,120)*0.01),'C-1'!N52-RANDBETWEEN(1,3)),0),0)&amp;"～"&amp;ROUND(IFERROR(IF(ABS('C-1'!N52)&gt;=10,IF('C-1'!N52&gt;=0,'C-1'!N52*RANDBETWEEN(110,120)*0.01,'C-1'!N52*RANDBETWEEN(80,90)*0.01),'C-1'!N52+RANDBETWEEN(1,3)),0),0)&amp;"】")</f>
        <v/>
      </c>
      <c r="O52" s="723" t="str">
        <f ca="1">IF('C-1'!O52="","","【"&amp;ROUND(IFERROR(IF(ABS('C-1'!O52)&gt;=10,IF('C-1'!O52&gt;=0,'C-1'!O52*RANDBETWEEN(80,90)*0.01,'C-1'!O52*RANDBETWEEN(110,120)*0.01),'C-1'!O52-RANDBETWEEN(1,3)),0),0)&amp;"～"&amp;ROUND(IFERROR(IF(ABS('C-1'!O52)&gt;=10,IF('C-1'!O52&gt;=0,'C-1'!O52*RANDBETWEEN(110,120)*0.01,'C-1'!O52*RANDBETWEEN(80,90)*0.01),'C-1'!O52+RANDBETWEEN(1,3)),0),0)&amp;"】")</f>
        <v/>
      </c>
      <c r="P52" s="665" t="str">
        <f>IF('C-1'!P52="","",'C-1'!P52)</f>
        <v/>
      </c>
      <c r="Q52" s="735" t="str">
        <f ca="1">IF('C-1'!Q52="","","【"&amp;ROUND(IFERROR(IF(ABS('C-1'!Q52)&gt;=10,IF('C-1'!Q52&gt;=0,'C-1'!Q52*RANDBETWEEN(80,90)*0.01,'C-1'!Q52*RANDBETWEEN(110,120)*0.01),'C-1'!Q52-RANDBETWEEN(1,3)),0),0)&amp;"～"&amp;ROUND(IFERROR(IF(ABS('C-1'!Q52)&gt;=10,IF('C-1'!Q52&gt;=0,'C-1'!Q52*RANDBETWEEN(110,120)*0.01,'C-1'!Q52*RANDBETWEEN(80,90)*0.01),'C-1'!Q52+RANDBETWEEN(1,3)),0),0)&amp;"】")</f>
        <v/>
      </c>
      <c r="R52" s="739" t="str">
        <f ca="1">IF('C-1'!R52="","","【"&amp;ROUND(IFERROR(IF(ABS('C-1'!R52)&gt;=10,IF('C-1'!R52&gt;=0,'C-1'!R52*RANDBETWEEN(80,90)*0.01,'C-1'!R52*RANDBETWEEN(110,120)*0.01),'C-1'!R52-RANDBETWEEN(1,3)),0),0)&amp;"～"&amp;ROUND(IFERROR(IF(ABS('C-1'!R52)&gt;=10,IF('C-1'!R52&gt;=0,'C-1'!R52*RANDBETWEEN(110,120)*0.01,'C-1'!R52*RANDBETWEEN(80,90)*0.01),'C-1'!R52+RANDBETWEEN(1,3)),0),0)&amp;"】")</f>
        <v/>
      </c>
      <c r="S52" s="739" t="str">
        <f ca="1">IF('C-1'!S52="","","【"&amp;ROUND(IFERROR(IF(ABS('C-1'!S52)&gt;=10,IF('C-1'!S52&gt;=0,'C-1'!S52*RANDBETWEEN(80,90)*0.01,'C-1'!S52*RANDBETWEEN(110,120)*0.01),'C-1'!S52-RANDBETWEEN(1,3)),0),0)&amp;"～"&amp;ROUND(IFERROR(IF(ABS('C-1'!S52)&gt;=10,IF('C-1'!S52&gt;=0,'C-1'!S52*RANDBETWEEN(110,120)*0.01,'C-1'!S52*RANDBETWEEN(80,90)*0.01),'C-1'!S52+RANDBETWEEN(1,3)),0),0)&amp;"】")</f>
        <v/>
      </c>
      <c r="T52" s="739" t="str">
        <f ca="1">IF('C-1'!T52="","","【"&amp;ROUND(IFERROR(IF(ABS('C-1'!T52)&gt;=10,IF('C-1'!T52&gt;=0,'C-1'!T52*RANDBETWEEN(80,90)*0.01,'C-1'!T52*RANDBETWEEN(110,120)*0.01),'C-1'!T52-RANDBETWEEN(1,3)),0),0)&amp;"～"&amp;ROUND(IFERROR(IF(ABS('C-1'!T52)&gt;=10,IF('C-1'!T52&gt;=0,'C-1'!T52*RANDBETWEEN(110,120)*0.01,'C-1'!T52*RANDBETWEEN(80,90)*0.01),'C-1'!T52+RANDBETWEEN(1,3)),0),0)&amp;"】")</f>
        <v/>
      </c>
      <c r="U52" s="739" t="str">
        <f ca="1">IF('C-1'!U52="","","【"&amp;ROUND(IFERROR(IF(ABS('C-1'!U52)&gt;=10,IF('C-1'!U52&gt;=0,'C-1'!U52*RANDBETWEEN(80,90)*0.01,'C-1'!U52*RANDBETWEEN(110,120)*0.01),'C-1'!U52-RANDBETWEEN(1,3)),0),0)&amp;"～"&amp;ROUND(IFERROR(IF(ABS('C-1'!U52)&gt;=10,IF('C-1'!U52&gt;=0,'C-1'!U52*RANDBETWEEN(110,120)*0.01,'C-1'!U52*RANDBETWEEN(80,90)*0.01),'C-1'!U52+RANDBETWEEN(1,3)),0),0)&amp;"】")</f>
        <v/>
      </c>
      <c r="V52" s="739" t="str">
        <f ca="1">IF('C-1'!V52="","","【"&amp;ROUND(IFERROR(IF(ABS('C-1'!V52)&gt;=10,IF('C-1'!V52&gt;=0,'C-1'!V52*RANDBETWEEN(80,90)*0.01,'C-1'!V52*RANDBETWEEN(110,120)*0.01),'C-1'!V52-RANDBETWEEN(1,3)),0),0)&amp;"～"&amp;ROUND(IFERROR(IF(ABS('C-1'!V52)&gt;=10,IF('C-1'!V52&gt;=0,'C-1'!V52*RANDBETWEEN(110,120)*0.01,'C-1'!V52*RANDBETWEEN(80,90)*0.01),'C-1'!V52+RANDBETWEEN(1,3)),0),0)&amp;"】")</f>
        <v/>
      </c>
      <c r="W52" s="736" t="str">
        <f ca="1">IF('C-1'!W52="","","【"&amp;ROUND(IFERROR(IF(ABS('C-1'!W52)&gt;=10,IF('C-1'!W52&gt;=0,'C-1'!W52*RANDBETWEEN(80,90)*0.01,'C-1'!W52*RANDBETWEEN(110,120)*0.01),'C-1'!W52-RANDBETWEEN(1,3)),0),0)&amp;"～"&amp;ROUND(IFERROR(IF(ABS('C-1'!W52)&gt;=10,IF('C-1'!W52&gt;=0,'C-1'!W52*RANDBETWEEN(110,120)*0.01,'C-1'!W52*RANDBETWEEN(80,90)*0.01),'C-1'!W52+RANDBETWEEN(1,3)),0),0)&amp;"】")</f>
        <v/>
      </c>
      <c r="X52" s="736" t="str">
        <f ca="1">IF('C-1'!X52="","","【"&amp;ROUND(IFERROR(IF(ABS('C-1'!X52)&gt;=10,IF('C-1'!X52&gt;=0,'C-1'!X52*RANDBETWEEN(80,90)*0.01,'C-1'!X52*RANDBETWEEN(110,120)*0.01),'C-1'!X52-RANDBETWEEN(1,3)),0),0)&amp;"～"&amp;ROUND(IFERROR(IF(ABS('C-1'!X52)&gt;=10,IF('C-1'!X52&gt;=0,'C-1'!X52*RANDBETWEEN(110,120)*0.01,'C-1'!X52*RANDBETWEEN(80,90)*0.01),'C-1'!X52+RANDBETWEEN(1,3)),0),0)&amp;"】")</f>
        <v/>
      </c>
      <c r="Y52" s="736" t="str">
        <f ca="1">IF('C-1'!Y52="","","【"&amp;ROUND(IFERROR(IF(ABS('C-1'!Y52)&gt;=10,IF('C-1'!Y52&gt;=0,'C-1'!Y52*RANDBETWEEN(80,90)*0.01,'C-1'!Y52*RANDBETWEEN(110,120)*0.01),'C-1'!Y52-RANDBETWEEN(1,3)),0),0)&amp;"～"&amp;ROUND(IFERROR(IF(ABS('C-1'!Y52)&gt;=10,IF('C-1'!Y52&gt;=0,'C-1'!Y52*RANDBETWEEN(110,120)*0.01,'C-1'!Y52*RANDBETWEEN(80,90)*0.01),'C-1'!Y52+RANDBETWEEN(1,3)),0),0)&amp;"】")</f>
        <v/>
      </c>
      <c r="Z52" s="736" t="str">
        <f ca="1">IF('C-1'!Z52="","","【"&amp;ROUND(IFERROR(IF(ABS('C-1'!Z52)&gt;=10,IF('C-1'!Z52&gt;=0,'C-1'!Z52*RANDBETWEEN(80,90)*0.01,'C-1'!Z52*RANDBETWEEN(110,120)*0.01),'C-1'!Z52-RANDBETWEEN(1,3)),0),0)&amp;"～"&amp;ROUND(IFERROR(IF(ABS('C-1'!Z52)&gt;=10,IF('C-1'!Z52&gt;=0,'C-1'!Z52*RANDBETWEEN(110,120)*0.01,'C-1'!Z52*RANDBETWEEN(80,90)*0.01),'C-1'!Z52+RANDBETWEEN(1,3)),0),0)&amp;"】")</f>
        <v/>
      </c>
      <c r="AA52" s="736" t="str">
        <f ca="1">IF('C-1'!AA52="","","【"&amp;ROUND(IFERROR(IF(ABS('C-1'!AA52)&gt;=10,IF('C-1'!AA52&gt;=0,'C-1'!AA52*RANDBETWEEN(80,90)*0.01,'C-1'!AA52*RANDBETWEEN(110,120)*0.01),'C-1'!AA52-RANDBETWEEN(1,3)),0),0)&amp;"～"&amp;ROUND(IFERROR(IF(ABS('C-1'!AA52)&gt;=10,IF('C-1'!AA52&gt;=0,'C-1'!AA52*RANDBETWEEN(110,120)*0.01,'C-1'!AA52*RANDBETWEEN(80,90)*0.01),'C-1'!AA52+RANDBETWEEN(1,3)),0),0)&amp;"】")</f>
        <v/>
      </c>
      <c r="AB52" s="736" t="str">
        <f ca="1">IF('C-1'!AB52="","","【"&amp;ROUND(IFERROR(IF(ABS('C-1'!AB52)&gt;=10,IF('C-1'!AB52&gt;=0,'C-1'!AB52*RANDBETWEEN(80,90)*0.01,'C-1'!AB52*RANDBETWEEN(110,120)*0.01),'C-1'!AB52-RANDBETWEEN(1,3)),0),0)&amp;"～"&amp;ROUND(IFERROR(IF(ABS('C-1'!AB52)&gt;=10,IF('C-1'!AB52&gt;=0,'C-1'!AB52*RANDBETWEEN(110,120)*0.01,'C-1'!AB52*RANDBETWEEN(80,90)*0.01),'C-1'!AB52+RANDBETWEEN(1,3)),0),0)&amp;"】")</f>
        <v/>
      </c>
      <c r="AC52" s="737" t="str">
        <f ca="1">IF('C-1'!AC52="","","【"&amp;ROUND(IFERROR(IF(ABS('C-1'!AC52)&gt;=10,IF('C-1'!AC52&gt;=0,'C-1'!AC52*RANDBETWEEN(80,90)*0.01,'C-1'!AC52*RANDBETWEEN(110,120)*0.01),'C-1'!AC52-RANDBETWEEN(1,3)),0),0)&amp;"～"&amp;ROUND(IFERROR(IF(ABS('C-1'!AC52)&gt;=10,IF('C-1'!AC52&gt;=0,'C-1'!AC52*RANDBETWEEN(110,120)*0.01,'C-1'!AC52*RANDBETWEEN(80,90)*0.01),'C-1'!AC52+RANDBETWEEN(1,3)),0),0)&amp;"】")</f>
        <v/>
      </c>
      <c r="AD52" s="738" t="str">
        <f ca="1">IF('C-1'!AD52="","","【"&amp;ROUND(IFERROR(IF(ABS('C-1'!AD52)&gt;=10,IF('C-1'!AD52&gt;=0,'C-1'!AD52*RANDBETWEEN(80,90)*0.01,'C-1'!AD52*RANDBETWEEN(110,120)*0.01),'C-1'!AD52-RANDBETWEEN(1,3)),0),0)&amp;"～"&amp;ROUND(IFERROR(IF(ABS('C-1'!AD52)&gt;=10,IF('C-1'!AD52&gt;=0,'C-1'!AD52*RANDBETWEEN(110,120)*0.01,'C-1'!AD52*RANDBETWEEN(80,90)*0.01),'C-1'!AD52+RANDBETWEEN(1,3)),0),0)&amp;"】")</f>
        <v/>
      </c>
    </row>
    <row r="53" spans="2:30" s="663" customFormat="1" ht="30.75" customHeight="1">
      <c r="B53" s="633" t="str">
        <f>IF('C-1'!B53="","",'C-1'!B53)</f>
        <v>令和5年度(2023年度)</v>
      </c>
      <c r="C53" s="634" t="str">
        <f>IF('C-1'!C53="","",'C-1'!C53)</f>
        <v>〇〇株式会社</v>
      </c>
      <c r="D53" s="634" t="str">
        <f>IF('C-1'!D53="","",'C-1'!D53)</f>
        <v>本邦生産者</v>
      </c>
      <c r="E53" s="634" t="str">
        <f>IF('C-1'!E53="","",'C-1'!E53)</f>
        <v>非関連企業</v>
      </c>
      <c r="F53" s="623" t="str">
        <f>IF('C-1'!F53="","",'C-1'!F53)</f>
        <v/>
      </c>
      <c r="G53" s="623" t="str">
        <f>IF('C-1'!G53="","",'C-1'!G53)</f>
        <v/>
      </c>
      <c r="H53" s="664" t="str">
        <f>IF('C-1'!H53="","",'C-1'!H53)</f>
        <v/>
      </c>
      <c r="I53" s="665" t="str">
        <f>IF('C-1'!I53="","",'C-1'!I53)</f>
        <v/>
      </c>
      <c r="J53" s="665" t="str">
        <f>IF('C-1'!J53="","",'C-1'!J53)</f>
        <v/>
      </c>
      <c r="K53" s="665" t="str">
        <f>IF('C-1'!K53="","",'C-1'!K53)</f>
        <v/>
      </c>
      <c r="L53" s="665" t="str">
        <f>IF('C-1'!L53="","",'C-1'!L53)</f>
        <v/>
      </c>
      <c r="M53" s="665" t="str">
        <f>IF('C-1'!M53="","",'C-1'!M53)</f>
        <v/>
      </c>
      <c r="N53" s="723" t="str">
        <f ca="1">IF('C-1'!N53="","","【"&amp;ROUND(IFERROR(IF(ABS('C-1'!N53)&gt;=10,IF('C-1'!N53&gt;=0,'C-1'!N53*RANDBETWEEN(80,90)*0.01,'C-1'!N53*RANDBETWEEN(110,120)*0.01),'C-1'!N53-RANDBETWEEN(1,3)),0),0)&amp;"～"&amp;ROUND(IFERROR(IF(ABS('C-1'!N53)&gt;=10,IF('C-1'!N53&gt;=0,'C-1'!N53*RANDBETWEEN(110,120)*0.01,'C-1'!N53*RANDBETWEEN(80,90)*0.01),'C-1'!N53+RANDBETWEEN(1,3)),0),0)&amp;"】")</f>
        <v/>
      </c>
      <c r="O53" s="723" t="str">
        <f ca="1">IF('C-1'!O53="","","【"&amp;ROUND(IFERROR(IF(ABS('C-1'!O53)&gt;=10,IF('C-1'!O53&gt;=0,'C-1'!O53*RANDBETWEEN(80,90)*0.01,'C-1'!O53*RANDBETWEEN(110,120)*0.01),'C-1'!O53-RANDBETWEEN(1,3)),0),0)&amp;"～"&amp;ROUND(IFERROR(IF(ABS('C-1'!O53)&gt;=10,IF('C-1'!O53&gt;=0,'C-1'!O53*RANDBETWEEN(110,120)*0.01,'C-1'!O53*RANDBETWEEN(80,90)*0.01),'C-1'!O53+RANDBETWEEN(1,3)),0),0)&amp;"】")</f>
        <v/>
      </c>
      <c r="P53" s="665" t="str">
        <f>IF('C-1'!P53="","",'C-1'!P53)</f>
        <v/>
      </c>
      <c r="Q53" s="735" t="str">
        <f ca="1">IF('C-1'!Q53="","","【"&amp;ROUND(IFERROR(IF(ABS('C-1'!Q53)&gt;=10,IF('C-1'!Q53&gt;=0,'C-1'!Q53*RANDBETWEEN(80,90)*0.01,'C-1'!Q53*RANDBETWEEN(110,120)*0.01),'C-1'!Q53-RANDBETWEEN(1,3)),0),0)&amp;"～"&amp;ROUND(IFERROR(IF(ABS('C-1'!Q53)&gt;=10,IF('C-1'!Q53&gt;=0,'C-1'!Q53*RANDBETWEEN(110,120)*0.01,'C-1'!Q53*RANDBETWEEN(80,90)*0.01),'C-1'!Q53+RANDBETWEEN(1,3)),0),0)&amp;"】")</f>
        <v/>
      </c>
      <c r="R53" s="723" t="str">
        <f ca="1">IF('C-1'!R53="","","【"&amp;ROUND(IFERROR(IF(ABS('C-1'!R53)&gt;=10,IF('C-1'!R53&gt;=0,'C-1'!R53*RANDBETWEEN(80,90)*0.01,'C-1'!R53*RANDBETWEEN(110,120)*0.01),'C-1'!R53-RANDBETWEEN(1,3)),0),0)&amp;"～"&amp;ROUND(IFERROR(IF(ABS('C-1'!R53)&gt;=10,IF('C-1'!R53&gt;=0,'C-1'!R53*RANDBETWEEN(110,120)*0.01,'C-1'!R53*RANDBETWEEN(80,90)*0.01),'C-1'!R53+RANDBETWEEN(1,3)),0),0)&amp;"】")</f>
        <v/>
      </c>
      <c r="S53" s="723" t="str">
        <f ca="1">IF('C-1'!S53="","","【"&amp;ROUND(IFERROR(IF(ABS('C-1'!S53)&gt;=10,IF('C-1'!S53&gt;=0,'C-1'!S53*RANDBETWEEN(80,90)*0.01,'C-1'!S53*RANDBETWEEN(110,120)*0.01),'C-1'!S53-RANDBETWEEN(1,3)),0),0)&amp;"～"&amp;ROUND(IFERROR(IF(ABS('C-1'!S53)&gt;=10,IF('C-1'!S53&gt;=0,'C-1'!S53*RANDBETWEEN(110,120)*0.01,'C-1'!S53*RANDBETWEEN(80,90)*0.01),'C-1'!S53+RANDBETWEEN(1,3)),0),0)&amp;"】")</f>
        <v/>
      </c>
      <c r="T53" s="723" t="str">
        <f ca="1">IF('C-1'!T53="","","【"&amp;ROUND(IFERROR(IF(ABS('C-1'!T53)&gt;=10,IF('C-1'!T53&gt;=0,'C-1'!T53*RANDBETWEEN(80,90)*0.01,'C-1'!T53*RANDBETWEEN(110,120)*0.01),'C-1'!T53-RANDBETWEEN(1,3)),0),0)&amp;"～"&amp;ROUND(IFERROR(IF(ABS('C-1'!T53)&gt;=10,IF('C-1'!T53&gt;=0,'C-1'!T53*RANDBETWEEN(110,120)*0.01,'C-1'!T53*RANDBETWEEN(80,90)*0.01),'C-1'!T53+RANDBETWEEN(1,3)),0),0)&amp;"】")</f>
        <v/>
      </c>
      <c r="U53" s="723" t="str">
        <f ca="1">IF('C-1'!U53="","","【"&amp;ROUND(IFERROR(IF(ABS('C-1'!U53)&gt;=10,IF('C-1'!U53&gt;=0,'C-1'!U53*RANDBETWEEN(80,90)*0.01,'C-1'!U53*RANDBETWEEN(110,120)*0.01),'C-1'!U53-RANDBETWEEN(1,3)),0),0)&amp;"～"&amp;ROUND(IFERROR(IF(ABS('C-1'!U53)&gt;=10,IF('C-1'!U53&gt;=0,'C-1'!U53*RANDBETWEEN(110,120)*0.01,'C-1'!U53*RANDBETWEEN(80,90)*0.01),'C-1'!U53+RANDBETWEEN(1,3)),0),0)&amp;"】")</f>
        <v/>
      </c>
      <c r="V53" s="723" t="str">
        <f ca="1">IF('C-1'!V53="","","【"&amp;ROUND(IFERROR(IF(ABS('C-1'!V53)&gt;=10,IF('C-1'!V53&gt;=0,'C-1'!V53*RANDBETWEEN(80,90)*0.01,'C-1'!V53*RANDBETWEEN(110,120)*0.01),'C-1'!V53-RANDBETWEEN(1,3)),0),0)&amp;"～"&amp;ROUND(IFERROR(IF(ABS('C-1'!V53)&gt;=10,IF('C-1'!V53&gt;=0,'C-1'!V53*RANDBETWEEN(110,120)*0.01,'C-1'!V53*RANDBETWEEN(80,90)*0.01),'C-1'!V53+RANDBETWEEN(1,3)),0),0)&amp;"】")</f>
        <v/>
      </c>
      <c r="W53" s="736" t="str">
        <f ca="1">IF('C-1'!W53="","","【"&amp;ROUND(IFERROR(IF(ABS('C-1'!W53)&gt;=10,IF('C-1'!W53&gt;=0,'C-1'!W53*RANDBETWEEN(80,90)*0.01,'C-1'!W53*RANDBETWEEN(110,120)*0.01),'C-1'!W53-RANDBETWEEN(1,3)),0),0)&amp;"～"&amp;ROUND(IFERROR(IF(ABS('C-1'!W53)&gt;=10,IF('C-1'!W53&gt;=0,'C-1'!W53*RANDBETWEEN(110,120)*0.01,'C-1'!W53*RANDBETWEEN(80,90)*0.01),'C-1'!W53+RANDBETWEEN(1,3)),0),0)&amp;"】")</f>
        <v/>
      </c>
      <c r="X53" s="736" t="str">
        <f ca="1">IF('C-1'!X53="","","【"&amp;ROUND(IFERROR(IF(ABS('C-1'!X53)&gt;=10,IF('C-1'!X53&gt;=0,'C-1'!X53*RANDBETWEEN(80,90)*0.01,'C-1'!X53*RANDBETWEEN(110,120)*0.01),'C-1'!X53-RANDBETWEEN(1,3)),0),0)&amp;"～"&amp;ROUND(IFERROR(IF(ABS('C-1'!X53)&gt;=10,IF('C-1'!X53&gt;=0,'C-1'!X53*RANDBETWEEN(110,120)*0.01,'C-1'!X53*RANDBETWEEN(80,90)*0.01),'C-1'!X53+RANDBETWEEN(1,3)),0),0)&amp;"】")</f>
        <v/>
      </c>
      <c r="Y53" s="736" t="str">
        <f ca="1">IF('C-1'!Y53="","","【"&amp;ROUND(IFERROR(IF(ABS('C-1'!Y53)&gt;=10,IF('C-1'!Y53&gt;=0,'C-1'!Y53*RANDBETWEEN(80,90)*0.01,'C-1'!Y53*RANDBETWEEN(110,120)*0.01),'C-1'!Y53-RANDBETWEEN(1,3)),0),0)&amp;"～"&amp;ROUND(IFERROR(IF(ABS('C-1'!Y53)&gt;=10,IF('C-1'!Y53&gt;=0,'C-1'!Y53*RANDBETWEEN(110,120)*0.01,'C-1'!Y53*RANDBETWEEN(80,90)*0.01),'C-1'!Y53+RANDBETWEEN(1,3)),0),0)&amp;"】")</f>
        <v/>
      </c>
      <c r="Z53" s="736" t="str">
        <f ca="1">IF('C-1'!Z53="","","【"&amp;ROUND(IFERROR(IF(ABS('C-1'!Z53)&gt;=10,IF('C-1'!Z53&gt;=0,'C-1'!Z53*RANDBETWEEN(80,90)*0.01,'C-1'!Z53*RANDBETWEEN(110,120)*0.01),'C-1'!Z53-RANDBETWEEN(1,3)),0),0)&amp;"～"&amp;ROUND(IFERROR(IF(ABS('C-1'!Z53)&gt;=10,IF('C-1'!Z53&gt;=0,'C-1'!Z53*RANDBETWEEN(110,120)*0.01,'C-1'!Z53*RANDBETWEEN(80,90)*0.01),'C-1'!Z53+RANDBETWEEN(1,3)),0),0)&amp;"】")</f>
        <v/>
      </c>
      <c r="AA53" s="736" t="str">
        <f ca="1">IF('C-1'!AA53="","","【"&amp;ROUND(IFERROR(IF(ABS('C-1'!AA53)&gt;=10,IF('C-1'!AA53&gt;=0,'C-1'!AA53*RANDBETWEEN(80,90)*0.01,'C-1'!AA53*RANDBETWEEN(110,120)*0.01),'C-1'!AA53-RANDBETWEEN(1,3)),0),0)&amp;"～"&amp;ROUND(IFERROR(IF(ABS('C-1'!AA53)&gt;=10,IF('C-1'!AA53&gt;=0,'C-1'!AA53*RANDBETWEEN(110,120)*0.01,'C-1'!AA53*RANDBETWEEN(80,90)*0.01),'C-1'!AA53+RANDBETWEEN(1,3)),0),0)&amp;"】")</f>
        <v/>
      </c>
      <c r="AB53" s="736" t="str">
        <f ca="1">IF('C-1'!AB53="","","【"&amp;ROUND(IFERROR(IF(ABS('C-1'!AB53)&gt;=10,IF('C-1'!AB53&gt;=0,'C-1'!AB53*RANDBETWEEN(80,90)*0.01,'C-1'!AB53*RANDBETWEEN(110,120)*0.01),'C-1'!AB53-RANDBETWEEN(1,3)),0),0)&amp;"～"&amp;ROUND(IFERROR(IF(ABS('C-1'!AB53)&gt;=10,IF('C-1'!AB53&gt;=0,'C-1'!AB53*RANDBETWEEN(110,120)*0.01,'C-1'!AB53*RANDBETWEEN(80,90)*0.01),'C-1'!AB53+RANDBETWEEN(1,3)),0),0)&amp;"】")</f>
        <v/>
      </c>
      <c r="AC53" s="737" t="str">
        <f ca="1">IF('C-1'!AC53="","","【"&amp;ROUND(IFERROR(IF(ABS('C-1'!AC53)&gt;=10,IF('C-1'!AC53&gt;=0,'C-1'!AC53*RANDBETWEEN(80,90)*0.01,'C-1'!AC53*RANDBETWEEN(110,120)*0.01),'C-1'!AC53-RANDBETWEEN(1,3)),0),0)&amp;"～"&amp;ROUND(IFERROR(IF(ABS('C-1'!AC53)&gt;=10,IF('C-1'!AC53&gt;=0,'C-1'!AC53*RANDBETWEEN(110,120)*0.01,'C-1'!AC53*RANDBETWEEN(80,90)*0.01),'C-1'!AC53+RANDBETWEEN(1,3)),0),0)&amp;"】")</f>
        <v/>
      </c>
      <c r="AD53" s="738" t="str">
        <f ca="1">IF('C-1'!AD53="","","【"&amp;ROUND(IFERROR(IF(ABS('C-1'!AD53)&gt;=10,IF('C-1'!AD53&gt;=0,'C-1'!AD53*RANDBETWEEN(80,90)*0.01,'C-1'!AD53*RANDBETWEEN(110,120)*0.01),'C-1'!AD53-RANDBETWEEN(1,3)),0),0)&amp;"～"&amp;ROUND(IFERROR(IF(ABS('C-1'!AD53)&gt;=10,IF('C-1'!AD53&gt;=0,'C-1'!AD53*RANDBETWEEN(110,120)*0.01,'C-1'!AD53*RANDBETWEEN(80,90)*0.01),'C-1'!AD53+RANDBETWEEN(1,3)),0),0)&amp;"】")</f>
        <v/>
      </c>
    </row>
    <row r="54" spans="2:30" s="663" customFormat="1" ht="30.75" customHeight="1">
      <c r="B54" s="633" t="str">
        <f>IF('C-1'!B54="","",'C-1'!B54)</f>
        <v>令和5年度(2023年度)</v>
      </c>
      <c r="C54" s="634" t="str">
        <f>IF('C-1'!C54="","",'C-1'!C54)</f>
        <v>〇〇株式会社</v>
      </c>
      <c r="D54" s="634" t="str">
        <f>IF('C-1'!D54="","",'C-1'!D54)</f>
        <v>本邦生産者</v>
      </c>
      <c r="E54" s="634" t="str">
        <f>IF('C-1'!E54="","",'C-1'!E54)</f>
        <v>非関連企業</v>
      </c>
      <c r="F54" s="623" t="str">
        <f>IF('C-1'!F54="","",'C-1'!F54)</f>
        <v/>
      </c>
      <c r="G54" s="623" t="str">
        <f>IF('C-1'!G54="","",'C-1'!G54)</f>
        <v/>
      </c>
      <c r="H54" s="664" t="str">
        <f>IF('C-1'!H54="","",'C-1'!H54)</f>
        <v/>
      </c>
      <c r="I54" s="665" t="str">
        <f>IF('C-1'!I54="","",'C-1'!I54)</f>
        <v/>
      </c>
      <c r="J54" s="665" t="str">
        <f>IF('C-1'!J54="","",'C-1'!J54)</f>
        <v/>
      </c>
      <c r="K54" s="665" t="str">
        <f>IF('C-1'!K54="","",'C-1'!K54)</f>
        <v/>
      </c>
      <c r="L54" s="665" t="str">
        <f>IF('C-1'!L54="","",'C-1'!L54)</f>
        <v/>
      </c>
      <c r="M54" s="665" t="str">
        <f>IF('C-1'!M54="","",'C-1'!M54)</f>
        <v/>
      </c>
      <c r="N54" s="723" t="str">
        <f ca="1">IF('C-1'!N54="","","【"&amp;ROUND(IFERROR(IF(ABS('C-1'!N54)&gt;=10,IF('C-1'!N54&gt;=0,'C-1'!N54*RANDBETWEEN(80,90)*0.01,'C-1'!N54*RANDBETWEEN(110,120)*0.01),'C-1'!N54-RANDBETWEEN(1,3)),0),0)&amp;"～"&amp;ROUND(IFERROR(IF(ABS('C-1'!N54)&gt;=10,IF('C-1'!N54&gt;=0,'C-1'!N54*RANDBETWEEN(110,120)*0.01,'C-1'!N54*RANDBETWEEN(80,90)*0.01),'C-1'!N54+RANDBETWEEN(1,3)),0),0)&amp;"】")</f>
        <v/>
      </c>
      <c r="O54" s="723" t="str">
        <f ca="1">IF('C-1'!O54="","","【"&amp;ROUND(IFERROR(IF(ABS('C-1'!O54)&gt;=10,IF('C-1'!O54&gt;=0,'C-1'!O54*RANDBETWEEN(80,90)*0.01,'C-1'!O54*RANDBETWEEN(110,120)*0.01),'C-1'!O54-RANDBETWEEN(1,3)),0),0)&amp;"～"&amp;ROUND(IFERROR(IF(ABS('C-1'!O54)&gt;=10,IF('C-1'!O54&gt;=0,'C-1'!O54*RANDBETWEEN(110,120)*0.01,'C-1'!O54*RANDBETWEEN(80,90)*0.01),'C-1'!O54+RANDBETWEEN(1,3)),0),0)&amp;"】")</f>
        <v/>
      </c>
      <c r="P54" s="665" t="str">
        <f>IF('C-1'!P54="","",'C-1'!P54)</f>
        <v/>
      </c>
      <c r="Q54" s="735" t="str">
        <f ca="1">IF('C-1'!Q54="","","【"&amp;ROUND(IFERROR(IF(ABS('C-1'!Q54)&gt;=10,IF('C-1'!Q54&gt;=0,'C-1'!Q54*RANDBETWEEN(80,90)*0.01,'C-1'!Q54*RANDBETWEEN(110,120)*0.01),'C-1'!Q54-RANDBETWEEN(1,3)),0),0)&amp;"～"&amp;ROUND(IFERROR(IF(ABS('C-1'!Q54)&gt;=10,IF('C-1'!Q54&gt;=0,'C-1'!Q54*RANDBETWEEN(110,120)*0.01,'C-1'!Q54*RANDBETWEEN(80,90)*0.01),'C-1'!Q54+RANDBETWEEN(1,3)),0),0)&amp;"】")</f>
        <v/>
      </c>
      <c r="R54" s="723" t="str">
        <f ca="1">IF('C-1'!R54="","","【"&amp;ROUND(IFERROR(IF(ABS('C-1'!R54)&gt;=10,IF('C-1'!R54&gt;=0,'C-1'!R54*RANDBETWEEN(80,90)*0.01,'C-1'!R54*RANDBETWEEN(110,120)*0.01),'C-1'!R54-RANDBETWEEN(1,3)),0),0)&amp;"～"&amp;ROUND(IFERROR(IF(ABS('C-1'!R54)&gt;=10,IF('C-1'!R54&gt;=0,'C-1'!R54*RANDBETWEEN(110,120)*0.01,'C-1'!R54*RANDBETWEEN(80,90)*0.01),'C-1'!R54+RANDBETWEEN(1,3)),0),0)&amp;"】")</f>
        <v/>
      </c>
      <c r="S54" s="723" t="str">
        <f ca="1">IF('C-1'!S54="","","【"&amp;ROUND(IFERROR(IF(ABS('C-1'!S54)&gt;=10,IF('C-1'!S54&gt;=0,'C-1'!S54*RANDBETWEEN(80,90)*0.01,'C-1'!S54*RANDBETWEEN(110,120)*0.01),'C-1'!S54-RANDBETWEEN(1,3)),0),0)&amp;"～"&amp;ROUND(IFERROR(IF(ABS('C-1'!S54)&gt;=10,IF('C-1'!S54&gt;=0,'C-1'!S54*RANDBETWEEN(110,120)*0.01,'C-1'!S54*RANDBETWEEN(80,90)*0.01),'C-1'!S54+RANDBETWEEN(1,3)),0),0)&amp;"】")</f>
        <v/>
      </c>
      <c r="T54" s="723" t="str">
        <f ca="1">IF('C-1'!T54="","","【"&amp;ROUND(IFERROR(IF(ABS('C-1'!T54)&gt;=10,IF('C-1'!T54&gt;=0,'C-1'!T54*RANDBETWEEN(80,90)*0.01,'C-1'!T54*RANDBETWEEN(110,120)*0.01),'C-1'!T54-RANDBETWEEN(1,3)),0),0)&amp;"～"&amp;ROUND(IFERROR(IF(ABS('C-1'!T54)&gt;=10,IF('C-1'!T54&gt;=0,'C-1'!T54*RANDBETWEEN(110,120)*0.01,'C-1'!T54*RANDBETWEEN(80,90)*0.01),'C-1'!T54+RANDBETWEEN(1,3)),0),0)&amp;"】")</f>
        <v/>
      </c>
      <c r="U54" s="723" t="str">
        <f ca="1">IF('C-1'!U54="","","【"&amp;ROUND(IFERROR(IF(ABS('C-1'!U54)&gt;=10,IF('C-1'!U54&gt;=0,'C-1'!U54*RANDBETWEEN(80,90)*0.01,'C-1'!U54*RANDBETWEEN(110,120)*0.01),'C-1'!U54-RANDBETWEEN(1,3)),0),0)&amp;"～"&amp;ROUND(IFERROR(IF(ABS('C-1'!U54)&gt;=10,IF('C-1'!U54&gt;=0,'C-1'!U54*RANDBETWEEN(110,120)*0.01,'C-1'!U54*RANDBETWEEN(80,90)*0.01),'C-1'!U54+RANDBETWEEN(1,3)),0),0)&amp;"】")</f>
        <v/>
      </c>
      <c r="V54" s="723" t="str">
        <f ca="1">IF('C-1'!V54="","","【"&amp;ROUND(IFERROR(IF(ABS('C-1'!V54)&gt;=10,IF('C-1'!V54&gt;=0,'C-1'!V54*RANDBETWEEN(80,90)*0.01,'C-1'!V54*RANDBETWEEN(110,120)*0.01),'C-1'!V54-RANDBETWEEN(1,3)),0),0)&amp;"～"&amp;ROUND(IFERROR(IF(ABS('C-1'!V54)&gt;=10,IF('C-1'!V54&gt;=0,'C-1'!V54*RANDBETWEEN(110,120)*0.01,'C-1'!V54*RANDBETWEEN(80,90)*0.01),'C-1'!V54+RANDBETWEEN(1,3)),0),0)&amp;"】")</f>
        <v/>
      </c>
      <c r="W54" s="736" t="str">
        <f ca="1">IF('C-1'!W54="","","【"&amp;ROUND(IFERROR(IF(ABS('C-1'!W54)&gt;=10,IF('C-1'!W54&gt;=0,'C-1'!W54*RANDBETWEEN(80,90)*0.01,'C-1'!W54*RANDBETWEEN(110,120)*0.01),'C-1'!W54-RANDBETWEEN(1,3)),0),0)&amp;"～"&amp;ROUND(IFERROR(IF(ABS('C-1'!W54)&gt;=10,IF('C-1'!W54&gt;=0,'C-1'!W54*RANDBETWEEN(110,120)*0.01,'C-1'!W54*RANDBETWEEN(80,90)*0.01),'C-1'!W54+RANDBETWEEN(1,3)),0),0)&amp;"】")</f>
        <v/>
      </c>
      <c r="X54" s="736" t="str">
        <f ca="1">IF('C-1'!X54="","","【"&amp;ROUND(IFERROR(IF(ABS('C-1'!X54)&gt;=10,IF('C-1'!X54&gt;=0,'C-1'!X54*RANDBETWEEN(80,90)*0.01,'C-1'!X54*RANDBETWEEN(110,120)*0.01),'C-1'!X54-RANDBETWEEN(1,3)),0),0)&amp;"～"&amp;ROUND(IFERROR(IF(ABS('C-1'!X54)&gt;=10,IF('C-1'!X54&gt;=0,'C-1'!X54*RANDBETWEEN(110,120)*0.01,'C-1'!X54*RANDBETWEEN(80,90)*0.01),'C-1'!X54+RANDBETWEEN(1,3)),0),0)&amp;"】")</f>
        <v/>
      </c>
      <c r="Y54" s="736" t="str">
        <f ca="1">IF('C-1'!Y54="","","【"&amp;ROUND(IFERROR(IF(ABS('C-1'!Y54)&gt;=10,IF('C-1'!Y54&gt;=0,'C-1'!Y54*RANDBETWEEN(80,90)*0.01,'C-1'!Y54*RANDBETWEEN(110,120)*0.01),'C-1'!Y54-RANDBETWEEN(1,3)),0),0)&amp;"～"&amp;ROUND(IFERROR(IF(ABS('C-1'!Y54)&gt;=10,IF('C-1'!Y54&gt;=0,'C-1'!Y54*RANDBETWEEN(110,120)*0.01,'C-1'!Y54*RANDBETWEEN(80,90)*0.01),'C-1'!Y54+RANDBETWEEN(1,3)),0),0)&amp;"】")</f>
        <v/>
      </c>
      <c r="Z54" s="736" t="str">
        <f ca="1">IF('C-1'!Z54="","","【"&amp;ROUND(IFERROR(IF(ABS('C-1'!Z54)&gt;=10,IF('C-1'!Z54&gt;=0,'C-1'!Z54*RANDBETWEEN(80,90)*0.01,'C-1'!Z54*RANDBETWEEN(110,120)*0.01),'C-1'!Z54-RANDBETWEEN(1,3)),0),0)&amp;"～"&amp;ROUND(IFERROR(IF(ABS('C-1'!Z54)&gt;=10,IF('C-1'!Z54&gt;=0,'C-1'!Z54*RANDBETWEEN(110,120)*0.01,'C-1'!Z54*RANDBETWEEN(80,90)*0.01),'C-1'!Z54+RANDBETWEEN(1,3)),0),0)&amp;"】")</f>
        <v/>
      </c>
      <c r="AA54" s="736" t="str">
        <f ca="1">IF('C-1'!AA54="","","【"&amp;ROUND(IFERROR(IF(ABS('C-1'!AA54)&gt;=10,IF('C-1'!AA54&gt;=0,'C-1'!AA54*RANDBETWEEN(80,90)*0.01,'C-1'!AA54*RANDBETWEEN(110,120)*0.01),'C-1'!AA54-RANDBETWEEN(1,3)),0),0)&amp;"～"&amp;ROUND(IFERROR(IF(ABS('C-1'!AA54)&gt;=10,IF('C-1'!AA54&gt;=0,'C-1'!AA54*RANDBETWEEN(110,120)*0.01,'C-1'!AA54*RANDBETWEEN(80,90)*0.01),'C-1'!AA54+RANDBETWEEN(1,3)),0),0)&amp;"】")</f>
        <v/>
      </c>
      <c r="AB54" s="736" t="str">
        <f ca="1">IF('C-1'!AB54="","","【"&amp;ROUND(IFERROR(IF(ABS('C-1'!AB54)&gt;=10,IF('C-1'!AB54&gt;=0,'C-1'!AB54*RANDBETWEEN(80,90)*0.01,'C-1'!AB54*RANDBETWEEN(110,120)*0.01),'C-1'!AB54-RANDBETWEEN(1,3)),0),0)&amp;"～"&amp;ROUND(IFERROR(IF(ABS('C-1'!AB54)&gt;=10,IF('C-1'!AB54&gt;=0,'C-1'!AB54*RANDBETWEEN(110,120)*0.01,'C-1'!AB54*RANDBETWEEN(80,90)*0.01),'C-1'!AB54+RANDBETWEEN(1,3)),0),0)&amp;"】")</f>
        <v/>
      </c>
      <c r="AC54" s="737" t="str">
        <f ca="1">IF('C-1'!AC54="","","【"&amp;ROUND(IFERROR(IF(ABS('C-1'!AC54)&gt;=10,IF('C-1'!AC54&gt;=0,'C-1'!AC54*RANDBETWEEN(80,90)*0.01,'C-1'!AC54*RANDBETWEEN(110,120)*0.01),'C-1'!AC54-RANDBETWEEN(1,3)),0),0)&amp;"～"&amp;ROUND(IFERROR(IF(ABS('C-1'!AC54)&gt;=10,IF('C-1'!AC54&gt;=0,'C-1'!AC54*RANDBETWEEN(110,120)*0.01,'C-1'!AC54*RANDBETWEEN(80,90)*0.01),'C-1'!AC54+RANDBETWEEN(1,3)),0),0)&amp;"】")</f>
        <v/>
      </c>
      <c r="AD54" s="738" t="str">
        <f ca="1">IF('C-1'!AD54="","","【"&amp;ROUND(IFERROR(IF(ABS('C-1'!AD54)&gt;=10,IF('C-1'!AD54&gt;=0,'C-1'!AD54*RANDBETWEEN(80,90)*0.01,'C-1'!AD54*RANDBETWEEN(110,120)*0.01),'C-1'!AD54-RANDBETWEEN(1,3)),0),0)&amp;"～"&amp;ROUND(IFERROR(IF(ABS('C-1'!AD54)&gt;=10,IF('C-1'!AD54&gt;=0,'C-1'!AD54*RANDBETWEEN(110,120)*0.01,'C-1'!AD54*RANDBETWEEN(80,90)*0.01),'C-1'!AD54+RANDBETWEEN(1,3)),0),0)&amp;"】")</f>
        <v/>
      </c>
    </row>
    <row r="55" spans="2:30" s="663" customFormat="1" ht="30.75" customHeight="1">
      <c r="B55" s="633" t="str">
        <f>IF('C-1'!B55="","",'C-1'!B55)</f>
        <v>令和5年度(2023年度)</v>
      </c>
      <c r="C55" s="634" t="str">
        <f>IF('C-1'!C55="","",'C-1'!C55)</f>
        <v>〇〇株式会社</v>
      </c>
      <c r="D55" s="656" t="str">
        <f>IF('C-1'!D55="","",'C-1'!D55)</f>
        <v>本邦生産者</v>
      </c>
      <c r="E55" s="634" t="str">
        <f>IF('C-1'!E55="","",'C-1'!E55)</f>
        <v>非関連企業</v>
      </c>
      <c r="F55" s="623" t="str">
        <f>IF('C-1'!F55="","",'C-1'!F55)</f>
        <v/>
      </c>
      <c r="G55" s="623" t="str">
        <f>IF('C-1'!G55="","",'C-1'!G55)</f>
        <v/>
      </c>
      <c r="H55" s="664" t="str">
        <f>IF('C-1'!H55="","",'C-1'!H55)</f>
        <v/>
      </c>
      <c r="I55" s="665" t="str">
        <f>IF('C-1'!I55="","",'C-1'!I55)</f>
        <v/>
      </c>
      <c r="J55" s="665" t="str">
        <f>IF('C-1'!J55="","",'C-1'!J55)</f>
        <v/>
      </c>
      <c r="K55" s="665" t="str">
        <f>IF('C-1'!K55="","",'C-1'!K55)</f>
        <v/>
      </c>
      <c r="L55" s="665" t="str">
        <f>IF('C-1'!L55="","",'C-1'!L55)</f>
        <v/>
      </c>
      <c r="M55" s="665" t="str">
        <f>IF('C-1'!M55="","",'C-1'!M55)</f>
        <v/>
      </c>
      <c r="N55" s="723" t="str">
        <f ca="1">IF('C-1'!N55="","","【"&amp;ROUND(IFERROR(IF(ABS('C-1'!N55)&gt;=10,IF('C-1'!N55&gt;=0,'C-1'!N55*RANDBETWEEN(80,90)*0.01,'C-1'!N55*RANDBETWEEN(110,120)*0.01),'C-1'!N55-RANDBETWEEN(1,3)),0),0)&amp;"～"&amp;ROUND(IFERROR(IF(ABS('C-1'!N55)&gt;=10,IF('C-1'!N55&gt;=0,'C-1'!N55*RANDBETWEEN(110,120)*0.01,'C-1'!N55*RANDBETWEEN(80,90)*0.01),'C-1'!N55+RANDBETWEEN(1,3)),0),0)&amp;"】")</f>
        <v/>
      </c>
      <c r="O55" s="723" t="str">
        <f ca="1">IF('C-1'!O55="","","【"&amp;ROUND(IFERROR(IF(ABS('C-1'!O55)&gt;=10,IF('C-1'!O55&gt;=0,'C-1'!O55*RANDBETWEEN(80,90)*0.01,'C-1'!O55*RANDBETWEEN(110,120)*0.01),'C-1'!O55-RANDBETWEEN(1,3)),0),0)&amp;"～"&amp;ROUND(IFERROR(IF(ABS('C-1'!O55)&gt;=10,IF('C-1'!O55&gt;=0,'C-1'!O55*RANDBETWEEN(110,120)*0.01,'C-1'!O55*RANDBETWEEN(80,90)*0.01),'C-1'!O55+RANDBETWEEN(1,3)),0),0)&amp;"】")</f>
        <v/>
      </c>
      <c r="P55" s="665" t="str">
        <f>IF('C-1'!P55="","",'C-1'!P55)</f>
        <v/>
      </c>
      <c r="Q55" s="735" t="str">
        <f ca="1">IF('C-1'!Q55="","","【"&amp;ROUND(IFERROR(IF(ABS('C-1'!Q55)&gt;=10,IF('C-1'!Q55&gt;=0,'C-1'!Q55*RANDBETWEEN(80,90)*0.01,'C-1'!Q55*RANDBETWEEN(110,120)*0.01),'C-1'!Q55-RANDBETWEEN(1,3)),0),0)&amp;"～"&amp;ROUND(IFERROR(IF(ABS('C-1'!Q55)&gt;=10,IF('C-1'!Q55&gt;=0,'C-1'!Q55*RANDBETWEEN(110,120)*0.01,'C-1'!Q55*RANDBETWEEN(80,90)*0.01),'C-1'!Q55+RANDBETWEEN(1,3)),0),0)&amp;"】")</f>
        <v/>
      </c>
      <c r="R55" s="739" t="str">
        <f ca="1">IF('C-1'!R55="","","【"&amp;ROUND(IFERROR(IF(ABS('C-1'!R55)&gt;=10,IF('C-1'!R55&gt;=0,'C-1'!R55*RANDBETWEEN(80,90)*0.01,'C-1'!R55*RANDBETWEEN(110,120)*0.01),'C-1'!R55-RANDBETWEEN(1,3)),0),0)&amp;"～"&amp;ROUND(IFERROR(IF(ABS('C-1'!R55)&gt;=10,IF('C-1'!R55&gt;=0,'C-1'!R55*RANDBETWEEN(110,120)*0.01,'C-1'!R55*RANDBETWEEN(80,90)*0.01),'C-1'!R55+RANDBETWEEN(1,3)),0),0)&amp;"】")</f>
        <v/>
      </c>
      <c r="S55" s="739" t="str">
        <f ca="1">IF('C-1'!S55="","","【"&amp;ROUND(IFERROR(IF(ABS('C-1'!S55)&gt;=10,IF('C-1'!S55&gt;=0,'C-1'!S55*RANDBETWEEN(80,90)*0.01,'C-1'!S55*RANDBETWEEN(110,120)*0.01),'C-1'!S55-RANDBETWEEN(1,3)),0),0)&amp;"～"&amp;ROUND(IFERROR(IF(ABS('C-1'!S55)&gt;=10,IF('C-1'!S55&gt;=0,'C-1'!S55*RANDBETWEEN(110,120)*0.01,'C-1'!S55*RANDBETWEEN(80,90)*0.01),'C-1'!S55+RANDBETWEEN(1,3)),0),0)&amp;"】")</f>
        <v/>
      </c>
      <c r="T55" s="739" t="str">
        <f ca="1">IF('C-1'!T55="","","【"&amp;ROUND(IFERROR(IF(ABS('C-1'!T55)&gt;=10,IF('C-1'!T55&gt;=0,'C-1'!T55*RANDBETWEEN(80,90)*0.01,'C-1'!T55*RANDBETWEEN(110,120)*0.01),'C-1'!T55-RANDBETWEEN(1,3)),0),0)&amp;"～"&amp;ROUND(IFERROR(IF(ABS('C-1'!T55)&gt;=10,IF('C-1'!T55&gt;=0,'C-1'!T55*RANDBETWEEN(110,120)*0.01,'C-1'!T55*RANDBETWEEN(80,90)*0.01),'C-1'!T55+RANDBETWEEN(1,3)),0),0)&amp;"】")</f>
        <v/>
      </c>
      <c r="U55" s="739" t="str">
        <f ca="1">IF('C-1'!U55="","","【"&amp;ROUND(IFERROR(IF(ABS('C-1'!U55)&gt;=10,IF('C-1'!U55&gt;=0,'C-1'!U55*RANDBETWEEN(80,90)*0.01,'C-1'!U55*RANDBETWEEN(110,120)*0.01),'C-1'!U55-RANDBETWEEN(1,3)),0),0)&amp;"～"&amp;ROUND(IFERROR(IF(ABS('C-1'!U55)&gt;=10,IF('C-1'!U55&gt;=0,'C-1'!U55*RANDBETWEEN(110,120)*0.01,'C-1'!U55*RANDBETWEEN(80,90)*0.01),'C-1'!U55+RANDBETWEEN(1,3)),0),0)&amp;"】")</f>
        <v/>
      </c>
      <c r="V55" s="739" t="str">
        <f ca="1">IF('C-1'!V55="","","【"&amp;ROUND(IFERROR(IF(ABS('C-1'!V55)&gt;=10,IF('C-1'!V55&gt;=0,'C-1'!V55*RANDBETWEEN(80,90)*0.01,'C-1'!V55*RANDBETWEEN(110,120)*0.01),'C-1'!V55-RANDBETWEEN(1,3)),0),0)&amp;"～"&amp;ROUND(IFERROR(IF(ABS('C-1'!V55)&gt;=10,IF('C-1'!V55&gt;=0,'C-1'!V55*RANDBETWEEN(110,120)*0.01,'C-1'!V55*RANDBETWEEN(80,90)*0.01),'C-1'!V55+RANDBETWEEN(1,3)),0),0)&amp;"】")</f>
        <v/>
      </c>
      <c r="W55" s="736" t="str">
        <f ca="1">IF('C-1'!W55="","","【"&amp;ROUND(IFERROR(IF(ABS('C-1'!W55)&gt;=10,IF('C-1'!W55&gt;=0,'C-1'!W55*RANDBETWEEN(80,90)*0.01,'C-1'!W55*RANDBETWEEN(110,120)*0.01),'C-1'!W55-RANDBETWEEN(1,3)),0),0)&amp;"～"&amp;ROUND(IFERROR(IF(ABS('C-1'!W55)&gt;=10,IF('C-1'!W55&gt;=0,'C-1'!W55*RANDBETWEEN(110,120)*0.01,'C-1'!W55*RANDBETWEEN(80,90)*0.01),'C-1'!W55+RANDBETWEEN(1,3)),0),0)&amp;"】")</f>
        <v/>
      </c>
      <c r="X55" s="736" t="str">
        <f ca="1">IF('C-1'!X55="","","【"&amp;ROUND(IFERROR(IF(ABS('C-1'!X55)&gt;=10,IF('C-1'!X55&gt;=0,'C-1'!X55*RANDBETWEEN(80,90)*0.01,'C-1'!X55*RANDBETWEEN(110,120)*0.01),'C-1'!X55-RANDBETWEEN(1,3)),0),0)&amp;"～"&amp;ROUND(IFERROR(IF(ABS('C-1'!X55)&gt;=10,IF('C-1'!X55&gt;=0,'C-1'!X55*RANDBETWEEN(110,120)*0.01,'C-1'!X55*RANDBETWEEN(80,90)*0.01),'C-1'!X55+RANDBETWEEN(1,3)),0),0)&amp;"】")</f>
        <v/>
      </c>
      <c r="Y55" s="736" t="str">
        <f ca="1">IF('C-1'!Y55="","","【"&amp;ROUND(IFERROR(IF(ABS('C-1'!Y55)&gt;=10,IF('C-1'!Y55&gt;=0,'C-1'!Y55*RANDBETWEEN(80,90)*0.01,'C-1'!Y55*RANDBETWEEN(110,120)*0.01),'C-1'!Y55-RANDBETWEEN(1,3)),0),0)&amp;"～"&amp;ROUND(IFERROR(IF(ABS('C-1'!Y55)&gt;=10,IF('C-1'!Y55&gt;=0,'C-1'!Y55*RANDBETWEEN(110,120)*0.01,'C-1'!Y55*RANDBETWEEN(80,90)*0.01),'C-1'!Y55+RANDBETWEEN(1,3)),0),0)&amp;"】")</f>
        <v/>
      </c>
      <c r="Z55" s="736" t="str">
        <f ca="1">IF('C-1'!Z55="","","【"&amp;ROUND(IFERROR(IF(ABS('C-1'!Z55)&gt;=10,IF('C-1'!Z55&gt;=0,'C-1'!Z55*RANDBETWEEN(80,90)*0.01,'C-1'!Z55*RANDBETWEEN(110,120)*0.01),'C-1'!Z55-RANDBETWEEN(1,3)),0),0)&amp;"～"&amp;ROUND(IFERROR(IF(ABS('C-1'!Z55)&gt;=10,IF('C-1'!Z55&gt;=0,'C-1'!Z55*RANDBETWEEN(110,120)*0.01,'C-1'!Z55*RANDBETWEEN(80,90)*0.01),'C-1'!Z55+RANDBETWEEN(1,3)),0),0)&amp;"】")</f>
        <v/>
      </c>
      <c r="AA55" s="736" t="str">
        <f ca="1">IF('C-1'!AA55="","","【"&amp;ROUND(IFERROR(IF(ABS('C-1'!AA55)&gt;=10,IF('C-1'!AA55&gt;=0,'C-1'!AA55*RANDBETWEEN(80,90)*0.01,'C-1'!AA55*RANDBETWEEN(110,120)*0.01),'C-1'!AA55-RANDBETWEEN(1,3)),0),0)&amp;"～"&amp;ROUND(IFERROR(IF(ABS('C-1'!AA55)&gt;=10,IF('C-1'!AA55&gt;=0,'C-1'!AA55*RANDBETWEEN(110,120)*0.01,'C-1'!AA55*RANDBETWEEN(80,90)*0.01),'C-1'!AA55+RANDBETWEEN(1,3)),0),0)&amp;"】")</f>
        <v/>
      </c>
      <c r="AB55" s="736" t="str">
        <f ca="1">IF('C-1'!AB55="","","【"&amp;ROUND(IFERROR(IF(ABS('C-1'!AB55)&gt;=10,IF('C-1'!AB55&gt;=0,'C-1'!AB55*RANDBETWEEN(80,90)*0.01,'C-1'!AB55*RANDBETWEEN(110,120)*0.01),'C-1'!AB55-RANDBETWEEN(1,3)),0),0)&amp;"～"&amp;ROUND(IFERROR(IF(ABS('C-1'!AB55)&gt;=10,IF('C-1'!AB55&gt;=0,'C-1'!AB55*RANDBETWEEN(110,120)*0.01,'C-1'!AB55*RANDBETWEEN(80,90)*0.01),'C-1'!AB55+RANDBETWEEN(1,3)),0),0)&amp;"】")</f>
        <v/>
      </c>
      <c r="AC55" s="737" t="str">
        <f ca="1">IF('C-1'!AC55="","","【"&amp;ROUND(IFERROR(IF(ABS('C-1'!AC55)&gt;=10,IF('C-1'!AC55&gt;=0,'C-1'!AC55*RANDBETWEEN(80,90)*0.01,'C-1'!AC55*RANDBETWEEN(110,120)*0.01),'C-1'!AC55-RANDBETWEEN(1,3)),0),0)&amp;"～"&amp;ROUND(IFERROR(IF(ABS('C-1'!AC55)&gt;=10,IF('C-1'!AC55&gt;=0,'C-1'!AC55*RANDBETWEEN(110,120)*0.01,'C-1'!AC55*RANDBETWEEN(80,90)*0.01),'C-1'!AC55+RANDBETWEEN(1,3)),0),0)&amp;"】")</f>
        <v/>
      </c>
      <c r="AD55" s="738" t="str">
        <f ca="1">IF('C-1'!AD55="","","【"&amp;ROUND(IFERROR(IF(ABS('C-1'!AD55)&gt;=10,IF('C-1'!AD55&gt;=0,'C-1'!AD55*RANDBETWEEN(80,90)*0.01,'C-1'!AD55*RANDBETWEEN(110,120)*0.01),'C-1'!AD55-RANDBETWEEN(1,3)),0),0)&amp;"～"&amp;ROUND(IFERROR(IF(ABS('C-1'!AD55)&gt;=10,IF('C-1'!AD55&gt;=0,'C-1'!AD55*RANDBETWEEN(110,120)*0.01,'C-1'!AD55*RANDBETWEEN(80,90)*0.01),'C-1'!AD55+RANDBETWEEN(1,3)),0),0)&amp;"】")</f>
        <v/>
      </c>
    </row>
    <row r="56" spans="2:30" s="663" customFormat="1" ht="30.75" customHeight="1">
      <c r="B56" s="633" t="str">
        <f>IF('C-1'!B56="","",'C-1'!B56)</f>
        <v>令和5年度(2023年度)</v>
      </c>
      <c r="C56" s="634" t="str">
        <f>IF('C-1'!C56="","",'C-1'!C56)</f>
        <v>〇〇株式会社</v>
      </c>
      <c r="D56" s="655" t="str">
        <f>IF('C-1'!D56="","",'C-1'!D56)</f>
        <v>本邦生産者</v>
      </c>
      <c r="E56" s="634" t="str">
        <f>IF('C-1'!E56="","",'C-1'!E56)</f>
        <v>非関連企業</v>
      </c>
      <c r="F56" s="623" t="str">
        <f>IF('C-1'!F56="","",'C-1'!F56)</f>
        <v/>
      </c>
      <c r="G56" s="623" t="str">
        <f>IF('C-1'!G56="","",'C-1'!G56)</f>
        <v/>
      </c>
      <c r="H56" s="664" t="str">
        <f>IF('C-1'!H56="","",'C-1'!H56)</f>
        <v/>
      </c>
      <c r="I56" s="665" t="str">
        <f>IF('C-1'!I56="","",'C-1'!I56)</f>
        <v/>
      </c>
      <c r="J56" s="665" t="str">
        <f>IF('C-1'!J56="","",'C-1'!J56)</f>
        <v/>
      </c>
      <c r="K56" s="665" t="str">
        <f>IF('C-1'!K56="","",'C-1'!K56)</f>
        <v/>
      </c>
      <c r="L56" s="665" t="str">
        <f>IF('C-1'!L56="","",'C-1'!L56)</f>
        <v/>
      </c>
      <c r="M56" s="665" t="str">
        <f>IF('C-1'!M56="","",'C-1'!M56)</f>
        <v/>
      </c>
      <c r="N56" s="723" t="str">
        <f ca="1">IF('C-1'!N56="","","【"&amp;ROUND(IFERROR(IF(ABS('C-1'!N56)&gt;=10,IF('C-1'!N56&gt;=0,'C-1'!N56*RANDBETWEEN(80,90)*0.01,'C-1'!N56*RANDBETWEEN(110,120)*0.01),'C-1'!N56-RANDBETWEEN(1,3)),0),0)&amp;"～"&amp;ROUND(IFERROR(IF(ABS('C-1'!N56)&gt;=10,IF('C-1'!N56&gt;=0,'C-1'!N56*RANDBETWEEN(110,120)*0.01,'C-1'!N56*RANDBETWEEN(80,90)*0.01),'C-1'!N56+RANDBETWEEN(1,3)),0),0)&amp;"】")</f>
        <v/>
      </c>
      <c r="O56" s="723" t="str">
        <f ca="1">IF('C-1'!O56="","","【"&amp;ROUND(IFERROR(IF(ABS('C-1'!O56)&gt;=10,IF('C-1'!O56&gt;=0,'C-1'!O56*RANDBETWEEN(80,90)*0.01,'C-1'!O56*RANDBETWEEN(110,120)*0.01),'C-1'!O56-RANDBETWEEN(1,3)),0),0)&amp;"～"&amp;ROUND(IFERROR(IF(ABS('C-1'!O56)&gt;=10,IF('C-1'!O56&gt;=0,'C-1'!O56*RANDBETWEEN(110,120)*0.01,'C-1'!O56*RANDBETWEEN(80,90)*0.01),'C-1'!O56+RANDBETWEEN(1,3)),0),0)&amp;"】")</f>
        <v/>
      </c>
      <c r="P56" s="665" t="str">
        <f>IF('C-1'!P56="","",'C-1'!P56)</f>
        <v/>
      </c>
      <c r="Q56" s="735" t="str">
        <f ca="1">IF('C-1'!Q56="","","【"&amp;ROUND(IFERROR(IF(ABS('C-1'!Q56)&gt;=10,IF('C-1'!Q56&gt;=0,'C-1'!Q56*RANDBETWEEN(80,90)*0.01,'C-1'!Q56*RANDBETWEEN(110,120)*0.01),'C-1'!Q56-RANDBETWEEN(1,3)),0),0)&amp;"～"&amp;ROUND(IFERROR(IF(ABS('C-1'!Q56)&gt;=10,IF('C-1'!Q56&gt;=0,'C-1'!Q56*RANDBETWEEN(110,120)*0.01,'C-1'!Q56*RANDBETWEEN(80,90)*0.01),'C-1'!Q56+RANDBETWEEN(1,3)),0),0)&amp;"】")</f>
        <v/>
      </c>
      <c r="R56" s="739" t="str">
        <f ca="1">IF('C-1'!R56="","","【"&amp;ROUND(IFERROR(IF(ABS('C-1'!R56)&gt;=10,IF('C-1'!R56&gt;=0,'C-1'!R56*RANDBETWEEN(80,90)*0.01,'C-1'!R56*RANDBETWEEN(110,120)*0.01),'C-1'!R56-RANDBETWEEN(1,3)),0),0)&amp;"～"&amp;ROUND(IFERROR(IF(ABS('C-1'!R56)&gt;=10,IF('C-1'!R56&gt;=0,'C-1'!R56*RANDBETWEEN(110,120)*0.01,'C-1'!R56*RANDBETWEEN(80,90)*0.01),'C-1'!R56+RANDBETWEEN(1,3)),0),0)&amp;"】")</f>
        <v/>
      </c>
      <c r="S56" s="739" t="str">
        <f ca="1">IF('C-1'!S56="","","【"&amp;ROUND(IFERROR(IF(ABS('C-1'!S56)&gt;=10,IF('C-1'!S56&gt;=0,'C-1'!S56*RANDBETWEEN(80,90)*0.01,'C-1'!S56*RANDBETWEEN(110,120)*0.01),'C-1'!S56-RANDBETWEEN(1,3)),0),0)&amp;"～"&amp;ROUND(IFERROR(IF(ABS('C-1'!S56)&gt;=10,IF('C-1'!S56&gt;=0,'C-1'!S56*RANDBETWEEN(110,120)*0.01,'C-1'!S56*RANDBETWEEN(80,90)*0.01),'C-1'!S56+RANDBETWEEN(1,3)),0),0)&amp;"】")</f>
        <v/>
      </c>
      <c r="T56" s="739" t="str">
        <f ca="1">IF('C-1'!T56="","","【"&amp;ROUND(IFERROR(IF(ABS('C-1'!T56)&gt;=10,IF('C-1'!T56&gt;=0,'C-1'!T56*RANDBETWEEN(80,90)*0.01,'C-1'!T56*RANDBETWEEN(110,120)*0.01),'C-1'!T56-RANDBETWEEN(1,3)),0),0)&amp;"～"&amp;ROUND(IFERROR(IF(ABS('C-1'!T56)&gt;=10,IF('C-1'!T56&gt;=0,'C-1'!T56*RANDBETWEEN(110,120)*0.01,'C-1'!T56*RANDBETWEEN(80,90)*0.01),'C-1'!T56+RANDBETWEEN(1,3)),0),0)&amp;"】")</f>
        <v/>
      </c>
      <c r="U56" s="739" t="str">
        <f ca="1">IF('C-1'!U56="","","【"&amp;ROUND(IFERROR(IF(ABS('C-1'!U56)&gt;=10,IF('C-1'!U56&gt;=0,'C-1'!U56*RANDBETWEEN(80,90)*0.01,'C-1'!U56*RANDBETWEEN(110,120)*0.01),'C-1'!U56-RANDBETWEEN(1,3)),0),0)&amp;"～"&amp;ROUND(IFERROR(IF(ABS('C-1'!U56)&gt;=10,IF('C-1'!U56&gt;=0,'C-1'!U56*RANDBETWEEN(110,120)*0.01,'C-1'!U56*RANDBETWEEN(80,90)*0.01),'C-1'!U56+RANDBETWEEN(1,3)),0),0)&amp;"】")</f>
        <v/>
      </c>
      <c r="V56" s="739" t="str">
        <f ca="1">IF('C-1'!V56="","","【"&amp;ROUND(IFERROR(IF(ABS('C-1'!V56)&gt;=10,IF('C-1'!V56&gt;=0,'C-1'!V56*RANDBETWEEN(80,90)*0.01,'C-1'!V56*RANDBETWEEN(110,120)*0.01),'C-1'!V56-RANDBETWEEN(1,3)),0),0)&amp;"～"&amp;ROUND(IFERROR(IF(ABS('C-1'!V56)&gt;=10,IF('C-1'!V56&gt;=0,'C-1'!V56*RANDBETWEEN(110,120)*0.01,'C-1'!V56*RANDBETWEEN(80,90)*0.01),'C-1'!V56+RANDBETWEEN(1,3)),0),0)&amp;"】")</f>
        <v/>
      </c>
      <c r="W56" s="736" t="str">
        <f ca="1">IF('C-1'!W56="","","【"&amp;ROUND(IFERROR(IF(ABS('C-1'!W56)&gt;=10,IF('C-1'!W56&gt;=0,'C-1'!W56*RANDBETWEEN(80,90)*0.01,'C-1'!W56*RANDBETWEEN(110,120)*0.01),'C-1'!W56-RANDBETWEEN(1,3)),0),0)&amp;"～"&amp;ROUND(IFERROR(IF(ABS('C-1'!W56)&gt;=10,IF('C-1'!W56&gt;=0,'C-1'!W56*RANDBETWEEN(110,120)*0.01,'C-1'!W56*RANDBETWEEN(80,90)*0.01),'C-1'!W56+RANDBETWEEN(1,3)),0),0)&amp;"】")</f>
        <v/>
      </c>
      <c r="X56" s="736" t="str">
        <f ca="1">IF('C-1'!X56="","","【"&amp;ROUND(IFERROR(IF(ABS('C-1'!X56)&gt;=10,IF('C-1'!X56&gt;=0,'C-1'!X56*RANDBETWEEN(80,90)*0.01,'C-1'!X56*RANDBETWEEN(110,120)*0.01),'C-1'!X56-RANDBETWEEN(1,3)),0),0)&amp;"～"&amp;ROUND(IFERROR(IF(ABS('C-1'!X56)&gt;=10,IF('C-1'!X56&gt;=0,'C-1'!X56*RANDBETWEEN(110,120)*0.01,'C-1'!X56*RANDBETWEEN(80,90)*0.01),'C-1'!X56+RANDBETWEEN(1,3)),0),0)&amp;"】")</f>
        <v/>
      </c>
      <c r="Y56" s="736" t="str">
        <f ca="1">IF('C-1'!Y56="","","【"&amp;ROUND(IFERROR(IF(ABS('C-1'!Y56)&gt;=10,IF('C-1'!Y56&gt;=0,'C-1'!Y56*RANDBETWEEN(80,90)*0.01,'C-1'!Y56*RANDBETWEEN(110,120)*0.01),'C-1'!Y56-RANDBETWEEN(1,3)),0),0)&amp;"～"&amp;ROUND(IFERROR(IF(ABS('C-1'!Y56)&gt;=10,IF('C-1'!Y56&gt;=0,'C-1'!Y56*RANDBETWEEN(110,120)*0.01,'C-1'!Y56*RANDBETWEEN(80,90)*0.01),'C-1'!Y56+RANDBETWEEN(1,3)),0),0)&amp;"】")</f>
        <v/>
      </c>
      <c r="Z56" s="736" t="str">
        <f ca="1">IF('C-1'!Z56="","","【"&amp;ROUND(IFERROR(IF(ABS('C-1'!Z56)&gt;=10,IF('C-1'!Z56&gt;=0,'C-1'!Z56*RANDBETWEEN(80,90)*0.01,'C-1'!Z56*RANDBETWEEN(110,120)*0.01),'C-1'!Z56-RANDBETWEEN(1,3)),0),0)&amp;"～"&amp;ROUND(IFERROR(IF(ABS('C-1'!Z56)&gt;=10,IF('C-1'!Z56&gt;=0,'C-1'!Z56*RANDBETWEEN(110,120)*0.01,'C-1'!Z56*RANDBETWEEN(80,90)*0.01),'C-1'!Z56+RANDBETWEEN(1,3)),0),0)&amp;"】")</f>
        <v/>
      </c>
      <c r="AA56" s="736" t="str">
        <f ca="1">IF('C-1'!AA56="","","【"&amp;ROUND(IFERROR(IF(ABS('C-1'!AA56)&gt;=10,IF('C-1'!AA56&gt;=0,'C-1'!AA56*RANDBETWEEN(80,90)*0.01,'C-1'!AA56*RANDBETWEEN(110,120)*0.01),'C-1'!AA56-RANDBETWEEN(1,3)),0),0)&amp;"～"&amp;ROUND(IFERROR(IF(ABS('C-1'!AA56)&gt;=10,IF('C-1'!AA56&gt;=0,'C-1'!AA56*RANDBETWEEN(110,120)*0.01,'C-1'!AA56*RANDBETWEEN(80,90)*0.01),'C-1'!AA56+RANDBETWEEN(1,3)),0),0)&amp;"】")</f>
        <v/>
      </c>
      <c r="AB56" s="736" t="str">
        <f ca="1">IF('C-1'!AB56="","","【"&amp;ROUND(IFERROR(IF(ABS('C-1'!AB56)&gt;=10,IF('C-1'!AB56&gt;=0,'C-1'!AB56*RANDBETWEEN(80,90)*0.01,'C-1'!AB56*RANDBETWEEN(110,120)*0.01),'C-1'!AB56-RANDBETWEEN(1,3)),0),0)&amp;"～"&amp;ROUND(IFERROR(IF(ABS('C-1'!AB56)&gt;=10,IF('C-1'!AB56&gt;=0,'C-1'!AB56*RANDBETWEEN(110,120)*0.01,'C-1'!AB56*RANDBETWEEN(80,90)*0.01),'C-1'!AB56+RANDBETWEEN(1,3)),0),0)&amp;"】")</f>
        <v/>
      </c>
      <c r="AC56" s="737" t="str">
        <f ca="1">IF('C-1'!AC56="","","【"&amp;ROUND(IFERROR(IF(ABS('C-1'!AC56)&gt;=10,IF('C-1'!AC56&gt;=0,'C-1'!AC56*RANDBETWEEN(80,90)*0.01,'C-1'!AC56*RANDBETWEEN(110,120)*0.01),'C-1'!AC56-RANDBETWEEN(1,3)),0),0)&amp;"～"&amp;ROUND(IFERROR(IF(ABS('C-1'!AC56)&gt;=10,IF('C-1'!AC56&gt;=0,'C-1'!AC56*RANDBETWEEN(110,120)*0.01,'C-1'!AC56*RANDBETWEEN(80,90)*0.01),'C-1'!AC56+RANDBETWEEN(1,3)),0),0)&amp;"】")</f>
        <v/>
      </c>
      <c r="AD56" s="738" t="str">
        <f ca="1">IF('C-1'!AD56="","","【"&amp;ROUND(IFERROR(IF(ABS('C-1'!AD56)&gt;=10,IF('C-1'!AD56&gt;=0,'C-1'!AD56*RANDBETWEEN(80,90)*0.01,'C-1'!AD56*RANDBETWEEN(110,120)*0.01),'C-1'!AD56-RANDBETWEEN(1,3)),0),0)&amp;"～"&amp;ROUND(IFERROR(IF(ABS('C-1'!AD56)&gt;=10,IF('C-1'!AD56&gt;=0,'C-1'!AD56*RANDBETWEEN(110,120)*0.01,'C-1'!AD56*RANDBETWEEN(80,90)*0.01),'C-1'!AD56+RANDBETWEEN(1,3)),0),0)&amp;"】")</f>
        <v/>
      </c>
    </row>
    <row r="57" spans="2:30" s="663" customFormat="1" ht="30.75" customHeight="1">
      <c r="B57" s="633" t="str">
        <f>IF('C-1'!B57="","",'C-1'!B57)</f>
        <v>令和5年度(2023年度)</v>
      </c>
      <c r="C57" s="634" t="str">
        <f>IF('C-1'!C57="","",'C-1'!C57)</f>
        <v>〇〇株式会社</v>
      </c>
      <c r="D57" s="660" t="str">
        <f>IF('C-1'!D57="","",'C-1'!D57)</f>
        <v>本邦生産者</v>
      </c>
      <c r="E57" s="634" t="str">
        <f>IF('C-1'!E57="","",'C-1'!E57)</f>
        <v>非関連企業</v>
      </c>
      <c r="F57" s="623" t="str">
        <f>IF('C-1'!F57="","",'C-1'!F57)</f>
        <v/>
      </c>
      <c r="G57" s="623" t="str">
        <f>IF('C-1'!G57="","",'C-1'!G57)</f>
        <v/>
      </c>
      <c r="H57" s="664" t="str">
        <f>IF('C-1'!H57="","",'C-1'!H57)</f>
        <v/>
      </c>
      <c r="I57" s="665" t="str">
        <f>IF('C-1'!I57="","",'C-1'!I57)</f>
        <v/>
      </c>
      <c r="J57" s="665" t="str">
        <f>IF('C-1'!J57="","",'C-1'!J57)</f>
        <v/>
      </c>
      <c r="K57" s="665" t="str">
        <f>IF('C-1'!K57="","",'C-1'!K57)</f>
        <v/>
      </c>
      <c r="L57" s="665" t="str">
        <f>IF('C-1'!L57="","",'C-1'!L57)</f>
        <v/>
      </c>
      <c r="M57" s="665" t="str">
        <f>IF('C-1'!M57="","",'C-1'!M57)</f>
        <v/>
      </c>
      <c r="N57" s="723" t="str">
        <f ca="1">IF('C-1'!N57="","","【"&amp;ROUND(IFERROR(IF(ABS('C-1'!N57)&gt;=10,IF('C-1'!N57&gt;=0,'C-1'!N57*RANDBETWEEN(80,90)*0.01,'C-1'!N57*RANDBETWEEN(110,120)*0.01),'C-1'!N57-RANDBETWEEN(1,3)),0),0)&amp;"～"&amp;ROUND(IFERROR(IF(ABS('C-1'!N57)&gt;=10,IF('C-1'!N57&gt;=0,'C-1'!N57*RANDBETWEEN(110,120)*0.01,'C-1'!N57*RANDBETWEEN(80,90)*0.01),'C-1'!N57+RANDBETWEEN(1,3)),0),0)&amp;"】")</f>
        <v/>
      </c>
      <c r="O57" s="723" t="str">
        <f ca="1">IF('C-1'!O57="","","【"&amp;ROUND(IFERROR(IF(ABS('C-1'!O57)&gt;=10,IF('C-1'!O57&gt;=0,'C-1'!O57*RANDBETWEEN(80,90)*0.01,'C-1'!O57*RANDBETWEEN(110,120)*0.01),'C-1'!O57-RANDBETWEEN(1,3)),0),0)&amp;"～"&amp;ROUND(IFERROR(IF(ABS('C-1'!O57)&gt;=10,IF('C-1'!O57&gt;=0,'C-1'!O57*RANDBETWEEN(110,120)*0.01,'C-1'!O57*RANDBETWEEN(80,90)*0.01),'C-1'!O57+RANDBETWEEN(1,3)),0),0)&amp;"】")</f>
        <v/>
      </c>
      <c r="P57" s="665" t="str">
        <f>IF('C-1'!P57="","",'C-1'!P57)</f>
        <v/>
      </c>
      <c r="Q57" s="735" t="str">
        <f ca="1">IF('C-1'!Q57="","","【"&amp;ROUND(IFERROR(IF(ABS('C-1'!Q57)&gt;=10,IF('C-1'!Q57&gt;=0,'C-1'!Q57*RANDBETWEEN(80,90)*0.01,'C-1'!Q57*RANDBETWEEN(110,120)*0.01),'C-1'!Q57-RANDBETWEEN(1,3)),0),0)&amp;"～"&amp;ROUND(IFERROR(IF(ABS('C-1'!Q57)&gt;=10,IF('C-1'!Q57&gt;=0,'C-1'!Q57*RANDBETWEEN(110,120)*0.01,'C-1'!Q57*RANDBETWEEN(80,90)*0.01),'C-1'!Q57+RANDBETWEEN(1,3)),0),0)&amp;"】")</f>
        <v/>
      </c>
      <c r="R57" s="739" t="str">
        <f ca="1">IF('C-1'!R57="","","【"&amp;ROUND(IFERROR(IF(ABS('C-1'!R57)&gt;=10,IF('C-1'!R57&gt;=0,'C-1'!R57*RANDBETWEEN(80,90)*0.01,'C-1'!R57*RANDBETWEEN(110,120)*0.01),'C-1'!R57-RANDBETWEEN(1,3)),0),0)&amp;"～"&amp;ROUND(IFERROR(IF(ABS('C-1'!R57)&gt;=10,IF('C-1'!R57&gt;=0,'C-1'!R57*RANDBETWEEN(110,120)*0.01,'C-1'!R57*RANDBETWEEN(80,90)*0.01),'C-1'!R57+RANDBETWEEN(1,3)),0),0)&amp;"】")</f>
        <v/>
      </c>
      <c r="S57" s="739" t="str">
        <f ca="1">IF('C-1'!S57="","","【"&amp;ROUND(IFERROR(IF(ABS('C-1'!S57)&gt;=10,IF('C-1'!S57&gt;=0,'C-1'!S57*RANDBETWEEN(80,90)*0.01,'C-1'!S57*RANDBETWEEN(110,120)*0.01),'C-1'!S57-RANDBETWEEN(1,3)),0),0)&amp;"～"&amp;ROUND(IFERROR(IF(ABS('C-1'!S57)&gt;=10,IF('C-1'!S57&gt;=0,'C-1'!S57*RANDBETWEEN(110,120)*0.01,'C-1'!S57*RANDBETWEEN(80,90)*0.01),'C-1'!S57+RANDBETWEEN(1,3)),0),0)&amp;"】")</f>
        <v/>
      </c>
      <c r="T57" s="739" t="str">
        <f ca="1">IF('C-1'!T57="","","【"&amp;ROUND(IFERROR(IF(ABS('C-1'!T57)&gt;=10,IF('C-1'!T57&gt;=0,'C-1'!T57*RANDBETWEEN(80,90)*0.01,'C-1'!T57*RANDBETWEEN(110,120)*0.01),'C-1'!T57-RANDBETWEEN(1,3)),0),0)&amp;"～"&amp;ROUND(IFERROR(IF(ABS('C-1'!T57)&gt;=10,IF('C-1'!T57&gt;=0,'C-1'!T57*RANDBETWEEN(110,120)*0.01,'C-1'!T57*RANDBETWEEN(80,90)*0.01),'C-1'!T57+RANDBETWEEN(1,3)),0),0)&amp;"】")</f>
        <v/>
      </c>
      <c r="U57" s="739" t="str">
        <f ca="1">IF('C-1'!U57="","","【"&amp;ROUND(IFERROR(IF(ABS('C-1'!U57)&gt;=10,IF('C-1'!U57&gt;=0,'C-1'!U57*RANDBETWEEN(80,90)*0.01,'C-1'!U57*RANDBETWEEN(110,120)*0.01),'C-1'!U57-RANDBETWEEN(1,3)),0),0)&amp;"～"&amp;ROUND(IFERROR(IF(ABS('C-1'!U57)&gt;=10,IF('C-1'!U57&gt;=0,'C-1'!U57*RANDBETWEEN(110,120)*0.01,'C-1'!U57*RANDBETWEEN(80,90)*0.01),'C-1'!U57+RANDBETWEEN(1,3)),0),0)&amp;"】")</f>
        <v/>
      </c>
      <c r="V57" s="739" t="str">
        <f ca="1">IF('C-1'!V57="","","【"&amp;ROUND(IFERROR(IF(ABS('C-1'!V57)&gt;=10,IF('C-1'!V57&gt;=0,'C-1'!V57*RANDBETWEEN(80,90)*0.01,'C-1'!V57*RANDBETWEEN(110,120)*0.01),'C-1'!V57-RANDBETWEEN(1,3)),0),0)&amp;"～"&amp;ROUND(IFERROR(IF(ABS('C-1'!V57)&gt;=10,IF('C-1'!V57&gt;=0,'C-1'!V57*RANDBETWEEN(110,120)*0.01,'C-1'!V57*RANDBETWEEN(80,90)*0.01),'C-1'!V57+RANDBETWEEN(1,3)),0),0)&amp;"】")</f>
        <v/>
      </c>
      <c r="W57" s="736" t="str">
        <f ca="1">IF('C-1'!W57="","","【"&amp;ROUND(IFERROR(IF(ABS('C-1'!W57)&gt;=10,IF('C-1'!W57&gt;=0,'C-1'!W57*RANDBETWEEN(80,90)*0.01,'C-1'!W57*RANDBETWEEN(110,120)*0.01),'C-1'!W57-RANDBETWEEN(1,3)),0),0)&amp;"～"&amp;ROUND(IFERROR(IF(ABS('C-1'!W57)&gt;=10,IF('C-1'!W57&gt;=0,'C-1'!W57*RANDBETWEEN(110,120)*0.01,'C-1'!W57*RANDBETWEEN(80,90)*0.01),'C-1'!W57+RANDBETWEEN(1,3)),0),0)&amp;"】")</f>
        <v/>
      </c>
      <c r="X57" s="736" t="str">
        <f ca="1">IF('C-1'!X57="","","【"&amp;ROUND(IFERROR(IF(ABS('C-1'!X57)&gt;=10,IF('C-1'!X57&gt;=0,'C-1'!X57*RANDBETWEEN(80,90)*0.01,'C-1'!X57*RANDBETWEEN(110,120)*0.01),'C-1'!X57-RANDBETWEEN(1,3)),0),0)&amp;"～"&amp;ROUND(IFERROR(IF(ABS('C-1'!X57)&gt;=10,IF('C-1'!X57&gt;=0,'C-1'!X57*RANDBETWEEN(110,120)*0.01,'C-1'!X57*RANDBETWEEN(80,90)*0.01),'C-1'!X57+RANDBETWEEN(1,3)),0),0)&amp;"】")</f>
        <v/>
      </c>
      <c r="Y57" s="736" t="str">
        <f ca="1">IF('C-1'!Y57="","","【"&amp;ROUND(IFERROR(IF(ABS('C-1'!Y57)&gt;=10,IF('C-1'!Y57&gt;=0,'C-1'!Y57*RANDBETWEEN(80,90)*0.01,'C-1'!Y57*RANDBETWEEN(110,120)*0.01),'C-1'!Y57-RANDBETWEEN(1,3)),0),0)&amp;"～"&amp;ROUND(IFERROR(IF(ABS('C-1'!Y57)&gt;=10,IF('C-1'!Y57&gt;=0,'C-1'!Y57*RANDBETWEEN(110,120)*0.01,'C-1'!Y57*RANDBETWEEN(80,90)*0.01),'C-1'!Y57+RANDBETWEEN(1,3)),0),0)&amp;"】")</f>
        <v/>
      </c>
      <c r="Z57" s="736" t="str">
        <f ca="1">IF('C-1'!Z57="","","【"&amp;ROUND(IFERROR(IF(ABS('C-1'!Z57)&gt;=10,IF('C-1'!Z57&gt;=0,'C-1'!Z57*RANDBETWEEN(80,90)*0.01,'C-1'!Z57*RANDBETWEEN(110,120)*0.01),'C-1'!Z57-RANDBETWEEN(1,3)),0),0)&amp;"～"&amp;ROUND(IFERROR(IF(ABS('C-1'!Z57)&gt;=10,IF('C-1'!Z57&gt;=0,'C-1'!Z57*RANDBETWEEN(110,120)*0.01,'C-1'!Z57*RANDBETWEEN(80,90)*0.01),'C-1'!Z57+RANDBETWEEN(1,3)),0),0)&amp;"】")</f>
        <v/>
      </c>
      <c r="AA57" s="736" t="str">
        <f ca="1">IF('C-1'!AA57="","","【"&amp;ROUND(IFERROR(IF(ABS('C-1'!AA57)&gt;=10,IF('C-1'!AA57&gt;=0,'C-1'!AA57*RANDBETWEEN(80,90)*0.01,'C-1'!AA57*RANDBETWEEN(110,120)*0.01),'C-1'!AA57-RANDBETWEEN(1,3)),0),0)&amp;"～"&amp;ROUND(IFERROR(IF(ABS('C-1'!AA57)&gt;=10,IF('C-1'!AA57&gt;=0,'C-1'!AA57*RANDBETWEEN(110,120)*0.01,'C-1'!AA57*RANDBETWEEN(80,90)*0.01),'C-1'!AA57+RANDBETWEEN(1,3)),0),0)&amp;"】")</f>
        <v/>
      </c>
      <c r="AB57" s="736" t="str">
        <f ca="1">IF('C-1'!AB57="","","【"&amp;ROUND(IFERROR(IF(ABS('C-1'!AB57)&gt;=10,IF('C-1'!AB57&gt;=0,'C-1'!AB57*RANDBETWEEN(80,90)*0.01,'C-1'!AB57*RANDBETWEEN(110,120)*0.01),'C-1'!AB57-RANDBETWEEN(1,3)),0),0)&amp;"～"&amp;ROUND(IFERROR(IF(ABS('C-1'!AB57)&gt;=10,IF('C-1'!AB57&gt;=0,'C-1'!AB57*RANDBETWEEN(110,120)*0.01,'C-1'!AB57*RANDBETWEEN(80,90)*0.01),'C-1'!AB57+RANDBETWEEN(1,3)),0),0)&amp;"】")</f>
        <v/>
      </c>
      <c r="AC57" s="737" t="str">
        <f ca="1">IF('C-1'!AC57="","","【"&amp;ROUND(IFERROR(IF(ABS('C-1'!AC57)&gt;=10,IF('C-1'!AC57&gt;=0,'C-1'!AC57*RANDBETWEEN(80,90)*0.01,'C-1'!AC57*RANDBETWEEN(110,120)*0.01),'C-1'!AC57-RANDBETWEEN(1,3)),0),0)&amp;"～"&amp;ROUND(IFERROR(IF(ABS('C-1'!AC57)&gt;=10,IF('C-1'!AC57&gt;=0,'C-1'!AC57*RANDBETWEEN(110,120)*0.01,'C-1'!AC57*RANDBETWEEN(80,90)*0.01),'C-1'!AC57+RANDBETWEEN(1,3)),0),0)&amp;"】")</f>
        <v/>
      </c>
      <c r="AD57" s="738" t="str">
        <f ca="1">IF('C-1'!AD57="","","【"&amp;ROUND(IFERROR(IF(ABS('C-1'!AD57)&gt;=10,IF('C-1'!AD57&gt;=0,'C-1'!AD57*RANDBETWEEN(80,90)*0.01,'C-1'!AD57*RANDBETWEEN(110,120)*0.01),'C-1'!AD57-RANDBETWEEN(1,3)),0),0)&amp;"～"&amp;ROUND(IFERROR(IF(ABS('C-1'!AD57)&gt;=10,IF('C-1'!AD57&gt;=0,'C-1'!AD57*RANDBETWEEN(110,120)*0.01,'C-1'!AD57*RANDBETWEEN(80,90)*0.01),'C-1'!AD57+RANDBETWEEN(1,3)),0),0)&amp;"】")</f>
        <v/>
      </c>
    </row>
    <row r="58" spans="2:30" s="663" customFormat="1" ht="30.75" customHeight="1">
      <c r="B58" s="633" t="str">
        <f>IF('C-1'!B58="","",'C-1'!B58)</f>
        <v>令和5年度(2023年度)</v>
      </c>
      <c r="C58" s="634" t="str">
        <f>IF('C-1'!C58="","",'C-1'!C58)</f>
        <v>〇〇株式会社</v>
      </c>
      <c r="D58" s="660" t="str">
        <f>IF('C-1'!D58="","",'C-1'!D58)</f>
        <v>本邦生産者</v>
      </c>
      <c r="E58" s="634" t="str">
        <f>IF('C-1'!E58="","",'C-1'!E58)</f>
        <v>非関連企業</v>
      </c>
      <c r="F58" s="623" t="str">
        <f>IF('C-1'!F58="","",'C-1'!F58)</f>
        <v/>
      </c>
      <c r="G58" s="623" t="str">
        <f>IF('C-1'!G58="","",'C-1'!G58)</f>
        <v/>
      </c>
      <c r="H58" s="664" t="str">
        <f>IF('C-1'!H58="","",'C-1'!H58)</f>
        <v/>
      </c>
      <c r="I58" s="665" t="str">
        <f>IF('C-1'!I58="","",'C-1'!I58)</f>
        <v/>
      </c>
      <c r="J58" s="665" t="str">
        <f>IF('C-1'!J58="","",'C-1'!J58)</f>
        <v/>
      </c>
      <c r="K58" s="665" t="str">
        <f>IF('C-1'!K58="","",'C-1'!K58)</f>
        <v/>
      </c>
      <c r="L58" s="665" t="str">
        <f>IF('C-1'!L58="","",'C-1'!L58)</f>
        <v/>
      </c>
      <c r="M58" s="665" t="str">
        <f>IF('C-1'!M58="","",'C-1'!M58)</f>
        <v/>
      </c>
      <c r="N58" s="723" t="str">
        <f ca="1">IF('C-1'!N58="","","【"&amp;ROUND(IFERROR(IF(ABS('C-1'!N58)&gt;=10,IF('C-1'!N58&gt;=0,'C-1'!N58*RANDBETWEEN(80,90)*0.01,'C-1'!N58*RANDBETWEEN(110,120)*0.01),'C-1'!N58-RANDBETWEEN(1,3)),0),0)&amp;"～"&amp;ROUND(IFERROR(IF(ABS('C-1'!N58)&gt;=10,IF('C-1'!N58&gt;=0,'C-1'!N58*RANDBETWEEN(110,120)*0.01,'C-1'!N58*RANDBETWEEN(80,90)*0.01),'C-1'!N58+RANDBETWEEN(1,3)),0),0)&amp;"】")</f>
        <v/>
      </c>
      <c r="O58" s="723" t="str">
        <f ca="1">IF('C-1'!O58="","","【"&amp;ROUND(IFERROR(IF(ABS('C-1'!O58)&gt;=10,IF('C-1'!O58&gt;=0,'C-1'!O58*RANDBETWEEN(80,90)*0.01,'C-1'!O58*RANDBETWEEN(110,120)*0.01),'C-1'!O58-RANDBETWEEN(1,3)),0),0)&amp;"～"&amp;ROUND(IFERROR(IF(ABS('C-1'!O58)&gt;=10,IF('C-1'!O58&gt;=0,'C-1'!O58*RANDBETWEEN(110,120)*0.01,'C-1'!O58*RANDBETWEEN(80,90)*0.01),'C-1'!O58+RANDBETWEEN(1,3)),0),0)&amp;"】")</f>
        <v/>
      </c>
      <c r="P58" s="665" t="str">
        <f>IF('C-1'!P58="","",'C-1'!P58)</f>
        <v/>
      </c>
      <c r="Q58" s="735" t="str">
        <f ca="1">IF('C-1'!Q58="","","【"&amp;ROUND(IFERROR(IF(ABS('C-1'!Q58)&gt;=10,IF('C-1'!Q58&gt;=0,'C-1'!Q58*RANDBETWEEN(80,90)*0.01,'C-1'!Q58*RANDBETWEEN(110,120)*0.01),'C-1'!Q58-RANDBETWEEN(1,3)),0),0)&amp;"～"&amp;ROUND(IFERROR(IF(ABS('C-1'!Q58)&gt;=10,IF('C-1'!Q58&gt;=0,'C-1'!Q58*RANDBETWEEN(110,120)*0.01,'C-1'!Q58*RANDBETWEEN(80,90)*0.01),'C-1'!Q58+RANDBETWEEN(1,3)),0),0)&amp;"】")</f>
        <v/>
      </c>
      <c r="R58" s="739" t="str">
        <f ca="1">IF('C-1'!R58="","","【"&amp;ROUND(IFERROR(IF(ABS('C-1'!R58)&gt;=10,IF('C-1'!R58&gt;=0,'C-1'!R58*RANDBETWEEN(80,90)*0.01,'C-1'!R58*RANDBETWEEN(110,120)*0.01),'C-1'!R58-RANDBETWEEN(1,3)),0),0)&amp;"～"&amp;ROUND(IFERROR(IF(ABS('C-1'!R58)&gt;=10,IF('C-1'!R58&gt;=0,'C-1'!R58*RANDBETWEEN(110,120)*0.01,'C-1'!R58*RANDBETWEEN(80,90)*0.01),'C-1'!R58+RANDBETWEEN(1,3)),0),0)&amp;"】")</f>
        <v/>
      </c>
      <c r="S58" s="739" t="str">
        <f ca="1">IF('C-1'!S58="","","【"&amp;ROUND(IFERROR(IF(ABS('C-1'!S58)&gt;=10,IF('C-1'!S58&gt;=0,'C-1'!S58*RANDBETWEEN(80,90)*0.01,'C-1'!S58*RANDBETWEEN(110,120)*0.01),'C-1'!S58-RANDBETWEEN(1,3)),0),0)&amp;"～"&amp;ROUND(IFERROR(IF(ABS('C-1'!S58)&gt;=10,IF('C-1'!S58&gt;=0,'C-1'!S58*RANDBETWEEN(110,120)*0.01,'C-1'!S58*RANDBETWEEN(80,90)*0.01),'C-1'!S58+RANDBETWEEN(1,3)),0),0)&amp;"】")</f>
        <v/>
      </c>
      <c r="T58" s="739" t="str">
        <f ca="1">IF('C-1'!T58="","","【"&amp;ROUND(IFERROR(IF(ABS('C-1'!T58)&gt;=10,IF('C-1'!T58&gt;=0,'C-1'!T58*RANDBETWEEN(80,90)*0.01,'C-1'!T58*RANDBETWEEN(110,120)*0.01),'C-1'!T58-RANDBETWEEN(1,3)),0),0)&amp;"～"&amp;ROUND(IFERROR(IF(ABS('C-1'!T58)&gt;=10,IF('C-1'!T58&gt;=0,'C-1'!T58*RANDBETWEEN(110,120)*0.01,'C-1'!T58*RANDBETWEEN(80,90)*0.01),'C-1'!T58+RANDBETWEEN(1,3)),0),0)&amp;"】")</f>
        <v/>
      </c>
      <c r="U58" s="739" t="str">
        <f ca="1">IF('C-1'!U58="","","【"&amp;ROUND(IFERROR(IF(ABS('C-1'!U58)&gt;=10,IF('C-1'!U58&gt;=0,'C-1'!U58*RANDBETWEEN(80,90)*0.01,'C-1'!U58*RANDBETWEEN(110,120)*0.01),'C-1'!U58-RANDBETWEEN(1,3)),0),0)&amp;"～"&amp;ROUND(IFERROR(IF(ABS('C-1'!U58)&gt;=10,IF('C-1'!U58&gt;=0,'C-1'!U58*RANDBETWEEN(110,120)*0.01,'C-1'!U58*RANDBETWEEN(80,90)*0.01),'C-1'!U58+RANDBETWEEN(1,3)),0),0)&amp;"】")</f>
        <v/>
      </c>
      <c r="V58" s="739" t="str">
        <f ca="1">IF('C-1'!V58="","","【"&amp;ROUND(IFERROR(IF(ABS('C-1'!V58)&gt;=10,IF('C-1'!V58&gt;=0,'C-1'!V58*RANDBETWEEN(80,90)*0.01,'C-1'!V58*RANDBETWEEN(110,120)*0.01),'C-1'!V58-RANDBETWEEN(1,3)),0),0)&amp;"～"&amp;ROUND(IFERROR(IF(ABS('C-1'!V58)&gt;=10,IF('C-1'!V58&gt;=0,'C-1'!V58*RANDBETWEEN(110,120)*0.01,'C-1'!V58*RANDBETWEEN(80,90)*0.01),'C-1'!V58+RANDBETWEEN(1,3)),0),0)&amp;"】")</f>
        <v/>
      </c>
      <c r="W58" s="736" t="str">
        <f ca="1">IF('C-1'!W58="","","【"&amp;ROUND(IFERROR(IF(ABS('C-1'!W58)&gt;=10,IF('C-1'!W58&gt;=0,'C-1'!W58*RANDBETWEEN(80,90)*0.01,'C-1'!W58*RANDBETWEEN(110,120)*0.01),'C-1'!W58-RANDBETWEEN(1,3)),0),0)&amp;"～"&amp;ROUND(IFERROR(IF(ABS('C-1'!W58)&gt;=10,IF('C-1'!W58&gt;=0,'C-1'!W58*RANDBETWEEN(110,120)*0.01,'C-1'!W58*RANDBETWEEN(80,90)*0.01),'C-1'!W58+RANDBETWEEN(1,3)),0),0)&amp;"】")</f>
        <v/>
      </c>
      <c r="X58" s="736" t="str">
        <f ca="1">IF('C-1'!X58="","","【"&amp;ROUND(IFERROR(IF(ABS('C-1'!X58)&gt;=10,IF('C-1'!X58&gt;=0,'C-1'!X58*RANDBETWEEN(80,90)*0.01,'C-1'!X58*RANDBETWEEN(110,120)*0.01),'C-1'!X58-RANDBETWEEN(1,3)),0),0)&amp;"～"&amp;ROUND(IFERROR(IF(ABS('C-1'!X58)&gt;=10,IF('C-1'!X58&gt;=0,'C-1'!X58*RANDBETWEEN(110,120)*0.01,'C-1'!X58*RANDBETWEEN(80,90)*0.01),'C-1'!X58+RANDBETWEEN(1,3)),0),0)&amp;"】")</f>
        <v/>
      </c>
      <c r="Y58" s="736" t="str">
        <f ca="1">IF('C-1'!Y58="","","【"&amp;ROUND(IFERROR(IF(ABS('C-1'!Y58)&gt;=10,IF('C-1'!Y58&gt;=0,'C-1'!Y58*RANDBETWEEN(80,90)*0.01,'C-1'!Y58*RANDBETWEEN(110,120)*0.01),'C-1'!Y58-RANDBETWEEN(1,3)),0),0)&amp;"～"&amp;ROUND(IFERROR(IF(ABS('C-1'!Y58)&gt;=10,IF('C-1'!Y58&gt;=0,'C-1'!Y58*RANDBETWEEN(110,120)*0.01,'C-1'!Y58*RANDBETWEEN(80,90)*0.01),'C-1'!Y58+RANDBETWEEN(1,3)),0),0)&amp;"】")</f>
        <v/>
      </c>
      <c r="Z58" s="736" t="str">
        <f ca="1">IF('C-1'!Z58="","","【"&amp;ROUND(IFERROR(IF(ABS('C-1'!Z58)&gt;=10,IF('C-1'!Z58&gt;=0,'C-1'!Z58*RANDBETWEEN(80,90)*0.01,'C-1'!Z58*RANDBETWEEN(110,120)*0.01),'C-1'!Z58-RANDBETWEEN(1,3)),0),0)&amp;"～"&amp;ROUND(IFERROR(IF(ABS('C-1'!Z58)&gt;=10,IF('C-1'!Z58&gt;=0,'C-1'!Z58*RANDBETWEEN(110,120)*0.01,'C-1'!Z58*RANDBETWEEN(80,90)*0.01),'C-1'!Z58+RANDBETWEEN(1,3)),0),0)&amp;"】")</f>
        <v/>
      </c>
      <c r="AA58" s="736" t="str">
        <f ca="1">IF('C-1'!AA58="","","【"&amp;ROUND(IFERROR(IF(ABS('C-1'!AA58)&gt;=10,IF('C-1'!AA58&gt;=0,'C-1'!AA58*RANDBETWEEN(80,90)*0.01,'C-1'!AA58*RANDBETWEEN(110,120)*0.01),'C-1'!AA58-RANDBETWEEN(1,3)),0),0)&amp;"～"&amp;ROUND(IFERROR(IF(ABS('C-1'!AA58)&gt;=10,IF('C-1'!AA58&gt;=0,'C-1'!AA58*RANDBETWEEN(110,120)*0.01,'C-1'!AA58*RANDBETWEEN(80,90)*0.01),'C-1'!AA58+RANDBETWEEN(1,3)),0),0)&amp;"】")</f>
        <v/>
      </c>
      <c r="AB58" s="736" t="str">
        <f ca="1">IF('C-1'!AB58="","","【"&amp;ROUND(IFERROR(IF(ABS('C-1'!AB58)&gt;=10,IF('C-1'!AB58&gt;=0,'C-1'!AB58*RANDBETWEEN(80,90)*0.01,'C-1'!AB58*RANDBETWEEN(110,120)*0.01),'C-1'!AB58-RANDBETWEEN(1,3)),0),0)&amp;"～"&amp;ROUND(IFERROR(IF(ABS('C-1'!AB58)&gt;=10,IF('C-1'!AB58&gt;=0,'C-1'!AB58*RANDBETWEEN(110,120)*0.01,'C-1'!AB58*RANDBETWEEN(80,90)*0.01),'C-1'!AB58+RANDBETWEEN(1,3)),0),0)&amp;"】")</f>
        <v/>
      </c>
      <c r="AC58" s="737" t="str">
        <f ca="1">IF('C-1'!AC58="","","【"&amp;ROUND(IFERROR(IF(ABS('C-1'!AC58)&gt;=10,IF('C-1'!AC58&gt;=0,'C-1'!AC58*RANDBETWEEN(80,90)*0.01,'C-1'!AC58*RANDBETWEEN(110,120)*0.01),'C-1'!AC58-RANDBETWEEN(1,3)),0),0)&amp;"～"&amp;ROUND(IFERROR(IF(ABS('C-1'!AC58)&gt;=10,IF('C-1'!AC58&gt;=0,'C-1'!AC58*RANDBETWEEN(110,120)*0.01,'C-1'!AC58*RANDBETWEEN(80,90)*0.01),'C-1'!AC58+RANDBETWEEN(1,3)),0),0)&amp;"】")</f>
        <v/>
      </c>
      <c r="AD58" s="738" t="str">
        <f ca="1">IF('C-1'!AD58="","","【"&amp;ROUND(IFERROR(IF(ABS('C-1'!AD58)&gt;=10,IF('C-1'!AD58&gt;=0,'C-1'!AD58*RANDBETWEEN(80,90)*0.01,'C-1'!AD58*RANDBETWEEN(110,120)*0.01),'C-1'!AD58-RANDBETWEEN(1,3)),0),0)&amp;"～"&amp;ROUND(IFERROR(IF(ABS('C-1'!AD58)&gt;=10,IF('C-1'!AD58&gt;=0,'C-1'!AD58*RANDBETWEEN(110,120)*0.01,'C-1'!AD58*RANDBETWEEN(80,90)*0.01),'C-1'!AD58+RANDBETWEEN(1,3)),0),0)&amp;"】")</f>
        <v/>
      </c>
    </row>
    <row r="59" spans="2:30" s="663" customFormat="1" ht="30.75" customHeight="1" thickBot="1">
      <c r="B59" s="661" t="str">
        <f>IF('C-1'!B59="","",'C-1'!B59)</f>
        <v>令和5年度(2023年度)</v>
      </c>
      <c r="C59" s="662" t="str">
        <f>IF('C-1'!C59="","",'C-1'!C59)</f>
        <v>〇〇株式会社</v>
      </c>
      <c r="D59" s="662" t="str">
        <f>IF('C-1'!D59="","",'C-1'!D59)</f>
        <v>本邦生産者</v>
      </c>
      <c r="E59" s="672" t="str">
        <f>IF('C-1'!E59="","",'C-1'!E59)</f>
        <v>非関連企業</v>
      </c>
      <c r="F59" s="623" t="str">
        <f>IF('C-1'!F59="","",'C-1'!F59)</f>
        <v/>
      </c>
      <c r="G59" s="623" t="str">
        <f>IF('C-1'!G59="","",'C-1'!G59)</f>
        <v/>
      </c>
      <c r="H59" s="664" t="str">
        <f>IF('C-1'!H59="","",'C-1'!H59)</f>
        <v/>
      </c>
      <c r="I59" s="665" t="str">
        <f>IF('C-1'!I59="","",'C-1'!I59)</f>
        <v/>
      </c>
      <c r="J59" s="665" t="str">
        <f>IF('C-1'!J59="","",'C-1'!J59)</f>
        <v/>
      </c>
      <c r="K59" s="665" t="str">
        <f>IF('C-1'!K59="","",'C-1'!K59)</f>
        <v/>
      </c>
      <c r="L59" s="665" t="str">
        <f>IF('C-1'!L59="","",'C-1'!L59)</f>
        <v/>
      </c>
      <c r="M59" s="665" t="str">
        <f>IF('C-1'!M59="","",'C-1'!M59)</f>
        <v/>
      </c>
      <c r="N59" s="724" t="str">
        <f ca="1">IF('C-1'!N59="","","【"&amp;ROUND(IFERROR(IF(ABS('C-1'!N59)&gt;=10,IF('C-1'!N59&gt;=0,'C-1'!N59*RANDBETWEEN(80,90)*0.01,'C-1'!N59*RANDBETWEEN(110,120)*0.01),'C-1'!N59-RANDBETWEEN(1,3)),0),0)&amp;"～"&amp;ROUND(IFERROR(IF(ABS('C-1'!N59)&gt;=10,IF('C-1'!N59&gt;=0,'C-1'!N59*RANDBETWEEN(110,120)*0.01,'C-1'!N59*RANDBETWEEN(80,90)*0.01),'C-1'!N59+RANDBETWEEN(1,3)),0),0)&amp;"】")</f>
        <v/>
      </c>
      <c r="O59" s="724" t="str">
        <f ca="1">IF('C-1'!O59="","","【"&amp;ROUND(IFERROR(IF(ABS('C-1'!O59)&gt;=10,IF('C-1'!O59&gt;=0,'C-1'!O59*RANDBETWEEN(80,90)*0.01,'C-1'!O59*RANDBETWEEN(110,120)*0.01),'C-1'!O59-RANDBETWEEN(1,3)),0),0)&amp;"～"&amp;ROUND(IFERROR(IF(ABS('C-1'!O59)&gt;=10,IF('C-1'!O59&gt;=0,'C-1'!O59*RANDBETWEEN(110,120)*0.01,'C-1'!O59*RANDBETWEEN(80,90)*0.01),'C-1'!O59+RANDBETWEEN(1,3)),0),0)&amp;"】")</f>
        <v/>
      </c>
      <c r="P59" s="717" t="str">
        <f>IF('C-1'!P59="","",'C-1'!P59)</f>
        <v/>
      </c>
      <c r="Q59" s="740" t="str">
        <f ca="1">IF('C-1'!Q59="","","【"&amp;ROUND(IFERROR(IF(ABS('C-1'!Q59)&gt;=10,IF('C-1'!Q59&gt;=0,'C-1'!Q59*RANDBETWEEN(80,90)*0.01,'C-1'!Q59*RANDBETWEEN(110,120)*0.01),'C-1'!Q59-RANDBETWEEN(1,3)),0),0)&amp;"～"&amp;ROUND(IFERROR(IF(ABS('C-1'!Q59)&gt;=10,IF('C-1'!Q59&gt;=0,'C-1'!Q59*RANDBETWEEN(110,120)*0.01,'C-1'!Q59*RANDBETWEEN(80,90)*0.01),'C-1'!Q59+RANDBETWEEN(1,3)),0),0)&amp;"】")</f>
        <v/>
      </c>
      <c r="R59" s="741" t="str">
        <f ca="1">IF('C-1'!R59="","","【"&amp;ROUND(IFERROR(IF(ABS('C-1'!R59)&gt;=10,IF('C-1'!R59&gt;=0,'C-1'!R59*RANDBETWEEN(80,90)*0.01,'C-1'!R59*RANDBETWEEN(110,120)*0.01),'C-1'!R59-RANDBETWEEN(1,3)),0),0)&amp;"～"&amp;ROUND(IFERROR(IF(ABS('C-1'!R59)&gt;=10,IF('C-1'!R59&gt;=0,'C-1'!R59*RANDBETWEEN(110,120)*0.01,'C-1'!R59*RANDBETWEEN(80,90)*0.01),'C-1'!R59+RANDBETWEEN(1,3)),0),0)&amp;"】")</f>
        <v/>
      </c>
      <c r="S59" s="741" t="str">
        <f ca="1">IF('C-1'!S59="","","【"&amp;ROUND(IFERROR(IF(ABS('C-1'!S59)&gt;=10,IF('C-1'!S59&gt;=0,'C-1'!S59*RANDBETWEEN(80,90)*0.01,'C-1'!S59*RANDBETWEEN(110,120)*0.01),'C-1'!S59-RANDBETWEEN(1,3)),0),0)&amp;"～"&amp;ROUND(IFERROR(IF(ABS('C-1'!S59)&gt;=10,IF('C-1'!S59&gt;=0,'C-1'!S59*RANDBETWEEN(110,120)*0.01,'C-1'!S59*RANDBETWEEN(80,90)*0.01),'C-1'!S59+RANDBETWEEN(1,3)),0),0)&amp;"】")</f>
        <v/>
      </c>
      <c r="T59" s="741" t="str">
        <f ca="1">IF('C-1'!T59="","","【"&amp;ROUND(IFERROR(IF(ABS('C-1'!T59)&gt;=10,IF('C-1'!T59&gt;=0,'C-1'!T59*RANDBETWEEN(80,90)*0.01,'C-1'!T59*RANDBETWEEN(110,120)*0.01),'C-1'!T59-RANDBETWEEN(1,3)),0),0)&amp;"～"&amp;ROUND(IFERROR(IF(ABS('C-1'!T59)&gt;=10,IF('C-1'!T59&gt;=0,'C-1'!T59*RANDBETWEEN(110,120)*0.01,'C-1'!T59*RANDBETWEEN(80,90)*0.01),'C-1'!T59+RANDBETWEEN(1,3)),0),0)&amp;"】")</f>
        <v/>
      </c>
      <c r="U59" s="741" t="str">
        <f ca="1">IF('C-1'!U59="","","【"&amp;ROUND(IFERROR(IF(ABS('C-1'!U59)&gt;=10,IF('C-1'!U59&gt;=0,'C-1'!U59*RANDBETWEEN(80,90)*0.01,'C-1'!U59*RANDBETWEEN(110,120)*0.01),'C-1'!U59-RANDBETWEEN(1,3)),0),0)&amp;"～"&amp;ROUND(IFERROR(IF(ABS('C-1'!U59)&gt;=10,IF('C-1'!U59&gt;=0,'C-1'!U59*RANDBETWEEN(110,120)*0.01,'C-1'!U59*RANDBETWEEN(80,90)*0.01),'C-1'!U59+RANDBETWEEN(1,3)),0),0)&amp;"】")</f>
        <v/>
      </c>
      <c r="V59" s="741" t="str">
        <f ca="1">IF('C-1'!V59="","","【"&amp;ROUND(IFERROR(IF(ABS('C-1'!V59)&gt;=10,IF('C-1'!V59&gt;=0,'C-1'!V59*RANDBETWEEN(80,90)*0.01,'C-1'!V59*RANDBETWEEN(110,120)*0.01),'C-1'!V59-RANDBETWEEN(1,3)),0),0)&amp;"～"&amp;ROUND(IFERROR(IF(ABS('C-1'!V59)&gt;=10,IF('C-1'!V59&gt;=0,'C-1'!V59*RANDBETWEEN(110,120)*0.01,'C-1'!V59*RANDBETWEEN(80,90)*0.01),'C-1'!V59+RANDBETWEEN(1,3)),0),0)&amp;"】")</f>
        <v/>
      </c>
      <c r="W59" s="742" t="str">
        <f ca="1">IF('C-1'!W59="","","【"&amp;ROUND(IFERROR(IF(ABS('C-1'!W59)&gt;=10,IF('C-1'!W59&gt;=0,'C-1'!W59*RANDBETWEEN(80,90)*0.01,'C-1'!W59*RANDBETWEEN(110,120)*0.01),'C-1'!W59-RANDBETWEEN(1,3)),0),0)&amp;"～"&amp;ROUND(IFERROR(IF(ABS('C-1'!W59)&gt;=10,IF('C-1'!W59&gt;=0,'C-1'!W59*RANDBETWEEN(110,120)*0.01,'C-1'!W59*RANDBETWEEN(80,90)*0.01),'C-1'!W59+RANDBETWEEN(1,3)),0),0)&amp;"】")</f>
        <v/>
      </c>
      <c r="X59" s="742" t="str">
        <f ca="1">IF('C-1'!X59="","","【"&amp;ROUND(IFERROR(IF(ABS('C-1'!X59)&gt;=10,IF('C-1'!X59&gt;=0,'C-1'!X59*RANDBETWEEN(80,90)*0.01,'C-1'!X59*RANDBETWEEN(110,120)*0.01),'C-1'!X59-RANDBETWEEN(1,3)),0),0)&amp;"～"&amp;ROUND(IFERROR(IF(ABS('C-1'!X59)&gt;=10,IF('C-1'!X59&gt;=0,'C-1'!X59*RANDBETWEEN(110,120)*0.01,'C-1'!X59*RANDBETWEEN(80,90)*0.01),'C-1'!X59+RANDBETWEEN(1,3)),0),0)&amp;"】")</f>
        <v/>
      </c>
      <c r="Y59" s="742" t="str">
        <f ca="1">IF('C-1'!Y59="","","【"&amp;ROUND(IFERROR(IF(ABS('C-1'!Y59)&gt;=10,IF('C-1'!Y59&gt;=0,'C-1'!Y59*RANDBETWEEN(80,90)*0.01,'C-1'!Y59*RANDBETWEEN(110,120)*0.01),'C-1'!Y59-RANDBETWEEN(1,3)),0),0)&amp;"～"&amp;ROUND(IFERROR(IF(ABS('C-1'!Y59)&gt;=10,IF('C-1'!Y59&gt;=0,'C-1'!Y59*RANDBETWEEN(110,120)*0.01,'C-1'!Y59*RANDBETWEEN(80,90)*0.01),'C-1'!Y59+RANDBETWEEN(1,3)),0),0)&amp;"】")</f>
        <v/>
      </c>
      <c r="Z59" s="742" t="str">
        <f ca="1">IF('C-1'!Z59="","","【"&amp;ROUND(IFERROR(IF(ABS('C-1'!Z59)&gt;=10,IF('C-1'!Z59&gt;=0,'C-1'!Z59*RANDBETWEEN(80,90)*0.01,'C-1'!Z59*RANDBETWEEN(110,120)*0.01),'C-1'!Z59-RANDBETWEEN(1,3)),0),0)&amp;"～"&amp;ROUND(IFERROR(IF(ABS('C-1'!Z59)&gt;=10,IF('C-1'!Z59&gt;=0,'C-1'!Z59*RANDBETWEEN(110,120)*0.01,'C-1'!Z59*RANDBETWEEN(80,90)*0.01),'C-1'!Z59+RANDBETWEEN(1,3)),0),0)&amp;"】")</f>
        <v/>
      </c>
      <c r="AA59" s="742" t="str">
        <f ca="1">IF('C-1'!AA59="","","【"&amp;ROUND(IFERROR(IF(ABS('C-1'!AA59)&gt;=10,IF('C-1'!AA59&gt;=0,'C-1'!AA59*RANDBETWEEN(80,90)*0.01,'C-1'!AA59*RANDBETWEEN(110,120)*0.01),'C-1'!AA59-RANDBETWEEN(1,3)),0),0)&amp;"～"&amp;ROUND(IFERROR(IF(ABS('C-1'!AA59)&gt;=10,IF('C-1'!AA59&gt;=0,'C-1'!AA59*RANDBETWEEN(110,120)*0.01,'C-1'!AA59*RANDBETWEEN(80,90)*0.01),'C-1'!AA59+RANDBETWEEN(1,3)),0),0)&amp;"】")</f>
        <v/>
      </c>
      <c r="AB59" s="742" t="str">
        <f ca="1">IF('C-1'!AB59="","","【"&amp;ROUND(IFERROR(IF(ABS('C-1'!AB59)&gt;=10,IF('C-1'!AB59&gt;=0,'C-1'!AB59*RANDBETWEEN(80,90)*0.01,'C-1'!AB59*RANDBETWEEN(110,120)*0.01),'C-1'!AB59-RANDBETWEEN(1,3)),0),0)&amp;"～"&amp;ROUND(IFERROR(IF(ABS('C-1'!AB59)&gt;=10,IF('C-1'!AB59&gt;=0,'C-1'!AB59*RANDBETWEEN(110,120)*0.01,'C-1'!AB59*RANDBETWEEN(80,90)*0.01),'C-1'!AB59+RANDBETWEEN(1,3)),0),0)&amp;"】")</f>
        <v/>
      </c>
      <c r="AC59" s="743" t="str">
        <f ca="1">IF('C-1'!AC59="","","【"&amp;ROUND(IFERROR(IF(ABS('C-1'!AC59)&gt;=10,IF('C-1'!AC59&gt;=0,'C-1'!AC59*RANDBETWEEN(80,90)*0.01,'C-1'!AC59*RANDBETWEEN(110,120)*0.01),'C-1'!AC59-RANDBETWEEN(1,3)),0),0)&amp;"～"&amp;ROUND(IFERROR(IF(ABS('C-1'!AC59)&gt;=10,IF('C-1'!AC59&gt;=0,'C-1'!AC59*RANDBETWEEN(110,120)*0.01,'C-1'!AC59*RANDBETWEEN(80,90)*0.01),'C-1'!AC59+RANDBETWEEN(1,3)),0),0)&amp;"】")</f>
        <v/>
      </c>
      <c r="AD59" s="744" t="str">
        <f ca="1">IF('C-1'!AD59="","","【"&amp;ROUND(IFERROR(IF(ABS('C-1'!AD59)&gt;=10,IF('C-1'!AD59&gt;=0,'C-1'!AD59*RANDBETWEEN(80,90)*0.01,'C-1'!AD59*RANDBETWEEN(110,120)*0.01),'C-1'!AD59-RANDBETWEEN(1,3)),0),0)&amp;"～"&amp;ROUND(IFERROR(IF(ABS('C-1'!AD59)&gt;=10,IF('C-1'!AD59&gt;=0,'C-1'!AD59*RANDBETWEEN(110,120)*0.01,'C-1'!AD59*RANDBETWEEN(80,90)*0.01),'C-1'!AD59+RANDBETWEEN(1,3)),0),0)&amp;"】")</f>
        <v/>
      </c>
    </row>
    <row r="60" spans="2:30" s="663" customFormat="1" ht="30.75" customHeight="1" thickTop="1" thickBot="1">
      <c r="B60" s="646" t="s">
        <v>391</v>
      </c>
      <c r="C60" s="647"/>
      <c r="D60" s="647"/>
      <c r="E60" s="648"/>
      <c r="F60" s="648"/>
      <c r="G60" s="671"/>
      <c r="H60" s="668"/>
      <c r="I60" s="668"/>
      <c r="J60" s="668"/>
      <c r="K60" s="668"/>
      <c r="L60" s="668"/>
      <c r="M60" s="668"/>
      <c r="N60" s="729" t="str">
        <f ca="1">IF('C-1'!N60="","","【"&amp;ROUND(IFERROR(IF(ABS('C-1'!N60)&gt;=10,IF('C-1'!N60&gt;=0,'C-1'!N60*RANDBETWEEN(80,90)*0.01,'C-1'!N60*RANDBETWEEN(110,120)*0.01),'C-1'!N60-RANDBETWEEN(1,3)),0),0)&amp;"～"&amp;ROUND(IFERROR(IF(ABS('C-1'!N60)&gt;=10,IF('C-1'!N60&gt;=0,'C-1'!N60*RANDBETWEEN(110,120)*0.01,'C-1'!N60*RANDBETWEEN(80,90)*0.01),'C-1'!N60+RANDBETWEEN(1,3)),0),0)&amp;"】")</f>
        <v>【-3～1】</v>
      </c>
      <c r="O60" s="725" t="str">
        <f ca="1">IF('C-1'!O60="","","【"&amp;ROUND(IFERROR(IF(ABS('C-1'!O60)&gt;=10,IF('C-1'!O60&gt;=0,'C-1'!O60*RANDBETWEEN(80,90)*0.01,'C-1'!O60*RANDBETWEEN(110,120)*0.01),'C-1'!O60-RANDBETWEEN(1,3)),0),0)&amp;"～"&amp;ROUND(IFERROR(IF(ABS('C-1'!O60)&gt;=10,IF('C-1'!O60&gt;=0,'C-1'!O60*RANDBETWEEN(110,120)*0.01,'C-1'!O60*RANDBETWEEN(80,90)*0.01),'C-1'!O60+RANDBETWEEN(1,3)),0),0)&amp;"】")</f>
        <v>【-1～2】</v>
      </c>
      <c r="P60" s="669"/>
      <c r="Q60" s="745" t="str">
        <f ca="1">IF('C-1'!Q60="","","【"&amp;ROUND(IFERROR(IF(ABS('C-1'!Q60)&gt;=10,IF('C-1'!Q60&gt;=0,'C-1'!Q60*RANDBETWEEN(80,90)*0.01,'C-1'!Q60*RANDBETWEEN(110,120)*0.01),'C-1'!Q60-RANDBETWEEN(1,3)),0),0)&amp;"～"&amp;ROUND(IFERROR(IF(ABS('C-1'!Q60)&gt;=10,IF('C-1'!Q60&gt;=0,'C-1'!Q60*RANDBETWEEN(110,120)*0.01,'C-1'!Q60*RANDBETWEEN(80,90)*0.01),'C-1'!Q60+RANDBETWEEN(1,3)),0),0)&amp;"】")</f>
        <v/>
      </c>
      <c r="R60" s="729" t="str">
        <f ca="1">IF('C-1'!R60="","","【"&amp;ROUND(IFERROR(IF(ABS('C-1'!R60)&gt;=10,IF('C-1'!R60&gt;=0,'C-1'!R60*RANDBETWEEN(80,90)*0.01,'C-1'!R60*RANDBETWEEN(110,120)*0.01),'C-1'!R60-RANDBETWEEN(1,3)),0),0)&amp;"～"&amp;ROUND(IFERROR(IF(ABS('C-1'!R60)&gt;=10,IF('C-1'!R60&gt;=0,'C-1'!R60*RANDBETWEEN(110,120)*0.01,'C-1'!R60*RANDBETWEEN(80,90)*0.01),'C-1'!R60+RANDBETWEEN(1,3)),0),0)&amp;"】")</f>
        <v/>
      </c>
      <c r="S60" s="729" t="str">
        <f ca="1">IF('C-1'!S60="","","【"&amp;ROUND(IFERROR(IF(ABS('C-1'!S60)&gt;=10,IF('C-1'!S60&gt;=0,'C-1'!S60*RANDBETWEEN(80,90)*0.01,'C-1'!S60*RANDBETWEEN(110,120)*0.01),'C-1'!S60-RANDBETWEEN(1,3)),0),0)&amp;"～"&amp;ROUND(IFERROR(IF(ABS('C-1'!S60)&gt;=10,IF('C-1'!S60&gt;=0,'C-1'!S60*RANDBETWEEN(110,120)*0.01,'C-1'!S60*RANDBETWEEN(80,90)*0.01),'C-1'!S60+RANDBETWEEN(1,3)),0),0)&amp;"】")</f>
        <v/>
      </c>
      <c r="T60" s="729" t="str">
        <f ca="1">IF('C-1'!T60="","","【"&amp;ROUND(IFERROR(IF(ABS('C-1'!T60)&gt;=10,IF('C-1'!T60&gt;=0,'C-1'!T60*RANDBETWEEN(80,90)*0.01,'C-1'!T60*RANDBETWEEN(110,120)*0.01),'C-1'!T60-RANDBETWEEN(1,3)),0),0)&amp;"～"&amp;ROUND(IFERROR(IF(ABS('C-1'!T60)&gt;=10,IF('C-1'!T60&gt;=0,'C-1'!T60*RANDBETWEEN(110,120)*0.01,'C-1'!T60*RANDBETWEEN(80,90)*0.01),'C-1'!T60+RANDBETWEEN(1,3)),0),0)&amp;"】")</f>
        <v/>
      </c>
      <c r="U60" s="729" t="str">
        <f ca="1">IF('C-1'!U60="","","【"&amp;ROUND(IFERROR(IF(ABS('C-1'!U60)&gt;=10,IF('C-1'!U60&gt;=0,'C-1'!U60*RANDBETWEEN(80,90)*0.01,'C-1'!U60*RANDBETWEEN(110,120)*0.01),'C-1'!U60-RANDBETWEEN(1,3)),0),0)&amp;"～"&amp;ROUND(IFERROR(IF(ABS('C-1'!U60)&gt;=10,IF('C-1'!U60&gt;=0,'C-1'!U60*RANDBETWEEN(110,120)*0.01,'C-1'!U60*RANDBETWEEN(80,90)*0.01),'C-1'!U60+RANDBETWEEN(1,3)),0),0)&amp;"】")</f>
        <v/>
      </c>
      <c r="V60" s="729" t="str">
        <f ca="1">IF('C-1'!V60="","","【"&amp;ROUND(IFERROR(IF(ABS('C-1'!V60)&gt;=10,IF('C-1'!V60&gt;=0,'C-1'!V60*RANDBETWEEN(80,90)*0.01,'C-1'!V60*RANDBETWEEN(110,120)*0.01),'C-1'!V60-RANDBETWEEN(1,3)),0),0)&amp;"～"&amp;ROUND(IFERROR(IF(ABS('C-1'!V60)&gt;=10,IF('C-1'!V60&gt;=0,'C-1'!V60*RANDBETWEEN(110,120)*0.01,'C-1'!V60*RANDBETWEEN(80,90)*0.01),'C-1'!V60+RANDBETWEEN(1,3)),0),0)&amp;"】")</f>
        <v/>
      </c>
      <c r="W60" s="745" t="str">
        <f ca="1">IF('C-1'!W60="","","【"&amp;ROUND(IFERROR(IF(ABS('C-1'!W60)&gt;=10,IF('C-1'!W60&gt;=0,'C-1'!W60*RANDBETWEEN(80,90)*0.01,'C-1'!W60*RANDBETWEEN(110,120)*0.01),'C-1'!W60-RANDBETWEEN(1,3)),0),0)&amp;"～"&amp;ROUND(IFERROR(IF(ABS('C-1'!W60)&gt;=10,IF('C-1'!W60&gt;=0,'C-1'!W60*RANDBETWEEN(110,120)*0.01,'C-1'!W60*RANDBETWEEN(80,90)*0.01),'C-1'!W60+RANDBETWEEN(1,3)),0),0)&amp;"】")</f>
        <v/>
      </c>
      <c r="X60" s="745" t="str">
        <f ca="1">IF('C-1'!X60="","","【"&amp;ROUND(IFERROR(IF(ABS('C-1'!X60)&gt;=10,IF('C-1'!X60&gt;=0,'C-1'!X60*RANDBETWEEN(80,90)*0.01,'C-1'!X60*RANDBETWEEN(110,120)*0.01),'C-1'!X60-RANDBETWEEN(1,3)),0),0)&amp;"～"&amp;ROUND(IFERROR(IF(ABS('C-1'!X60)&gt;=10,IF('C-1'!X60&gt;=0,'C-1'!X60*RANDBETWEEN(110,120)*0.01,'C-1'!X60*RANDBETWEEN(80,90)*0.01),'C-1'!X60+RANDBETWEEN(1,3)),0),0)&amp;"】")</f>
        <v/>
      </c>
      <c r="Y60" s="745" t="str">
        <f ca="1">IF('C-1'!Y60="","","【"&amp;ROUND(IFERROR(IF(ABS('C-1'!Y60)&gt;=10,IF('C-1'!Y60&gt;=0,'C-1'!Y60*RANDBETWEEN(80,90)*0.01,'C-1'!Y60*RANDBETWEEN(110,120)*0.01),'C-1'!Y60-RANDBETWEEN(1,3)),0),0)&amp;"～"&amp;ROUND(IFERROR(IF(ABS('C-1'!Y60)&gt;=10,IF('C-1'!Y60&gt;=0,'C-1'!Y60*RANDBETWEEN(110,120)*0.01,'C-1'!Y60*RANDBETWEEN(80,90)*0.01),'C-1'!Y60+RANDBETWEEN(1,3)),0),0)&amp;"】")</f>
        <v/>
      </c>
      <c r="Z60" s="745" t="str">
        <f ca="1">IF('C-1'!Z60="","","【"&amp;ROUND(IFERROR(IF(ABS('C-1'!Z60)&gt;=10,IF('C-1'!Z60&gt;=0,'C-1'!Z60*RANDBETWEEN(80,90)*0.01,'C-1'!Z60*RANDBETWEEN(110,120)*0.01),'C-1'!Z60-RANDBETWEEN(1,3)),0),0)&amp;"～"&amp;ROUND(IFERROR(IF(ABS('C-1'!Z60)&gt;=10,IF('C-1'!Z60&gt;=0,'C-1'!Z60*RANDBETWEEN(110,120)*0.01,'C-1'!Z60*RANDBETWEEN(80,90)*0.01),'C-1'!Z60+RANDBETWEEN(1,3)),0),0)&amp;"】")</f>
        <v/>
      </c>
      <c r="AA60" s="745" t="str">
        <f ca="1">IF('C-1'!AA60="","","【"&amp;ROUND(IFERROR(IF(ABS('C-1'!AA60)&gt;=10,IF('C-1'!AA60&gt;=0,'C-1'!AA60*RANDBETWEEN(80,90)*0.01,'C-1'!AA60*RANDBETWEEN(110,120)*0.01),'C-1'!AA60-RANDBETWEEN(1,3)),0),0)&amp;"～"&amp;ROUND(IFERROR(IF(ABS('C-1'!AA60)&gt;=10,IF('C-1'!AA60&gt;=0,'C-1'!AA60*RANDBETWEEN(110,120)*0.01,'C-1'!AA60*RANDBETWEEN(80,90)*0.01),'C-1'!AA60+RANDBETWEEN(1,3)),0),0)&amp;"】")</f>
        <v/>
      </c>
      <c r="AB60" s="745" t="str">
        <f ca="1">IF('C-1'!AB60="","","【"&amp;ROUND(IFERROR(IF(ABS('C-1'!AB60)&gt;=10,IF('C-1'!AB60&gt;=0,'C-1'!AB60*RANDBETWEEN(80,90)*0.01,'C-1'!AB60*RANDBETWEEN(110,120)*0.01),'C-1'!AB60-RANDBETWEEN(1,3)),0),0)&amp;"～"&amp;ROUND(IFERROR(IF(ABS('C-1'!AB60)&gt;=10,IF('C-1'!AB60&gt;=0,'C-1'!AB60*RANDBETWEEN(110,120)*0.01,'C-1'!AB60*RANDBETWEEN(80,90)*0.01),'C-1'!AB60+RANDBETWEEN(1,3)),0),0)&amp;"】")</f>
        <v/>
      </c>
      <c r="AC60" s="746" t="str">
        <f ca="1">IF('C-1'!AC60="","","【"&amp;ROUND(IFERROR(IF(ABS('C-1'!AC60)&gt;=10,IF('C-1'!AC60&gt;=0,'C-1'!AC60*RANDBETWEEN(80,90)*0.01,'C-1'!AC60*RANDBETWEEN(110,120)*0.01),'C-1'!AC60-RANDBETWEEN(1,3)),0),0)&amp;"～"&amp;ROUND(IFERROR(IF(ABS('C-1'!AC60)&gt;=10,IF('C-1'!AC60&gt;=0,'C-1'!AC60*RANDBETWEEN(110,120)*0.01,'C-1'!AC60*RANDBETWEEN(80,90)*0.01),'C-1'!AC60+RANDBETWEEN(1,3)),0),0)&amp;"】")</f>
        <v/>
      </c>
      <c r="AD60" s="747" t="e">
        <f ca="1">IF('C-1'!AD60="","","【"&amp;ROUND(IFERROR(IF(ABS('C-1'!AD60)&gt;=10,IF('C-1'!AD60&gt;=0,'C-1'!AD60*RANDBETWEEN(80,90)*0.01,'C-1'!AD60*RANDBETWEEN(110,120)*0.01),'C-1'!AD60-RANDBETWEEN(1,3)),0),0)&amp;"～"&amp;ROUND(IFERROR(IF(ABS('C-1'!AD60)&gt;=10,IF('C-1'!AD60&gt;=0,'C-1'!AD60*RANDBETWEEN(110,120)*0.01,'C-1'!AD60*RANDBETWEEN(80,90)*0.01),'C-1'!AD60+RANDBETWEEN(1,3)),0),0)&amp;"】")</f>
        <v>#VALUE!</v>
      </c>
    </row>
    <row r="61" spans="2:30" s="663" customFormat="1" ht="30.75" customHeight="1">
      <c r="B61" s="1134" t="str">
        <f>IF('C-1'!B61="","",'C-1'!B61)</f>
        <v>令和6年度(2024年度)</v>
      </c>
      <c r="C61" s="629" t="str">
        <f>IF('C-1'!C61="","",'C-1'!C61)</f>
        <v>〇〇株式会社</v>
      </c>
      <c r="D61" s="629" t="str">
        <f>IF('C-1'!D61="","",'C-1'!D61)</f>
        <v>本邦生産者</v>
      </c>
      <c r="E61" s="619" t="str">
        <f>IF('C-1'!E61="","",'C-1'!E61)</f>
        <v>関連企業</v>
      </c>
      <c r="F61" s="620" t="str">
        <f>IF('C-1'!F61="","",'C-1'!F61)</f>
        <v>全ての関連企業等</v>
      </c>
      <c r="G61" s="620" t="str">
        <f>IF('C-1'!G61="","",'C-1'!G61)</f>
        <v>全て</v>
      </c>
      <c r="H61" s="621" t="str">
        <f>IF('C-1'!H61="","",'C-1'!H61)</f>
        <v>全て</v>
      </c>
      <c r="I61" s="621" t="str">
        <f>IF('C-1'!I61="","",'C-1'!I61)</f>
        <v>全て</v>
      </c>
      <c r="J61" s="621" t="str">
        <f>IF('C-1'!J61="","",'C-1'!J61)</f>
        <v>全て</v>
      </c>
      <c r="K61" s="621" t="str">
        <f>IF('C-1'!K61="","",'C-1'!K61)</f>
        <v>全て</v>
      </c>
      <c r="L61" s="621" t="str">
        <f>IF('C-1'!L61="","",'C-1'!L61)</f>
        <v>全て</v>
      </c>
      <c r="M61" s="621" t="str">
        <f>IF('C-1'!M61="","",'C-1'!M61)</f>
        <v>全て</v>
      </c>
      <c r="N61" s="727" t="str">
        <f ca="1">IF('C-1'!N61="","","【"&amp;ROUND(IFERROR(IF(ABS('C-1'!N61)&gt;=10,IF('C-1'!N61&gt;=0,'C-1'!N61*RANDBETWEEN(80,90)*0.01,'C-1'!N61*RANDBETWEEN(110,120)*0.01),'C-1'!N61-RANDBETWEEN(1,3)),0),0)&amp;"～"&amp;ROUND(IFERROR(IF(ABS('C-1'!N61)&gt;=10,IF('C-1'!N61&gt;=0,'C-1'!N61*RANDBETWEEN(110,120)*0.01,'C-1'!N61*RANDBETWEEN(80,90)*0.01),'C-1'!N61+RANDBETWEEN(1,3)),0),0)&amp;"】")</f>
        <v/>
      </c>
      <c r="O61" s="728" t="str">
        <f ca="1">IF('C-1'!O61="","","【"&amp;ROUND(IFERROR(IF(ABS('C-1'!O61)&gt;=10,IF('C-1'!O61&gt;=0,'C-1'!O61*RANDBETWEEN(80,90)*0.01,'C-1'!O61*RANDBETWEEN(110,120)*0.01),'C-1'!O61-RANDBETWEEN(1,3)),0),0)&amp;"～"&amp;ROUND(IFERROR(IF(ABS('C-1'!O61)&gt;=10,IF('C-1'!O61&gt;=0,'C-1'!O61*RANDBETWEEN(110,120)*0.01,'C-1'!O61*RANDBETWEEN(80,90)*0.01),'C-1'!O61+RANDBETWEEN(1,3)),0),0)&amp;"】")</f>
        <v/>
      </c>
      <c r="P61" s="620" t="s">
        <v>387</v>
      </c>
      <c r="Q61" s="730" t="str">
        <f ca="1">IF('C-1'!Q61="","","【"&amp;ROUND(IFERROR(IF(ABS('C-1'!Q61)&gt;=10,IF('C-1'!Q61&gt;=0,'C-1'!Q61*RANDBETWEEN(80,90)*0.01,'C-1'!Q61*RANDBETWEEN(110,120)*0.01),'C-1'!Q61-RANDBETWEEN(1,3)),0),0)&amp;"～"&amp;ROUND(IFERROR(IF(ABS('C-1'!Q61)&gt;=10,IF('C-1'!Q61&gt;=0,'C-1'!Q61*RANDBETWEEN(110,120)*0.01,'C-1'!Q61*RANDBETWEEN(80,90)*0.01),'C-1'!Q61+RANDBETWEEN(1,3)),0),0)&amp;"】")</f>
        <v/>
      </c>
      <c r="R61" s="731" t="str">
        <f ca="1">IF('C-1'!R61="","","【"&amp;ROUND(IFERROR(IF(ABS('C-1'!R61)&gt;=10,IF('C-1'!R61&gt;=0,'C-1'!R61*RANDBETWEEN(80,90)*0.01,'C-1'!R61*RANDBETWEEN(110,120)*0.01),'C-1'!R61-RANDBETWEEN(1,3)),0),0)&amp;"～"&amp;ROUND(IFERROR(IF(ABS('C-1'!R61)&gt;=10,IF('C-1'!R61&gt;=0,'C-1'!R61*RANDBETWEEN(110,120)*0.01,'C-1'!R61*RANDBETWEEN(80,90)*0.01),'C-1'!R61+RANDBETWEEN(1,3)),0),0)&amp;"】")</f>
        <v/>
      </c>
      <c r="S61" s="731" t="str">
        <f ca="1">IF('C-1'!S61="","","【"&amp;ROUND(IFERROR(IF(ABS('C-1'!S61)&gt;=10,IF('C-1'!S61&gt;=0,'C-1'!S61*RANDBETWEEN(80,90)*0.01,'C-1'!S61*RANDBETWEEN(110,120)*0.01),'C-1'!S61-RANDBETWEEN(1,3)),0),0)&amp;"～"&amp;ROUND(IFERROR(IF(ABS('C-1'!S61)&gt;=10,IF('C-1'!S61&gt;=0,'C-1'!S61*RANDBETWEEN(110,120)*0.01,'C-1'!S61*RANDBETWEEN(80,90)*0.01),'C-1'!S61+RANDBETWEEN(1,3)),0),0)&amp;"】")</f>
        <v/>
      </c>
      <c r="T61" s="731" t="str">
        <f ca="1">IF('C-1'!T61="","","【"&amp;ROUND(IFERROR(IF(ABS('C-1'!T61)&gt;=10,IF('C-1'!T61&gt;=0,'C-1'!T61*RANDBETWEEN(80,90)*0.01,'C-1'!T61*RANDBETWEEN(110,120)*0.01),'C-1'!T61-RANDBETWEEN(1,3)),0),0)&amp;"～"&amp;ROUND(IFERROR(IF(ABS('C-1'!T61)&gt;=10,IF('C-1'!T61&gt;=0,'C-1'!T61*RANDBETWEEN(110,120)*0.01,'C-1'!T61*RANDBETWEEN(80,90)*0.01),'C-1'!T61+RANDBETWEEN(1,3)),0),0)&amp;"】")</f>
        <v/>
      </c>
      <c r="U61" s="731" t="str">
        <f ca="1">IF('C-1'!U61="","","【"&amp;ROUND(IFERROR(IF(ABS('C-1'!U61)&gt;=10,IF('C-1'!U61&gt;=0,'C-1'!U61*RANDBETWEEN(80,90)*0.01,'C-1'!U61*RANDBETWEEN(110,120)*0.01),'C-1'!U61-RANDBETWEEN(1,3)),0),0)&amp;"～"&amp;ROUND(IFERROR(IF(ABS('C-1'!U61)&gt;=10,IF('C-1'!U61&gt;=0,'C-1'!U61*RANDBETWEEN(110,120)*0.01,'C-1'!U61*RANDBETWEEN(80,90)*0.01),'C-1'!U61+RANDBETWEEN(1,3)),0),0)&amp;"】")</f>
        <v/>
      </c>
      <c r="V61" s="731" t="str">
        <f ca="1">IF('C-1'!V61="","","【"&amp;ROUND(IFERROR(IF(ABS('C-1'!V61)&gt;=10,IF('C-1'!V61&gt;=0,'C-1'!V61*RANDBETWEEN(80,90)*0.01,'C-1'!V61*RANDBETWEEN(110,120)*0.01),'C-1'!V61-RANDBETWEEN(1,3)),0),0)&amp;"～"&amp;ROUND(IFERROR(IF(ABS('C-1'!V61)&gt;=10,IF('C-1'!V61&gt;=0,'C-1'!V61*RANDBETWEEN(110,120)*0.01,'C-1'!V61*RANDBETWEEN(80,90)*0.01),'C-1'!V61+RANDBETWEEN(1,3)),0),0)&amp;"】")</f>
        <v/>
      </c>
      <c r="W61" s="732" t="str">
        <f ca="1">IF('C-1'!W61="","","【"&amp;ROUND(IFERROR(IF(ABS('C-1'!W61)&gt;=10,IF('C-1'!W61&gt;=0,'C-1'!W61*RANDBETWEEN(80,90)*0.01,'C-1'!W61*RANDBETWEEN(110,120)*0.01),'C-1'!W61-RANDBETWEEN(1,3)),0),0)&amp;"～"&amp;ROUND(IFERROR(IF(ABS('C-1'!W61)&gt;=10,IF('C-1'!W61&gt;=0,'C-1'!W61*RANDBETWEEN(110,120)*0.01,'C-1'!W61*RANDBETWEEN(80,90)*0.01),'C-1'!W61+RANDBETWEEN(1,3)),0),0)&amp;"】")</f>
        <v/>
      </c>
      <c r="X61" s="732" t="str">
        <f ca="1">IF('C-1'!X61="","","【"&amp;ROUND(IFERROR(IF(ABS('C-1'!X61)&gt;=10,IF('C-1'!X61&gt;=0,'C-1'!X61*RANDBETWEEN(80,90)*0.01,'C-1'!X61*RANDBETWEEN(110,120)*0.01),'C-1'!X61-RANDBETWEEN(1,3)),0),0)&amp;"～"&amp;ROUND(IFERROR(IF(ABS('C-1'!X61)&gt;=10,IF('C-1'!X61&gt;=0,'C-1'!X61*RANDBETWEEN(110,120)*0.01,'C-1'!X61*RANDBETWEEN(80,90)*0.01),'C-1'!X61+RANDBETWEEN(1,3)),0),0)&amp;"】")</f>
        <v/>
      </c>
      <c r="Y61" s="732" t="str">
        <f ca="1">IF('C-1'!Y61="","","【"&amp;ROUND(IFERROR(IF(ABS('C-1'!Y61)&gt;=10,IF('C-1'!Y61&gt;=0,'C-1'!Y61*RANDBETWEEN(80,90)*0.01,'C-1'!Y61*RANDBETWEEN(110,120)*0.01),'C-1'!Y61-RANDBETWEEN(1,3)),0),0)&amp;"～"&amp;ROUND(IFERROR(IF(ABS('C-1'!Y61)&gt;=10,IF('C-1'!Y61&gt;=0,'C-1'!Y61*RANDBETWEEN(110,120)*0.01,'C-1'!Y61*RANDBETWEEN(80,90)*0.01),'C-1'!Y61+RANDBETWEEN(1,3)),0),0)&amp;"】")</f>
        <v/>
      </c>
      <c r="Z61" s="732" t="str">
        <f ca="1">IF('C-1'!Z61="","","【"&amp;ROUND(IFERROR(IF(ABS('C-1'!Z61)&gt;=10,IF('C-1'!Z61&gt;=0,'C-1'!Z61*RANDBETWEEN(80,90)*0.01,'C-1'!Z61*RANDBETWEEN(110,120)*0.01),'C-1'!Z61-RANDBETWEEN(1,3)),0),0)&amp;"～"&amp;ROUND(IFERROR(IF(ABS('C-1'!Z61)&gt;=10,IF('C-1'!Z61&gt;=0,'C-1'!Z61*RANDBETWEEN(110,120)*0.01,'C-1'!Z61*RANDBETWEEN(80,90)*0.01),'C-1'!Z61+RANDBETWEEN(1,3)),0),0)&amp;"】")</f>
        <v/>
      </c>
      <c r="AA61" s="732" t="str">
        <f ca="1">IF('C-1'!AA61="","","【"&amp;ROUND(IFERROR(IF(ABS('C-1'!AA61)&gt;=10,IF('C-1'!AA61&gt;=0,'C-1'!AA61*RANDBETWEEN(80,90)*0.01,'C-1'!AA61*RANDBETWEEN(110,120)*0.01),'C-1'!AA61-RANDBETWEEN(1,3)),0),0)&amp;"～"&amp;ROUND(IFERROR(IF(ABS('C-1'!AA61)&gt;=10,IF('C-1'!AA61&gt;=0,'C-1'!AA61*RANDBETWEEN(110,120)*0.01,'C-1'!AA61*RANDBETWEEN(80,90)*0.01),'C-1'!AA61+RANDBETWEEN(1,3)),0),0)&amp;"】")</f>
        <v/>
      </c>
      <c r="AB61" s="732" t="str">
        <f ca="1">IF('C-1'!AB61="","","【"&amp;ROUND(IFERROR(IF(ABS('C-1'!AB61)&gt;=10,IF('C-1'!AB61&gt;=0,'C-1'!AB61*RANDBETWEEN(80,90)*0.01,'C-1'!AB61*RANDBETWEEN(110,120)*0.01),'C-1'!AB61-RANDBETWEEN(1,3)),0),0)&amp;"～"&amp;ROUND(IFERROR(IF(ABS('C-1'!AB61)&gt;=10,IF('C-1'!AB61&gt;=0,'C-1'!AB61*RANDBETWEEN(110,120)*0.01,'C-1'!AB61*RANDBETWEEN(80,90)*0.01),'C-1'!AB61+RANDBETWEEN(1,3)),0),0)&amp;"】")</f>
        <v/>
      </c>
      <c r="AC61" s="733" t="str">
        <f ca="1">IF('C-1'!AC61="","","【"&amp;ROUND(IFERROR(IF(ABS('C-1'!AC61)&gt;=10,IF('C-1'!AC61&gt;=0,'C-1'!AC61*RANDBETWEEN(80,90)*0.01,'C-1'!AC61*RANDBETWEEN(110,120)*0.01),'C-1'!AC61-RANDBETWEEN(1,3)),0),0)&amp;"～"&amp;ROUND(IFERROR(IF(ABS('C-1'!AC61)&gt;=10,IF('C-1'!AC61&gt;=0,'C-1'!AC61*RANDBETWEEN(110,120)*0.01,'C-1'!AC61*RANDBETWEEN(80,90)*0.01),'C-1'!AC61+RANDBETWEEN(1,3)),0),0)&amp;"】")</f>
        <v/>
      </c>
      <c r="AD61" s="734" t="str">
        <f ca="1">IF('C-1'!AD61="","","【"&amp;ROUND(IFERROR(IF(ABS('C-1'!AD61)&gt;=10,IF('C-1'!AD61&gt;=0,'C-1'!AD61*RANDBETWEEN(80,90)*0.01,'C-1'!AD61*RANDBETWEEN(110,120)*0.01),'C-1'!AD61-RANDBETWEEN(1,3)),0),0)&amp;"～"&amp;ROUND(IFERROR(IF(ABS('C-1'!AD61)&gt;=10,IF('C-1'!AD61&gt;=0,'C-1'!AD61*RANDBETWEEN(110,120)*0.01,'C-1'!AD61*RANDBETWEEN(80,90)*0.01),'C-1'!AD61+RANDBETWEEN(1,3)),0),0)&amp;"】")</f>
        <v/>
      </c>
    </row>
    <row r="62" spans="2:30" s="663" customFormat="1" ht="30.75" customHeight="1">
      <c r="B62" s="1133" t="str">
        <f>IF('C-1'!B62="","",'C-1'!B62)</f>
        <v>令和6年度(2024年度)</v>
      </c>
      <c r="C62" s="634" t="str">
        <f>IF('C-1'!C62="","",'C-1'!C62)</f>
        <v>〇〇株式会社</v>
      </c>
      <c r="D62" s="655" t="str">
        <f>IF('C-1'!D62="","",'C-1'!D62)</f>
        <v>本邦生産者</v>
      </c>
      <c r="E62" s="634" t="str">
        <f>IF('C-1'!E62="","",'C-1'!E62)</f>
        <v>非関連企業</v>
      </c>
      <c r="F62" s="623" t="str">
        <f>IF('C-1'!F62="","",'C-1'!F62)</f>
        <v/>
      </c>
      <c r="G62" s="623" t="str">
        <f>IF('C-1'!G62="","",'C-1'!G62)</f>
        <v/>
      </c>
      <c r="H62" s="664" t="str">
        <f>IF('C-1'!H62="","",'C-1'!H62)</f>
        <v/>
      </c>
      <c r="I62" s="665" t="str">
        <f>IF('C-1'!I62="","",'C-1'!I62)</f>
        <v/>
      </c>
      <c r="J62" s="665" t="str">
        <f>IF('C-1'!J62="","",'C-1'!J62)</f>
        <v/>
      </c>
      <c r="K62" s="665" t="str">
        <f>IF('C-1'!K62="","",'C-1'!K62)</f>
        <v/>
      </c>
      <c r="L62" s="665" t="str">
        <f>IF('C-1'!L62="","",'C-1'!L62)</f>
        <v/>
      </c>
      <c r="M62" s="665" t="str">
        <f>IF('C-1'!M62="","",'C-1'!M62)</f>
        <v/>
      </c>
      <c r="N62" s="723" t="str">
        <f ca="1">IF('C-1'!N62="","","【"&amp;ROUND(IFERROR(IF(ABS('C-1'!N62)&gt;=10,IF('C-1'!N62&gt;=0,'C-1'!N62*RANDBETWEEN(80,90)*0.01,'C-1'!N62*RANDBETWEEN(110,120)*0.01),'C-1'!N62-RANDBETWEEN(1,3)),0),0)&amp;"～"&amp;ROUND(IFERROR(IF(ABS('C-1'!N62)&gt;=10,IF('C-1'!N62&gt;=0,'C-1'!N62*RANDBETWEEN(110,120)*0.01,'C-1'!N62*RANDBETWEEN(80,90)*0.01),'C-1'!N62+RANDBETWEEN(1,3)),0),0)&amp;"】")</f>
        <v/>
      </c>
      <c r="O62" s="723" t="str">
        <f ca="1">IF('C-1'!O62="","","【"&amp;ROUND(IFERROR(IF(ABS('C-1'!O62)&gt;=10,IF('C-1'!O62&gt;=0,'C-1'!O62*RANDBETWEEN(80,90)*0.01,'C-1'!O62*RANDBETWEEN(110,120)*0.01),'C-1'!O62-RANDBETWEEN(1,3)),0),0)&amp;"～"&amp;ROUND(IFERROR(IF(ABS('C-1'!O62)&gt;=10,IF('C-1'!O62&gt;=0,'C-1'!O62*RANDBETWEEN(110,120)*0.01,'C-1'!O62*RANDBETWEEN(80,90)*0.01),'C-1'!O62+RANDBETWEEN(1,3)),0),0)&amp;"】")</f>
        <v/>
      </c>
      <c r="P62" s="665" t="str">
        <f>IF('C-1'!P62="","",'C-1'!P62)</f>
        <v/>
      </c>
      <c r="Q62" s="735" t="str">
        <f ca="1">IF('C-1'!Q62="","","【"&amp;ROUND(IFERROR(IF(ABS('C-1'!Q62)&gt;=10,IF('C-1'!Q62&gt;=0,'C-1'!Q62*RANDBETWEEN(80,90)*0.01,'C-1'!Q62*RANDBETWEEN(110,120)*0.01),'C-1'!Q62-RANDBETWEEN(1,3)),0),0)&amp;"～"&amp;ROUND(IFERROR(IF(ABS('C-1'!Q62)&gt;=10,IF('C-1'!Q62&gt;=0,'C-1'!Q62*RANDBETWEEN(110,120)*0.01,'C-1'!Q62*RANDBETWEEN(80,90)*0.01),'C-1'!Q62+RANDBETWEEN(1,3)),0),0)&amp;"】")</f>
        <v/>
      </c>
      <c r="R62" s="731" t="str">
        <f ca="1">IF('C-1'!R62="","","【"&amp;ROUND(IFERROR(IF(ABS('C-1'!R62)&gt;=10,IF('C-1'!R62&gt;=0,'C-1'!R62*RANDBETWEEN(80,90)*0.01,'C-1'!R62*RANDBETWEEN(110,120)*0.01),'C-1'!R62-RANDBETWEEN(1,3)),0),0)&amp;"～"&amp;ROUND(IFERROR(IF(ABS('C-1'!R62)&gt;=10,IF('C-1'!R62&gt;=0,'C-1'!R62*RANDBETWEEN(110,120)*0.01,'C-1'!R62*RANDBETWEEN(80,90)*0.01),'C-1'!R62+RANDBETWEEN(1,3)),0),0)&amp;"】")</f>
        <v/>
      </c>
      <c r="S62" s="731" t="str">
        <f ca="1">IF('C-1'!S62="","","【"&amp;ROUND(IFERROR(IF(ABS('C-1'!S62)&gt;=10,IF('C-1'!S62&gt;=0,'C-1'!S62*RANDBETWEEN(80,90)*0.01,'C-1'!S62*RANDBETWEEN(110,120)*0.01),'C-1'!S62-RANDBETWEEN(1,3)),0),0)&amp;"～"&amp;ROUND(IFERROR(IF(ABS('C-1'!S62)&gt;=10,IF('C-1'!S62&gt;=0,'C-1'!S62*RANDBETWEEN(110,120)*0.01,'C-1'!S62*RANDBETWEEN(80,90)*0.01),'C-1'!S62+RANDBETWEEN(1,3)),0),0)&amp;"】")</f>
        <v/>
      </c>
      <c r="T62" s="731" t="str">
        <f ca="1">IF('C-1'!T62="","","【"&amp;ROUND(IFERROR(IF(ABS('C-1'!T62)&gt;=10,IF('C-1'!T62&gt;=0,'C-1'!T62*RANDBETWEEN(80,90)*0.01,'C-1'!T62*RANDBETWEEN(110,120)*0.01),'C-1'!T62-RANDBETWEEN(1,3)),0),0)&amp;"～"&amp;ROUND(IFERROR(IF(ABS('C-1'!T62)&gt;=10,IF('C-1'!T62&gt;=0,'C-1'!T62*RANDBETWEEN(110,120)*0.01,'C-1'!T62*RANDBETWEEN(80,90)*0.01),'C-1'!T62+RANDBETWEEN(1,3)),0),0)&amp;"】")</f>
        <v/>
      </c>
      <c r="U62" s="731" t="str">
        <f ca="1">IF('C-1'!U62="","","【"&amp;ROUND(IFERROR(IF(ABS('C-1'!U62)&gt;=10,IF('C-1'!U62&gt;=0,'C-1'!U62*RANDBETWEEN(80,90)*0.01,'C-1'!U62*RANDBETWEEN(110,120)*0.01),'C-1'!U62-RANDBETWEEN(1,3)),0),0)&amp;"～"&amp;ROUND(IFERROR(IF(ABS('C-1'!U62)&gt;=10,IF('C-1'!U62&gt;=0,'C-1'!U62*RANDBETWEEN(110,120)*0.01,'C-1'!U62*RANDBETWEEN(80,90)*0.01),'C-1'!U62+RANDBETWEEN(1,3)),0),0)&amp;"】")</f>
        <v/>
      </c>
      <c r="V62" s="731" t="str">
        <f ca="1">IF('C-1'!V62="","","【"&amp;ROUND(IFERROR(IF(ABS('C-1'!V62)&gt;=10,IF('C-1'!V62&gt;=0,'C-1'!V62*RANDBETWEEN(80,90)*0.01,'C-1'!V62*RANDBETWEEN(110,120)*0.01),'C-1'!V62-RANDBETWEEN(1,3)),0),0)&amp;"～"&amp;ROUND(IFERROR(IF(ABS('C-1'!V62)&gt;=10,IF('C-1'!V62&gt;=0,'C-1'!V62*RANDBETWEEN(110,120)*0.01,'C-1'!V62*RANDBETWEEN(80,90)*0.01),'C-1'!V62+RANDBETWEEN(1,3)),0),0)&amp;"】")</f>
        <v/>
      </c>
      <c r="W62" s="736" t="str">
        <f ca="1">IF('C-1'!W62="","","【"&amp;ROUND(IFERROR(IF(ABS('C-1'!W62)&gt;=10,IF('C-1'!W62&gt;=0,'C-1'!W62*RANDBETWEEN(80,90)*0.01,'C-1'!W62*RANDBETWEEN(110,120)*0.01),'C-1'!W62-RANDBETWEEN(1,3)),0),0)&amp;"～"&amp;ROUND(IFERROR(IF(ABS('C-1'!W62)&gt;=10,IF('C-1'!W62&gt;=0,'C-1'!W62*RANDBETWEEN(110,120)*0.01,'C-1'!W62*RANDBETWEEN(80,90)*0.01),'C-1'!W62+RANDBETWEEN(1,3)),0),0)&amp;"】")</f>
        <v/>
      </c>
      <c r="X62" s="736" t="str">
        <f ca="1">IF('C-1'!X62="","","【"&amp;ROUND(IFERROR(IF(ABS('C-1'!X62)&gt;=10,IF('C-1'!X62&gt;=0,'C-1'!X62*RANDBETWEEN(80,90)*0.01,'C-1'!X62*RANDBETWEEN(110,120)*0.01),'C-1'!X62-RANDBETWEEN(1,3)),0),0)&amp;"～"&amp;ROUND(IFERROR(IF(ABS('C-1'!X62)&gt;=10,IF('C-1'!X62&gt;=0,'C-1'!X62*RANDBETWEEN(110,120)*0.01,'C-1'!X62*RANDBETWEEN(80,90)*0.01),'C-1'!X62+RANDBETWEEN(1,3)),0),0)&amp;"】")</f>
        <v/>
      </c>
      <c r="Y62" s="736" t="str">
        <f ca="1">IF('C-1'!Y62="","","【"&amp;ROUND(IFERROR(IF(ABS('C-1'!Y62)&gt;=10,IF('C-1'!Y62&gt;=0,'C-1'!Y62*RANDBETWEEN(80,90)*0.01,'C-1'!Y62*RANDBETWEEN(110,120)*0.01),'C-1'!Y62-RANDBETWEEN(1,3)),0),0)&amp;"～"&amp;ROUND(IFERROR(IF(ABS('C-1'!Y62)&gt;=10,IF('C-1'!Y62&gt;=0,'C-1'!Y62*RANDBETWEEN(110,120)*0.01,'C-1'!Y62*RANDBETWEEN(80,90)*0.01),'C-1'!Y62+RANDBETWEEN(1,3)),0),0)&amp;"】")</f>
        <v/>
      </c>
      <c r="Z62" s="736" t="str">
        <f ca="1">IF('C-1'!Z62="","","【"&amp;ROUND(IFERROR(IF(ABS('C-1'!Z62)&gt;=10,IF('C-1'!Z62&gt;=0,'C-1'!Z62*RANDBETWEEN(80,90)*0.01,'C-1'!Z62*RANDBETWEEN(110,120)*0.01),'C-1'!Z62-RANDBETWEEN(1,3)),0),0)&amp;"～"&amp;ROUND(IFERROR(IF(ABS('C-1'!Z62)&gt;=10,IF('C-1'!Z62&gt;=0,'C-1'!Z62*RANDBETWEEN(110,120)*0.01,'C-1'!Z62*RANDBETWEEN(80,90)*0.01),'C-1'!Z62+RANDBETWEEN(1,3)),0),0)&amp;"】")</f>
        <v/>
      </c>
      <c r="AA62" s="736" t="str">
        <f ca="1">IF('C-1'!AA62="","","【"&amp;ROUND(IFERROR(IF(ABS('C-1'!AA62)&gt;=10,IF('C-1'!AA62&gt;=0,'C-1'!AA62*RANDBETWEEN(80,90)*0.01,'C-1'!AA62*RANDBETWEEN(110,120)*0.01),'C-1'!AA62-RANDBETWEEN(1,3)),0),0)&amp;"～"&amp;ROUND(IFERROR(IF(ABS('C-1'!AA62)&gt;=10,IF('C-1'!AA62&gt;=0,'C-1'!AA62*RANDBETWEEN(110,120)*0.01,'C-1'!AA62*RANDBETWEEN(80,90)*0.01),'C-1'!AA62+RANDBETWEEN(1,3)),0),0)&amp;"】")</f>
        <v/>
      </c>
      <c r="AB62" s="736" t="str">
        <f ca="1">IF('C-1'!AB62="","","【"&amp;ROUND(IFERROR(IF(ABS('C-1'!AB62)&gt;=10,IF('C-1'!AB62&gt;=0,'C-1'!AB62*RANDBETWEEN(80,90)*0.01,'C-1'!AB62*RANDBETWEEN(110,120)*0.01),'C-1'!AB62-RANDBETWEEN(1,3)),0),0)&amp;"～"&amp;ROUND(IFERROR(IF(ABS('C-1'!AB62)&gt;=10,IF('C-1'!AB62&gt;=0,'C-1'!AB62*RANDBETWEEN(110,120)*0.01,'C-1'!AB62*RANDBETWEEN(80,90)*0.01),'C-1'!AB62+RANDBETWEEN(1,3)),0),0)&amp;"】")</f>
        <v/>
      </c>
      <c r="AC62" s="737" t="str">
        <f ca="1">IF('C-1'!AC62="","","【"&amp;ROUND(IFERROR(IF(ABS('C-1'!AC62)&gt;=10,IF('C-1'!AC62&gt;=0,'C-1'!AC62*RANDBETWEEN(80,90)*0.01,'C-1'!AC62*RANDBETWEEN(110,120)*0.01),'C-1'!AC62-RANDBETWEEN(1,3)),0),0)&amp;"～"&amp;ROUND(IFERROR(IF(ABS('C-1'!AC62)&gt;=10,IF('C-1'!AC62&gt;=0,'C-1'!AC62*RANDBETWEEN(110,120)*0.01,'C-1'!AC62*RANDBETWEEN(80,90)*0.01),'C-1'!AC62+RANDBETWEEN(1,3)),0),0)&amp;"】")</f>
        <v/>
      </c>
      <c r="AD62" s="738" t="str">
        <f ca="1">IF('C-1'!AD62="","","【"&amp;ROUND(IFERROR(IF(ABS('C-1'!AD62)&gt;=10,IF('C-1'!AD62&gt;=0,'C-1'!AD62*RANDBETWEEN(80,90)*0.01,'C-1'!AD62*RANDBETWEEN(110,120)*0.01),'C-1'!AD62-RANDBETWEEN(1,3)),0),0)&amp;"～"&amp;ROUND(IFERROR(IF(ABS('C-1'!AD62)&gt;=10,IF('C-1'!AD62&gt;=0,'C-1'!AD62*RANDBETWEEN(110,120)*0.01,'C-1'!AD62*RANDBETWEEN(80,90)*0.01),'C-1'!AD62+RANDBETWEEN(1,3)),0),0)&amp;"】")</f>
        <v/>
      </c>
    </row>
    <row r="63" spans="2:30" s="663" customFormat="1" ht="30.75" customHeight="1">
      <c r="B63" s="1132" t="str">
        <f>IF('C-1'!B63="","",'C-1'!B63)</f>
        <v>令和6年度(2024年度)</v>
      </c>
      <c r="C63" s="634" t="str">
        <f>IF('C-1'!C63="","",'C-1'!C63)</f>
        <v>〇〇株式会社</v>
      </c>
      <c r="D63" s="660" t="str">
        <f>IF('C-1'!D63="","",'C-1'!D63)</f>
        <v>本邦生産者</v>
      </c>
      <c r="E63" s="634" t="str">
        <f>IF('C-1'!E63="","",'C-1'!E63)</f>
        <v>非関連企業</v>
      </c>
      <c r="F63" s="623" t="str">
        <f>IF('C-1'!F63="","",'C-1'!F63)</f>
        <v/>
      </c>
      <c r="G63" s="623" t="str">
        <f>IF('C-1'!G63="","",'C-1'!G63)</f>
        <v/>
      </c>
      <c r="H63" s="664" t="str">
        <f>IF('C-1'!H63="","",'C-1'!H63)</f>
        <v/>
      </c>
      <c r="I63" s="665" t="str">
        <f>IF('C-1'!I63="","",'C-1'!I63)</f>
        <v/>
      </c>
      <c r="J63" s="665" t="str">
        <f>IF('C-1'!J63="","",'C-1'!J63)</f>
        <v/>
      </c>
      <c r="K63" s="665" t="str">
        <f>IF('C-1'!K63="","",'C-1'!K63)</f>
        <v/>
      </c>
      <c r="L63" s="665" t="str">
        <f>IF('C-1'!L63="","",'C-1'!L63)</f>
        <v/>
      </c>
      <c r="M63" s="665" t="str">
        <f>IF('C-1'!M63="","",'C-1'!M63)</f>
        <v/>
      </c>
      <c r="N63" s="723" t="str">
        <f ca="1">IF('C-1'!N63="","","【"&amp;ROUND(IFERROR(IF(ABS('C-1'!N63)&gt;=10,IF('C-1'!N63&gt;=0,'C-1'!N63*RANDBETWEEN(80,90)*0.01,'C-1'!N63*RANDBETWEEN(110,120)*0.01),'C-1'!N63-RANDBETWEEN(1,3)),0),0)&amp;"～"&amp;ROUND(IFERROR(IF(ABS('C-1'!N63)&gt;=10,IF('C-1'!N63&gt;=0,'C-1'!N63*RANDBETWEEN(110,120)*0.01,'C-1'!N63*RANDBETWEEN(80,90)*0.01),'C-1'!N63+RANDBETWEEN(1,3)),0),0)&amp;"】")</f>
        <v/>
      </c>
      <c r="O63" s="723" t="str">
        <f ca="1">IF('C-1'!O63="","","【"&amp;ROUND(IFERROR(IF(ABS('C-1'!O63)&gt;=10,IF('C-1'!O63&gt;=0,'C-1'!O63*RANDBETWEEN(80,90)*0.01,'C-1'!O63*RANDBETWEEN(110,120)*0.01),'C-1'!O63-RANDBETWEEN(1,3)),0),0)&amp;"～"&amp;ROUND(IFERROR(IF(ABS('C-1'!O63)&gt;=10,IF('C-1'!O63&gt;=0,'C-1'!O63*RANDBETWEEN(110,120)*0.01,'C-1'!O63*RANDBETWEEN(80,90)*0.01),'C-1'!O63+RANDBETWEEN(1,3)),0),0)&amp;"】")</f>
        <v/>
      </c>
      <c r="P63" s="665" t="str">
        <f>IF('C-1'!P63="","",'C-1'!P63)</f>
        <v/>
      </c>
      <c r="Q63" s="735" t="str">
        <f ca="1">IF('C-1'!Q63="","","【"&amp;ROUND(IFERROR(IF(ABS('C-1'!Q63)&gt;=10,IF('C-1'!Q63&gt;=0,'C-1'!Q63*RANDBETWEEN(80,90)*0.01,'C-1'!Q63*RANDBETWEEN(110,120)*0.01),'C-1'!Q63-RANDBETWEEN(1,3)),0),0)&amp;"～"&amp;ROUND(IFERROR(IF(ABS('C-1'!Q63)&gt;=10,IF('C-1'!Q63&gt;=0,'C-1'!Q63*RANDBETWEEN(110,120)*0.01,'C-1'!Q63*RANDBETWEEN(80,90)*0.01),'C-1'!Q63+RANDBETWEEN(1,3)),0),0)&amp;"】")</f>
        <v/>
      </c>
      <c r="R63" s="739" t="str">
        <f ca="1">IF('C-1'!R63="","","【"&amp;ROUND(IFERROR(IF(ABS('C-1'!R63)&gt;=10,IF('C-1'!R63&gt;=0,'C-1'!R63*RANDBETWEEN(80,90)*0.01,'C-1'!R63*RANDBETWEEN(110,120)*0.01),'C-1'!R63-RANDBETWEEN(1,3)),0),0)&amp;"～"&amp;ROUND(IFERROR(IF(ABS('C-1'!R63)&gt;=10,IF('C-1'!R63&gt;=0,'C-1'!R63*RANDBETWEEN(110,120)*0.01,'C-1'!R63*RANDBETWEEN(80,90)*0.01),'C-1'!R63+RANDBETWEEN(1,3)),0),0)&amp;"】")</f>
        <v/>
      </c>
      <c r="S63" s="739" t="str">
        <f ca="1">IF('C-1'!S63="","","【"&amp;ROUND(IFERROR(IF(ABS('C-1'!S63)&gt;=10,IF('C-1'!S63&gt;=0,'C-1'!S63*RANDBETWEEN(80,90)*0.01,'C-1'!S63*RANDBETWEEN(110,120)*0.01),'C-1'!S63-RANDBETWEEN(1,3)),0),0)&amp;"～"&amp;ROUND(IFERROR(IF(ABS('C-1'!S63)&gt;=10,IF('C-1'!S63&gt;=0,'C-1'!S63*RANDBETWEEN(110,120)*0.01,'C-1'!S63*RANDBETWEEN(80,90)*0.01),'C-1'!S63+RANDBETWEEN(1,3)),0),0)&amp;"】")</f>
        <v/>
      </c>
      <c r="T63" s="739" t="str">
        <f ca="1">IF('C-1'!T63="","","【"&amp;ROUND(IFERROR(IF(ABS('C-1'!T63)&gt;=10,IF('C-1'!T63&gt;=0,'C-1'!T63*RANDBETWEEN(80,90)*0.01,'C-1'!T63*RANDBETWEEN(110,120)*0.01),'C-1'!T63-RANDBETWEEN(1,3)),0),0)&amp;"～"&amp;ROUND(IFERROR(IF(ABS('C-1'!T63)&gt;=10,IF('C-1'!T63&gt;=0,'C-1'!T63*RANDBETWEEN(110,120)*0.01,'C-1'!T63*RANDBETWEEN(80,90)*0.01),'C-1'!T63+RANDBETWEEN(1,3)),0),0)&amp;"】")</f>
        <v/>
      </c>
      <c r="U63" s="739" t="str">
        <f ca="1">IF('C-1'!U63="","","【"&amp;ROUND(IFERROR(IF(ABS('C-1'!U63)&gt;=10,IF('C-1'!U63&gt;=0,'C-1'!U63*RANDBETWEEN(80,90)*0.01,'C-1'!U63*RANDBETWEEN(110,120)*0.01),'C-1'!U63-RANDBETWEEN(1,3)),0),0)&amp;"～"&amp;ROUND(IFERROR(IF(ABS('C-1'!U63)&gt;=10,IF('C-1'!U63&gt;=0,'C-1'!U63*RANDBETWEEN(110,120)*0.01,'C-1'!U63*RANDBETWEEN(80,90)*0.01),'C-1'!U63+RANDBETWEEN(1,3)),0),0)&amp;"】")</f>
        <v/>
      </c>
      <c r="V63" s="739" t="str">
        <f ca="1">IF('C-1'!V63="","","【"&amp;ROUND(IFERROR(IF(ABS('C-1'!V63)&gt;=10,IF('C-1'!V63&gt;=0,'C-1'!V63*RANDBETWEEN(80,90)*0.01,'C-1'!V63*RANDBETWEEN(110,120)*0.01),'C-1'!V63-RANDBETWEEN(1,3)),0),0)&amp;"～"&amp;ROUND(IFERROR(IF(ABS('C-1'!V63)&gt;=10,IF('C-1'!V63&gt;=0,'C-1'!V63*RANDBETWEEN(110,120)*0.01,'C-1'!V63*RANDBETWEEN(80,90)*0.01),'C-1'!V63+RANDBETWEEN(1,3)),0),0)&amp;"】")</f>
        <v/>
      </c>
      <c r="W63" s="736" t="str">
        <f ca="1">IF('C-1'!W63="","","【"&amp;ROUND(IFERROR(IF(ABS('C-1'!W63)&gt;=10,IF('C-1'!W63&gt;=0,'C-1'!W63*RANDBETWEEN(80,90)*0.01,'C-1'!W63*RANDBETWEEN(110,120)*0.01),'C-1'!W63-RANDBETWEEN(1,3)),0),0)&amp;"～"&amp;ROUND(IFERROR(IF(ABS('C-1'!W63)&gt;=10,IF('C-1'!W63&gt;=0,'C-1'!W63*RANDBETWEEN(110,120)*0.01,'C-1'!W63*RANDBETWEEN(80,90)*0.01),'C-1'!W63+RANDBETWEEN(1,3)),0),0)&amp;"】")</f>
        <v/>
      </c>
      <c r="X63" s="736" t="str">
        <f ca="1">IF('C-1'!X63="","","【"&amp;ROUND(IFERROR(IF(ABS('C-1'!X63)&gt;=10,IF('C-1'!X63&gt;=0,'C-1'!X63*RANDBETWEEN(80,90)*0.01,'C-1'!X63*RANDBETWEEN(110,120)*0.01),'C-1'!X63-RANDBETWEEN(1,3)),0),0)&amp;"～"&amp;ROUND(IFERROR(IF(ABS('C-1'!X63)&gt;=10,IF('C-1'!X63&gt;=0,'C-1'!X63*RANDBETWEEN(110,120)*0.01,'C-1'!X63*RANDBETWEEN(80,90)*0.01),'C-1'!X63+RANDBETWEEN(1,3)),0),0)&amp;"】")</f>
        <v/>
      </c>
      <c r="Y63" s="736" t="str">
        <f ca="1">IF('C-1'!Y63="","","【"&amp;ROUND(IFERROR(IF(ABS('C-1'!Y63)&gt;=10,IF('C-1'!Y63&gt;=0,'C-1'!Y63*RANDBETWEEN(80,90)*0.01,'C-1'!Y63*RANDBETWEEN(110,120)*0.01),'C-1'!Y63-RANDBETWEEN(1,3)),0),0)&amp;"～"&amp;ROUND(IFERROR(IF(ABS('C-1'!Y63)&gt;=10,IF('C-1'!Y63&gt;=0,'C-1'!Y63*RANDBETWEEN(110,120)*0.01,'C-1'!Y63*RANDBETWEEN(80,90)*0.01),'C-1'!Y63+RANDBETWEEN(1,3)),0),0)&amp;"】")</f>
        <v/>
      </c>
      <c r="Z63" s="736" t="str">
        <f ca="1">IF('C-1'!Z63="","","【"&amp;ROUND(IFERROR(IF(ABS('C-1'!Z63)&gt;=10,IF('C-1'!Z63&gt;=0,'C-1'!Z63*RANDBETWEEN(80,90)*0.01,'C-1'!Z63*RANDBETWEEN(110,120)*0.01),'C-1'!Z63-RANDBETWEEN(1,3)),0),0)&amp;"～"&amp;ROUND(IFERROR(IF(ABS('C-1'!Z63)&gt;=10,IF('C-1'!Z63&gt;=0,'C-1'!Z63*RANDBETWEEN(110,120)*0.01,'C-1'!Z63*RANDBETWEEN(80,90)*0.01),'C-1'!Z63+RANDBETWEEN(1,3)),0),0)&amp;"】")</f>
        <v/>
      </c>
      <c r="AA63" s="736" t="str">
        <f ca="1">IF('C-1'!AA63="","","【"&amp;ROUND(IFERROR(IF(ABS('C-1'!AA63)&gt;=10,IF('C-1'!AA63&gt;=0,'C-1'!AA63*RANDBETWEEN(80,90)*0.01,'C-1'!AA63*RANDBETWEEN(110,120)*0.01),'C-1'!AA63-RANDBETWEEN(1,3)),0),0)&amp;"～"&amp;ROUND(IFERROR(IF(ABS('C-1'!AA63)&gt;=10,IF('C-1'!AA63&gt;=0,'C-1'!AA63*RANDBETWEEN(110,120)*0.01,'C-1'!AA63*RANDBETWEEN(80,90)*0.01),'C-1'!AA63+RANDBETWEEN(1,3)),0),0)&amp;"】")</f>
        <v/>
      </c>
      <c r="AB63" s="736" t="str">
        <f ca="1">IF('C-1'!AB63="","","【"&amp;ROUND(IFERROR(IF(ABS('C-1'!AB63)&gt;=10,IF('C-1'!AB63&gt;=0,'C-1'!AB63*RANDBETWEEN(80,90)*0.01,'C-1'!AB63*RANDBETWEEN(110,120)*0.01),'C-1'!AB63-RANDBETWEEN(1,3)),0),0)&amp;"～"&amp;ROUND(IFERROR(IF(ABS('C-1'!AB63)&gt;=10,IF('C-1'!AB63&gt;=0,'C-1'!AB63*RANDBETWEEN(110,120)*0.01,'C-1'!AB63*RANDBETWEEN(80,90)*0.01),'C-1'!AB63+RANDBETWEEN(1,3)),0),0)&amp;"】")</f>
        <v/>
      </c>
      <c r="AC63" s="737" t="str">
        <f ca="1">IF('C-1'!AC63="","","【"&amp;ROUND(IFERROR(IF(ABS('C-1'!AC63)&gt;=10,IF('C-1'!AC63&gt;=0,'C-1'!AC63*RANDBETWEEN(80,90)*0.01,'C-1'!AC63*RANDBETWEEN(110,120)*0.01),'C-1'!AC63-RANDBETWEEN(1,3)),0),0)&amp;"～"&amp;ROUND(IFERROR(IF(ABS('C-1'!AC63)&gt;=10,IF('C-1'!AC63&gt;=0,'C-1'!AC63*RANDBETWEEN(110,120)*0.01,'C-1'!AC63*RANDBETWEEN(80,90)*0.01),'C-1'!AC63+RANDBETWEEN(1,3)),0),0)&amp;"】")</f>
        <v/>
      </c>
      <c r="AD63" s="738" t="str">
        <f ca="1">IF('C-1'!AD63="","","【"&amp;ROUND(IFERROR(IF(ABS('C-1'!AD63)&gt;=10,IF('C-1'!AD63&gt;=0,'C-1'!AD63*RANDBETWEEN(80,90)*0.01,'C-1'!AD63*RANDBETWEEN(110,120)*0.01),'C-1'!AD63-RANDBETWEEN(1,3)),0),0)&amp;"～"&amp;ROUND(IFERROR(IF(ABS('C-1'!AD63)&gt;=10,IF('C-1'!AD63&gt;=0,'C-1'!AD63*RANDBETWEEN(110,120)*0.01,'C-1'!AD63*RANDBETWEEN(80,90)*0.01),'C-1'!AD63+RANDBETWEEN(1,3)),0),0)&amp;"】")</f>
        <v/>
      </c>
    </row>
    <row r="64" spans="2:30" s="663" customFormat="1" ht="30.75" customHeight="1">
      <c r="B64" s="1132" t="str">
        <f>IF('C-1'!B64="","",'C-1'!B64)</f>
        <v>令和6年度(2024年度)</v>
      </c>
      <c r="C64" s="634" t="str">
        <f>IF('C-1'!C64="","",'C-1'!C64)</f>
        <v>〇〇株式会社</v>
      </c>
      <c r="D64" s="655" t="str">
        <f>IF('C-1'!D64="","",'C-1'!D64)</f>
        <v>本邦生産者</v>
      </c>
      <c r="E64" s="634" t="str">
        <f>IF('C-1'!E64="","",'C-1'!E64)</f>
        <v>非関連企業</v>
      </c>
      <c r="F64" s="623" t="str">
        <f>IF('C-1'!F64="","",'C-1'!F64)</f>
        <v/>
      </c>
      <c r="G64" s="623" t="str">
        <f>IF('C-1'!G64="","",'C-1'!G64)</f>
        <v/>
      </c>
      <c r="H64" s="664" t="str">
        <f>IF('C-1'!H64="","",'C-1'!H64)</f>
        <v/>
      </c>
      <c r="I64" s="665" t="str">
        <f>IF('C-1'!I64="","",'C-1'!I64)</f>
        <v/>
      </c>
      <c r="J64" s="665" t="str">
        <f>IF('C-1'!J64="","",'C-1'!J64)</f>
        <v/>
      </c>
      <c r="K64" s="665" t="str">
        <f>IF('C-1'!K64="","",'C-1'!K64)</f>
        <v/>
      </c>
      <c r="L64" s="665" t="str">
        <f>IF('C-1'!L64="","",'C-1'!L64)</f>
        <v/>
      </c>
      <c r="M64" s="665" t="str">
        <f>IF('C-1'!M64="","",'C-1'!M64)</f>
        <v/>
      </c>
      <c r="N64" s="723" t="str">
        <f ca="1">IF('C-1'!N64="","","【"&amp;ROUND(IFERROR(IF(ABS('C-1'!N64)&gt;=10,IF('C-1'!N64&gt;=0,'C-1'!N64*RANDBETWEEN(80,90)*0.01,'C-1'!N64*RANDBETWEEN(110,120)*0.01),'C-1'!N64-RANDBETWEEN(1,3)),0),0)&amp;"～"&amp;ROUND(IFERROR(IF(ABS('C-1'!N64)&gt;=10,IF('C-1'!N64&gt;=0,'C-1'!N64*RANDBETWEEN(110,120)*0.01,'C-1'!N64*RANDBETWEEN(80,90)*0.01),'C-1'!N64+RANDBETWEEN(1,3)),0),0)&amp;"】")</f>
        <v/>
      </c>
      <c r="O64" s="723" t="str">
        <f ca="1">IF('C-1'!O64="","","【"&amp;ROUND(IFERROR(IF(ABS('C-1'!O64)&gt;=10,IF('C-1'!O64&gt;=0,'C-1'!O64*RANDBETWEEN(80,90)*0.01,'C-1'!O64*RANDBETWEEN(110,120)*0.01),'C-1'!O64-RANDBETWEEN(1,3)),0),0)&amp;"～"&amp;ROUND(IFERROR(IF(ABS('C-1'!O64)&gt;=10,IF('C-1'!O64&gt;=0,'C-1'!O64*RANDBETWEEN(110,120)*0.01,'C-1'!O64*RANDBETWEEN(80,90)*0.01),'C-1'!O64+RANDBETWEEN(1,3)),0),0)&amp;"】")</f>
        <v/>
      </c>
      <c r="P64" s="665" t="str">
        <f>IF('C-1'!P64="","",'C-1'!P64)</f>
        <v/>
      </c>
      <c r="Q64" s="735" t="str">
        <f ca="1">IF('C-1'!Q64="","","【"&amp;ROUND(IFERROR(IF(ABS('C-1'!Q64)&gt;=10,IF('C-1'!Q64&gt;=0,'C-1'!Q64*RANDBETWEEN(80,90)*0.01,'C-1'!Q64*RANDBETWEEN(110,120)*0.01),'C-1'!Q64-RANDBETWEEN(1,3)),0),0)&amp;"～"&amp;ROUND(IFERROR(IF(ABS('C-1'!Q64)&gt;=10,IF('C-1'!Q64&gt;=0,'C-1'!Q64*RANDBETWEEN(110,120)*0.01,'C-1'!Q64*RANDBETWEEN(80,90)*0.01),'C-1'!Q64+RANDBETWEEN(1,3)),0),0)&amp;"】")</f>
        <v/>
      </c>
      <c r="R64" s="739" t="str">
        <f ca="1">IF('C-1'!R64="","","【"&amp;ROUND(IFERROR(IF(ABS('C-1'!R64)&gt;=10,IF('C-1'!R64&gt;=0,'C-1'!R64*RANDBETWEEN(80,90)*0.01,'C-1'!R64*RANDBETWEEN(110,120)*0.01),'C-1'!R64-RANDBETWEEN(1,3)),0),0)&amp;"～"&amp;ROUND(IFERROR(IF(ABS('C-1'!R64)&gt;=10,IF('C-1'!R64&gt;=0,'C-1'!R64*RANDBETWEEN(110,120)*0.01,'C-1'!R64*RANDBETWEEN(80,90)*0.01),'C-1'!R64+RANDBETWEEN(1,3)),0),0)&amp;"】")</f>
        <v/>
      </c>
      <c r="S64" s="739" t="str">
        <f ca="1">IF('C-1'!S64="","","【"&amp;ROUND(IFERROR(IF(ABS('C-1'!S64)&gt;=10,IF('C-1'!S64&gt;=0,'C-1'!S64*RANDBETWEEN(80,90)*0.01,'C-1'!S64*RANDBETWEEN(110,120)*0.01),'C-1'!S64-RANDBETWEEN(1,3)),0),0)&amp;"～"&amp;ROUND(IFERROR(IF(ABS('C-1'!S64)&gt;=10,IF('C-1'!S64&gt;=0,'C-1'!S64*RANDBETWEEN(110,120)*0.01,'C-1'!S64*RANDBETWEEN(80,90)*0.01),'C-1'!S64+RANDBETWEEN(1,3)),0),0)&amp;"】")</f>
        <v/>
      </c>
      <c r="T64" s="739" t="str">
        <f ca="1">IF('C-1'!T64="","","【"&amp;ROUND(IFERROR(IF(ABS('C-1'!T64)&gt;=10,IF('C-1'!T64&gt;=0,'C-1'!T64*RANDBETWEEN(80,90)*0.01,'C-1'!T64*RANDBETWEEN(110,120)*0.01),'C-1'!T64-RANDBETWEEN(1,3)),0),0)&amp;"～"&amp;ROUND(IFERROR(IF(ABS('C-1'!T64)&gt;=10,IF('C-1'!T64&gt;=0,'C-1'!T64*RANDBETWEEN(110,120)*0.01,'C-1'!T64*RANDBETWEEN(80,90)*0.01),'C-1'!T64+RANDBETWEEN(1,3)),0),0)&amp;"】")</f>
        <v/>
      </c>
      <c r="U64" s="739" t="str">
        <f ca="1">IF('C-1'!U64="","","【"&amp;ROUND(IFERROR(IF(ABS('C-1'!U64)&gt;=10,IF('C-1'!U64&gt;=0,'C-1'!U64*RANDBETWEEN(80,90)*0.01,'C-1'!U64*RANDBETWEEN(110,120)*0.01),'C-1'!U64-RANDBETWEEN(1,3)),0),0)&amp;"～"&amp;ROUND(IFERROR(IF(ABS('C-1'!U64)&gt;=10,IF('C-1'!U64&gt;=0,'C-1'!U64*RANDBETWEEN(110,120)*0.01,'C-1'!U64*RANDBETWEEN(80,90)*0.01),'C-1'!U64+RANDBETWEEN(1,3)),0),0)&amp;"】")</f>
        <v/>
      </c>
      <c r="V64" s="739" t="str">
        <f ca="1">IF('C-1'!V64="","","【"&amp;ROUND(IFERROR(IF(ABS('C-1'!V64)&gt;=10,IF('C-1'!V64&gt;=0,'C-1'!V64*RANDBETWEEN(80,90)*0.01,'C-1'!V64*RANDBETWEEN(110,120)*0.01),'C-1'!V64-RANDBETWEEN(1,3)),0),0)&amp;"～"&amp;ROUND(IFERROR(IF(ABS('C-1'!V64)&gt;=10,IF('C-1'!V64&gt;=0,'C-1'!V64*RANDBETWEEN(110,120)*0.01,'C-1'!V64*RANDBETWEEN(80,90)*0.01),'C-1'!V64+RANDBETWEEN(1,3)),0),0)&amp;"】")</f>
        <v/>
      </c>
      <c r="W64" s="736" t="str">
        <f ca="1">IF('C-1'!W64="","","【"&amp;ROUND(IFERROR(IF(ABS('C-1'!W64)&gt;=10,IF('C-1'!W64&gt;=0,'C-1'!W64*RANDBETWEEN(80,90)*0.01,'C-1'!W64*RANDBETWEEN(110,120)*0.01),'C-1'!W64-RANDBETWEEN(1,3)),0),0)&amp;"～"&amp;ROUND(IFERROR(IF(ABS('C-1'!W64)&gt;=10,IF('C-1'!W64&gt;=0,'C-1'!W64*RANDBETWEEN(110,120)*0.01,'C-1'!W64*RANDBETWEEN(80,90)*0.01),'C-1'!W64+RANDBETWEEN(1,3)),0),0)&amp;"】")</f>
        <v/>
      </c>
      <c r="X64" s="736" t="str">
        <f ca="1">IF('C-1'!X64="","","【"&amp;ROUND(IFERROR(IF(ABS('C-1'!X64)&gt;=10,IF('C-1'!X64&gt;=0,'C-1'!X64*RANDBETWEEN(80,90)*0.01,'C-1'!X64*RANDBETWEEN(110,120)*0.01),'C-1'!X64-RANDBETWEEN(1,3)),0),0)&amp;"～"&amp;ROUND(IFERROR(IF(ABS('C-1'!X64)&gt;=10,IF('C-1'!X64&gt;=0,'C-1'!X64*RANDBETWEEN(110,120)*0.01,'C-1'!X64*RANDBETWEEN(80,90)*0.01),'C-1'!X64+RANDBETWEEN(1,3)),0),0)&amp;"】")</f>
        <v/>
      </c>
      <c r="Y64" s="736" t="str">
        <f ca="1">IF('C-1'!Y64="","","【"&amp;ROUND(IFERROR(IF(ABS('C-1'!Y64)&gt;=10,IF('C-1'!Y64&gt;=0,'C-1'!Y64*RANDBETWEEN(80,90)*0.01,'C-1'!Y64*RANDBETWEEN(110,120)*0.01),'C-1'!Y64-RANDBETWEEN(1,3)),0),0)&amp;"～"&amp;ROUND(IFERROR(IF(ABS('C-1'!Y64)&gt;=10,IF('C-1'!Y64&gt;=0,'C-1'!Y64*RANDBETWEEN(110,120)*0.01,'C-1'!Y64*RANDBETWEEN(80,90)*0.01),'C-1'!Y64+RANDBETWEEN(1,3)),0),0)&amp;"】")</f>
        <v/>
      </c>
      <c r="Z64" s="736" t="str">
        <f ca="1">IF('C-1'!Z64="","","【"&amp;ROUND(IFERROR(IF(ABS('C-1'!Z64)&gt;=10,IF('C-1'!Z64&gt;=0,'C-1'!Z64*RANDBETWEEN(80,90)*0.01,'C-1'!Z64*RANDBETWEEN(110,120)*0.01),'C-1'!Z64-RANDBETWEEN(1,3)),0),0)&amp;"～"&amp;ROUND(IFERROR(IF(ABS('C-1'!Z64)&gt;=10,IF('C-1'!Z64&gt;=0,'C-1'!Z64*RANDBETWEEN(110,120)*0.01,'C-1'!Z64*RANDBETWEEN(80,90)*0.01),'C-1'!Z64+RANDBETWEEN(1,3)),0),0)&amp;"】")</f>
        <v/>
      </c>
      <c r="AA64" s="736" t="str">
        <f ca="1">IF('C-1'!AA64="","","【"&amp;ROUND(IFERROR(IF(ABS('C-1'!AA64)&gt;=10,IF('C-1'!AA64&gt;=0,'C-1'!AA64*RANDBETWEEN(80,90)*0.01,'C-1'!AA64*RANDBETWEEN(110,120)*0.01),'C-1'!AA64-RANDBETWEEN(1,3)),0),0)&amp;"～"&amp;ROUND(IFERROR(IF(ABS('C-1'!AA64)&gt;=10,IF('C-1'!AA64&gt;=0,'C-1'!AA64*RANDBETWEEN(110,120)*0.01,'C-1'!AA64*RANDBETWEEN(80,90)*0.01),'C-1'!AA64+RANDBETWEEN(1,3)),0),0)&amp;"】")</f>
        <v/>
      </c>
      <c r="AB64" s="736" t="str">
        <f ca="1">IF('C-1'!AB64="","","【"&amp;ROUND(IFERROR(IF(ABS('C-1'!AB64)&gt;=10,IF('C-1'!AB64&gt;=0,'C-1'!AB64*RANDBETWEEN(80,90)*0.01,'C-1'!AB64*RANDBETWEEN(110,120)*0.01),'C-1'!AB64-RANDBETWEEN(1,3)),0),0)&amp;"～"&amp;ROUND(IFERROR(IF(ABS('C-1'!AB64)&gt;=10,IF('C-1'!AB64&gt;=0,'C-1'!AB64*RANDBETWEEN(110,120)*0.01,'C-1'!AB64*RANDBETWEEN(80,90)*0.01),'C-1'!AB64+RANDBETWEEN(1,3)),0),0)&amp;"】")</f>
        <v/>
      </c>
      <c r="AC64" s="737" t="str">
        <f ca="1">IF('C-1'!AC64="","","【"&amp;ROUND(IFERROR(IF(ABS('C-1'!AC64)&gt;=10,IF('C-1'!AC64&gt;=0,'C-1'!AC64*RANDBETWEEN(80,90)*0.01,'C-1'!AC64*RANDBETWEEN(110,120)*0.01),'C-1'!AC64-RANDBETWEEN(1,3)),0),0)&amp;"～"&amp;ROUND(IFERROR(IF(ABS('C-1'!AC64)&gt;=10,IF('C-1'!AC64&gt;=0,'C-1'!AC64*RANDBETWEEN(110,120)*0.01,'C-1'!AC64*RANDBETWEEN(80,90)*0.01),'C-1'!AC64+RANDBETWEEN(1,3)),0),0)&amp;"】")</f>
        <v/>
      </c>
      <c r="AD64" s="738" t="str">
        <f ca="1">IF('C-1'!AD64="","","【"&amp;ROUND(IFERROR(IF(ABS('C-1'!AD64)&gt;=10,IF('C-1'!AD64&gt;=0,'C-1'!AD64*RANDBETWEEN(80,90)*0.01,'C-1'!AD64*RANDBETWEEN(110,120)*0.01),'C-1'!AD64-RANDBETWEEN(1,3)),0),0)&amp;"～"&amp;ROUND(IFERROR(IF(ABS('C-1'!AD64)&gt;=10,IF('C-1'!AD64&gt;=0,'C-1'!AD64*RANDBETWEEN(110,120)*0.01,'C-1'!AD64*RANDBETWEEN(80,90)*0.01),'C-1'!AD64+RANDBETWEEN(1,3)),0),0)&amp;"】")</f>
        <v/>
      </c>
    </row>
    <row r="65" spans="2:30" s="663" customFormat="1" ht="30.75" customHeight="1">
      <c r="B65" s="1132" t="str">
        <f>IF('C-1'!B65="","",'C-1'!B65)</f>
        <v>令和6年度(2024年度)</v>
      </c>
      <c r="C65" s="634" t="str">
        <f>IF('C-1'!C65="","",'C-1'!C65)</f>
        <v>〇〇株式会社</v>
      </c>
      <c r="D65" s="634" t="str">
        <f>IF('C-1'!D65="","",'C-1'!D65)</f>
        <v>本邦生産者</v>
      </c>
      <c r="E65" s="634" t="str">
        <f>IF('C-1'!E65="","",'C-1'!E65)</f>
        <v>非関連企業</v>
      </c>
      <c r="F65" s="623" t="str">
        <f>IF('C-1'!F65="","",'C-1'!F65)</f>
        <v/>
      </c>
      <c r="G65" s="623" t="str">
        <f>IF('C-1'!G65="","",'C-1'!G65)</f>
        <v/>
      </c>
      <c r="H65" s="664" t="str">
        <f>IF('C-1'!H65="","",'C-1'!H65)</f>
        <v/>
      </c>
      <c r="I65" s="665" t="str">
        <f>IF('C-1'!I65="","",'C-1'!I65)</f>
        <v/>
      </c>
      <c r="J65" s="665" t="str">
        <f>IF('C-1'!J65="","",'C-1'!J65)</f>
        <v/>
      </c>
      <c r="K65" s="665" t="str">
        <f>IF('C-1'!K65="","",'C-1'!K65)</f>
        <v/>
      </c>
      <c r="L65" s="665" t="str">
        <f>IF('C-1'!L65="","",'C-1'!L65)</f>
        <v/>
      </c>
      <c r="M65" s="665" t="str">
        <f>IF('C-1'!M65="","",'C-1'!M65)</f>
        <v/>
      </c>
      <c r="N65" s="723" t="str">
        <f ca="1">IF('C-1'!N65="","","【"&amp;ROUND(IFERROR(IF(ABS('C-1'!N65)&gt;=10,IF('C-1'!N65&gt;=0,'C-1'!N65*RANDBETWEEN(80,90)*0.01,'C-1'!N65*RANDBETWEEN(110,120)*0.01),'C-1'!N65-RANDBETWEEN(1,3)),0),0)&amp;"～"&amp;ROUND(IFERROR(IF(ABS('C-1'!N65)&gt;=10,IF('C-1'!N65&gt;=0,'C-1'!N65*RANDBETWEEN(110,120)*0.01,'C-1'!N65*RANDBETWEEN(80,90)*0.01),'C-1'!N65+RANDBETWEEN(1,3)),0),0)&amp;"】")</f>
        <v/>
      </c>
      <c r="O65" s="723" t="str">
        <f ca="1">IF('C-1'!O65="","","【"&amp;ROUND(IFERROR(IF(ABS('C-1'!O65)&gt;=10,IF('C-1'!O65&gt;=0,'C-1'!O65*RANDBETWEEN(80,90)*0.01,'C-1'!O65*RANDBETWEEN(110,120)*0.01),'C-1'!O65-RANDBETWEEN(1,3)),0),0)&amp;"～"&amp;ROUND(IFERROR(IF(ABS('C-1'!O65)&gt;=10,IF('C-1'!O65&gt;=0,'C-1'!O65*RANDBETWEEN(110,120)*0.01,'C-1'!O65*RANDBETWEEN(80,90)*0.01),'C-1'!O65+RANDBETWEEN(1,3)),0),0)&amp;"】")</f>
        <v/>
      </c>
      <c r="P65" s="665" t="str">
        <f>IF('C-1'!P65="","",'C-1'!P65)</f>
        <v/>
      </c>
      <c r="Q65" s="735" t="str">
        <f ca="1">IF('C-1'!Q65="","","【"&amp;ROUND(IFERROR(IF(ABS('C-1'!Q65)&gt;=10,IF('C-1'!Q65&gt;=0,'C-1'!Q65*RANDBETWEEN(80,90)*0.01,'C-1'!Q65*RANDBETWEEN(110,120)*0.01),'C-1'!Q65-RANDBETWEEN(1,3)),0),0)&amp;"～"&amp;ROUND(IFERROR(IF(ABS('C-1'!Q65)&gt;=10,IF('C-1'!Q65&gt;=0,'C-1'!Q65*RANDBETWEEN(110,120)*0.01,'C-1'!Q65*RANDBETWEEN(80,90)*0.01),'C-1'!Q65+RANDBETWEEN(1,3)),0),0)&amp;"】")</f>
        <v/>
      </c>
      <c r="R65" s="739" t="str">
        <f ca="1">IF('C-1'!R65="","","【"&amp;ROUND(IFERROR(IF(ABS('C-1'!R65)&gt;=10,IF('C-1'!R65&gt;=0,'C-1'!R65*RANDBETWEEN(80,90)*0.01,'C-1'!R65*RANDBETWEEN(110,120)*0.01),'C-1'!R65-RANDBETWEEN(1,3)),0),0)&amp;"～"&amp;ROUND(IFERROR(IF(ABS('C-1'!R65)&gt;=10,IF('C-1'!R65&gt;=0,'C-1'!R65*RANDBETWEEN(110,120)*0.01,'C-1'!R65*RANDBETWEEN(80,90)*0.01),'C-1'!R65+RANDBETWEEN(1,3)),0),0)&amp;"】")</f>
        <v/>
      </c>
      <c r="S65" s="739" t="str">
        <f ca="1">IF('C-1'!S65="","","【"&amp;ROUND(IFERROR(IF(ABS('C-1'!S65)&gt;=10,IF('C-1'!S65&gt;=0,'C-1'!S65*RANDBETWEEN(80,90)*0.01,'C-1'!S65*RANDBETWEEN(110,120)*0.01),'C-1'!S65-RANDBETWEEN(1,3)),0),0)&amp;"～"&amp;ROUND(IFERROR(IF(ABS('C-1'!S65)&gt;=10,IF('C-1'!S65&gt;=0,'C-1'!S65*RANDBETWEEN(110,120)*0.01,'C-1'!S65*RANDBETWEEN(80,90)*0.01),'C-1'!S65+RANDBETWEEN(1,3)),0),0)&amp;"】")</f>
        <v/>
      </c>
      <c r="T65" s="739" t="str">
        <f ca="1">IF('C-1'!T65="","","【"&amp;ROUND(IFERROR(IF(ABS('C-1'!T65)&gt;=10,IF('C-1'!T65&gt;=0,'C-1'!T65*RANDBETWEEN(80,90)*0.01,'C-1'!T65*RANDBETWEEN(110,120)*0.01),'C-1'!T65-RANDBETWEEN(1,3)),0),0)&amp;"～"&amp;ROUND(IFERROR(IF(ABS('C-1'!T65)&gt;=10,IF('C-1'!T65&gt;=0,'C-1'!T65*RANDBETWEEN(110,120)*0.01,'C-1'!T65*RANDBETWEEN(80,90)*0.01),'C-1'!T65+RANDBETWEEN(1,3)),0),0)&amp;"】")</f>
        <v/>
      </c>
      <c r="U65" s="739" t="str">
        <f ca="1">IF('C-1'!U65="","","【"&amp;ROUND(IFERROR(IF(ABS('C-1'!U65)&gt;=10,IF('C-1'!U65&gt;=0,'C-1'!U65*RANDBETWEEN(80,90)*0.01,'C-1'!U65*RANDBETWEEN(110,120)*0.01),'C-1'!U65-RANDBETWEEN(1,3)),0),0)&amp;"～"&amp;ROUND(IFERROR(IF(ABS('C-1'!U65)&gt;=10,IF('C-1'!U65&gt;=0,'C-1'!U65*RANDBETWEEN(110,120)*0.01,'C-1'!U65*RANDBETWEEN(80,90)*0.01),'C-1'!U65+RANDBETWEEN(1,3)),0),0)&amp;"】")</f>
        <v/>
      </c>
      <c r="V65" s="739" t="str">
        <f ca="1">IF('C-1'!V65="","","【"&amp;ROUND(IFERROR(IF(ABS('C-1'!V65)&gt;=10,IF('C-1'!V65&gt;=0,'C-1'!V65*RANDBETWEEN(80,90)*0.01,'C-1'!V65*RANDBETWEEN(110,120)*0.01),'C-1'!V65-RANDBETWEEN(1,3)),0),0)&amp;"～"&amp;ROUND(IFERROR(IF(ABS('C-1'!V65)&gt;=10,IF('C-1'!V65&gt;=0,'C-1'!V65*RANDBETWEEN(110,120)*0.01,'C-1'!V65*RANDBETWEEN(80,90)*0.01),'C-1'!V65+RANDBETWEEN(1,3)),0),0)&amp;"】")</f>
        <v/>
      </c>
      <c r="W65" s="736" t="str">
        <f ca="1">IF('C-1'!W65="","","【"&amp;ROUND(IFERROR(IF(ABS('C-1'!W65)&gt;=10,IF('C-1'!W65&gt;=0,'C-1'!W65*RANDBETWEEN(80,90)*0.01,'C-1'!W65*RANDBETWEEN(110,120)*0.01),'C-1'!W65-RANDBETWEEN(1,3)),0),0)&amp;"～"&amp;ROUND(IFERROR(IF(ABS('C-1'!W65)&gt;=10,IF('C-1'!W65&gt;=0,'C-1'!W65*RANDBETWEEN(110,120)*0.01,'C-1'!W65*RANDBETWEEN(80,90)*0.01),'C-1'!W65+RANDBETWEEN(1,3)),0),0)&amp;"】")</f>
        <v/>
      </c>
      <c r="X65" s="736" t="str">
        <f ca="1">IF('C-1'!X65="","","【"&amp;ROUND(IFERROR(IF(ABS('C-1'!X65)&gt;=10,IF('C-1'!X65&gt;=0,'C-1'!X65*RANDBETWEEN(80,90)*0.01,'C-1'!X65*RANDBETWEEN(110,120)*0.01),'C-1'!X65-RANDBETWEEN(1,3)),0),0)&amp;"～"&amp;ROUND(IFERROR(IF(ABS('C-1'!X65)&gt;=10,IF('C-1'!X65&gt;=0,'C-1'!X65*RANDBETWEEN(110,120)*0.01,'C-1'!X65*RANDBETWEEN(80,90)*0.01),'C-1'!X65+RANDBETWEEN(1,3)),0),0)&amp;"】")</f>
        <v/>
      </c>
      <c r="Y65" s="736" t="str">
        <f ca="1">IF('C-1'!Y65="","","【"&amp;ROUND(IFERROR(IF(ABS('C-1'!Y65)&gt;=10,IF('C-1'!Y65&gt;=0,'C-1'!Y65*RANDBETWEEN(80,90)*0.01,'C-1'!Y65*RANDBETWEEN(110,120)*0.01),'C-1'!Y65-RANDBETWEEN(1,3)),0),0)&amp;"～"&amp;ROUND(IFERROR(IF(ABS('C-1'!Y65)&gt;=10,IF('C-1'!Y65&gt;=0,'C-1'!Y65*RANDBETWEEN(110,120)*0.01,'C-1'!Y65*RANDBETWEEN(80,90)*0.01),'C-1'!Y65+RANDBETWEEN(1,3)),0),0)&amp;"】")</f>
        <v/>
      </c>
      <c r="Z65" s="736" t="str">
        <f ca="1">IF('C-1'!Z65="","","【"&amp;ROUND(IFERROR(IF(ABS('C-1'!Z65)&gt;=10,IF('C-1'!Z65&gt;=0,'C-1'!Z65*RANDBETWEEN(80,90)*0.01,'C-1'!Z65*RANDBETWEEN(110,120)*0.01),'C-1'!Z65-RANDBETWEEN(1,3)),0),0)&amp;"～"&amp;ROUND(IFERROR(IF(ABS('C-1'!Z65)&gt;=10,IF('C-1'!Z65&gt;=0,'C-1'!Z65*RANDBETWEEN(110,120)*0.01,'C-1'!Z65*RANDBETWEEN(80,90)*0.01),'C-1'!Z65+RANDBETWEEN(1,3)),0),0)&amp;"】")</f>
        <v/>
      </c>
      <c r="AA65" s="736" t="str">
        <f ca="1">IF('C-1'!AA65="","","【"&amp;ROUND(IFERROR(IF(ABS('C-1'!AA65)&gt;=10,IF('C-1'!AA65&gt;=0,'C-1'!AA65*RANDBETWEEN(80,90)*0.01,'C-1'!AA65*RANDBETWEEN(110,120)*0.01),'C-1'!AA65-RANDBETWEEN(1,3)),0),0)&amp;"～"&amp;ROUND(IFERROR(IF(ABS('C-1'!AA65)&gt;=10,IF('C-1'!AA65&gt;=0,'C-1'!AA65*RANDBETWEEN(110,120)*0.01,'C-1'!AA65*RANDBETWEEN(80,90)*0.01),'C-1'!AA65+RANDBETWEEN(1,3)),0),0)&amp;"】")</f>
        <v/>
      </c>
      <c r="AB65" s="736" t="str">
        <f ca="1">IF('C-1'!AB65="","","【"&amp;ROUND(IFERROR(IF(ABS('C-1'!AB65)&gt;=10,IF('C-1'!AB65&gt;=0,'C-1'!AB65*RANDBETWEEN(80,90)*0.01,'C-1'!AB65*RANDBETWEEN(110,120)*0.01),'C-1'!AB65-RANDBETWEEN(1,3)),0),0)&amp;"～"&amp;ROUND(IFERROR(IF(ABS('C-1'!AB65)&gt;=10,IF('C-1'!AB65&gt;=0,'C-1'!AB65*RANDBETWEEN(110,120)*0.01,'C-1'!AB65*RANDBETWEEN(80,90)*0.01),'C-1'!AB65+RANDBETWEEN(1,3)),0),0)&amp;"】")</f>
        <v/>
      </c>
      <c r="AC65" s="737" t="str">
        <f ca="1">IF('C-1'!AC65="","","【"&amp;ROUND(IFERROR(IF(ABS('C-1'!AC65)&gt;=10,IF('C-1'!AC65&gt;=0,'C-1'!AC65*RANDBETWEEN(80,90)*0.01,'C-1'!AC65*RANDBETWEEN(110,120)*0.01),'C-1'!AC65-RANDBETWEEN(1,3)),0),0)&amp;"～"&amp;ROUND(IFERROR(IF(ABS('C-1'!AC65)&gt;=10,IF('C-1'!AC65&gt;=0,'C-1'!AC65*RANDBETWEEN(110,120)*0.01,'C-1'!AC65*RANDBETWEEN(80,90)*0.01),'C-1'!AC65+RANDBETWEEN(1,3)),0),0)&amp;"】")</f>
        <v/>
      </c>
      <c r="AD65" s="738" t="str">
        <f ca="1">IF('C-1'!AD65="","","【"&amp;ROUND(IFERROR(IF(ABS('C-1'!AD65)&gt;=10,IF('C-1'!AD65&gt;=0,'C-1'!AD65*RANDBETWEEN(80,90)*0.01,'C-1'!AD65*RANDBETWEEN(110,120)*0.01),'C-1'!AD65-RANDBETWEEN(1,3)),0),0)&amp;"～"&amp;ROUND(IFERROR(IF(ABS('C-1'!AD65)&gt;=10,IF('C-1'!AD65&gt;=0,'C-1'!AD65*RANDBETWEEN(110,120)*0.01,'C-1'!AD65*RANDBETWEEN(80,90)*0.01),'C-1'!AD65+RANDBETWEEN(1,3)),0),0)&amp;"】")</f>
        <v/>
      </c>
    </row>
    <row r="66" spans="2:30" s="663" customFormat="1" ht="30.75" customHeight="1">
      <c r="B66" s="1132" t="str">
        <f>IF('C-1'!B66="","",'C-1'!B66)</f>
        <v>令和6年度(2024年度)</v>
      </c>
      <c r="C66" s="634" t="str">
        <f>IF('C-1'!C66="","",'C-1'!C66)</f>
        <v>〇〇株式会社</v>
      </c>
      <c r="D66" s="634" t="str">
        <f>IF('C-1'!D66="","",'C-1'!D66)</f>
        <v>本邦生産者</v>
      </c>
      <c r="E66" s="634" t="str">
        <f>IF('C-1'!E66="","",'C-1'!E66)</f>
        <v>非関連企業</v>
      </c>
      <c r="F66" s="623" t="str">
        <f>IF('C-1'!F66="","",'C-1'!F66)</f>
        <v/>
      </c>
      <c r="G66" s="623" t="str">
        <f>IF('C-1'!G66="","",'C-1'!G66)</f>
        <v/>
      </c>
      <c r="H66" s="664" t="str">
        <f>IF('C-1'!H66="","",'C-1'!H66)</f>
        <v/>
      </c>
      <c r="I66" s="665" t="str">
        <f>IF('C-1'!I66="","",'C-1'!I66)</f>
        <v/>
      </c>
      <c r="J66" s="665" t="str">
        <f>IF('C-1'!J66="","",'C-1'!J66)</f>
        <v/>
      </c>
      <c r="K66" s="665" t="str">
        <f>IF('C-1'!K66="","",'C-1'!K66)</f>
        <v/>
      </c>
      <c r="L66" s="665" t="str">
        <f>IF('C-1'!L66="","",'C-1'!L66)</f>
        <v/>
      </c>
      <c r="M66" s="665" t="str">
        <f>IF('C-1'!M66="","",'C-1'!M66)</f>
        <v/>
      </c>
      <c r="N66" s="723" t="str">
        <f ca="1">IF('C-1'!N66="","","【"&amp;ROUND(IFERROR(IF(ABS('C-1'!N66)&gt;=10,IF('C-1'!N66&gt;=0,'C-1'!N66*RANDBETWEEN(80,90)*0.01,'C-1'!N66*RANDBETWEEN(110,120)*0.01),'C-1'!N66-RANDBETWEEN(1,3)),0),0)&amp;"～"&amp;ROUND(IFERROR(IF(ABS('C-1'!N66)&gt;=10,IF('C-1'!N66&gt;=0,'C-1'!N66*RANDBETWEEN(110,120)*0.01,'C-1'!N66*RANDBETWEEN(80,90)*0.01),'C-1'!N66+RANDBETWEEN(1,3)),0),0)&amp;"】")</f>
        <v/>
      </c>
      <c r="O66" s="723" t="str">
        <f ca="1">IF('C-1'!O66="","","【"&amp;ROUND(IFERROR(IF(ABS('C-1'!O66)&gt;=10,IF('C-1'!O66&gt;=0,'C-1'!O66*RANDBETWEEN(80,90)*0.01,'C-1'!O66*RANDBETWEEN(110,120)*0.01),'C-1'!O66-RANDBETWEEN(1,3)),0),0)&amp;"～"&amp;ROUND(IFERROR(IF(ABS('C-1'!O66)&gt;=10,IF('C-1'!O66&gt;=0,'C-1'!O66*RANDBETWEEN(110,120)*0.01,'C-1'!O66*RANDBETWEEN(80,90)*0.01),'C-1'!O66+RANDBETWEEN(1,3)),0),0)&amp;"】")</f>
        <v/>
      </c>
      <c r="P66" s="665" t="str">
        <f>IF('C-1'!P66="","",'C-1'!P66)</f>
        <v/>
      </c>
      <c r="Q66" s="735" t="str">
        <f ca="1">IF('C-1'!Q66="","","【"&amp;ROUND(IFERROR(IF(ABS('C-1'!Q66)&gt;=10,IF('C-1'!Q66&gt;=0,'C-1'!Q66*RANDBETWEEN(80,90)*0.01,'C-1'!Q66*RANDBETWEEN(110,120)*0.01),'C-1'!Q66-RANDBETWEEN(1,3)),0),0)&amp;"～"&amp;ROUND(IFERROR(IF(ABS('C-1'!Q66)&gt;=10,IF('C-1'!Q66&gt;=0,'C-1'!Q66*RANDBETWEEN(110,120)*0.01,'C-1'!Q66*RANDBETWEEN(80,90)*0.01),'C-1'!Q66+RANDBETWEEN(1,3)),0),0)&amp;"】")</f>
        <v/>
      </c>
      <c r="R66" s="739" t="str">
        <f ca="1">IF('C-1'!R66="","","【"&amp;ROUND(IFERROR(IF(ABS('C-1'!R66)&gt;=10,IF('C-1'!R66&gt;=0,'C-1'!R66*RANDBETWEEN(80,90)*0.01,'C-1'!R66*RANDBETWEEN(110,120)*0.01),'C-1'!R66-RANDBETWEEN(1,3)),0),0)&amp;"～"&amp;ROUND(IFERROR(IF(ABS('C-1'!R66)&gt;=10,IF('C-1'!R66&gt;=0,'C-1'!R66*RANDBETWEEN(110,120)*0.01,'C-1'!R66*RANDBETWEEN(80,90)*0.01),'C-1'!R66+RANDBETWEEN(1,3)),0),0)&amp;"】")</f>
        <v/>
      </c>
      <c r="S66" s="739" t="str">
        <f ca="1">IF('C-1'!S66="","","【"&amp;ROUND(IFERROR(IF(ABS('C-1'!S66)&gt;=10,IF('C-1'!S66&gt;=0,'C-1'!S66*RANDBETWEEN(80,90)*0.01,'C-1'!S66*RANDBETWEEN(110,120)*0.01),'C-1'!S66-RANDBETWEEN(1,3)),0),0)&amp;"～"&amp;ROUND(IFERROR(IF(ABS('C-1'!S66)&gt;=10,IF('C-1'!S66&gt;=0,'C-1'!S66*RANDBETWEEN(110,120)*0.01,'C-1'!S66*RANDBETWEEN(80,90)*0.01),'C-1'!S66+RANDBETWEEN(1,3)),0),0)&amp;"】")</f>
        <v/>
      </c>
      <c r="T66" s="739" t="str">
        <f ca="1">IF('C-1'!T66="","","【"&amp;ROUND(IFERROR(IF(ABS('C-1'!T66)&gt;=10,IF('C-1'!T66&gt;=0,'C-1'!T66*RANDBETWEEN(80,90)*0.01,'C-1'!T66*RANDBETWEEN(110,120)*0.01),'C-1'!T66-RANDBETWEEN(1,3)),0),0)&amp;"～"&amp;ROUND(IFERROR(IF(ABS('C-1'!T66)&gt;=10,IF('C-1'!T66&gt;=0,'C-1'!T66*RANDBETWEEN(110,120)*0.01,'C-1'!T66*RANDBETWEEN(80,90)*0.01),'C-1'!T66+RANDBETWEEN(1,3)),0),0)&amp;"】")</f>
        <v/>
      </c>
      <c r="U66" s="739" t="str">
        <f ca="1">IF('C-1'!U66="","","【"&amp;ROUND(IFERROR(IF(ABS('C-1'!U66)&gt;=10,IF('C-1'!U66&gt;=0,'C-1'!U66*RANDBETWEEN(80,90)*0.01,'C-1'!U66*RANDBETWEEN(110,120)*0.01),'C-1'!U66-RANDBETWEEN(1,3)),0),0)&amp;"～"&amp;ROUND(IFERROR(IF(ABS('C-1'!U66)&gt;=10,IF('C-1'!U66&gt;=0,'C-1'!U66*RANDBETWEEN(110,120)*0.01,'C-1'!U66*RANDBETWEEN(80,90)*0.01),'C-1'!U66+RANDBETWEEN(1,3)),0),0)&amp;"】")</f>
        <v/>
      </c>
      <c r="V66" s="739" t="str">
        <f ca="1">IF('C-1'!V66="","","【"&amp;ROUND(IFERROR(IF(ABS('C-1'!V66)&gt;=10,IF('C-1'!V66&gt;=0,'C-1'!V66*RANDBETWEEN(80,90)*0.01,'C-1'!V66*RANDBETWEEN(110,120)*0.01),'C-1'!V66-RANDBETWEEN(1,3)),0),0)&amp;"～"&amp;ROUND(IFERROR(IF(ABS('C-1'!V66)&gt;=10,IF('C-1'!V66&gt;=0,'C-1'!V66*RANDBETWEEN(110,120)*0.01,'C-1'!V66*RANDBETWEEN(80,90)*0.01),'C-1'!V66+RANDBETWEEN(1,3)),0),0)&amp;"】")</f>
        <v/>
      </c>
      <c r="W66" s="736" t="str">
        <f ca="1">IF('C-1'!W66="","","【"&amp;ROUND(IFERROR(IF(ABS('C-1'!W66)&gt;=10,IF('C-1'!W66&gt;=0,'C-1'!W66*RANDBETWEEN(80,90)*0.01,'C-1'!W66*RANDBETWEEN(110,120)*0.01),'C-1'!W66-RANDBETWEEN(1,3)),0),0)&amp;"～"&amp;ROUND(IFERROR(IF(ABS('C-1'!W66)&gt;=10,IF('C-1'!W66&gt;=0,'C-1'!W66*RANDBETWEEN(110,120)*0.01,'C-1'!W66*RANDBETWEEN(80,90)*0.01),'C-1'!W66+RANDBETWEEN(1,3)),0),0)&amp;"】")</f>
        <v/>
      </c>
      <c r="X66" s="736" t="str">
        <f ca="1">IF('C-1'!X66="","","【"&amp;ROUND(IFERROR(IF(ABS('C-1'!X66)&gt;=10,IF('C-1'!X66&gt;=0,'C-1'!X66*RANDBETWEEN(80,90)*0.01,'C-1'!X66*RANDBETWEEN(110,120)*0.01),'C-1'!X66-RANDBETWEEN(1,3)),0),0)&amp;"～"&amp;ROUND(IFERROR(IF(ABS('C-1'!X66)&gt;=10,IF('C-1'!X66&gt;=0,'C-1'!X66*RANDBETWEEN(110,120)*0.01,'C-1'!X66*RANDBETWEEN(80,90)*0.01),'C-1'!X66+RANDBETWEEN(1,3)),0),0)&amp;"】")</f>
        <v/>
      </c>
      <c r="Y66" s="736" t="str">
        <f ca="1">IF('C-1'!Y66="","","【"&amp;ROUND(IFERROR(IF(ABS('C-1'!Y66)&gt;=10,IF('C-1'!Y66&gt;=0,'C-1'!Y66*RANDBETWEEN(80,90)*0.01,'C-1'!Y66*RANDBETWEEN(110,120)*0.01),'C-1'!Y66-RANDBETWEEN(1,3)),0),0)&amp;"～"&amp;ROUND(IFERROR(IF(ABS('C-1'!Y66)&gt;=10,IF('C-1'!Y66&gt;=0,'C-1'!Y66*RANDBETWEEN(110,120)*0.01,'C-1'!Y66*RANDBETWEEN(80,90)*0.01),'C-1'!Y66+RANDBETWEEN(1,3)),0),0)&amp;"】")</f>
        <v/>
      </c>
      <c r="Z66" s="736" t="str">
        <f ca="1">IF('C-1'!Z66="","","【"&amp;ROUND(IFERROR(IF(ABS('C-1'!Z66)&gt;=10,IF('C-1'!Z66&gt;=0,'C-1'!Z66*RANDBETWEEN(80,90)*0.01,'C-1'!Z66*RANDBETWEEN(110,120)*0.01),'C-1'!Z66-RANDBETWEEN(1,3)),0),0)&amp;"～"&amp;ROUND(IFERROR(IF(ABS('C-1'!Z66)&gt;=10,IF('C-1'!Z66&gt;=0,'C-1'!Z66*RANDBETWEEN(110,120)*0.01,'C-1'!Z66*RANDBETWEEN(80,90)*0.01),'C-1'!Z66+RANDBETWEEN(1,3)),0),0)&amp;"】")</f>
        <v/>
      </c>
      <c r="AA66" s="736" t="str">
        <f ca="1">IF('C-1'!AA66="","","【"&amp;ROUND(IFERROR(IF(ABS('C-1'!AA66)&gt;=10,IF('C-1'!AA66&gt;=0,'C-1'!AA66*RANDBETWEEN(80,90)*0.01,'C-1'!AA66*RANDBETWEEN(110,120)*0.01),'C-1'!AA66-RANDBETWEEN(1,3)),0),0)&amp;"～"&amp;ROUND(IFERROR(IF(ABS('C-1'!AA66)&gt;=10,IF('C-1'!AA66&gt;=0,'C-1'!AA66*RANDBETWEEN(110,120)*0.01,'C-1'!AA66*RANDBETWEEN(80,90)*0.01),'C-1'!AA66+RANDBETWEEN(1,3)),0),0)&amp;"】")</f>
        <v/>
      </c>
      <c r="AB66" s="736" t="str">
        <f ca="1">IF('C-1'!AB66="","","【"&amp;ROUND(IFERROR(IF(ABS('C-1'!AB66)&gt;=10,IF('C-1'!AB66&gt;=0,'C-1'!AB66*RANDBETWEEN(80,90)*0.01,'C-1'!AB66*RANDBETWEEN(110,120)*0.01),'C-1'!AB66-RANDBETWEEN(1,3)),0),0)&amp;"～"&amp;ROUND(IFERROR(IF(ABS('C-1'!AB66)&gt;=10,IF('C-1'!AB66&gt;=0,'C-1'!AB66*RANDBETWEEN(110,120)*0.01,'C-1'!AB66*RANDBETWEEN(80,90)*0.01),'C-1'!AB66+RANDBETWEEN(1,3)),0),0)&amp;"】")</f>
        <v/>
      </c>
      <c r="AC66" s="737" t="str">
        <f ca="1">IF('C-1'!AC66="","","【"&amp;ROUND(IFERROR(IF(ABS('C-1'!AC66)&gt;=10,IF('C-1'!AC66&gt;=0,'C-1'!AC66*RANDBETWEEN(80,90)*0.01,'C-1'!AC66*RANDBETWEEN(110,120)*0.01),'C-1'!AC66-RANDBETWEEN(1,3)),0),0)&amp;"～"&amp;ROUND(IFERROR(IF(ABS('C-1'!AC66)&gt;=10,IF('C-1'!AC66&gt;=0,'C-1'!AC66*RANDBETWEEN(110,120)*0.01,'C-1'!AC66*RANDBETWEEN(80,90)*0.01),'C-1'!AC66+RANDBETWEEN(1,3)),0),0)&amp;"】")</f>
        <v/>
      </c>
      <c r="AD66" s="738" t="str">
        <f ca="1">IF('C-1'!AD66="","","【"&amp;ROUND(IFERROR(IF(ABS('C-1'!AD66)&gt;=10,IF('C-1'!AD66&gt;=0,'C-1'!AD66*RANDBETWEEN(80,90)*0.01,'C-1'!AD66*RANDBETWEEN(110,120)*0.01),'C-1'!AD66-RANDBETWEEN(1,3)),0),0)&amp;"～"&amp;ROUND(IFERROR(IF(ABS('C-1'!AD66)&gt;=10,IF('C-1'!AD66&gt;=0,'C-1'!AD66*RANDBETWEEN(110,120)*0.01,'C-1'!AD66*RANDBETWEEN(80,90)*0.01),'C-1'!AD66+RANDBETWEEN(1,3)),0),0)&amp;"】")</f>
        <v/>
      </c>
    </row>
    <row r="67" spans="2:30" s="663" customFormat="1" ht="30.75" customHeight="1">
      <c r="B67" s="1132" t="str">
        <f>IF('C-1'!B67="","",'C-1'!B67)</f>
        <v>令和6年度(2024年度)</v>
      </c>
      <c r="C67" s="634" t="str">
        <f>IF('C-1'!C67="","",'C-1'!C67)</f>
        <v>〇〇株式会社</v>
      </c>
      <c r="D67" s="634" t="str">
        <f>IF('C-1'!D67="","",'C-1'!D67)</f>
        <v>本邦生産者</v>
      </c>
      <c r="E67" s="634" t="str">
        <f>IF('C-1'!E67="","",'C-1'!E67)</f>
        <v>非関連企業</v>
      </c>
      <c r="F67" s="623" t="str">
        <f>IF('C-1'!F67="","",'C-1'!F67)</f>
        <v/>
      </c>
      <c r="G67" s="623" t="str">
        <f>IF('C-1'!G67="","",'C-1'!G67)</f>
        <v/>
      </c>
      <c r="H67" s="664" t="str">
        <f>IF('C-1'!H67="","",'C-1'!H67)</f>
        <v/>
      </c>
      <c r="I67" s="665" t="str">
        <f>IF('C-1'!I67="","",'C-1'!I67)</f>
        <v/>
      </c>
      <c r="J67" s="665" t="str">
        <f>IF('C-1'!J67="","",'C-1'!J67)</f>
        <v/>
      </c>
      <c r="K67" s="665" t="str">
        <f>IF('C-1'!K67="","",'C-1'!K67)</f>
        <v/>
      </c>
      <c r="L67" s="665" t="str">
        <f>IF('C-1'!L67="","",'C-1'!L67)</f>
        <v/>
      </c>
      <c r="M67" s="665" t="str">
        <f>IF('C-1'!M67="","",'C-1'!M67)</f>
        <v/>
      </c>
      <c r="N67" s="723" t="str">
        <f ca="1">IF('C-1'!N67="","","【"&amp;ROUND(IFERROR(IF(ABS('C-1'!N67)&gt;=10,IF('C-1'!N67&gt;=0,'C-1'!N67*RANDBETWEEN(80,90)*0.01,'C-1'!N67*RANDBETWEEN(110,120)*0.01),'C-1'!N67-RANDBETWEEN(1,3)),0),0)&amp;"～"&amp;ROUND(IFERROR(IF(ABS('C-1'!N67)&gt;=10,IF('C-1'!N67&gt;=0,'C-1'!N67*RANDBETWEEN(110,120)*0.01,'C-1'!N67*RANDBETWEEN(80,90)*0.01),'C-1'!N67+RANDBETWEEN(1,3)),0),0)&amp;"】")</f>
        <v/>
      </c>
      <c r="O67" s="723" t="str">
        <f ca="1">IF('C-1'!O67="","","【"&amp;ROUND(IFERROR(IF(ABS('C-1'!O67)&gt;=10,IF('C-1'!O67&gt;=0,'C-1'!O67*RANDBETWEEN(80,90)*0.01,'C-1'!O67*RANDBETWEEN(110,120)*0.01),'C-1'!O67-RANDBETWEEN(1,3)),0),0)&amp;"～"&amp;ROUND(IFERROR(IF(ABS('C-1'!O67)&gt;=10,IF('C-1'!O67&gt;=0,'C-1'!O67*RANDBETWEEN(110,120)*0.01,'C-1'!O67*RANDBETWEEN(80,90)*0.01),'C-1'!O67+RANDBETWEEN(1,3)),0),0)&amp;"】")</f>
        <v/>
      </c>
      <c r="P67" s="665" t="str">
        <f>IF('C-1'!P67="","",'C-1'!P67)</f>
        <v/>
      </c>
      <c r="Q67" s="735" t="str">
        <f ca="1">IF('C-1'!Q67="","","【"&amp;ROUND(IFERROR(IF(ABS('C-1'!Q67)&gt;=10,IF('C-1'!Q67&gt;=0,'C-1'!Q67*RANDBETWEEN(80,90)*0.01,'C-1'!Q67*RANDBETWEEN(110,120)*0.01),'C-1'!Q67-RANDBETWEEN(1,3)),0),0)&amp;"～"&amp;ROUND(IFERROR(IF(ABS('C-1'!Q67)&gt;=10,IF('C-1'!Q67&gt;=0,'C-1'!Q67*RANDBETWEEN(110,120)*0.01,'C-1'!Q67*RANDBETWEEN(80,90)*0.01),'C-1'!Q67+RANDBETWEEN(1,3)),0),0)&amp;"】")</f>
        <v/>
      </c>
      <c r="R67" s="723" t="str">
        <f ca="1">IF('C-1'!R67="","","【"&amp;ROUND(IFERROR(IF(ABS('C-1'!R67)&gt;=10,IF('C-1'!R67&gt;=0,'C-1'!R67*RANDBETWEEN(80,90)*0.01,'C-1'!R67*RANDBETWEEN(110,120)*0.01),'C-1'!R67-RANDBETWEEN(1,3)),0),0)&amp;"～"&amp;ROUND(IFERROR(IF(ABS('C-1'!R67)&gt;=10,IF('C-1'!R67&gt;=0,'C-1'!R67*RANDBETWEEN(110,120)*0.01,'C-1'!R67*RANDBETWEEN(80,90)*0.01),'C-1'!R67+RANDBETWEEN(1,3)),0),0)&amp;"】")</f>
        <v/>
      </c>
      <c r="S67" s="723" t="str">
        <f ca="1">IF('C-1'!S67="","","【"&amp;ROUND(IFERROR(IF(ABS('C-1'!S67)&gt;=10,IF('C-1'!S67&gt;=0,'C-1'!S67*RANDBETWEEN(80,90)*0.01,'C-1'!S67*RANDBETWEEN(110,120)*0.01),'C-1'!S67-RANDBETWEEN(1,3)),0),0)&amp;"～"&amp;ROUND(IFERROR(IF(ABS('C-1'!S67)&gt;=10,IF('C-1'!S67&gt;=0,'C-1'!S67*RANDBETWEEN(110,120)*0.01,'C-1'!S67*RANDBETWEEN(80,90)*0.01),'C-1'!S67+RANDBETWEEN(1,3)),0),0)&amp;"】")</f>
        <v/>
      </c>
      <c r="T67" s="723" t="str">
        <f ca="1">IF('C-1'!T67="","","【"&amp;ROUND(IFERROR(IF(ABS('C-1'!T67)&gt;=10,IF('C-1'!T67&gt;=0,'C-1'!T67*RANDBETWEEN(80,90)*0.01,'C-1'!T67*RANDBETWEEN(110,120)*0.01),'C-1'!T67-RANDBETWEEN(1,3)),0),0)&amp;"～"&amp;ROUND(IFERROR(IF(ABS('C-1'!T67)&gt;=10,IF('C-1'!T67&gt;=0,'C-1'!T67*RANDBETWEEN(110,120)*0.01,'C-1'!T67*RANDBETWEEN(80,90)*0.01),'C-1'!T67+RANDBETWEEN(1,3)),0),0)&amp;"】")</f>
        <v/>
      </c>
      <c r="U67" s="723" t="str">
        <f ca="1">IF('C-1'!U67="","","【"&amp;ROUND(IFERROR(IF(ABS('C-1'!U67)&gt;=10,IF('C-1'!U67&gt;=0,'C-1'!U67*RANDBETWEEN(80,90)*0.01,'C-1'!U67*RANDBETWEEN(110,120)*0.01),'C-1'!U67-RANDBETWEEN(1,3)),0),0)&amp;"～"&amp;ROUND(IFERROR(IF(ABS('C-1'!U67)&gt;=10,IF('C-1'!U67&gt;=0,'C-1'!U67*RANDBETWEEN(110,120)*0.01,'C-1'!U67*RANDBETWEEN(80,90)*0.01),'C-1'!U67+RANDBETWEEN(1,3)),0),0)&amp;"】")</f>
        <v/>
      </c>
      <c r="V67" s="723" t="str">
        <f ca="1">IF('C-1'!V67="","","【"&amp;ROUND(IFERROR(IF(ABS('C-1'!V67)&gt;=10,IF('C-1'!V67&gt;=0,'C-1'!V67*RANDBETWEEN(80,90)*0.01,'C-1'!V67*RANDBETWEEN(110,120)*0.01),'C-1'!V67-RANDBETWEEN(1,3)),0),0)&amp;"～"&amp;ROUND(IFERROR(IF(ABS('C-1'!V67)&gt;=10,IF('C-1'!V67&gt;=0,'C-1'!V67*RANDBETWEEN(110,120)*0.01,'C-1'!V67*RANDBETWEEN(80,90)*0.01),'C-1'!V67+RANDBETWEEN(1,3)),0),0)&amp;"】")</f>
        <v/>
      </c>
      <c r="W67" s="736" t="str">
        <f ca="1">IF('C-1'!W67="","","【"&amp;ROUND(IFERROR(IF(ABS('C-1'!W67)&gt;=10,IF('C-1'!W67&gt;=0,'C-1'!W67*RANDBETWEEN(80,90)*0.01,'C-1'!W67*RANDBETWEEN(110,120)*0.01),'C-1'!W67-RANDBETWEEN(1,3)),0),0)&amp;"～"&amp;ROUND(IFERROR(IF(ABS('C-1'!W67)&gt;=10,IF('C-1'!W67&gt;=0,'C-1'!W67*RANDBETWEEN(110,120)*0.01,'C-1'!W67*RANDBETWEEN(80,90)*0.01),'C-1'!W67+RANDBETWEEN(1,3)),0),0)&amp;"】")</f>
        <v/>
      </c>
      <c r="X67" s="736" t="str">
        <f ca="1">IF('C-1'!X67="","","【"&amp;ROUND(IFERROR(IF(ABS('C-1'!X67)&gt;=10,IF('C-1'!X67&gt;=0,'C-1'!X67*RANDBETWEEN(80,90)*0.01,'C-1'!X67*RANDBETWEEN(110,120)*0.01),'C-1'!X67-RANDBETWEEN(1,3)),0),0)&amp;"～"&amp;ROUND(IFERROR(IF(ABS('C-1'!X67)&gt;=10,IF('C-1'!X67&gt;=0,'C-1'!X67*RANDBETWEEN(110,120)*0.01,'C-1'!X67*RANDBETWEEN(80,90)*0.01),'C-1'!X67+RANDBETWEEN(1,3)),0),0)&amp;"】")</f>
        <v/>
      </c>
      <c r="Y67" s="736" t="str">
        <f ca="1">IF('C-1'!Y67="","","【"&amp;ROUND(IFERROR(IF(ABS('C-1'!Y67)&gt;=10,IF('C-1'!Y67&gt;=0,'C-1'!Y67*RANDBETWEEN(80,90)*0.01,'C-1'!Y67*RANDBETWEEN(110,120)*0.01),'C-1'!Y67-RANDBETWEEN(1,3)),0),0)&amp;"～"&amp;ROUND(IFERROR(IF(ABS('C-1'!Y67)&gt;=10,IF('C-1'!Y67&gt;=0,'C-1'!Y67*RANDBETWEEN(110,120)*0.01,'C-1'!Y67*RANDBETWEEN(80,90)*0.01),'C-1'!Y67+RANDBETWEEN(1,3)),0),0)&amp;"】")</f>
        <v/>
      </c>
      <c r="Z67" s="736" t="str">
        <f ca="1">IF('C-1'!Z67="","","【"&amp;ROUND(IFERROR(IF(ABS('C-1'!Z67)&gt;=10,IF('C-1'!Z67&gt;=0,'C-1'!Z67*RANDBETWEEN(80,90)*0.01,'C-1'!Z67*RANDBETWEEN(110,120)*0.01),'C-1'!Z67-RANDBETWEEN(1,3)),0),0)&amp;"～"&amp;ROUND(IFERROR(IF(ABS('C-1'!Z67)&gt;=10,IF('C-1'!Z67&gt;=0,'C-1'!Z67*RANDBETWEEN(110,120)*0.01,'C-1'!Z67*RANDBETWEEN(80,90)*0.01),'C-1'!Z67+RANDBETWEEN(1,3)),0),0)&amp;"】")</f>
        <v/>
      </c>
      <c r="AA67" s="736" t="str">
        <f ca="1">IF('C-1'!AA67="","","【"&amp;ROUND(IFERROR(IF(ABS('C-1'!AA67)&gt;=10,IF('C-1'!AA67&gt;=0,'C-1'!AA67*RANDBETWEEN(80,90)*0.01,'C-1'!AA67*RANDBETWEEN(110,120)*0.01),'C-1'!AA67-RANDBETWEEN(1,3)),0),0)&amp;"～"&amp;ROUND(IFERROR(IF(ABS('C-1'!AA67)&gt;=10,IF('C-1'!AA67&gt;=0,'C-1'!AA67*RANDBETWEEN(110,120)*0.01,'C-1'!AA67*RANDBETWEEN(80,90)*0.01),'C-1'!AA67+RANDBETWEEN(1,3)),0),0)&amp;"】")</f>
        <v/>
      </c>
      <c r="AB67" s="736" t="str">
        <f ca="1">IF('C-1'!AB67="","","【"&amp;ROUND(IFERROR(IF(ABS('C-1'!AB67)&gt;=10,IF('C-1'!AB67&gt;=0,'C-1'!AB67*RANDBETWEEN(80,90)*0.01,'C-1'!AB67*RANDBETWEEN(110,120)*0.01),'C-1'!AB67-RANDBETWEEN(1,3)),0),0)&amp;"～"&amp;ROUND(IFERROR(IF(ABS('C-1'!AB67)&gt;=10,IF('C-1'!AB67&gt;=0,'C-1'!AB67*RANDBETWEEN(110,120)*0.01,'C-1'!AB67*RANDBETWEEN(80,90)*0.01),'C-1'!AB67+RANDBETWEEN(1,3)),0),0)&amp;"】")</f>
        <v/>
      </c>
      <c r="AC67" s="737" t="str">
        <f ca="1">IF('C-1'!AC67="","","【"&amp;ROUND(IFERROR(IF(ABS('C-1'!AC67)&gt;=10,IF('C-1'!AC67&gt;=0,'C-1'!AC67*RANDBETWEEN(80,90)*0.01,'C-1'!AC67*RANDBETWEEN(110,120)*0.01),'C-1'!AC67-RANDBETWEEN(1,3)),0),0)&amp;"～"&amp;ROUND(IFERROR(IF(ABS('C-1'!AC67)&gt;=10,IF('C-1'!AC67&gt;=0,'C-1'!AC67*RANDBETWEEN(110,120)*0.01,'C-1'!AC67*RANDBETWEEN(80,90)*0.01),'C-1'!AC67+RANDBETWEEN(1,3)),0),0)&amp;"】")</f>
        <v/>
      </c>
      <c r="AD67" s="738" t="str">
        <f ca="1">IF('C-1'!AD67="","","【"&amp;ROUND(IFERROR(IF(ABS('C-1'!AD67)&gt;=10,IF('C-1'!AD67&gt;=0,'C-1'!AD67*RANDBETWEEN(80,90)*0.01,'C-1'!AD67*RANDBETWEEN(110,120)*0.01),'C-1'!AD67-RANDBETWEEN(1,3)),0),0)&amp;"～"&amp;ROUND(IFERROR(IF(ABS('C-1'!AD67)&gt;=10,IF('C-1'!AD67&gt;=0,'C-1'!AD67*RANDBETWEEN(110,120)*0.01,'C-1'!AD67*RANDBETWEEN(80,90)*0.01),'C-1'!AD67+RANDBETWEEN(1,3)),0),0)&amp;"】")</f>
        <v/>
      </c>
    </row>
    <row r="68" spans="2:30" s="663" customFormat="1" ht="30.75" customHeight="1">
      <c r="B68" s="1132" t="str">
        <f>IF('C-1'!B68="","",'C-1'!B68)</f>
        <v>令和6年度(2024年度)</v>
      </c>
      <c r="C68" s="634" t="str">
        <f>IF('C-1'!C68="","",'C-1'!C68)</f>
        <v>〇〇株式会社</v>
      </c>
      <c r="D68" s="634" t="str">
        <f>IF('C-1'!D68="","",'C-1'!D68)</f>
        <v>本邦生産者</v>
      </c>
      <c r="E68" s="634" t="str">
        <f>IF('C-1'!E68="","",'C-1'!E68)</f>
        <v>非関連企業</v>
      </c>
      <c r="F68" s="623" t="str">
        <f>IF('C-1'!F68="","",'C-1'!F68)</f>
        <v/>
      </c>
      <c r="G68" s="623" t="str">
        <f>IF('C-1'!G68="","",'C-1'!G68)</f>
        <v/>
      </c>
      <c r="H68" s="664" t="str">
        <f>IF('C-1'!H68="","",'C-1'!H68)</f>
        <v/>
      </c>
      <c r="I68" s="665" t="str">
        <f>IF('C-1'!I68="","",'C-1'!I68)</f>
        <v/>
      </c>
      <c r="J68" s="665" t="str">
        <f>IF('C-1'!J68="","",'C-1'!J68)</f>
        <v/>
      </c>
      <c r="K68" s="665" t="str">
        <f>IF('C-1'!K68="","",'C-1'!K68)</f>
        <v/>
      </c>
      <c r="L68" s="665" t="str">
        <f>IF('C-1'!L68="","",'C-1'!L68)</f>
        <v/>
      </c>
      <c r="M68" s="665" t="str">
        <f>IF('C-1'!M68="","",'C-1'!M68)</f>
        <v/>
      </c>
      <c r="N68" s="723" t="str">
        <f ca="1">IF('C-1'!N68="","","【"&amp;ROUND(IFERROR(IF(ABS('C-1'!N68)&gt;=10,IF('C-1'!N68&gt;=0,'C-1'!N68*RANDBETWEEN(80,90)*0.01,'C-1'!N68*RANDBETWEEN(110,120)*0.01),'C-1'!N68-RANDBETWEEN(1,3)),0),0)&amp;"～"&amp;ROUND(IFERROR(IF(ABS('C-1'!N68)&gt;=10,IF('C-1'!N68&gt;=0,'C-1'!N68*RANDBETWEEN(110,120)*0.01,'C-1'!N68*RANDBETWEEN(80,90)*0.01),'C-1'!N68+RANDBETWEEN(1,3)),0),0)&amp;"】")</f>
        <v/>
      </c>
      <c r="O68" s="723" t="str">
        <f ca="1">IF('C-1'!O68="","","【"&amp;ROUND(IFERROR(IF(ABS('C-1'!O68)&gt;=10,IF('C-1'!O68&gt;=0,'C-1'!O68*RANDBETWEEN(80,90)*0.01,'C-1'!O68*RANDBETWEEN(110,120)*0.01),'C-1'!O68-RANDBETWEEN(1,3)),0),0)&amp;"～"&amp;ROUND(IFERROR(IF(ABS('C-1'!O68)&gt;=10,IF('C-1'!O68&gt;=0,'C-1'!O68*RANDBETWEEN(110,120)*0.01,'C-1'!O68*RANDBETWEEN(80,90)*0.01),'C-1'!O68+RANDBETWEEN(1,3)),0),0)&amp;"】")</f>
        <v/>
      </c>
      <c r="P68" s="665" t="str">
        <f>IF('C-1'!P68="","",'C-1'!P68)</f>
        <v/>
      </c>
      <c r="Q68" s="735" t="str">
        <f ca="1">IF('C-1'!Q68="","","【"&amp;ROUND(IFERROR(IF(ABS('C-1'!Q68)&gt;=10,IF('C-1'!Q68&gt;=0,'C-1'!Q68*RANDBETWEEN(80,90)*0.01,'C-1'!Q68*RANDBETWEEN(110,120)*0.01),'C-1'!Q68-RANDBETWEEN(1,3)),0),0)&amp;"～"&amp;ROUND(IFERROR(IF(ABS('C-1'!Q68)&gt;=10,IF('C-1'!Q68&gt;=0,'C-1'!Q68*RANDBETWEEN(110,120)*0.01,'C-1'!Q68*RANDBETWEEN(80,90)*0.01),'C-1'!Q68+RANDBETWEEN(1,3)),0),0)&amp;"】")</f>
        <v/>
      </c>
      <c r="R68" s="723" t="str">
        <f ca="1">IF('C-1'!R68="","","【"&amp;ROUND(IFERROR(IF(ABS('C-1'!R68)&gt;=10,IF('C-1'!R68&gt;=0,'C-1'!R68*RANDBETWEEN(80,90)*0.01,'C-1'!R68*RANDBETWEEN(110,120)*0.01),'C-1'!R68-RANDBETWEEN(1,3)),0),0)&amp;"～"&amp;ROUND(IFERROR(IF(ABS('C-1'!R68)&gt;=10,IF('C-1'!R68&gt;=0,'C-1'!R68*RANDBETWEEN(110,120)*0.01,'C-1'!R68*RANDBETWEEN(80,90)*0.01),'C-1'!R68+RANDBETWEEN(1,3)),0),0)&amp;"】")</f>
        <v/>
      </c>
      <c r="S68" s="723" t="str">
        <f ca="1">IF('C-1'!S68="","","【"&amp;ROUND(IFERROR(IF(ABS('C-1'!S68)&gt;=10,IF('C-1'!S68&gt;=0,'C-1'!S68*RANDBETWEEN(80,90)*0.01,'C-1'!S68*RANDBETWEEN(110,120)*0.01),'C-1'!S68-RANDBETWEEN(1,3)),0),0)&amp;"～"&amp;ROUND(IFERROR(IF(ABS('C-1'!S68)&gt;=10,IF('C-1'!S68&gt;=0,'C-1'!S68*RANDBETWEEN(110,120)*0.01,'C-1'!S68*RANDBETWEEN(80,90)*0.01),'C-1'!S68+RANDBETWEEN(1,3)),0),0)&amp;"】")</f>
        <v/>
      </c>
      <c r="T68" s="723" t="str">
        <f ca="1">IF('C-1'!T68="","","【"&amp;ROUND(IFERROR(IF(ABS('C-1'!T68)&gt;=10,IF('C-1'!T68&gt;=0,'C-1'!T68*RANDBETWEEN(80,90)*0.01,'C-1'!T68*RANDBETWEEN(110,120)*0.01),'C-1'!T68-RANDBETWEEN(1,3)),0),0)&amp;"～"&amp;ROUND(IFERROR(IF(ABS('C-1'!T68)&gt;=10,IF('C-1'!T68&gt;=0,'C-1'!T68*RANDBETWEEN(110,120)*0.01,'C-1'!T68*RANDBETWEEN(80,90)*0.01),'C-1'!T68+RANDBETWEEN(1,3)),0),0)&amp;"】")</f>
        <v/>
      </c>
      <c r="U68" s="723" t="str">
        <f ca="1">IF('C-1'!U68="","","【"&amp;ROUND(IFERROR(IF(ABS('C-1'!U68)&gt;=10,IF('C-1'!U68&gt;=0,'C-1'!U68*RANDBETWEEN(80,90)*0.01,'C-1'!U68*RANDBETWEEN(110,120)*0.01),'C-1'!U68-RANDBETWEEN(1,3)),0),0)&amp;"～"&amp;ROUND(IFERROR(IF(ABS('C-1'!U68)&gt;=10,IF('C-1'!U68&gt;=0,'C-1'!U68*RANDBETWEEN(110,120)*0.01,'C-1'!U68*RANDBETWEEN(80,90)*0.01),'C-1'!U68+RANDBETWEEN(1,3)),0),0)&amp;"】")</f>
        <v/>
      </c>
      <c r="V68" s="723" t="str">
        <f ca="1">IF('C-1'!V68="","","【"&amp;ROUND(IFERROR(IF(ABS('C-1'!V68)&gt;=10,IF('C-1'!V68&gt;=0,'C-1'!V68*RANDBETWEEN(80,90)*0.01,'C-1'!V68*RANDBETWEEN(110,120)*0.01),'C-1'!V68-RANDBETWEEN(1,3)),0),0)&amp;"～"&amp;ROUND(IFERROR(IF(ABS('C-1'!V68)&gt;=10,IF('C-1'!V68&gt;=0,'C-1'!V68*RANDBETWEEN(110,120)*0.01,'C-1'!V68*RANDBETWEEN(80,90)*0.01),'C-1'!V68+RANDBETWEEN(1,3)),0),0)&amp;"】")</f>
        <v/>
      </c>
      <c r="W68" s="736" t="str">
        <f ca="1">IF('C-1'!W68="","","【"&amp;ROUND(IFERROR(IF(ABS('C-1'!W68)&gt;=10,IF('C-1'!W68&gt;=0,'C-1'!W68*RANDBETWEEN(80,90)*0.01,'C-1'!W68*RANDBETWEEN(110,120)*0.01),'C-1'!W68-RANDBETWEEN(1,3)),0),0)&amp;"～"&amp;ROUND(IFERROR(IF(ABS('C-1'!W68)&gt;=10,IF('C-1'!W68&gt;=0,'C-1'!W68*RANDBETWEEN(110,120)*0.01,'C-1'!W68*RANDBETWEEN(80,90)*0.01),'C-1'!W68+RANDBETWEEN(1,3)),0),0)&amp;"】")</f>
        <v/>
      </c>
      <c r="X68" s="736" t="str">
        <f ca="1">IF('C-1'!X68="","","【"&amp;ROUND(IFERROR(IF(ABS('C-1'!X68)&gt;=10,IF('C-1'!X68&gt;=0,'C-1'!X68*RANDBETWEEN(80,90)*0.01,'C-1'!X68*RANDBETWEEN(110,120)*0.01),'C-1'!X68-RANDBETWEEN(1,3)),0),0)&amp;"～"&amp;ROUND(IFERROR(IF(ABS('C-1'!X68)&gt;=10,IF('C-1'!X68&gt;=0,'C-1'!X68*RANDBETWEEN(110,120)*0.01,'C-1'!X68*RANDBETWEEN(80,90)*0.01),'C-1'!X68+RANDBETWEEN(1,3)),0),0)&amp;"】")</f>
        <v/>
      </c>
      <c r="Y68" s="736" t="str">
        <f ca="1">IF('C-1'!Y68="","","【"&amp;ROUND(IFERROR(IF(ABS('C-1'!Y68)&gt;=10,IF('C-1'!Y68&gt;=0,'C-1'!Y68*RANDBETWEEN(80,90)*0.01,'C-1'!Y68*RANDBETWEEN(110,120)*0.01),'C-1'!Y68-RANDBETWEEN(1,3)),0),0)&amp;"～"&amp;ROUND(IFERROR(IF(ABS('C-1'!Y68)&gt;=10,IF('C-1'!Y68&gt;=0,'C-1'!Y68*RANDBETWEEN(110,120)*0.01,'C-1'!Y68*RANDBETWEEN(80,90)*0.01),'C-1'!Y68+RANDBETWEEN(1,3)),0),0)&amp;"】")</f>
        <v/>
      </c>
      <c r="Z68" s="736" t="str">
        <f ca="1">IF('C-1'!Z68="","","【"&amp;ROUND(IFERROR(IF(ABS('C-1'!Z68)&gt;=10,IF('C-1'!Z68&gt;=0,'C-1'!Z68*RANDBETWEEN(80,90)*0.01,'C-1'!Z68*RANDBETWEEN(110,120)*0.01),'C-1'!Z68-RANDBETWEEN(1,3)),0),0)&amp;"～"&amp;ROUND(IFERROR(IF(ABS('C-1'!Z68)&gt;=10,IF('C-1'!Z68&gt;=0,'C-1'!Z68*RANDBETWEEN(110,120)*0.01,'C-1'!Z68*RANDBETWEEN(80,90)*0.01),'C-1'!Z68+RANDBETWEEN(1,3)),0),0)&amp;"】")</f>
        <v/>
      </c>
      <c r="AA68" s="736" t="str">
        <f ca="1">IF('C-1'!AA68="","","【"&amp;ROUND(IFERROR(IF(ABS('C-1'!AA68)&gt;=10,IF('C-1'!AA68&gt;=0,'C-1'!AA68*RANDBETWEEN(80,90)*0.01,'C-1'!AA68*RANDBETWEEN(110,120)*0.01),'C-1'!AA68-RANDBETWEEN(1,3)),0),0)&amp;"～"&amp;ROUND(IFERROR(IF(ABS('C-1'!AA68)&gt;=10,IF('C-1'!AA68&gt;=0,'C-1'!AA68*RANDBETWEEN(110,120)*0.01,'C-1'!AA68*RANDBETWEEN(80,90)*0.01),'C-1'!AA68+RANDBETWEEN(1,3)),0),0)&amp;"】")</f>
        <v/>
      </c>
      <c r="AB68" s="736" t="str">
        <f ca="1">IF('C-1'!AB68="","","【"&amp;ROUND(IFERROR(IF(ABS('C-1'!AB68)&gt;=10,IF('C-1'!AB68&gt;=0,'C-1'!AB68*RANDBETWEEN(80,90)*0.01,'C-1'!AB68*RANDBETWEEN(110,120)*0.01),'C-1'!AB68-RANDBETWEEN(1,3)),0),0)&amp;"～"&amp;ROUND(IFERROR(IF(ABS('C-1'!AB68)&gt;=10,IF('C-1'!AB68&gt;=0,'C-1'!AB68*RANDBETWEEN(110,120)*0.01,'C-1'!AB68*RANDBETWEEN(80,90)*0.01),'C-1'!AB68+RANDBETWEEN(1,3)),0),0)&amp;"】")</f>
        <v/>
      </c>
      <c r="AC68" s="737" t="str">
        <f ca="1">IF('C-1'!AC68="","","【"&amp;ROUND(IFERROR(IF(ABS('C-1'!AC68)&gt;=10,IF('C-1'!AC68&gt;=0,'C-1'!AC68*RANDBETWEEN(80,90)*0.01,'C-1'!AC68*RANDBETWEEN(110,120)*0.01),'C-1'!AC68-RANDBETWEEN(1,3)),0),0)&amp;"～"&amp;ROUND(IFERROR(IF(ABS('C-1'!AC68)&gt;=10,IF('C-1'!AC68&gt;=0,'C-1'!AC68*RANDBETWEEN(110,120)*0.01,'C-1'!AC68*RANDBETWEEN(80,90)*0.01),'C-1'!AC68+RANDBETWEEN(1,3)),0),0)&amp;"】")</f>
        <v/>
      </c>
      <c r="AD68" s="738" t="str">
        <f ca="1">IF('C-1'!AD68="","","【"&amp;ROUND(IFERROR(IF(ABS('C-1'!AD68)&gt;=10,IF('C-1'!AD68&gt;=0,'C-1'!AD68*RANDBETWEEN(80,90)*0.01,'C-1'!AD68*RANDBETWEEN(110,120)*0.01),'C-1'!AD68-RANDBETWEEN(1,3)),0),0)&amp;"～"&amp;ROUND(IFERROR(IF(ABS('C-1'!AD68)&gt;=10,IF('C-1'!AD68&gt;=0,'C-1'!AD68*RANDBETWEEN(110,120)*0.01,'C-1'!AD68*RANDBETWEEN(80,90)*0.01),'C-1'!AD68+RANDBETWEEN(1,3)),0),0)&amp;"】")</f>
        <v/>
      </c>
    </row>
    <row r="69" spans="2:30" s="663" customFormat="1" ht="30.75" customHeight="1">
      <c r="B69" s="1132" t="str">
        <f>IF('C-1'!B69="","",'C-1'!B69)</f>
        <v>令和6年度(2024年度)</v>
      </c>
      <c r="C69" s="634" t="str">
        <f>IF('C-1'!C69="","",'C-1'!C69)</f>
        <v>〇〇株式会社</v>
      </c>
      <c r="D69" s="656" t="str">
        <f>IF('C-1'!D69="","",'C-1'!D69)</f>
        <v>本邦生産者</v>
      </c>
      <c r="E69" s="634" t="str">
        <f>IF('C-1'!E69="","",'C-1'!E69)</f>
        <v>非関連企業</v>
      </c>
      <c r="F69" s="623" t="str">
        <f>IF('C-1'!F69="","",'C-1'!F69)</f>
        <v/>
      </c>
      <c r="G69" s="623" t="str">
        <f>IF('C-1'!G69="","",'C-1'!G69)</f>
        <v/>
      </c>
      <c r="H69" s="664" t="str">
        <f>IF('C-1'!H69="","",'C-1'!H69)</f>
        <v/>
      </c>
      <c r="I69" s="665" t="str">
        <f>IF('C-1'!I69="","",'C-1'!I69)</f>
        <v/>
      </c>
      <c r="J69" s="665" t="str">
        <f>IF('C-1'!J69="","",'C-1'!J69)</f>
        <v/>
      </c>
      <c r="K69" s="665" t="str">
        <f>IF('C-1'!K69="","",'C-1'!K69)</f>
        <v/>
      </c>
      <c r="L69" s="665" t="str">
        <f>IF('C-1'!L69="","",'C-1'!L69)</f>
        <v/>
      </c>
      <c r="M69" s="665" t="str">
        <f>IF('C-1'!M69="","",'C-1'!M69)</f>
        <v/>
      </c>
      <c r="N69" s="723" t="str">
        <f ca="1">IF('C-1'!N69="","","【"&amp;ROUND(IFERROR(IF(ABS('C-1'!N69)&gt;=10,IF('C-1'!N69&gt;=0,'C-1'!N69*RANDBETWEEN(80,90)*0.01,'C-1'!N69*RANDBETWEEN(110,120)*0.01),'C-1'!N69-RANDBETWEEN(1,3)),0),0)&amp;"～"&amp;ROUND(IFERROR(IF(ABS('C-1'!N69)&gt;=10,IF('C-1'!N69&gt;=0,'C-1'!N69*RANDBETWEEN(110,120)*0.01,'C-1'!N69*RANDBETWEEN(80,90)*0.01),'C-1'!N69+RANDBETWEEN(1,3)),0),0)&amp;"】")</f>
        <v/>
      </c>
      <c r="O69" s="723" t="str">
        <f ca="1">IF('C-1'!O69="","","【"&amp;ROUND(IFERROR(IF(ABS('C-1'!O69)&gt;=10,IF('C-1'!O69&gt;=0,'C-1'!O69*RANDBETWEEN(80,90)*0.01,'C-1'!O69*RANDBETWEEN(110,120)*0.01),'C-1'!O69-RANDBETWEEN(1,3)),0),0)&amp;"～"&amp;ROUND(IFERROR(IF(ABS('C-1'!O69)&gt;=10,IF('C-1'!O69&gt;=0,'C-1'!O69*RANDBETWEEN(110,120)*0.01,'C-1'!O69*RANDBETWEEN(80,90)*0.01),'C-1'!O69+RANDBETWEEN(1,3)),0),0)&amp;"】")</f>
        <v/>
      </c>
      <c r="P69" s="665" t="str">
        <f>IF('C-1'!P69="","",'C-1'!P69)</f>
        <v/>
      </c>
      <c r="Q69" s="735" t="str">
        <f ca="1">IF('C-1'!Q69="","","【"&amp;ROUND(IFERROR(IF(ABS('C-1'!Q69)&gt;=10,IF('C-1'!Q69&gt;=0,'C-1'!Q69*RANDBETWEEN(80,90)*0.01,'C-1'!Q69*RANDBETWEEN(110,120)*0.01),'C-1'!Q69-RANDBETWEEN(1,3)),0),0)&amp;"～"&amp;ROUND(IFERROR(IF(ABS('C-1'!Q69)&gt;=10,IF('C-1'!Q69&gt;=0,'C-1'!Q69*RANDBETWEEN(110,120)*0.01,'C-1'!Q69*RANDBETWEEN(80,90)*0.01),'C-1'!Q69+RANDBETWEEN(1,3)),0),0)&amp;"】")</f>
        <v/>
      </c>
      <c r="R69" s="739" t="str">
        <f ca="1">IF('C-1'!R69="","","【"&amp;ROUND(IFERROR(IF(ABS('C-1'!R69)&gt;=10,IF('C-1'!R69&gt;=0,'C-1'!R69*RANDBETWEEN(80,90)*0.01,'C-1'!R69*RANDBETWEEN(110,120)*0.01),'C-1'!R69-RANDBETWEEN(1,3)),0),0)&amp;"～"&amp;ROUND(IFERROR(IF(ABS('C-1'!R69)&gt;=10,IF('C-1'!R69&gt;=0,'C-1'!R69*RANDBETWEEN(110,120)*0.01,'C-1'!R69*RANDBETWEEN(80,90)*0.01),'C-1'!R69+RANDBETWEEN(1,3)),0),0)&amp;"】")</f>
        <v/>
      </c>
      <c r="S69" s="739" t="str">
        <f ca="1">IF('C-1'!S69="","","【"&amp;ROUND(IFERROR(IF(ABS('C-1'!S69)&gt;=10,IF('C-1'!S69&gt;=0,'C-1'!S69*RANDBETWEEN(80,90)*0.01,'C-1'!S69*RANDBETWEEN(110,120)*0.01),'C-1'!S69-RANDBETWEEN(1,3)),0),0)&amp;"～"&amp;ROUND(IFERROR(IF(ABS('C-1'!S69)&gt;=10,IF('C-1'!S69&gt;=0,'C-1'!S69*RANDBETWEEN(110,120)*0.01,'C-1'!S69*RANDBETWEEN(80,90)*0.01),'C-1'!S69+RANDBETWEEN(1,3)),0),0)&amp;"】")</f>
        <v/>
      </c>
      <c r="T69" s="739" t="str">
        <f ca="1">IF('C-1'!T69="","","【"&amp;ROUND(IFERROR(IF(ABS('C-1'!T69)&gt;=10,IF('C-1'!T69&gt;=0,'C-1'!T69*RANDBETWEEN(80,90)*0.01,'C-1'!T69*RANDBETWEEN(110,120)*0.01),'C-1'!T69-RANDBETWEEN(1,3)),0),0)&amp;"～"&amp;ROUND(IFERROR(IF(ABS('C-1'!T69)&gt;=10,IF('C-1'!T69&gt;=0,'C-1'!T69*RANDBETWEEN(110,120)*0.01,'C-1'!T69*RANDBETWEEN(80,90)*0.01),'C-1'!T69+RANDBETWEEN(1,3)),0),0)&amp;"】")</f>
        <v/>
      </c>
      <c r="U69" s="739" t="str">
        <f ca="1">IF('C-1'!U69="","","【"&amp;ROUND(IFERROR(IF(ABS('C-1'!U69)&gt;=10,IF('C-1'!U69&gt;=0,'C-1'!U69*RANDBETWEEN(80,90)*0.01,'C-1'!U69*RANDBETWEEN(110,120)*0.01),'C-1'!U69-RANDBETWEEN(1,3)),0),0)&amp;"～"&amp;ROUND(IFERROR(IF(ABS('C-1'!U69)&gt;=10,IF('C-1'!U69&gt;=0,'C-1'!U69*RANDBETWEEN(110,120)*0.01,'C-1'!U69*RANDBETWEEN(80,90)*0.01),'C-1'!U69+RANDBETWEEN(1,3)),0),0)&amp;"】")</f>
        <v/>
      </c>
      <c r="V69" s="739" t="str">
        <f ca="1">IF('C-1'!V69="","","【"&amp;ROUND(IFERROR(IF(ABS('C-1'!V69)&gt;=10,IF('C-1'!V69&gt;=0,'C-1'!V69*RANDBETWEEN(80,90)*0.01,'C-1'!V69*RANDBETWEEN(110,120)*0.01),'C-1'!V69-RANDBETWEEN(1,3)),0),0)&amp;"～"&amp;ROUND(IFERROR(IF(ABS('C-1'!V69)&gt;=10,IF('C-1'!V69&gt;=0,'C-1'!V69*RANDBETWEEN(110,120)*0.01,'C-1'!V69*RANDBETWEEN(80,90)*0.01),'C-1'!V69+RANDBETWEEN(1,3)),0),0)&amp;"】")</f>
        <v/>
      </c>
      <c r="W69" s="736" t="str">
        <f ca="1">IF('C-1'!W69="","","【"&amp;ROUND(IFERROR(IF(ABS('C-1'!W69)&gt;=10,IF('C-1'!W69&gt;=0,'C-1'!W69*RANDBETWEEN(80,90)*0.01,'C-1'!W69*RANDBETWEEN(110,120)*0.01),'C-1'!W69-RANDBETWEEN(1,3)),0),0)&amp;"～"&amp;ROUND(IFERROR(IF(ABS('C-1'!W69)&gt;=10,IF('C-1'!W69&gt;=0,'C-1'!W69*RANDBETWEEN(110,120)*0.01,'C-1'!W69*RANDBETWEEN(80,90)*0.01),'C-1'!W69+RANDBETWEEN(1,3)),0),0)&amp;"】")</f>
        <v/>
      </c>
      <c r="X69" s="736" t="str">
        <f ca="1">IF('C-1'!X69="","","【"&amp;ROUND(IFERROR(IF(ABS('C-1'!X69)&gt;=10,IF('C-1'!X69&gt;=0,'C-1'!X69*RANDBETWEEN(80,90)*0.01,'C-1'!X69*RANDBETWEEN(110,120)*0.01),'C-1'!X69-RANDBETWEEN(1,3)),0),0)&amp;"～"&amp;ROUND(IFERROR(IF(ABS('C-1'!X69)&gt;=10,IF('C-1'!X69&gt;=0,'C-1'!X69*RANDBETWEEN(110,120)*0.01,'C-1'!X69*RANDBETWEEN(80,90)*0.01),'C-1'!X69+RANDBETWEEN(1,3)),0),0)&amp;"】")</f>
        <v/>
      </c>
      <c r="Y69" s="736" t="str">
        <f ca="1">IF('C-1'!Y69="","","【"&amp;ROUND(IFERROR(IF(ABS('C-1'!Y69)&gt;=10,IF('C-1'!Y69&gt;=0,'C-1'!Y69*RANDBETWEEN(80,90)*0.01,'C-1'!Y69*RANDBETWEEN(110,120)*0.01),'C-1'!Y69-RANDBETWEEN(1,3)),0),0)&amp;"～"&amp;ROUND(IFERROR(IF(ABS('C-1'!Y69)&gt;=10,IF('C-1'!Y69&gt;=0,'C-1'!Y69*RANDBETWEEN(110,120)*0.01,'C-1'!Y69*RANDBETWEEN(80,90)*0.01),'C-1'!Y69+RANDBETWEEN(1,3)),0),0)&amp;"】")</f>
        <v/>
      </c>
      <c r="Z69" s="736" t="str">
        <f ca="1">IF('C-1'!Z69="","","【"&amp;ROUND(IFERROR(IF(ABS('C-1'!Z69)&gt;=10,IF('C-1'!Z69&gt;=0,'C-1'!Z69*RANDBETWEEN(80,90)*0.01,'C-1'!Z69*RANDBETWEEN(110,120)*0.01),'C-1'!Z69-RANDBETWEEN(1,3)),0),0)&amp;"～"&amp;ROUND(IFERROR(IF(ABS('C-1'!Z69)&gt;=10,IF('C-1'!Z69&gt;=0,'C-1'!Z69*RANDBETWEEN(110,120)*0.01,'C-1'!Z69*RANDBETWEEN(80,90)*0.01),'C-1'!Z69+RANDBETWEEN(1,3)),0),0)&amp;"】")</f>
        <v/>
      </c>
      <c r="AA69" s="736" t="str">
        <f ca="1">IF('C-1'!AA69="","","【"&amp;ROUND(IFERROR(IF(ABS('C-1'!AA69)&gt;=10,IF('C-1'!AA69&gt;=0,'C-1'!AA69*RANDBETWEEN(80,90)*0.01,'C-1'!AA69*RANDBETWEEN(110,120)*0.01),'C-1'!AA69-RANDBETWEEN(1,3)),0),0)&amp;"～"&amp;ROUND(IFERROR(IF(ABS('C-1'!AA69)&gt;=10,IF('C-1'!AA69&gt;=0,'C-1'!AA69*RANDBETWEEN(110,120)*0.01,'C-1'!AA69*RANDBETWEEN(80,90)*0.01),'C-1'!AA69+RANDBETWEEN(1,3)),0),0)&amp;"】")</f>
        <v/>
      </c>
      <c r="AB69" s="736" t="str">
        <f ca="1">IF('C-1'!AB69="","","【"&amp;ROUND(IFERROR(IF(ABS('C-1'!AB69)&gt;=10,IF('C-1'!AB69&gt;=0,'C-1'!AB69*RANDBETWEEN(80,90)*0.01,'C-1'!AB69*RANDBETWEEN(110,120)*0.01),'C-1'!AB69-RANDBETWEEN(1,3)),0),0)&amp;"～"&amp;ROUND(IFERROR(IF(ABS('C-1'!AB69)&gt;=10,IF('C-1'!AB69&gt;=0,'C-1'!AB69*RANDBETWEEN(110,120)*0.01,'C-1'!AB69*RANDBETWEEN(80,90)*0.01),'C-1'!AB69+RANDBETWEEN(1,3)),0),0)&amp;"】")</f>
        <v/>
      </c>
      <c r="AC69" s="737" t="str">
        <f ca="1">IF('C-1'!AC69="","","【"&amp;ROUND(IFERROR(IF(ABS('C-1'!AC69)&gt;=10,IF('C-1'!AC69&gt;=0,'C-1'!AC69*RANDBETWEEN(80,90)*0.01,'C-1'!AC69*RANDBETWEEN(110,120)*0.01),'C-1'!AC69-RANDBETWEEN(1,3)),0),0)&amp;"～"&amp;ROUND(IFERROR(IF(ABS('C-1'!AC69)&gt;=10,IF('C-1'!AC69&gt;=0,'C-1'!AC69*RANDBETWEEN(110,120)*0.01,'C-1'!AC69*RANDBETWEEN(80,90)*0.01),'C-1'!AC69+RANDBETWEEN(1,3)),0),0)&amp;"】")</f>
        <v/>
      </c>
      <c r="AD69" s="738" t="str">
        <f ca="1">IF('C-1'!AD69="","","【"&amp;ROUND(IFERROR(IF(ABS('C-1'!AD69)&gt;=10,IF('C-1'!AD69&gt;=0,'C-1'!AD69*RANDBETWEEN(80,90)*0.01,'C-1'!AD69*RANDBETWEEN(110,120)*0.01),'C-1'!AD69-RANDBETWEEN(1,3)),0),0)&amp;"～"&amp;ROUND(IFERROR(IF(ABS('C-1'!AD69)&gt;=10,IF('C-1'!AD69&gt;=0,'C-1'!AD69*RANDBETWEEN(110,120)*0.01,'C-1'!AD69*RANDBETWEEN(80,90)*0.01),'C-1'!AD69+RANDBETWEEN(1,3)),0),0)&amp;"】")</f>
        <v/>
      </c>
    </row>
    <row r="70" spans="2:30" s="663" customFormat="1" ht="30.75" customHeight="1">
      <c r="B70" s="1132" t="str">
        <f>IF('C-1'!B70="","",'C-1'!B70)</f>
        <v>令和6年度(2024年度)</v>
      </c>
      <c r="C70" s="634" t="str">
        <f>IF('C-1'!C70="","",'C-1'!C70)</f>
        <v>〇〇株式会社</v>
      </c>
      <c r="D70" s="655" t="str">
        <f>IF('C-1'!D70="","",'C-1'!D70)</f>
        <v>本邦生産者</v>
      </c>
      <c r="E70" s="634" t="str">
        <f>IF('C-1'!E70="","",'C-1'!E70)</f>
        <v>非関連企業</v>
      </c>
      <c r="F70" s="623" t="str">
        <f>IF('C-1'!F70="","",'C-1'!F70)</f>
        <v/>
      </c>
      <c r="G70" s="623" t="str">
        <f>IF('C-1'!G70="","",'C-1'!G70)</f>
        <v/>
      </c>
      <c r="H70" s="664" t="str">
        <f>IF('C-1'!H70="","",'C-1'!H70)</f>
        <v/>
      </c>
      <c r="I70" s="665" t="str">
        <f>IF('C-1'!I70="","",'C-1'!I70)</f>
        <v/>
      </c>
      <c r="J70" s="665" t="str">
        <f>IF('C-1'!J70="","",'C-1'!J70)</f>
        <v/>
      </c>
      <c r="K70" s="665" t="str">
        <f>IF('C-1'!K70="","",'C-1'!K70)</f>
        <v/>
      </c>
      <c r="L70" s="665" t="str">
        <f>IF('C-1'!L70="","",'C-1'!L70)</f>
        <v/>
      </c>
      <c r="M70" s="665" t="str">
        <f>IF('C-1'!M70="","",'C-1'!M70)</f>
        <v/>
      </c>
      <c r="N70" s="723" t="str">
        <f ca="1">IF('C-1'!N70="","","【"&amp;ROUND(IFERROR(IF(ABS('C-1'!N70)&gt;=10,IF('C-1'!N70&gt;=0,'C-1'!N70*RANDBETWEEN(80,90)*0.01,'C-1'!N70*RANDBETWEEN(110,120)*0.01),'C-1'!N70-RANDBETWEEN(1,3)),0),0)&amp;"～"&amp;ROUND(IFERROR(IF(ABS('C-1'!N70)&gt;=10,IF('C-1'!N70&gt;=0,'C-1'!N70*RANDBETWEEN(110,120)*0.01,'C-1'!N70*RANDBETWEEN(80,90)*0.01),'C-1'!N70+RANDBETWEEN(1,3)),0),0)&amp;"】")</f>
        <v/>
      </c>
      <c r="O70" s="723" t="str">
        <f ca="1">IF('C-1'!O70="","","【"&amp;ROUND(IFERROR(IF(ABS('C-1'!O70)&gt;=10,IF('C-1'!O70&gt;=0,'C-1'!O70*RANDBETWEEN(80,90)*0.01,'C-1'!O70*RANDBETWEEN(110,120)*0.01),'C-1'!O70-RANDBETWEEN(1,3)),0),0)&amp;"～"&amp;ROUND(IFERROR(IF(ABS('C-1'!O70)&gt;=10,IF('C-1'!O70&gt;=0,'C-1'!O70*RANDBETWEEN(110,120)*0.01,'C-1'!O70*RANDBETWEEN(80,90)*0.01),'C-1'!O70+RANDBETWEEN(1,3)),0),0)&amp;"】")</f>
        <v/>
      </c>
      <c r="P70" s="665" t="str">
        <f>IF('C-1'!P70="","",'C-1'!P70)</f>
        <v/>
      </c>
      <c r="Q70" s="735" t="str">
        <f ca="1">IF('C-1'!Q70="","","【"&amp;ROUND(IFERROR(IF(ABS('C-1'!Q70)&gt;=10,IF('C-1'!Q70&gt;=0,'C-1'!Q70*RANDBETWEEN(80,90)*0.01,'C-1'!Q70*RANDBETWEEN(110,120)*0.01),'C-1'!Q70-RANDBETWEEN(1,3)),0),0)&amp;"～"&amp;ROUND(IFERROR(IF(ABS('C-1'!Q70)&gt;=10,IF('C-1'!Q70&gt;=0,'C-1'!Q70*RANDBETWEEN(110,120)*0.01,'C-1'!Q70*RANDBETWEEN(80,90)*0.01),'C-1'!Q70+RANDBETWEEN(1,3)),0),0)&amp;"】")</f>
        <v/>
      </c>
      <c r="R70" s="739" t="str">
        <f ca="1">IF('C-1'!R70="","","【"&amp;ROUND(IFERROR(IF(ABS('C-1'!R70)&gt;=10,IF('C-1'!R70&gt;=0,'C-1'!R70*RANDBETWEEN(80,90)*0.01,'C-1'!R70*RANDBETWEEN(110,120)*0.01),'C-1'!R70-RANDBETWEEN(1,3)),0),0)&amp;"～"&amp;ROUND(IFERROR(IF(ABS('C-1'!R70)&gt;=10,IF('C-1'!R70&gt;=0,'C-1'!R70*RANDBETWEEN(110,120)*0.01,'C-1'!R70*RANDBETWEEN(80,90)*0.01),'C-1'!R70+RANDBETWEEN(1,3)),0),0)&amp;"】")</f>
        <v/>
      </c>
      <c r="S70" s="739" t="str">
        <f ca="1">IF('C-1'!S70="","","【"&amp;ROUND(IFERROR(IF(ABS('C-1'!S70)&gt;=10,IF('C-1'!S70&gt;=0,'C-1'!S70*RANDBETWEEN(80,90)*0.01,'C-1'!S70*RANDBETWEEN(110,120)*0.01),'C-1'!S70-RANDBETWEEN(1,3)),0),0)&amp;"～"&amp;ROUND(IFERROR(IF(ABS('C-1'!S70)&gt;=10,IF('C-1'!S70&gt;=0,'C-1'!S70*RANDBETWEEN(110,120)*0.01,'C-1'!S70*RANDBETWEEN(80,90)*0.01),'C-1'!S70+RANDBETWEEN(1,3)),0),0)&amp;"】")</f>
        <v/>
      </c>
      <c r="T70" s="739" t="str">
        <f ca="1">IF('C-1'!T70="","","【"&amp;ROUND(IFERROR(IF(ABS('C-1'!T70)&gt;=10,IF('C-1'!T70&gt;=0,'C-1'!T70*RANDBETWEEN(80,90)*0.01,'C-1'!T70*RANDBETWEEN(110,120)*0.01),'C-1'!T70-RANDBETWEEN(1,3)),0),0)&amp;"～"&amp;ROUND(IFERROR(IF(ABS('C-1'!T70)&gt;=10,IF('C-1'!T70&gt;=0,'C-1'!T70*RANDBETWEEN(110,120)*0.01,'C-1'!T70*RANDBETWEEN(80,90)*0.01),'C-1'!T70+RANDBETWEEN(1,3)),0),0)&amp;"】")</f>
        <v/>
      </c>
      <c r="U70" s="739" t="str">
        <f ca="1">IF('C-1'!U70="","","【"&amp;ROUND(IFERROR(IF(ABS('C-1'!U70)&gt;=10,IF('C-1'!U70&gt;=0,'C-1'!U70*RANDBETWEEN(80,90)*0.01,'C-1'!U70*RANDBETWEEN(110,120)*0.01),'C-1'!U70-RANDBETWEEN(1,3)),0),0)&amp;"～"&amp;ROUND(IFERROR(IF(ABS('C-1'!U70)&gt;=10,IF('C-1'!U70&gt;=0,'C-1'!U70*RANDBETWEEN(110,120)*0.01,'C-1'!U70*RANDBETWEEN(80,90)*0.01),'C-1'!U70+RANDBETWEEN(1,3)),0),0)&amp;"】")</f>
        <v/>
      </c>
      <c r="V70" s="739" t="str">
        <f ca="1">IF('C-1'!V70="","","【"&amp;ROUND(IFERROR(IF(ABS('C-1'!V70)&gt;=10,IF('C-1'!V70&gt;=0,'C-1'!V70*RANDBETWEEN(80,90)*0.01,'C-1'!V70*RANDBETWEEN(110,120)*0.01),'C-1'!V70-RANDBETWEEN(1,3)),0),0)&amp;"～"&amp;ROUND(IFERROR(IF(ABS('C-1'!V70)&gt;=10,IF('C-1'!V70&gt;=0,'C-1'!V70*RANDBETWEEN(110,120)*0.01,'C-1'!V70*RANDBETWEEN(80,90)*0.01),'C-1'!V70+RANDBETWEEN(1,3)),0),0)&amp;"】")</f>
        <v/>
      </c>
      <c r="W70" s="736" t="str">
        <f ca="1">IF('C-1'!W70="","","【"&amp;ROUND(IFERROR(IF(ABS('C-1'!W70)&gt;=10,IF('C-1'!W70&gt;=0,'C-1'!W70*RANDBETWEEN(80,90)*0.01,'C-1'!W70*RANDBETWEEN(110,120)*0.01),'C-1'!W70-RANDBETWEEN(1,3)),0),0)&amp;"～"&amp;ROUND(IFERROR(IF(ABS('C-1'!W70)&gt;=10,IF('C-1'!W70&gt;=0,'C-1'!W70*RANDBETWEEN(110,120)*0.01,'C-1'!W70*RANDBETWEEN(80,90)*0.01),'C-1'!W70+RANDBETWEEN(1,3)),0),0)&amp;"】")</f>
        <v/>
      </c>
      <c r="X70" s="736" t="str">
        <f ca="1">IF('C-1'!X70="","","【"&amp;ROUND(IFERROR(IF(ABS('C-1'!X70)&gt;=10,IF('C-1'!X70&gt;=0,'C-1'!X70*RANDBETWEEN(80,90)*0.01,'C-1'!X70*RANDBETWEEN(110,120)*0.01),'C-1'!X70-RANDBETWEEN(1,3)),0),0)&amp;"～"&amp;ROUND(IFERROR(IF(ABS('C-1'!X70)&gt;=10,IF('C-1'!X70&gt;=0,'C-1'!X70*RANDBETWEEN(110,120)*0.01,'C-1'!X70*RANDBETWEEN(80,90)*0.01),'C-1'!X70+RANDBETWEEN(1,3)),0),0)&amp;"】")</f>
        <v/>
      </c>
      <c r="Y70" s="736" t="str">
        <f ca="1">IF('C-1'!Y70="","","【"&amp;ROUND(IFERROR(IF(ABS('C-1'!Y70)&gt;=10,IF('C-1'!Y70&gt;=0,'C-1'!Y70*RANDBETWEEN(80,90)*0.01,'C-1'!Y70*RANDBETWEEN(110,120)*0.01),'C-1'!Y70-RANDBETWEEN(1,3)),0),0)&amp;"～"&amp;ROUND(IFERROR(IF(ABS('C-1'!Y70)&gt;=10,IF('C-1'!Y70&gt;=0,'C-1'!Y70*RANDBETWEEN(110,120)*0.01,'C-1'!Y70*RANDBETWEEN(80,90)*0.01),'C-1'!Y70+RANDBETWEEN(1,3)),0),0)&amp;"】")</f>
        <v/>
      </c>
      <c r="Z70" s="736" t="str">
        <f ca="1">IF('C-1'!Z70="","","【"&amp;ROUND(IFERROR(IF(ABS('C-1'!Z70)&gt;=10,IF('C-1'!Z70&gt;=0,'C-1'!Z70*RANDBETWEEN(80,90)*0.01,'C-1'!Z70*RANDBETWEEN(110,120)*0.01),'C-1'!Z70-RANDBETWEEN(1,3)),0),0)&amp;"～"&amp;ROUND(IFERROR(IF(ABS('C-1'!Z70)&gt;=10,IF('C-1'!Z70&gt;=0,'C-1'!Z70*RANDBETWEEN(110,120)*0.01,'C-1'!Z70*RANDBETWEEN(80,90)*0.01),'C-1'!Z70+RANDBETWEEN(1,3)),0),0)&amp;"】")</f>
        <v/>
      </c>
      <c r="AA70" s="736" t="str">
        <f ca="1">IF('C-1'!AA70="","","【"&amp;ROUND(IFERROR(IF(ABS('C-1'!AA70)&gt;=10,IF('C-1'!AA70&gt;=0,'C-1'!AA70*RANDBETWEEN(80,90)*0.01,'C-1'!AA70*RANDBETWEEN(110,120)*0.01),'C-1'!AA70-RANDBETWEEN(1,3)),0),0)&amp;"～"&amp;ROUND(IFERROR(IF(ABS('C-1'!AA70)&gt;=10,IF('C-1'!AA70&gt;=0,'C-1'!AA70*RANDBETWEEN(110,120)*0.01,'C-1'!AA70*RANDBETWEEN(80,90)*0.01),'C-1'!AA70+RANDBETWEEN(1,3)),0),0)&amp;"】")</f>
        <v/>
      </c>
      <c r="AB70" s="736" t="str">
        <f ca="1">IF('C-1'!AB70="","","【"&amp;ROUND(IFERROR(IF(ABS('C-1'!AB70)&gt;=10,IF('C-1'!AB70&gt;=0,'C-1'!AB70*RANDBETWEEN(80,90)*0.01,'C-1'!AB70*RANDBETWEEN(110,120)*0.01),'C-1'!AB70-RANDBETWEEN(1,3)),0),0)&amp;"～"&amp;ROUND(IFERROR(IF(ABS('C-1'!AB70)&gt;=10,IF('C-1'!AB70&gt;=0,'C-1'!AB70*RANDBETWEEN(110,120)*0.01,'C-1'!AB70*RANDBETWEEN(80,90)*0.01),'C-1'!AB70+RANDBETWEEN(1,3)),0),0)&amp;"】")</f>
        <v/>
      </c>
      <c r="AC70" s="737" t="str">
        <f ca="1">IF('C-1'!AC70="","","【"&amp;ROUND(IFERROR(IF(ABS('C-1'!AC70)&gt;=10,IF('C-1'!AC70&gt;=0,'C-1'!AC70*RANDBETWEEN(80,90)*0.01,'C-1'!AC70*RANDBETWEEN(110,120)*0.01),'C-1'!AC70-RANDBETWEEN(1,3)),0),0)&amp;"～"&amp;ROUND(IFERROR(IF(ABS('C-1'!AC70)&gt;=10,IF('C-1'!AC70&gt;=0,'C-1'!AC70*RANDBETWEEN(110,120)*0.01,'C-1'!AC70*RANDBETWEEN(80,90)*0.01),'C-1'!AC70+RANDBETWEEN(1,3)),0),0)&amp;"】")</f>
        <v/>
      </c>
      <c r="AD70" s="738" t="str">
        <f ca="1">IF('C-1'!AD70="","","【"&amp;ROUND(IFERROR(IF(ABS('C-1'!AD70)&gt;=10,IF('C-1'!AD70&gt;=0,'C-1'!AD70*RANDBETWEEN(80,90)*0.01,'C-1'!AD70*RANDBETWEEN(110,120)*0.01),'C-1'!AD70-RANDBETWEEN(1,3)),0),0)&amp;"～"&amp;ROUND(IFERROR(IF(ABS('C-1'!AD70)&gt;=10,IF('C-1'!AD70&gt;=0,'C-1'!AD70*RANDBETWEEN(110,120)*0.01,'C-1'!AD70*RANDBETWEEN(80,90)*0.01),'C-1'!AD70+RANDBETWEEN(1,3)),0),0)&amp;"】")</f>
        <v/>
      </c>
    </row>
    <row r="71" spans="2:30" s="663" customFormat="1" ht="30.75" customHeight="1">
      <c r="B71" s="1132" t="str">
        <f>IF('C-1'!B71="","",'C-1'!B71)</f>
        <v>令和6年度(2024年度)</v>
      </c>
      <c r="C71" s="634" t="str">
        <f>IF('C-1'!C71="","",'C-1'!C71)</f>
        <v>〇〇株式会社</v>
      </c>
      <c r="D71" s="660" t="str">
        <f>IF('C-1'!D71="","",'C-1'!D71)</f>
        <v>本邦生産者</v>
      </c>
      <c r="E71" s="634" t="str">
        <f>IF('C-1'!E71="","",'C-1'!E71)</f>
        <v>非関連企業</v>
      </c>
      <c r="F71" s="623" t="str">
        <f>IF('C-1'!F71="","",'C-1'!F71)</f>
        <v/>
      </c>
      <c r="G71" s="623" t="str">
        <f>IF('C-1'!G71="","",'C-1'!G71)</f>
        <v/>
      </c>
      <c r="H71" s="664" t="str">
        <f>IF('C-1'!H71="","",'C-1'!H71)</f>
        <v/>
      </c>
      <c r="I71" s="665" t="str">
        <f>IF('C-1'!I71="","",'C-1'!I71)</f>
        <v/>
      </c>
      <c r="J71" s="665" t="str">
        <f>IF('C-1'!J71="","",'C-1'!J71)</f>
        <v/>
      </c>
      <c r="K71" s="665" t="str">
        <f>IF('C-1'!K71="","",'C-1'!K71)</f>
        <v/>
      </c>
      <c r="L71" s="665" t="str">
        <f>IF('C-1'!L71="","",'C-1'!L71)</f>
        <v/>
      </c>
      <c r="M71" s="665" t="str">
        <f>IF('C-1'!M71="","",'C-1'!M71)</f>
        <v/>
      </c>
      <c r="N71" s="723" t="str">
        <f ca="1">IF('C-1'!N71="","","【"&amp;ROUND(IFERROR(IF(ABS('C-1'!N71)&gt;=10,IF('C-1'!N71&gt;=0,'C-1'!N71*RANDBETWEEN(80,90)*0.01,'C-1'!N71*RANDBETWEEN(110,120)*0.01),'C-1'!N71-RANDBETWEEN(1,3)),0),0)&amp;"～"&amp;ROUND(IFERROR(IF(ABS('C-1'!N71)&gt;=10,IF('C-1'!N71&gt;=0,'C-1'!N71*RANDBETWEEN(110,120)*0.01,'C-1'!N71*RANDBETWEEN(80,90)*0.01),'C-1'!N71+RANDBETWEEN(1,3)),0),0)&amp;"】")</f>
        <v/>
      </c>
      <c r="O71" s="723" t="str">
        <f ca="1">IF('C-1'!O71="","","【"&amp;ROUND(IFERROR(IF(ABS('C-1'!O71)&gt;=10,IF('C-1'!O71&gt;=0,'C-1'!O71*RANDBETWEEN(80,90)*0.01,'C-1'!O71*RANDBETWEEN(110,120)*0.01),'C-1'!O71-RANDBETWEEN(1,3)),0),0)&amp;"～"&amp;ROUND(IFERROR(IF(ABS('C-1'!O71)&gt;=10,IF('C-1'!O71&gt;=0,'C-1'!O71*RANDBETWEEN(110,120)*0.01,'C-1'!O71*RANDBETWEEN(80,90)*0.01),'C-1'!O71+RANDBETWEEN(1,3)),0),0)&amp;"】")</f>
        <v/>
      </c>
      <c r="P71" s="665" t="str">
        <f>IF('C-1'!P71="","",'C-1'!P71)</f>
        <v/>
      </c>
      <c r="Q71" s="735" t="str">
        <f ca="1">IF('C-1'!Q71="","","【"&amp;ROUND(IFERROR(IF(ABS('C-1'!Q71)&gt;=10,IF('C-1'!Q71&gt;=0,'C-1'!Q71*RANDBETWEEN(80,90)*0.01,'C-1'!Q71*RANDBETWEEN(110,120)*0.01),'C-1'!Q71-RANDBETWEEN(1,3)),0),0)&amp;"～"&amp;ROUND(IFERROR(IF(ABS('C-1'!Q71)&gt;=10,IF('C-1'!Q71&gt;=0,'C-1'!Q71*RANDBETWEEN(110,120)*0.01,'C-1'!Q71*RANDBETWEEN(80,90)*0.01),'C-1'!Q71+RANDBETWEEN(1,3)),0),0)&amp;"】")</f>
        <v/>
      </c>
      <c r="R71" s="739" t="str">
        <f ca="1">IF('C-1'!R71="","","【"&amp;ROUND(IFERROR(IF(ABS('C-1'!R71)&gt;=10,IF('C-1'!R71&gt;=0,'C-1'!R71*RANDBETWEEN(80,90)*0.01,'C-1'!R71*RANDBETWEEN(110,120)*0.01),'C-1'!R71-RANDBETWEEN(1,3)),0),0)&amp;"～"&amp;ROUND(IFERROR(IF(ABS('C-1'!R71)&gt;=10,IF('C-1'!R71&gt;=0,'C-1'!R71*RANDBETWEEN(110,120)*0.01,'C-1'!R71*RANDBETWEEN(80,90)*0.01),'C-1'!R71+RANDBETWEEN(1,3)),0),0)&amp;"】")</f>
        <v/>
      </c>
      <c r="S71" s="739" t="str">
        <f ca="1">IF('C-1'!S71="","","【"&amp;ROUND(IFERROR(IF(ABS('C-1'!S71)&gt;=10,IF('C-1'!S71&gt;=0,'C-1'!S71*RANDBETWEEN(80,90)*0.01,'C-1'!S71*RANDBETWEEN(110,120)*0.01),'C-1'!S71-RANDBETWEEN(1,3)),0),0)&amp;"～"&amp;ROUND(IFERROR(IF(ABS('C-1'!S71)&gt;=10,IF('C-1'!S71&gt;=0,'C-1'!S71*RANDBETWEEN(110,120)*0.01,'C-1'!S71*RANDBETWEEN(80,90)*0.01),'C-1'!S71+RANDBETWEEN(1,3)),0),0)&amp;"】")</f>
        <v/>
      </c>
      <c r="T71" s="739" t="str">
        <f ca="1">IF('C-1'!T71="","","【"&amp;ROUND(IFERROR(IF(ABS('C-1'!T71)&gt;=10,IF('C-1'!T71&gt;=0,'C-1'!T71*RANDBETWEEN(80,90)*0.01,'C-1'!T71*RANDBETWEEN(110,120)*0.01),'C-1'!T71-RANDBETWEEN(1,3)),0),0)&amp;"～"&amp;ROUND(IFERROR(IF(ABS('C-1'!T71)&gt;=10,IF('C-1'!T71&gt;=0,'C-1'!T71*RANDBETWEEN(110,120)*0.01,'C-1'!T71*RANDBETWEEN(80,90)*0.01),'C-1'!T71+RANDBETWEEN(1,3)),0),0)&amp;"】")</f>
        <v/>
      </c>
      <c r="U71" s="739" t="str">
        <f ca="1">IF('C-1'!U71="","","【"&amp;ROUND(IFERROR(IF(ABS('C-1'!U71)&gt;=10,IF('C-1'!U71&gt;=0,'C-1'!U71*RANDBETWEEN(80,90)*0.01,'C-1'!U71*RANDBETWEEN(110,120)*0.01),'C-1'!U71-RANDBETWEEN(1,3)),0),0)&amp;"～"&amp;ROUND(IFERROR(IF(ABS('C-1'!U71)&gt;=10,IF('C-1'!U71&gt;=0,'C-1'!U71*RANDBETWEEN(110,120)*0.01,'C-1'!U71*RANDBETWEEN(80,90)*0.01),'C-1'!U71+RANDBETWEEN(1,3)),0),0)&amp;"】")</f>
        <v/>
      </c>
      <c r="V71" s="739" t="str">
        <f ca="1">IF('C-1'!V71="","","【"&amp;ROUND(IFERROR(IF(ABS('C-1'!V71)&gt;=10,IF('C-1'!V71&gt;=0,'C-1'!V71*RANDBETWEEN(80,90)*0.01,'C-1'!V71*RANDBETWEEN(110,120)*0.01),'C-1'!V71-RANDBETWEEN(1,3)),0),0)&amp;"～"&amp;ROUND(IFERROR(IF(ABS('C-1'!V71)&gt;=10,IF('C-1'!V71&gt;=0,'C-1'!V71*RANDBETWEEN(110,120)*0.01,'C-1'!V71*RANDBETWEEN(80,90)*0.01),'C-1'!V71+RANDBETWEEN(1,3)),0),0)&amp;"】")</f>
        <v/>
      </c>
      <c r="W71" s="736" t="str">
        <f ca="1">IF('C-1'!W71="","","【"&amp;ROUND(IFERROR(IF(ABS('C-1'!W71)&gt;=10,IF('C-1'!W71&gt;=0,'C-1'!W71*RANDBETWEEN(80,90)*0.01,'C-1'!W71*RANDBETWEEN(110,120)*0.01),'C-1'!W71-RANDBETWEEN(1,3)),0),0)&amp;"～"&amp;ROUND(IFERROR(IF(ABS('C-1'!W71)&gt;=10,IF('C-1'!W71&gt;=0,'C-1'!W71*RANDBETWEEN(110,120)*0.01,'C-1'!W71*RANDBETWEEN(80,90)*0.01),'C-1'!W71+RANDBETWEEN(1,3)),0),0)&amp;"】")</f>
        <v/>
      </c>
      <c r="X71" s="736" t="str">
        <f ca="1">IF('C-1'!X71="","","【"&amp;ROUND(IFERROR(IF(ABS('C-1'!X71)&gt;=10,IF('C-1'!X71&gt;=0,'C-1'!X71*RANDBETWEEN(80,90)*0.01,'C-1'!X71*RANDBETWEEN(110,120)*0.01),'C-1'!X71-RANDBETWEEN(1,3)),0),0)&amp;"～"&amp;ROUND(IFERROR(IF(ABS('C-1'!X71)&gt;=10,IF('C-1'!X71&gt;=0,'C-1'!X71*RANDBETWEEN(110,120)*0.01,'C-1'!X71*RANDBETWEEN(80,90)*0.01),'C-1'!X71+RANDBETWEEN(1,3)),0),0)&amp;"】")</f>
        <v/>
      </c>
      <c r="Y71" s="736" t="str">
        <f ca="1">IF('C-1'!Y71="","","【"&amp;ROUND(IFERROR(IF(ABS('C-1'!Y71)&gt;=10,IF('C-1'!Y71&gt;=0,'C-1'!Y71*RANDBETWEEN(80,90)*0.01,'C-1'!Y71*RANDBETWEEN(110,120)*0.01),'C-1'!Y71-RANDBETWEEN(1,3)),0),0)&amp;"～"&amp;ROUND(IFERROR(IF(ABS('C-1'!Y71)&gt;=10,IF('C-1'!Y71&gt;=0,'C-1'!Y71*RANDBETWEEN(110,120)*0.01,'C-1'!Y71*RANDBETWEEN(80,90)*0.01),'C-1'!Y71+RANDBETWEEN(1,3)),0),0)&amp;"】")</f>
        <v/>
      </c>
      <c r="Z71" s="736" t="str">
        <f ca="1">IF('C-1'!Z71="","","【"&amp;ROUND(IFERROR(IF(ABS('C-1'!Z71)&gt;=10,IF('C-1'!Z71&gt;=0,'C-1'!Z71*RANDBETWEEN(80,90)*0.01,'C-1'!Z71*RANDBETWEEN(110,120)*0.01),'C-1'!Z71-RANDBETWEEN(1,3)),0),0)&amp;"～"&amp;ROUND(IFERROR(IF(ABS('C-1'!Z71)&gt;=10,IF('C-1'!Z71&gt;=0,'C-1'!Z71*RANDBETWEEN(110,120)*0.01,'C-1'!Z71*RANDBETWEEN(80,90)*0.01),'C-1'!Z71+RANDBETWEEN(1,3)),0),0)&amp;"】")</f>
        <v/>
      </c>
      <c r="AA71" s="736" t="str">
        <f ca="1">IF('C-1'!AA71="","","【"&amp;ROUND(IFERROR(IF(ABS('C-1'!AA71)&gt;=10,IF('C-1'!AA71&gt;=0,'C-1'!AA71*RANDBETWEEN(80,90)*0.01,'C-1'!AA71*RANDBETWEEN(110,120)*0.01),'C-1'!AA71-RANDBETWEEN(1,3)),0),0)&amp;"～"&amp;ROUND(IFERROR(IF(ABS('C-1'!AA71)&gt;=10,IF('C-1'!AA71&gt;=0,'C-1'!AA71*RANDBETWEEN(110,120)*0.01,'C-1'!AA71*RANDBETWEEN(80,90)*0.01),'C-1'!AA71+RANDBETWEEN(1,3)),0),0)&amp;"】")</f>
        <v/>
      </c>
      <c r="AB71" s="736" t="str">
        <f ca="1">IF('C-1'!AB71="","","【"&amp;ROUND(IFERROR(IF(ABS('C-1'!AB71)&gt;=10,IF('C-1'!AB71&gt;=0,'C-1'!AB71*RANDBETWEEN(80,90)*0.01,'C-1'!AB71*RANDBETWEEN(110,120)*0.01),'C-1'!AB71-RANDBETWEEN(1,3)),0),0)&amp;"～"&amp;ROUND(IFERROR(IF(ABS('C-1'!AB71)&gt;=10,IF('C-1'!AB71&gt;=0,'C-1'!AB71*RANDBETWEEN(110,120)*0.01,'C-1'!AB71*RANDBETWEEN(80,90)*0.01),'C-1'!AB71+RANDBETWEEN(1,3)),0),0)&amp;"】")</f>
        <v/>
      </c>
      <c r="AC71" s="737" t="str">
        <f ca="1">IF('C-1'!AC71="","","【"&amp;ROUND(IFERROR(IF(ABS('C-1'!AC71)&gt;=10,IF('C-1'!AC71&gt;=0,'C-1'!AC71*RANDBETWEEN(80,90)*0.01,'C-1'!AC71*RANDBETWEEN(110,120)*0.01),'C-1'!AC71-RANDBETWEEN(1,3)),0),0)&amp;"～"&amp;ROUND(IFERROR(IF(ABS('C-1'!AC71)&gt;=10,IF('C-1'!AC71&gt;=0,'C-1'!AC71*RANDBETWEEN(110,120)*0.01,'C-1'!AC71*RANDBETWEEN(80,90)*0.01),'C-1'!AC71+RANDBETWEEN(1,3)),0),0)&amp;"】")</f>
        <v/>
      </c>
      <c r="AD71" s="738" t="str">
        <f ca="1">IF('C-1'!AD71="","","【"&amp;ROUND(IFERROR(IF(ABS('C-1'!AD71)&gt;=10,IF('C-1'!AD71&gt;=0,'C-1'!AD71*RANDBETWEEN(80,90)*0.01,'C-1'!AD71*RANDBETWEEN(110,120)*0.01),'C-1'!AD71-RANDBETWEEN(1,3)),0),0)&amp;"～"&amp;ROUND(IFERROR(IF(ABS('C-1'!AD71)&gt;=10,IF('C-1'!AD71&gt;=0,'C-1'!AD71*RANDBETWEEN(110,120)*0.01,'C-1'!AD71*RANDBETWEEN(80,90)*0.01),'C-1'!AD71+RANDBETWEEN(1,3)),0),0)&amp;"】")</f>
        <v/>
      </c>
    </row>
    <row r="72" spans="2:30" s="663" customFormat="1" ht="30.75" customHeight="1">
      <c r="B72" s="633" t="str">
        <f>IF('C-1'!B72="","",'C-1'!B72)</f>
        <v>令和6年度(2024年度)</v>
      </c>
      <c r="C72" s="634" t="str">
        <f>IF('C-1'!C72="","",'C-1'!C72)</f>
        <v>〇〇株式会社</v>
      </c>
      <c r="D72" s="660" t="str">
        <f>IF('C-1'!D72="","",'C-1'!D72)</f>
        <v>本邦生産者</v>
      </c>
      <c r="E72" s="634" t="str">
        <f>IF('C-1'!E72="","",'C-1'!E72)</f>
        <v>非関連企業</v>
      </c>
      <c r="F72" s="623" t="str">
        <f>IF('C-1'!F72="","",'C-1'!F72)</f>
        <v/>
      </c>
      <c r="G72" s="623" t="str">
        <f>IF('C-1'!G72="","",'C-1'!G72)</f>
        <v/>
      </c>
      <c r="H72" s="664" t="str">
        <f>IF('C-1'!H72="","",'C-1'!H72)</f>
        <v/>
      </c>
      <c r="I72" s="665" t="str">
        <f>IF('C-1'!I72="","",'C-1'!I72)</f>
        <v/>
      </c>
      <c r="J72" s="665" t="str">
        <f>IF('C-1'!J72="","",'C-1'!J72)</f>
        <v/>
      </c>
      <c r="K72" s="665" t="str">
        <f>IF('C-1'!K72="","",'C-1'!K72)</f>
        <v/>
      </c>
      <c r="L72" s="665" t="str">
        <f>IF('C-1'!L72="","",'C-1'!L72)</f>
        <v/>
      </c>
      <c r="M72" s="665" t="str">
        <f>IF('C-1'!M72="","",'C-1'!M72)</f>
        <v/>
      </c>
      <c r="N72" s="723" t="str">
        <f ca="1">IF('C-1'!N72="","","【"&amp;ROUND(IFERROR(IF(ABS('C-1'!N72)&gt;=10,IF('C-1'!N72&gt;=0,'C-1'!N72*RANDBETWEEN(80,90)*0.01,'C-1'!N72*RANDBETWEEN(110,120)*0.01),'C-1'!N72-RANDBETWEEN(1,3)),0),0)&amp;"～"&amp;ROUND(IFERROR(IF(ABS('C-1'!N72)&gt;=10,IF('C-1'!N72&gt;=0,'C-1'!N72*RANDBETWEEN(110,120)*0.01,'C-1'!N72*RANDBETWEEN(80,90)*0.01),'C-1'!N72+RANDBETWEEN(1,3)),0),0)&amp;"】")</f>
        <v/>
      </c>
      <c r="O72" s="723" t="str">
        <f ca="1">IF('C-1'!O72="","","【"&amp;ROUND(IFERROR(IF(ABS('C-1'!O72)&gt;=10,IF('C-1'!O72&gt;=0,'C-1'!O72*RANDBETWEEN(80,90)*0.01,'C-1'!O72*RANDBETWEEN(110,120)*0.01),'C-1'!O72-RANDBETWEEN(1,3)),0),0)&amp;"～"&amp;ROUND(IFERROR(IF(ABS('C-1'!O72)&gt;=10,IF('C-1'!O72&gt;=0,'C-1'!O72*RANDBETWEEN(110,120)*0.01,'C-1'!O72*RANDBETWEEN(80,90)*0.01),'C-1'!O72+RANDBETWEEN(1,3)),0),0)&amp;"】")</f>
        <v/>
      </c>
      <c r="P72" s="665" t="str">
        <f>IF('C-1'!P72="","",'C-1'!P72)</f>
        <v/>
      </c>
      <c r="Q72" s="735" t="str">
        <f ca="1">IF('C-1'!Q72="","","【"&amp;ROUND(IFERROR(IF(ABS('C-1'!Q72)&gt;=10,IF('C-1'!Q72&gt;=0,'C-1'!Q72*RANDBETWEEN(80,90)*0.01,'C-1'!Q72*RANDBETWEEN(110,120)*0.01),'C-1'!Q72-RANDBETWEEN(1,3)),0),0)&amp;"～"&amp;ROUND(IFERROR(IF(ABS('C-1'!Q72)&gt;=10,IF('C-1'!Q72&gt;=0,'C-1'!Q72*RANDBETWEEN(110,120)*0.01,'C-1'!Q72*RANDBETWEEN(80,90)*0.01),'C-1'!Q72+RANDBETWEEN(1,3)),0),0)&amp;"】")</f>
        <v/>
      </c>
      <c r="R72" s="739" t="str">
        <f ca="1">IF('C-1'!R72="","","【"&amp;ROUND(IFERROR(IF(ABS('C-1'!R72)&gt;=10,IF('C-1'!R72&gt;=0,'C-1'!R72*RANDBETWEEN(80,90)*0.01,'C-1'!R72*RANDBETWEEN(110,120)*0.01),'C-1'!R72-RANDBETWEEN(1,3)),0),0)&amp;"～"&amp;ROUND(IFERROR(IF(ABS('C-1'!R72)&gt;=10,IF('C-1'!R72&gt;=0,'C-1'!R72*RANDBETWEEN(110,120)*0.01,'C-1'!R72*RANDBETWEEN(80,90)*0.01),'C-1'!R72+RANDBETWEEN(1,3)),0),0)&amp;"】")</f>
        <v/>
      </c>
      <c r="S72" s="739" t="str">
        <f ca="1">IF('C-1'!S72="","","【"&amp;ROUND(IFERROR(IF(ABS('C-1'!S72)&gt;=10,IF('C-1'!S72&gt;=0,'C-1'!S72*RANDBETWEEN(80,90)*0.01,'C-1'!S72*RANDBETWEEN(110,120)*0.01),'C-1'!S72-RANDBETWEEN(1,3)),0),0)&amp;"～"&amp;ROUND(IFERROR(IF(ABS('C-1'!S72)&gt;=10,IF('C-1'!S72&gt;=0,'C-1'!S72*RANDBETWEEN(110,120)*0.01,'C-1'!S72*RANDBETWEEN(80,90)*0.01),'C-1'!S72+RANDBETWEEN(1,3)),0),0)&amp;"】")</f>
        <v/>
      </c>
      <c r="T72" s="739" t="str">
        <f ca="1">IF('C-1'!T72="","","【"&amp;ROUND(IFERROR(IF(ABS('C-1'!T72)&gt;=10,IF('C-1'!T72&gt;=0,'C-1'!T72*RANDBETWEEN(80,90)*0.01,'C-1'!T72*RANDBETWEEN(110,120)*0.01),'C-1'!T72-RANDBETWEEN(1,3)),0),0)&amp;"～"&amp;ROUND(IFERROR(IF(ABS('C-1'!T72)&gt;=10,IF('C-1'!T72&gt;=0,'C-1'!T72*RANDBETWEEN(110,120)*0.01,'C-1'!T72*RANDBETWEEN(80,90)*0.01),'C-1'!T72+RANDBETWEEN(1,3)),0),0)&amp;"】")</f>
        <v/>
      </c>
      <c r="U72" s="739" t="str">
        <f ca="1">IF('C-1'!U72="","","【"&amp;ROUND(IFERROR(IF(ABS('C-1'!U72)&gt;=10,IF('C-1'!U72&gt;=0,'C-1'!U72*RANDBETWEEN(80,90)*0.01,'C-1'!U72*RANDBETWEEN(110,120)*0.01),'C-1'!U72-RANDBETWEEN(1,3)),0),0)&amp;"～"&amp;ROUND(IFERROR(IF(ABS('C-1'!U72)&gt;=10,IF('C-1'!U72&gt;=0,'C-1'!U72*RANDBETWEEN(110,120)*0.01,'C-1'!U72*RANDBETWEEN(80,90)*0.01),'C-1'!U72+RANDBETWEEN(1,3)),0),0)&amp;"】")</f>
        <v/>
      </c>
      <c r="V72" s="739" t="str">
        <f ca="1">IF('C-1'!V72="","","【"&amp;ROUND(IFERROR(IF(ABS('C-1'!V72)&gt;=10,IF('C-1'!V72&gt;=0,'C-1'!V72*RANDBETWEEN(80,90)*0.01,'C-1'!V72*RANDBETWEEN(110,120)*0.01),'C-1'!V72-RANDBETWEEN(1,3)),0),0)&amp;"～"&amp;ROUND(IFERROR(IF(ABS('C-1'!V72)&gt;=10,IF('C-1'!V72&gt;=0,'C-1'!V72*RANDBETWEEN(110,120)*0.01,'C-1'!V72*RANDBETWEEN(80,90)*0.01),'C-1'!V72+RANDBETWEEN(1,3)),0),0)&amp;"】")</f>
        <v/>
      </c>
      <c r="W72" s="736" t="str">
        <f ca="1">IF('C-1'!W72="","","【"&amp;ROUND(IFERROR(IF(ABS('C-1'!W72)&gt;=10,IF('C-1'!W72&gt;=0,'C-1'!W72*RANDBETWEEN(80,90)*0.01,'C-1'!W72*RANDBETWEEN(110,120)*0.01),'C-1'!W72-RANDBETWEEN(1,3)),0),0)&amp;"～"&amp;ROUND(IFERROR(IF(ABS('C-1'!W72)&gt;=10,IF('C-1'!W72&gt;=0,'C-1'!W72*RANDBETWEEN(110,120)*0.01,'C-1'!W72*RANDBETWEEN(80,90)*0.01),'C-1'!W72+RANDBETWEEN(1,3)),0),0)&amp;"】")</f>
        <v/>
      </c>
      <c r="X72" s="736" t="str">
        <f ca="1">IF('C-1'!X72="","","【"&amp;ROUND(IFERROR(IF(ABS('C-1'!X72)&gt;=10,IF('C-1'!X72&gt;=0,'C-1'!X72*RANDBETWEEN(80,90)*0.01,'C-1'!X72*RANDBETWEEN(110,120)*0.01),'C-1'!X72-RANDBETWEEN(1,3)),0),0)&amp;"～"&amp;ROUND(IFERROR(IF(ABS('C-1'!X72)&gt;=10,IF('C-1'!X72&gt;=0,'C-1'!X72*RANDBETWEEN(110,120)*0.01,'C-1'!X72*RANDBETWEEN(80,90)*0.01),'C-1'!X72+RANDBETWEEN(1,3)),0),0)&amp;"】")</f>
        <v/>
      </c>
      <c r="Y72" s="736" t="str">
        <f ca="1">IF('C-1'!Y72="","","【"&amp;ROUND(IFERROR(IF(ABS('C-1'!Y72)&gt;=10,IF('C-1'!Y72&gt;=0,'C-1'!Y72*RANDBETWEEN(80,90)*0.01,'C-1'!Y72*RANDBETWEEN(110,120)*0.01),'C-1'!Y72-RANDBETWEEN(1,3)),0),0)&amp;"～"&amp;ROUND(IFERROR(IF(ABS('C-1'!Y72)&gt;=10,IF('C-1'!Y72&gt;=0,'C-1'!Y72*RANDBETWEEN(110,120)*0.01,'C-1'!Y72*RANDBETWEEN(80,90)*0.01),'C-1'!Y72+RANDBETWEEN(1,3)),0),0)&amp;"】")</f>
        <v/>
      </c>
      <c r="Z72" s="736" t="str">
        <f ca="1">IF('C-1'!Z72="","","【"&amp;ROUND(IFERROR(IF(ABS('C-1'!Z72)&gt;=10,IF('C-1'!Z72&gt;=0,'C-1'!Z72*RANDBETWEEN(80,90)*0.01,'C-1'!Z72*RANDBETWEEN(110,120)*0.01),'C-1'!Z72-RANDBETWEEN(1,3)),0),0)&amp;"～"&amp;ROUND(IFERROR(IF(ABS('C-1'!Z72)&gt;=10,IF('C-1'!Z72&gt;=0,'C-1'!Z72*RANDBETWEEN(110,120)*0.01,'C-1'!Z72*RANDBETWEEN(80,90)*0.01),'C-1'!Z72+RANDBETWEEN(1,3)),0),0)&amp;"】")</f>
        <v/>
      </c>
      <c r="AA72" s="736" t="str">
        <f ca="1">IF('C-1'!AA72="","","【"&amp;ROUND(IFERROR(IF(ABS('C-1'!AA72)&gt;=10,IF('C-1'!AA72&gt;=0,'C-1'!AA72*RANDBETWEEN(80,90)*0.01,'C-1'!AA72*RANDBETWEEN(110,120)*0.01),'C-1'!AA72-RANDBETWEEN(1,3)),0),0)&amp;"～"&amp;ROUND(IFERROR(IF(ABS('C-1'!AA72)&gt;=10,IF('C-1'!AA72&gt;=0,'C-1'!AA72*RANDBETWEEN(110,120)*0.01,'C-1'!AA72*RANDBETWEEN(80,90)*0.01),'C-1'!AA72+RANDBETWEEN(1,3)),0),0)&amp;"】")</f>
        <v/>
      </c>
      <c r="AB72" s="736" t="str">
        <f ca="1">IF('C-1'!AB72="","","【"&amp;ROUND(IFERROR(IF(ABS('C-1'!AB72)&gt;=10,IF('C-1'!AB72&gt;=0,'C-1'!AB72*RANDBETWEEN(80,90)*0.01,'C-1'!AB72*RANDBETWEEN(110,120)*0.01),'C-1'!AB72-RANDBETWEEN(1,3)),0),0)&amp;"～"&amp;ROUND(IFERROR(IF(ABS('C-1'!AB72)&gt;=10,IF('C-1'!AB72&gt;=0,'C-1'!AB72*RANDBETWEEN(110,120)*0.01,'C-1'!AB72*RANDBETWEEN(80,90)*0.01),'C-1'!AB72+RANDBETWEEN(1,3)),0),0)&amp;"】")</f>
        <v/>
      </c>
      <c r="AC72" s="737" t="str">
        <f ca="1">IF('C-1'!AC72="","","【"&amp;ROUND(IFERROR(IF(ABS('C-1'!AC72)&gt;=10,IF('C-1'!AC72&gt;=0,'C-1'!AC72*RANDBETWEEN(80,90)*0.01,'C-1'!AC72*RANDBETWEEN(110,120)*0.01),'C-1'!AC72-RANDBETWEEN(1,3)),0),0)&amp;"～"&amp;ROUND(IFERROR(IF(ABS('C-1'!AC72)&gt;=10,IF('C-1'!AC72&gt;=0,'C-1'!AC72*RANDBETWEEN(110,120)*0.01,'C-1'!AC72*RANDBETWEEN(80,90)*0.01),'C-1'!AC72+RANDBETWEEN(1,3)),0),0)&amp;"】")</f>
        <v/>
      </c>
      <c r="AD72" s="738" t="str">
        <f ca="1">IF('C-1'!AD72="","","【"&amp;ROUND(IFERROR(IF(ABS('C-1'!AD72)&gt;=10,IF('C-1'!AD72&gt;=0,'C-1'!AD72*RANDBETWEEN(80,90)*0.01,'C-1'!AD72*RANDBETWEEN(110,120)*0.01),'C-1'!AD72-RANDBETWEEN(1,3)),0),0)&amp;"～"&amp;ROUND(IFERROR(IF(ABS('C-1'!AD72)&gt;=10,IF('C-1'!AD72&gt;=0,'C-1'!AD72*RANDBETWEEN(110,120)*0.01,'C-1'!AD72*RANDBETWEEN(80,90)*0.01),'C-1'!AD72+RANDBETWEEN(1,3)),0),0)&amp;"】")</f>
        <v/>
      </c>
    </row>
    <row r="73" spans="2:30" s="663" customFormat="1" ht="30.75" customHeight="1" thickBot="1">
      <c r="B73" s="633" t="str">
        <f>IF('C-1'!B73="","",'C-1'!B73)</f>
        <v>令和6年度(2024年度)</v>
      </c>
      <c r="C73" s="662" t="str">
        <f>IF('C-1'!C73="","",'C-1'!C73)</f>
        <v>〇〇株式会社</v>
      </c>
      <c r="D73" s="662" t="str">
        <f>IF('C-1'!D73="","",'C-1'!D73)</f>
        <v>本邦生産者</v>
      </c>
      <c r="E73" s="672" t="str">
        <f>IF('C-1'!E73="","",'C-1'!E73)</f>
        <v>非関連企業</v>
      </c>
      <c r="F73" s="623" t="str">
        <f>IF('C-1'!F73="","",'C-1'!F73)</f>
        <v/>
      </c>
      <c r="G73" s="627" t="str">
        <f>IF('C-1'!G73="","",'C-1'!G73)</f>
        <v/>
      </c>
      <c r="H73" s="664" t="str">
        <f>IF('C-1'!H73="","",'C-1'!H73)</f>
        <v/>
      </c>
      <c r="I73" s="665" t="str">
        <f>IF('C-1'!I73="","",'C-1'!I73)</f>
        <v/>
      </c>
      <c r="J73" s="665" t="str">
        <f>IF('C-1'!J73="","",'C-1'!J73)</f>
        <v/>
      </c>
      <c r="K73" s="665" t="str">
        <f>IF('C-1'!K73="","",'C-1'!K73)</f>
        <v/>
      </c>
      <c r="L73" s="665" t="str">
        <f>IF('C-1'!L73="","",'C-1'!L73)</f>
        <v/>
      </c>
      <c r="M73" s="716" t="str">
        <f>IF('C-1'!M73="","",'C-1'!M73)</f>
        <v/>
      </c>
      <c r="N73" s="724" t="str">
        <f ca="1">IF('C-1'!N73="","","【"&amp;ROUND(IFERROR(IF(ABS('C-1'!N73)&gt;=10,IF('C-1'!N73&gt;=0,'C-1'!N73*RANDBETWEEN(80,90)*0.01,'C-1'!N73*RANDBETWEEN(110,120)*0.01),'C-1'!N73-RANDBETWEEN(1,3)),0),0)&amp;"～"&amp;ROUND(IFERROR(IF(ABS('C-1'!N73)&gt;=10,IF('C-1'!N73&gt;=0,'C-1'!N73*RANDBETWEEN(110,120)*0.01,'C-1'!N73*RANDBETWEEN(80,90)*0.01),'C-1'!N73+RANDBETWEEN(1,3)),0),0)&amp;"】")</f>
        <v/>
      </c>
      <c r="O73" s="724" t="str">
        <f ca="1">IF('C-1'!O73="","","【"&amp;ROUND(IFERROR(IF(ABS('C-1'!O73)&gt;=10,IF('C-1'!O73&gt;=0,'C-1'!O73*RANDBETWEEN(80,90)*0.01,'C-1'!O73*RANDBETWEEN(110,120)*0.01),'C-1'!O73-RANDBETWEEN(1,3)),0),0)&amp;"～"&amp;ROUND(IFERROR(IF(ABS('C-1'!O73)&gt;=10,IF('C-1'!O73&gt;=0,'C-1'!O73*RANDBETWEEN(110,120)*0.01,'C-1'!O73*RANDBETWEEN(80,90)*0.01),'C-1'!O73+RANDBETWEEN(1,3)),0),0)&amp;"】")</f>
        <v/>
      </c>
      <c r="P73" s="717" t="str">
        <f>IF('C-1'!P73="","",'C-1'!P73)</f>
        <v/>
      </c>
      <c r="Q73" s="740" t="str">
        <f ca="1">IF('C-1'!Q73="","","【"&amp;ROUND(IFERROR(IF(ABS('C-1'!Q73)&gt;=10,IF('C-1'!Q73&gt;=0,'C-1'!Q73*RANDBETWEEN(80,90)*0.01,'C-1'!Q73*RANDBETWEEN(110,120)*0.01),'C-1'!Q73-RANDBETWEEN(1,3)),0),0)&amp;"～"&amp;ROUND(IFERROR(IF(ABS('C-1'!Q73)&gt;=10,IF('C-1'!Q73&gt;=0,'C-1'!Q73*RANDBETWEEN(110,120)*0.01,'C-1'!Q73*RANDBETWEEN(80,90)*0.01),'C-1'!Q73+RANDBETWEEN(1,3)),0),0)&amp;"】")</f>
        <v/>
      </c>
      <c r="R73" s="741" t="str">
        <f ca="1">IF('C-1'!R73="","","【"&amp;ROUND(IFERROR(IF(ABS('C-1'!R73)&gt;=10,IF('C-1'!R73&gt;=0,'C-1'!R73*RANDBETWEEN(80,90)*0.01,'C-1'!R73*RANDBETWEEN(110,120)*0.01),'C-1'!R73-RANDBETWEEN(1,3)),0),0)&amp;"～"&amp;ROUND(IFERROR(IF(ABS('C-1'!R73)&gt;=10,IF('C-1'!R73&gt;=0,'C-1'!R73*RANDBETWEEN(110,120)*0.01,'C-1'!R73*RANDBETWEEN(80,90)*0.01),'C-1'!R73+RANDBETWEEN(1,3)),0),0)&amp;"】")</f>
        <v/>
      </c>
      <c r="S73" s="741" t="str">
        <f ca="1">IF('C-1'!S73="","","【"&amp;ROUND(IFERROR(IF(ABS('C-1'!S73)&gt;=10,IF('C-1'!S73&gt;=0,'C-1'!S73*RANDBETWEEN(80,90)*0.01,'C-1'!S73*RANDBETWEEN(110,120)*0.01),'C-1'!S73-RANDBETWEEN(1,3)),0),0)&amp;"～"&amp;ROUND(IFERROR(IF(ABS('C-1'!S73)&gt;=10,IF('C-1'!S73&gt;=0,'C-1'!S73*RANDBETWEEN(110,120)*0.01,'C-1'!S73*RANDBETWEEN(80,90)*0.01),'C-1'!S73+RANDBETWEEN(1,3)),0),0)&amp;"】")</f>
        <v/>
      </c>
      <c r="T73" s="741" t="str">
        <f ca="1">IF('C-1'!T73="","","【"&amp;ROUND(IFERROR(IF(ABS('C-1'!T73)&gt;=10,IF('C-1'!T73&gt;=0,'C-1'!T73*RANDBETWEEN(80,90)*0.01,'C-1'!T73*RANDBETWEEN(110,120)*0.01),'C-1'!T73-RANDBETWEEN(1,3)),0),0)&amp;"～"&amp;ROUND(IFERROR(IF(ABS('C-1'!T73)&gt;=10,IF('C-1'!T73&gt;=0,'C-1'!T73*RANDBETWEEN(110,120)*0.01,'C-1'!T73*RANDBETWEEN(80,90)*0.01),'C-1'!T73+RANDBETWEEN(1,3)),0),0)&amp;"】")</f>
        <v/>
      </c>
      <c r="U73" s="741" t="str">
        <f ca="1">IF('C-1'!U73="","","【"&amp;ROUND(IFERROR(IF(ABS('C-1'!U73)&gt;=10,IF('C-1'!U73&gt;=0,'C-1'!U73*RANDBETWEEN(80,90)*0.01,'C-1'!U73*RANDBETWEEN(110,120)*0.01),'C-1'!U73-RANDBETWEEN(1,3)),0),0)&amp;"～"&amp;ROUND(IFERROR(IF(ABS('C-1'!U73)&gt;=10,IF('C-1'!U73&gt;=0,'C-1'!U73*RANDBETWEEN(110,120)*0.01,'C-1'!U73*RANDBETWEEN(80,90)*0.01),'C-1'!U73+RANDBETWEEN(1,3)),0),0)&amp;"】")</f>
        <v/>
      </c>
      <c r="V73" s="741" t="str">
        <f ca="1">IF('C-1'!V73="","","【"&amp;ROUND(IFERROR(IF(ABS('C-1'!V73)&gt;=10,IF('C-1'!V73&gt;=0,'C-1'!V73*RANDBETWEEN(80,90)*0.01,'C-1'!V73*RANDBETWEEN(110,120)*0.01),'C-1'!V73-RANDBETWEEN(1,3)),0),0)&amp;"～"&amp;ROUND(IFERROR(IF(ABS('C-1'!V73)&gt;=10,IF('C-1'!V73&gt;=0,'C-1'!V73*RANDBETWEEN(110,120)*0.01,'C-1'!V73*RANDBETWEEN(80,90)*0.01),'C-1'!V73+RANDBETWEEN(1,3)),0),0)&amp;"】")</f>
        <v/>
      </c>
      <c r="W73" s="742" t="str">
        <f ca="1">IF('C-1'!W73="","","【"&amp;ROUND(IFERROR(IF(ABS('C-1'!W73)&gt;=10,IF('C-1'!W73&gt;=0,'C-1'!W73*RANDBETWEEN(80,90)*0.01,'C-1'!W73*RANDBETWEEN(110,120)*0.01),'C-1'!W73-RANDBETWEEN(1,3)),0),0)&amp;"～"&amp;ROUND(IFERROR(IF(ABS('C-1'!W73)&gt;=10,IF('C-1'!W73&gt;=0,'C-1'!W73*RANDBETWEEN(110,120)*0.01,'C-1'!W73*RANDBETWEEN(80,90)*0.01),'C-1'!W73+RANDBETWEEN(1,3)),0),0)&amp;"】")</f>
        <v/>
      </c>
      <c r="X73" s="742" t="str">
        <f ca="1">IF('C-1'!X73="","","【"&amp;ROUND(IFERROR(IF(ABS('C-1'!X73)&gt;=10,IF('C-1'!X73&gt;=0,'C-1'!X73*RANDBETWEEN(80,90)*0.01,'C-1'!X73*RANDBETWEEN(110,120)*0.01),'C-1'!X73-RANDBETWEEN(1,3)),0),0)&amp;"～"&amp;ROUND(IFERROR(IF(ABS('C-1'!X73)&gt;=10,IF('C-1'!X73&gt;=0,'C-1'!X73*RANDBETWEEN(110,120)*0.01,'C-1'!X73*RANDBETWEEN(80,90)*0.01),'C-1'!X73+RANDBETWEEN(1,3)),0),0)&amp;"】")</f>
        <v/>
      </c>
      <c r="Y73" s="742" t="str">
        <f ca="1">IF('C-1'!Y73="","","【"&amp;ROUND(IFERROR(IF(ABS('C-1'!Y73)&gt;=10,IF('C-1'!Y73&gt;=0,'C-1'!Y73*RANDBETWEEN(80,90)*0.01,'C-1'!Y73*RANDBETWEEN(110,120)*0.01),'C-1'!Y73-RANDBETWEEN(1,3)),0),0)&amp;"～"&amp;ROUND(IFERROR(IF(ABS('C-1'!Y73)&gt;=10,IF('C-1'!Y73&gt;=0,'C-1'!Y73*RANDBETWEEN(110,120)*0.01,'C-1'!Y73*RANDBETWEEN(80,90)*0.01),'C-1'!Y73+RANDBETWEEN(1,3)),0),0)&amp;"】")</f>
        <v/>
      </c>
      <c r="Z73" s="742" t="str">
        <f ca="1">IF('C-1'!Z73="","","【"&amp;ROUND(IFERROR(IF(ABS('C-1'!Z73)&gt;=10,IF('C-1'!Z73&gt;=0,'C-1'!Z73*RANDBETWEEN(80,90)*0.01,'C-1'!Z73*RANDBETWEEN(110,120)*0.01),'C-1'!Z73-RANDBETWEEN(1,3)),0),0)&amp;"～"&amp;ROUND(IFERROR(IF(ABS('C-1'!Z73)&gt;=10,IF('C-1'!Z73&gt;=0,'C-1'!Z73*RANDBETWEEN(110,120)*0.01,'C-1'!Z73*RANDBETWEEN(80,90)*0.01),'C-1'!Z73+RANDBETWEEN(1,3)),0),0)&amp;"】")</f>
        <v/>
      </c>
      <c r="AA73" s="742" t="str">
        <f ca="1">IF('C-1'!AA73="","","【"&amp;ROUND(IFERROR(IF(ABS('C-1'!AA73)&gt;=10,IF('C-1'!AA73&gt;=0,'C-1'!AA73*RANDBETWEEN(80,90)*0.01,'C-1'!AA73*RANDBETWEEN(110,120)*0.01),'C-1'!AA73-RANDBETWEEN(1,3)),0),0)&amp;"～"&amp;ROUND(IFERROR(IF(ABS('C-1'!AA73)&gt;=10,IF('C-1'!AA73&gt;=0,'C-1'!AA73*RANDBETWEEN(110,120)*0.01,'C-1'!AA73*RANDBETWEEN(80,90)*0.01),'C-1'!AA73+RANDBETWEEN(1,3)),0),0)&amp;"】")</f>
        <v/>
      </c>
      <c r="AB73" s="742" t="str">
        <f ca="1">IF('C-1'!AB73="","","【"&amp;ROUND(IFERROR(IF(ABS('C-1'!AB73)&gt;=10,IF('C-1'!AB73&gt;=0,'C-1'!AB73*RANDBETWEEN(80,90)*0.01,'C-1'!AB73*RANDBETWEEN(110,120)*0.01),'C-1'!AB73-RANDBETWEEN(1,3)),0),0)&amp;"～"&amp;ROUND(IFERROR(IF(ABS('C-1'!AB73)&gt;=10,IF('C-1'!AB73&gt;=0,'C-1'!AB73*RANDBETWEEN(110,120)*0.01,'C-1'!AB73*RANDBETWEEN(80,90)*0.01),'C-1'!AB73+RANDBETWEEN(1,3)),0),0)&amp;"】")</f>
        <v/>
      </c>
      <c r="AC73" s="743" t="str">
        <f ca="1">IF('C-1'!AC73="","","【"&amp;ROUND(IFERROR(IF(ABS('C-1'!AC73)&gt;=10,IF('C-1'!AC73&gt;=0,'C-1'!AC73*RANDBETWEEN(80,90)*0.01,'C-1'!AC73*RANDBETWEEN(110,120)*0.01),'C-1'!AC73-RANDBETWEEN(1,3)),0),0)&amp;"～"&amp;ROUND(IFERROR(IF(ABS('C-1'!AC73)&gt;=10,IF('C-1'!AC73&gt;=0,'C-1'!AC73*RANDBETWEEN(110,120)*0.01,'C-1'!AC73*RANDBETWEEN(80,90)*0.01),'C-1'!AC73+RANDBETWEEN(1,3)),0),0)&amp;"】")</f>
        <v/>
      </c>
      <c r="AD73" s="744" t="str">
        <f ca="1">IF('C-1'!AD73="","","【"&amp;ROUND(IFERROR(IF(ABS('C-1'!AD73)&gt;=10,IF('C-1'!AD73&gt;=0,'C-1'!AD73*RANDBETWEEN(80,90)*0.01,'C-1'!AD73*RANDBETWEEN(110,120)*0.01),'C-1'!AD73-RANDBETWEEN(1,3)),0),0)&amp;"～"&amp;ROUND(IFERROR(IF(ABS('C-1'!AD73)&gt;=10,IF('C-1'!AD73&gt;=0,'C-1'!AD73*RANDBETWEEN(110,120)*0.01,'C-1'!AD73*RANDBETWEEN(80,90)*0.01),'C-1'!AD73+RANDBETWEEN(1,3)),0),0)&amp;"】")</f>
        <v/>
      </c>
    </row>
    <row r="74" spans="2:30" s="663" customFormat="1" ht="30.75" customHeight="1" thickTop="1" thickBot="1">
      <c r="B74" s="646" t="s">
        <v>391</v>
      </c>
      <c r="C74" s="647"/>
      <c r="D74" s="647"/>
      <c r="E74" s="648"/>
      <c r="F74" s="648"/>
      <c r="G74" s="671"/>
      <c r="H74" s="668"/>
      <c r="I74" s="668"/>
      <c r="J74" s="668"/>
      <c r="K74" s="668"/>
      <c r="L74" s="668"/>
      <c r="M74" s="668"/>
      <c r="N74" s="729" t="str">
        <f ca="1">IF('C-1'!N74="","","【"&amp;ROUND(IFERROR(IF(ABS('C-1'!N74)&gt;=10,IF('C-1'!N74&gt;=0,'C-1'!N74*RANDBETWEEN(80,90)*0.01,'C-1'!N74*RANDBETWEEN(110,120)*0.01),'C-1'!N74-RANDBETWEEN(1,3)),0),0)&amp;"～"&amp;ROUND(IFERROR(IF(ABS('C-1'!N74)&gt;=10,IF('C-1'!N74&gt;=0,'C-1'!N74*RANDBETWEEN(110,120)*0.01,'C-1'!N74*RANDBETWEEN(80,90)*0.01),'C-1'!N74+RANDBETWEEN(1,3)),0),0)&amp;"】")</f>
        <v>【-1～2】</v>
      </c>
      <c r="O74" s="725" t="str">
        <f ca="1">IF('C-1'!O74="","","【"&amp;ROUND(IFERROR(IF(ABS('C-1'!O74)&gt;=10,IF('C-1'!O74&gt;=0,'C-1'!O74*RANDBETWEEN(80,90)*0.01,'C-1'!O74*RANDBETWEEN(110,120)*0.01),'C-1'!O74-RANDBETWEEN(1,3)),0),0)&amp;"～"&amp;ROUND(IFERROR(IF(ABS('C-1'!O74)&gt;=10,IF('C-1'!O74&gt;=0,'C-1'!O74*RANDBETWEEN(110,120)*0.01,'C-1'!O74*RANDBETWEEN(80,90)*0.01),'C-1'!O74+RANDBETWEEN(1,3)),0),0)&amp;"】")</f>
        <v>【-2～2】</v>
      </c>
      <c r="P74" s="669"/>
      <c r="Q74" s="745" t="str">
        <f ca="1">IF('C-1'!Q74="","","【"&amp;ROUND(IFERROR(IF(ABS('C-1'!Q74)&gt;=10,IF('C-1'!Q74&gt;=0,'C-1'!Q74*RANDBETWEEN(80,90)*0.01,'C-1'!Q74*RANDBETWEEN(110,120)*0.01),'C-1'!Q74-RANDBETWEEN(1,3)),0),0)&amp;"～"&amp;ROUND(IFERROR(IF(ABS('C-1'!Q74)&gt;=10,IF('C-1'!Q74&gt;=0,'C-1'!Q74*RANDBETWEEN(110,120)*0.01,'C-1'!Q74*RANDBETWEEN(80,90)*0.01),'C-1'!Q74+RANDBETWEEN(1,3)),0),0)&amp;"】")</f>
        <v/>
      </c>
      <c r="R74" s="729" t="str">
        <f ca="1">IF('C-1'!R74="","","【"&amp;ROUND(IFERROR(IF(ABS('C-1'!R74)&gt;=10,IF('C-1'!R74&gt;=0,'C-1'!R74*RANDBETWEEN(80,90)*0.01,'C-1'!R74*RANDBETWEEN(110,120)*0.01),'C-1'!R74-RANDBETWEEN(1,3)),0),0)&amp;"～"&amp;ROUND(IFERROR(IF(ABS('C-1'!R74)&gt;=10,IF('C-1'!R74&gt;=0,'C-1'!R74*RANDBETWEEN(110,120)*0.01,'C-1'!R74*RANDBETWEEN(80,90)*0.01),'C-1'!R74+RANDBETWEEN(1,3)),0),0)&amp;"】")</f>
        <v/>
      </c>
      <c r="S74" s="729" t="str">
        <f ca="1">IF('C-1'!S74="","","【"&amp;ROUND(IFERROR(IF(ABS('C-1'!S74)&gt;=10,IF('C-1'!S74&gt;=0,'C-1'!S74*RANDBETWEEN(80,90)*0.01,'C-1'!S74*RANDBETWEEN(110,120)*0.01),'C-1'!S74-RANDBETWEEN(1,3)),0),0)&amp;"～"&amp;ROUND(IFERROR(IF(ABS('C-1'!S74)&gt;=10,IF('C-1'!S74&gt;=0,'C-1'!S74*RANDBETWEEN(110,120)*0.01,'C-1'!S74*RANDBETWEEN(80,90)*0.01),'C-1'!S74+RANDBETWEEN(1,3)),0),0)&amp;"】")</f>
        <v/>
      </c>
      <c r="T74" s="729" t="str">
        <f ca="1">IF('C-1'!T74="","","【"&amp;ROUND(IFERROR(IF(ABS('C-1'!T74)&gt;=10,IF('C-1'!T74&gt;=0,'C-1'!T74*RANDBETWEEN(80,90)*0.01,'C-1'!T74*RANDBETWEEN(110,120)*0.01),'C-1'!T74-RANDBETWEEN(1,3)),0),0)&amp;"～"&amp;ROUND(IFERROR(IF(ABS('C-1'!T74)&gt;=10,IF('C-1'!T74&gt;=0,'C-1'!T74*RANDBETWEEN(110,120)*0.01,'C-1'!T74*RANDBETWEEN(80,90)*0.01),'C-1'!T74+RANDBETWEEN(1,3)),0),0)&amp;"】")</f>
        <v/>
      </c>
      <c r="U74" s="729" t="str">
        <f ca="1">IF('C-1'!U74="","","【"&amp;ROUND(IFERROR(IF(ABS('C-1'!U74)&gt;=10,IF('C-1'!U74&gt;=0,'C-1'!U74*RANDBETWEEN(80,90)*0.01,'C-1'!U74*RANDBETWEEN(110,120)*0.01),'C-1'!U74-RANDBETWEEN(1,3)),0),0)&amp;"～"&amp;ROUND(IFERROR(IF(ABS('C-1'!U74)&gt;=10,IF('C-1'!U74&gt;=0,'C-1'!U74*RANDBETWEEN(110,120)*0.01,'C-1'!U74*RANDBETWEEN(80,90)*0.01),'C-1'!U74+RANDBETWEEN(1,3)),0),0)&amp;"】")</f>
        <v/>
      </c>
      <c r="V74" s="729" t="str">
        <f ca="1">IF('C-1'!V74="","","【"&amp;ROUND(IFERROR(IF(ABS('C-1'!V74)&gt;=10,IF('C-1'!V74&gt;=0,'C-1'!V74*RANDBETWEEN(80,90)*0.01,'C-1'!V74*RANDBETWEEN(110,120)*0.01),'C-1'!V74-RANDBETWEEN(1,3)),0),0)&amp;"～"&amp;ROUND(IFERROR(IF(ABS('C-1'!V74)&gt;=10,IF('C-1'!V74&gt;=0,'C-1'!V74*RANDBETWEEN(110,120)*0.01,'C-1'!V74*RANDBETWEEN(80,90)*0.01),'C-1'!V74+RANDBETWEEN(1,3)),0),0)&amp;"】")</f>
        <v/>
      </c>
      <c r="W74" s="745" t="str">
        <f ca="1">IF('C-1'!W74="","","【"&amp;ROUND(IFERROR(IF(ABS('C-1'!W74)&gt;=10,IF('C-1'!W74&gt;=0,'C-1'!W74*RANDBETWEEN(80,90)*0.01,'C-1'!W74*RANDBETWEEN(110,120)*0.01),'C-1'!W74-RANDBETWEEN(1,3)),0),0)&amp;"～"&amp;ROUND(IFERROR(IF(ABS('C-1'!W74)&gt;=10,IF('C-1'!W74&gt;=0,'C-1'!W74*RANDBETWEEN(110,120)*0.01,'C-1'!W74*RANDBETWEEN(80,90)*0.01),'C-1'!W74+RANDBETWEEN(1,3)),0),0)&amp;"】")</f>
        <v/>
      </c>
      <c r="X74" s="745" t="str">
        <f ca="1">IF('C-1'!X74="","","【"&amp;ROUND(IFERROR(IF(ABS('C-1'!X74)&gt;=10,IF('C-1'!X74&gt;=0,'C-1'!X74*RANDBETWEEN(80,90)*0.01,'C-1'!X74*RANDBETWEEN(110,120)*0.01),'C-1'!X74-RANDBETWEEN(1,3)),0),0)&amp;"～"&amp;ROUND(IFERROR(IF(ABS('C-1'!X74)&gt;=10,IF('C-1'!X74&gt;=0,'C-1'!X74*RANDBETWEEN(110,120)*0.01,'C-1'!X74*RANDBETWEEN(80,90)*0.01),'C-1'!X74+RANDBETWEEN(1,3)),0),0)&amp;"】")</f>
        <v/>
      </c>
      <c r="Y74" s="745" t="str">
        <f ca="1">IF('C-1'!Y74="","","【"&amp;ROUND(IFERROR(IF(ABS('C-1'!Y74)&gt;=10,IF('C-1'!Y74&gt;=0,'C-1'!Y74*RANDBETWEEN(80,90)*0.01,'C-1'!Y74*RANDBETWEEN(110,120)*0.01),'C-1'!Y74-RANDBETWEEN(1,3)),0),0)&amp;"～"&amp;ROUND(IFERROR(IF(ABS('C-1'!Y74)&gt;=10,IF('C-1'!Y74&gt;=0,'C-1'!Y74*RANDBETWEEN(110,120)*0.01,'C-1'!Y74*RANDBETWEEN(80,90)*0.01),'C-1'!Y74+RANDBETWEEN(1,3)),0),0)&amp;"】")</f>
        <v/>
      </c>
      <c r="Z74" s="745" t="str">
        <f ca="1">IF('C-1'!Z74="","","【"&amp;ROUND(IFERROR(IF(ABS('C-1'!Z74)&gt;=10,IF('C-1'!Z74&gt;=0,'C-1'!Z74*RANDBETWEEN(80,90)*0.01,'C-1'!Z74*RANDBETWEEN(110,120)*0.01),'C-1'!Z74-RANDBETWEEN(1,3)),0),0)&amp;"～"&amp;ROUND(IFERROR(IF(ABS('C-1'!Z74)&gt;=10,IF('C-1'!Z74&gt;=0,'C-1'!Z74*RANDBETWEEN(110,120)*0.01,'C-1'!Z74*RANDBETWEEN(80,90)*0.01),'C-1'!Z74+RANDBETWEEN(1,3)),0),0)&amp;"】")</f>
        <v/>
      </c>
      <c r="AA74" s="745" t="str">
        <f ca="1">IF('C-1'!AA74="","","【"&amp;ROUND(IFERROR(IF(ABS('C-1'!AA74)&gt;=10,IF('C-1'!AA74&gt;=0,'C-1'!AA74*RANDBETWEEN(80,90)*0.01,'C-1'!AA74*RANDBETWEEN(110,120)*0.01),'C-1'!AA74-RANDBETWEEN(1,3)),0),0)&amp;"～"&amp;ROUND(IFERROR(IF(ABS('C-1'!AA74)&gt;=10,IF('C-1'!AA74&gt;=0,'C-1'!AA74*RANDBETWEEN(110,120)*0.01,'C-1'!AA74*RANDBETWEEN(80,90)*0.01),'C-1'!AA74+RANDBETWEEN(1,3)),0),0)&amp;"】")</f>
        <v/>
      </c>
      <c r="AB74" s="745" t="str">
        <f ca="1">IF('C-1'!AB74="","","【"&amp;ROUND(IFERROR(IF(ABS('C-1'!AB74)&gt;=10,IF('C-1'!AB74&gt;=0,'C-1'!AB74*RANDBETWEEN(80,90)*0.01,'C-1'!AB74*RANDBETWEEN(110,120)*0.01),'C-1'!AB74-RANDBETWEEN(1,3)),0),0)&amp;"～"&amp;ROUND(IFERROR(IF(ABS('C-1'!AB74)&gt;=10,IF('C-1'!AB74&gt;=0,'C-1'!AB74*RANDBETWEEN(110,120)*0.01,'C-1'!AB74*RANDBETWEEN(80,90)*0.01),'C-1'!AB74+RANDBETWEEN(1,3)),0),0)&amp;"】")</f>
        <v/>
      </c>
      <c r="AC74" s="746" t="str">
        <f ca="1">IF('C-1'!AC74="","","【"&amp;ROUND(IFERROR(IF(ABS('C-1'!AC74)&gt;=10,IF('C-1'!AC74&gt;=0,'C-1'!AC74*RANDBETWEEN(80,90)*0.01,'C-1'!AC74*RANDBETWEEN(110,120)*0.01),'C-1'!AC74-RANDBETWEEN(1,3)),0),0)&amp;"～"&amp;ROUND(IFERROR(IF(ABS('C-1'!AC74)&gt;=10,IF('C-1'!AC74&gt;=0,'C-1'!AC74*RANDBETWEEN(110,120)*0.01,'C-1'!AC74*RANDBETWEEN(80,90)*0.01),'C-1'!AC74+RANDBETWEEN(1,3)),0),0)&amp;"】")</f>
        <v/>
      </c>
      <c r="AD74" s="747" t="e">
        <f ca="1">IF('C-1'!AD74="","","【"&amp;ROUND(IFERROR(IF(ABS('C-1'!AD74)&gt;=10,IF('C-1'!AD74&gt;=0,'C-1'!AD74*RANDBETWEEN(80,90)*0.01,'C-1'!AD74*RANDBETWEEN(110,120)*0.01),'C-1'!AD74-RANDBETWEEN(1,3)),0),0)&amp;"～"&amp;ROUND(IFERROR(IF(ABS('C-1'!AD74)&gt;=10,IF('C-1'!AD74&gt;=0,'C-1'!AD74*RANDBETWEEN(110,120)*0.01,'C-1'!AD74*RANDBETWEEN(80,90)*0.01),'C-1'!AD74+RANDBETWEEN(1,3)),0),0)&amp;"】")</f>
        <v>#VALUE!</v>
      </c>
    </row>
    <row r="75" spans="2:30" s="663" customFormat="1" ht="30.75" customHeight="1">
      <c r="B75" s="1134" t="str">
        <f>IF('C-1'!B75="","",'C-1'!B75)</f>
        <v>令和7年度(2025年度)</v>
      </c>
      <c r="C75" s="629" t="str">
        <f>IF('C-1'!C75="","",'C-1'!C75)</f>
        <v>〇〇株式会社</v>
      </c>
      <c r="D75" s="629" t="str">
        <f>IF('C-1'!D75="","",'C-1'!D75)</f>
        <v>本邦生産者</v>
      </c>
      <c r="E75" s="619" t="str">
        <f>IF('C-1'!E75="","",'C-1'!E75)</f>
        <v>関連企業</v>
      </c>
      <c r="F75" s="620" t="str">
        <f>IF('C-1'!F75="","",'C-1'!F75)</f>
        <v>全ての関連企業等</v>
      </c>
      <c r="G75" s="620" t="str">
        <f>IF('C-1'!G75="","",'C-1'!G75)</f>
        <v>全て</v>
      </c>
      <c r="H75" s="621" t="str">
        <f>IF('C-1'!H75="","",'C-1'!H75)</f>
        <v>全て</v>
      </c>
      <c r="I75" s="621" t="str">
        <f>IF('C-1'!I75="","",'C-1'!I75)</f>
        <v>全て</v>
      </c>
      <c r="J75" s="621" t="str">
        <f>IF('C-1'!J75="","",'C-1'!J75)</f>
        <v>全て</v>
      </c>
      <c r="K75" s="621" t="str">
        <f>IF('C-1'!K75="","",'C-1'!K75)</f>
        <v>全て</v>
      </c>
      <c r="L75" s="621" t="str">
        <f>IF('C-1'!L75="","",'C-1'!L75)</f>
        <v>全て</v>
      </c>
      <c r="M75" s="621" t="str">
        <f>IF('C-1'!M75="","",'C-1'!M75)</f>
        <v>全て</v>
      </c>
      <c r="N75" s="727" t="str">
        <f ca="1">IF('C-1'!N75="","","【"&amp;ROUND(IFERROR(IF(ABS('C-1'!N75)&gt;=10,IF('C-1'!N75&gt;=0,'C-1'!N75*RANDBETWEEN(80,90)*0.01,'C-1'!N75*RANDBETWEEN(110,120)*0.01),'C-1'!N75-RANDBETWEEN(1,3)),0),0)&amp;"～"&amp;ROUND(IFERROR(IF(ABS('C-1'!N75)&gt;=10,IF('C-1'!N75&gt;=0,'C-1'!N75*RANDBETWEEN(110,120)*0.01,'C-1'!N75*RANDBETWEEN(80,90)*0.01),'C-1'!N75+RANDBETWEEN(1,3)),0),0)&amp;"】")</f>
        <v/>
      </c>
      <c r="O75" s="728" t="str">
        <f ca="1">IF('C-1'!O75="","","【"&amp;ROUND(IFERROR(IF(ABS('C-1'!O75)&gt;=10,IF('C-1'!O75&gt;=0,'C-1'!O75*RANDBETWEEN(80,90)*0.01,'C-1'!O75*RANDBETWEEN(110,120)*0.01),'C-1'!O75-RANDBETWEEN(1,3)),0),0)&amp;"～"&amp;ROUND(IFERROR(IF(ABS('C-1'!O75)&gt;=10,IF('C-1'!O75&gt;=0,'C-1'!O75*RANDBETWEEN(110,120)*0.01,'C-1'!O75*RANDBETWEEN(80,90)*0.01),'C-1'!O75+RANDBETWEEN(1,3)),0),0)&amp;"】")</f>
        <v/>
      </c>
      <c r="P75" s="620" t="s">
        <v>387</v>
      </c>
      <c r="Q75" s="730" t="str">
        <f ca="1">IF('C-1'!Q75="","","【"&amp;ROUND(IFERROR(IF(ABS('C-1'!Q75)&gt;=10,IF('C-1'!Q75&gt;=0,'C-1'!Q75*RANDBETWEEN(80,90)*0.01,'C-1'!Q75*RANDBETWEEN(110,120)*0.01),'C-1'!Q75-RANDBETWEEN(1,3)),0),0)&amp;"～"&amp;ROUND(IFERROR(IF(ABS('C-1'!Q75)&gt;=10,IF('C-1'!Q75&gt;=0,'C-1'!Q75*RANDBETWEEN(110,120)*0.01,'C-1'!Q75*RANDBETWEEN(80,90)*0.01),'C-1'!Q75+RANDBETWEEN(1,3)),0),0)&amp;"】")</f>
        <v/>
      </c>
      <c r="R75" s="731" t="str">
        <f ca="1">IF('C-1'!R75="","","【"&amp;ROUND(IFERROR(IF(ABS('C-1'!R75)&gt;=10,IF('C-1'!R75&gt;=0,'C-1'!R75*RANDBETWEEN(80,90)*0.01,'C-1'!R75*RANDBETWEEN(110,120)*0.01),'C-1'!R75-RANDBETWEEN(1,3)),0),0)&amp;"～"&amp;ROUND(IFERROR(IF(ABS('C-1'!R75)&gt;=10,IF('C-1'!R75&gt;=0,'C-1'!R75*RANDBETWEEN(110,120)*0.01,'C-1'!R75*RANDBETWEEN(80,90)*0.01),'C-1'!R75+RANDBETWEEN(1,3)),0),0)&amp;"】")</f>
        <v/>
      </c>
      <c r="S75" s="731" t="str">
        <f ca="1">IF('C-1'!S75="","","【"&amp;ROUND(IFERROR(IF(ABS('C-1'!S75)&gt;=10,IF('C-1'!S75&gt;=0,'C-1'!S75*RANDBETWEEN(80,90)*0.01,'C-1'!S75*RANDBETWEEN(110,120)*0.01),'C-1'!S75-RANDBETWEEN(1,3)),0),0)&amp;"～"&amp;ROUND(IFERROR(IF(ABS('C-1'!S75)&gt;=10,IF('C-1'!S75&gt;=0,'C-1'!S75*RANDBETWEEN(110,120)*0.01,'C-1'!S75*RANDBETWEEN(80,90)*0.01),'C-1'!S75+RANDBETWEEN(1,3)),0),0)&amp;"】")</f>
        <v/>
      </c>
      <c r="T75" s="731" t="str">
        <f ca="1">IF('C-1'!T75="","","【"&amp;ROUND(IFERROR(IF(ABS('C-1'!T75)&gt;=10,IF('C-1'!T75&gt;=0,'C-1'!T75*RANDBETWEEN(80,90)*0.01,'C-1'!T75*RANDBETWEEN(110,120)*0.01),'C-1'!T75-RANDBETWEEN(1,3)),0),0)&amp;"～"&amp;ROUND(IFERROR(IF(ABS('C-1'!T75)&gt;=10,IF('C-1'!T75&gt;=0,'C-1'!T75*RANDBETWEEN(110,120)*0.01,'C-1'!T75*RANDBETWEEN(80,90)*0.01),'C-1'!T75+RANDBETWEEN(1,3)),0),0)&amp;"】")</f>
        <v/>
      </c>
      <c r="U75" s="731" t="str">
        <f ca="1">IF('C-1'!U75="","","【"&amp;ROUND(IFERROR(IF(ABS('C-1'!U75)&gt;=10,IF('C-1'!U75&gt;=0,'C-1'!U75*RANDBETWEEN(80,90)*0.01,'C-1'!U75*RANDBETWEEN(110,120)*0.01),'C-1'!U75-RANDBETWEEN(1,3)),0),0)&amp;"～"&amp;ROUND(IFERROR(IF(ABS('C-1'!U75)&gt;=10,IF('C-1'!U75&gt;=0,'C-1'!U75*RANDBETWEEN(110,120)*0.01,'C-1'!U75*RANDBETWEEN(80,90)*0.01),'C-1'!U75+RANDBETWEEN(1,3)),0),0)&amp;"】")</f>
        <v/>
      </c>
      <c r="V75" s="731" t="str">
        <f ca="1">IF('C-1'!V75="","","【"&amp;ROUND(IFERROR(IF(ABS('C-1'!V75)&gt;=10,IF('C-1'!V75&gt;=0,'C-1'!V75*RANDBETWEEN(80,90)*0.01,'C-1'!V75*RANDBETWEEN(110,120)*0.01),'C-1'!V75-RANDBETWEEN(1,3)),0),0)&amp;"～"&amp;ROUND(IFERROR(IF(ABS('C-1'!V75)&gt;=10,IF('C-1'!V75&gt;=0,'C-1'!V75*RANDBETWEEN(110,120)*0.01,'C-1'!V75*RANDBETWEEN(80,90)*0.01),'C-1'!V75+RANDBETWEEN(1,3)),0),0)&amp;"】")</f>
        <v/>
      </c>
      <c r="W75" s="732" t="str">
        <f ca="1">IF('C-1'!W75="","","【"&amp;ROUND(IFERROR(IF(ABS('C-1'!W75)&gt;=10,IF('C-1'!W75&gt;=0,'C-1'!W75*RANDBETWEEN(80,90)*0.01,'C-1'!W75*RANDBETWEEN(110,120)*0.01),'C-1'!W75-RANDBETWEEN(1,3)),0),0)&amp;"～"&amp;ROUND(IFERROR(IF(ABS('C-1'!W75)&gt;=10,IF('C-1'!W75&gt;=0,'C-1'!W75*RANDBETWEEN(110,120)*0.01,'C-1'!W75*RANDBETWEEN(80,90)*0.01),'C-1'!W75+RANDBETWEEN(1,3)),0),0)&amp;"】")</f>
        <v/>
      </c>
      <c r="X75" s="732" t="str">
        <f ca="1">IF('C-1'!X75="","","【"&amp;ROUND(IFERROR(IF(ABS('C-1'!X75)&gt;=10,IF('C-1'!X75&gt;=0,'C-1'!X75*RANDBETWEEN(80,90)*0.01,'C-1'!X75*RANDBETWEEN(110,120)*0.01),'C-1'!X75-RANDBETWEEN(1,3)),0),0)&amp;"～"&amp;ROUND(IFERROR(IF(ABS('C-1'!X75)&gt;=10,IF('C-1'!X75&gt;=0,'C-1'!X75*RANDBETWEEN(110,120)*0.01,'C-1'!X75*RANDBETWEEN(80,90)*0.01),'C-1'!X75+RANDBETWEEN(1,3)),0),0)&amp;"】")</f>
        <v/>
      </c>
      <c r="Y75" s="732" t="str">
        <f ca="1">IF('C-1'!Y75="","","【"&amp;ROUND(IFERROR(IF(ABS('C-1'!Y75)&gt;=10,IF('C-1'!Y75&gt;=0,'C-1'!Y75*RANDBETWEEN(80,90)*0.01,'C-1'!Y75*RANDBETWEEN(110,120)*0.01),'C-1'!Y75-RANDBETWEEN(1,3)),0),0)&amp;"～"&amp;ROUND(IFERROR(IF(ABS('C-1'!Y75)&gt;=10,IF('C-1'!Y75&gt;=0,'C-1'!Y75*RANDBETWEEN(110,120)*0.01,'C-1'!Y75*RANDBETWEEN(80,90)*0.01),'C-1'!Y75+RANDBETWEEN(1,3)),0),0)&amp;"】")</f>
        <v/>
      </c>
      <c r="Z75" s="732" t="str">
        <f ca="1">IF('C-1'!Z75="","","【"&amp;ROUND(IFERROR(IF(ABS('C-1'!Z75)&gt;=10,IF('C-1'!Z75&gt;=0,'C-1'!Z75*RANDBETWEEN(80,90)*0.01,'C-1'!Z75*RANDBETWEEN(110,120)*0.01),'C-1'!Z75-RANDBETWEEN(1,3)),0),0)&amp;"～"&amp;ROUND(IFERROR(IF(ABS('C-1'!Z75)&gt;=10,IF('C-1'!Z75&gt;=0,'C-1'!Z75*RANDBETWEEN(110,120)*0.01,'C-1'!Z75*RANDBETWEEN(80,90)*0.01),'C-1'!Z75+RANDBETWEEN(1,3)),0),0)&amp;"】")</f>
        <v/>
      </c>
      <c r="AA75" s="732" t="str">
        <f ca="1">IF('C-1'!AA75="","","【"&amp;ROUND(IFERROR(IF(ABS('C-1'!AA75)&gt;=10,IF('C-1'!AA75&gt;=0,'C-1'!AA75*RANDBETWEEN(80,90)*0.01,'C-1'!AA75*RANDBETWEEN(110,120)*0.01),'C-1'!AA75-RANDBETWEEN(1,3)),0),0)&amp;"～"&amp;ROUND(IFERROR(IF(ABS('C-1'!AA75)&gt;=10,IF('C-1'!AA75&gt;=0,'C-1'!AA75*RANDBETWEEN(110,120)*0.01,'C-1'!AA75*RANDBETWEEN(80,90)*0.01),'C-1'!AA75+RANDBETWEEN(1,3)),0),0)&amp;"】")</f>
        <v/>
      </c>
      <c r="AB75" s="732" t="str">
        <f ca="1">IF('C-1'!AB75="","","【"&amp;ROUND(IFERROR(IF(ABS('C-1'!AB75)&gt;=10,IF('C-1'!AB75&gt;=0,'C-1'!AB75*RANDBETWEEN(80,90)*0.01,'C-1'!AB75*RANDBETWEEN(110,120)*0.01),'C-1'!AB75-RANDBETWEEN(1,3)),0),0)&amp;"～"&amp;ROUND(IFERROR(IF(ABS('C-1'!AB75)&gt;=10,IF('C-1'!AB75&gt;=0,'C-1'!AB75*RANDBETWEEN(110,120)*0.01,'C-1'!AB75*RANDBETWEEN(80,90)*0.01),'C-1'!AB75+RANDBETWEEN(1,3)),0),0)&amp;"】")</f>
        <v/>
      </c>
      <c r="AC75" s="733" t="str">
        <f ca="1">IF('C-1'!AC75="","","【"&amp;ROUND(IFERROR(IF(ABS('C-1'!AC75)&gt;=10,IF('C-1'!AC75&gt;=0,'C-1'!AC75*RANDBETWEEN(80,90)*0.01,'C-1'!AC75*RANDBETWEEN(110,120)*0.01),'C-1'!AC75-RANDBETWEEN(1,3)),0),0)&amp;"～"&amp;ROUND(IFERROR(IF(ABS('C-1'!AC75)&gt;=10,IF('C-1'!AC75&gt;=0,'C-1'!AC75*RANDBETWEEN(110,120)*0.01,'C-1'!AC75*RANDBETWEEN(80,90)*0.01),'C-1'!AC75+RANDBETWEEN(1,3)),0),0)&amp;"】")</f>
        <v/>
      </c>
      <c r="AD75" s="734" t="str">
        <f ca="1">IF('C-1'!AD75="","","【"&amp;ROUND(IFERROR(IF(ABS('C-1'!AD75)&gt;=10,IF('C-1'!AD75&gt;=0,'C-1'!AD75*RANDBETWEEN(80,90)*0.01,'C-1'!AD75*RANDBETWEEN(110,120)*0.01),'C-1'!AD75-RANDBETWEEN(1,3)),0),0)&amp;"～"&amp;ROUND(IFERROR(IF(ABS('C-1'!AD75)&gt;=10,IF('C-1'!AD75&gt;=0,'C-1'!AD75*RANDBETWEEN(110,120)*0.01,'C-1'!AD75*RANDBETWEEN(80,90)*0.01),'C-1'!AD75+RANDBETWEEN(1,3)),0),0)&amp;"】")</f>
        <v/>
      </c>
    </row>
    <row r="76" spans="2:30" s="663" customFormat="1" ht="30.75" customHeight="1">
      <c r="B76" s="1133" t="str">
        <f>IF('C-1'!B76="","",'C-1'!B76)</f>
        <v>令和7年度(2025年度)</v>
      </c>
      <c r="C76" s="634" t="str">
        <f>IF('C-1'!C76="","",'C-1'!C76)</f>
        <v>〇〇株式会社</v>
      </c>
      <c r="D76" s="655" t="str">
        <f>IF('C-1'!D76="","",'C-1'!D76)</f>
        <v>本邦生産者</v>
      </c>
      <c r="E76" s="634" t="str">
        <f>IF('C-1'!E76="","",'C-1'!E76)</f>
        <v>非関連企業</v>
      </c>
      <c r="F76" s="623" t="str">
        <f>IF('C-1'!F76="","",'C-1'!F76)</f>
        <v/>
      </c>
      <c r="G76" s="623" t="str">
        <f>IF('C-1'!G76="","",'C-1'!G76)</f>
        <v/>
      </c>
      <c r="H76" s="664" t="str">
        <f>IF('C-1'!H76="","",'C-1'!H76)</f>
        <v/>
      </c>
      <c r="I76" s="665" t="str">
        <f>IF('C-1'!I76="","",'C-1'!I76)</f>
        <v/>
      </c>
      <c r="J76" s="665" t="str">
        <f>IF('C-1'!J76="","",'C-1'!J76)</f>
        <v/>
      </c>
      <c r="K76" s="665" t="str">
        <f>IF('C-1'!K76="","",'C-1'!K76)</f>
        <v/>
      </c>
      <c r="L76" s="665" t="str">
        <f>IF('C-1'!L76="","",'C-1'!L76)</f>
        <v/>
      </c>
      <c r="M76" s="665" t="str">
        <f>IF('C-1'!M76="","",'C-1'!M76)</f>
        <v/>
      </c>
      <c r="N76" s="723" t="str">
        <f ca="1">IF('C-1'!N76="","","【"&amp;ROUND(IFERROR(IF(ABS('C-1'!N76)&gt;=10,IF('C-1'!N76&gt;=0,'C-1'!N76*RANDBETWEEN(80,90)*0.01,'C-1'!N76*RANDBETWEEN(110,120)*0.01),'C-1'!N76-RANDBETWEEN(1,3)),0),0)&amp;"～"&amp;ROUND(IFERROR(IF(ABS('C-1'!N76)&gt;=10,IF('C-1'!N76&gt;=0,'C-1'!N76*RANDBETWEEN(110,120)*0.01,'C-1'!N76*RANDBETWEEN(80,90)*0.01),'C-1'!N76+RANDBETWEEN(1,3)),0),0)&amp;"】")</f>
        <v/>
      </c>
      <c r="O76" s="723" t="str">
        <f ca="1">IF('C-1'!O76="","","【"&amp;ROUND(IFERROR(IF(ABS('C-1'!O76)&gt;=10,IF('C-1'!O76&gt;=0,'C-1'!O76*RANDBETWEEN(80,90)*0.01,'C-1'!O76*RANDBETWEEN(110,120)*0.01),'C-1'!O76-RANDBETWEEN(1,3)),0),0)&amp;"～"&amp;ROUND(IFERROR(IF(ABS('C-1'!O76)&gt;=10,IF('C-1'!O76&gt;=0,'C-1'!O76*RANDBETWEEN(110,120)*0.01,'C-1'!O76*RANDBETWEEN(80,90)*0.01),'C-1'!O76+RANDBETWEEN(1,3)),0),0)&amp;"】")</f>
        <v/>
      </c>
      <c r="P76" s="665" t="str">
        <f>IF('C-1'!P76="","",'C-1'!P76)</f>
        <v/>
      </c>
      <c r="Q76" s="735" t="str">
        <f ca="1">IF('C-1'!Q76="","","【"&amp;ROUND(IFERROR(IF(ABS('C-1'!Q76)&gt;=10,IF('C-1'!Q76&gt;=0,'C-1'!Q76*RANDBETWEEN(80,90)*0.01,'C-1'!Q76*RANDBETWEEN(110,120)*0.01),'C-1'!Q76-RANDBETWEEN(1,3)),0),0)&amp;"～"&amp;ROUND(IFERROR(IF(ABS('C-1'!Q76)&gt;=10,IF('C-1'!Q76&gt;=0,'C-1'!Q76*RANDBETWEEN(110,120)*0.01,'C-1'!Q76*RANDBETWEEN(80,90)*0.01),'C-1'!Q76+RANDBETWEEN(1,3)),0),0)&amp;"】")</f>
        <v/>
      </c>
      <c r="R76" s="731" t="str">
        <f ca="1">IF('C-1'!R76="","","【"&amp;ROUND(IFERROR(IF(ABS('C-1'!R76)&gt;=10,IF('C-1'!R76&gt;=0,'C-1'!R76*RANDBETWEEN(80,90)*0.01,'C-1'!R76*RANDBETWEEN(110,120)*0.01),'C-1'!R76-RANDBETWEEN(1,3)),0),0)&amp;"～"&amp;ROUND(IFERROR(IF(ABS('C-1'!R76)&gt;=10,IF('C-1'!R76&gt;=0,'C-1'!R76*RANDBETWEEN(110,120)*0.01,'C-1'!R76*RANDBETWEEN(80,90)*0.01),'C-1'!R76+RANDBETWEEN(1,3)),0),0)&amp;"】")</f>
        <v/>
      </c>
      <c r="S76" s="731" t="str">
        <f ca="1">IF('C-1'!S76="","","【"&amp;ROUND(IFERROR(IF(ABS('C-1'!S76)&gt;=10,IF('C-1'!S76&gt;=0,'C-1'!S76*RANDBETWEEN(80,90)*0.01,'C-1'!S76*RANDBETWEEN(110,120)*0.01),'C-1'!S76-RANDBETWEEN(1,3)),0),0)&amp;"～"&amp;ROUND(IFERROR(IF(ABS('C-1'!S76)&gt;=10,IF('C-1'!S76&gt;=0,'C-1'!S76*RANDBETWEEN(110,120)*0.01,'C-1'!S76*RANDBETWEEN(80,90)*0.01),'C-1'!S76+RANDBETWEEN(1,3)),0),0)&amp;"】")</f>
        <v/>
      </c>
      <c r="T76" s="731" t="str">
        <f ca="1">IF('C-1'!T76="","","【"&amp;ROUND(IFERROR(IF(ABS('C-1'!T76)&gt;=10,IF('C-1'!T76&gt;=0,'C-1'!T76*RANDBETWEEN(80,90)*0.01,'C-1'!T76*RANDBETWEEN(110,120)*0.01),'C-1'!T76-RANDBETWEEN(1,3)),0),0)&amp;"～"&amp;ROUND(IFERROR(IF(ABS('C-1'!T76)&gt;=10,IF('C-1'!T76&gt;=0,'C-1'!T76*RANDBETWEEN(110,120)*0.01,'C-1'!T76*RANDBETWEEN(80,90)*0.01),'C-1'!T76+RANDBETWEEN(1,3)),0),0)&amp;"】")</f>
        <v/>
      </c>
      <c r="U76" s="731" t="str">
        <f ca="1">IF('C-1'!U76="","","【"&amp;ROUND(IFERROR(IF(ABS('C-1'!U76)&gt;=10,IF('C-1'!U76&gt;=0,'C-1'!U76*RANDBETWEEN(80,90)*0.01,'C-1'!U76*RANDBETWEEN(110,120)*0.01),'C-1'!U76-RANDBETWEEN(1,3)),0),0)&amp;"～"&amp;ROUND(IFERROR(IF(ABS('C-1'!U76)&gt;=10,IF('C-1'!U76&gt;=0,'C-1'!U76*RANDBETWEEN(110,120)*0.01,'C-1'!U76*RANDBETWEEN(80,90)*0.01),'C-1'!U76+RANDBETWEEN(1,3)),0),0)&amp;"】")</f>
        <v/>
      </c>
      <c r="V76" s="731" t="str">
        <f ca="1">IF('C-1'!V76="","","【"&amp;ROUND(IFERROR(IF(ABS('C-1'!V76)&gt;=10,IF('C-1'!V76&gt;=0,'C-1'!V76*RANDBETWEEN(80,90)*0.01,'C-1'!V76*RANDBETWEEN(110,120)*0.01),'C-1'!V76-RANDBETWEEN(1,3)),0),0)&amp;"～"&amp;ROUND(IFERROR(IF(ABS('C-1'!V76)&gt;=10,IF('C-1'!V76&gt;=0,'C-1'!V76*RANDBETWEEN(110,120)*0.01,'C-1'!V76*RANDBETWEEN(80,90)*0.01),'C-1'!V76+RANDBETWEEN(1,3)),0),0)&amp;"】")</f>
        <v/>
      </c>
      <c r="W76" s="736" t="str">
        <f ca="1">IF('C-1'!W76="","","【"&amp;ROUND(IFERROR(IF(ABS('C-1'!W76)&gt;=10,IF('C-1'!W76&gt;=0,'C-1'!W76*RANDBETWEEN(80,90)*0.01,'C-1'!W76*RANDBETWEEN(110,120)*0.01),'C-1'!W76-RANDBETWEEN(1,3)),0),0)&amp;"～"&amp;ROUND(IFERROR(IF(ABS('C-1'!W76)&gt;=10,IF('C-1'!W76&gt;=0,'C-1'!W76*RANDBETWEEN(110,120)*0.01,'C-1'!W76*RANDBETWEEN(80,90)*0.01),'C-1'!W76+RANDBETWEEN(1,3)),0),0)&amp;"】")</f>
        <v/>
      </c>
      <c r="X76" s="736" t="str">
        <f ca="1">IF('C-1'!X76="","","【"&amp;ROUND(IFERROR(IF(ABS('C-1'!X76)&gt;=10,IF('C-1'!X76&gt;=0,'C-1'!X76*RANDBETWEEN(80,90)*0.01,'C-1'!X76*RANDBETWEEN(110,120)*0.01),'C-1'!X76-RANDBETWEEN(1,3)),0),0)&amp;"～"&amp;ROUND(IFERROR(IF(ABS('C-1'!X76)&gt;=10,IF('C-1'!X76&gt;=0,'C-1'!X76*RANDBETWEEN(110,120)*0.01,'C-1'!X76*RANDBETWEEN(80,90)*0.01),'C-1'!X76+RANDBETWEEN(1,3)),0),0)&amp;"】")</f>
        <v/>
      </c>
      <c r="Y76" s="736" t="str">
        <f ca="1">IF('C-1'!Y76="","","【"&amp;ROUND(IFERROR(IF(ABS('C-1'!Y76)&gt;=10,IF('C-1'!Y76&gt;=0,'C-1'!Y76*RANDBETWEEN(80,90)*0.01,'C-1'!Y76*RANDBETWEEN(110,120)*0.01),'C-1'!Y76-RANDBETWEEN(1,3)),0),0)&amp;"～"&amp;ROUND(IFERROR(IF(ABS('C-1'!Y76)&gt;=10,IF('C-1'!Y76&gt;=0,'C-1'!Y76*RANDBETWEEN(110,120)*0.01,'C-1'!Y76*RANDBETWEEN(80,90)*0.01),'C-1'!Y76+RANDBETWEEN(1,3)),0),0)&amp;"】")</f>
        <v/>
      </c>
      <c r="Z76" s="736" t="str">
        <f ca="1">IF('C-1'!Z76="","","【"&amp;ROUND(IFERROR(IF(ABS('C-1'!Z76)&gt;=10,IF('C-1'!Z76&gt;=0,'C-1'!Z76*RANDBETWEEN(80,90)*0.01,'C-1'!Z76*RANDBETWEEN(110,120)*0.01),'C-1'!Z76-RANDBETWEEN(1,3)),0),0)&amp;"～"&amp;ROUND(IFERROR(IF(ABS('C-1'!Z76)&gt;=10,IF('C-1'!Z76&gt;=0,'C-1'!Z76*RANDBETWEEN(110,120)*0.01,'C-1'!Z76*RANDBETWEEN(80,90)*0.01),'C-1'!Z76+RANDBETWEEN(1,3)),0),0)&amp;"】")</f>
        <v/>
      </c>
      <c r="AA76" s="736" t="str">
        <f ca="1">IF('C-1'!AA76="","","【"&amp;ROUND(IFERROR(IF(ABS('C-1'!AA76)&gt;=10,IF('C-1'!AA76&gt;=0,'C-1'!AA76*RANDBETWEEN(80,90)*0.01,'C-1'!AA76*RANDBETWEEN(110,120)*0.01),'C-1'!AA76-RANDBETWEEN(1,3)),0),0)&amp;"～"&amp;ROUND(IFERROR(IF(ABS('C-1'!AA76)&gt;=10,IF('C-1'!AA76&gt;=0,'C-1'!AA76*RANDBETWEEN(110,120)*0.01,'C-1'!AA76*RANDBETWEEN(80,90)*0.01),'C-1'!AA76+RANDBETWEEN(1,3)),0),0)&amp;"】")</f>
        <v/>
      </c>
      <c r="AB76" s="736" t="str">
        <f ca="1">IF('C-1'!AB76="","","【"&amp;ROUND(IFERROR(IF(ABS('C-1'!AB76)&gt;=10,IF('C-1'!AB76&gt;=0,'C-1'!AB76*RANDBETWEEN(80,90)*0.01,'C-1'!AB76*RANDBETWEEN(110,120)*0.01),'C-1'!AB76-RANDBETWEEN(1,3)),0),0)&amp;"～"&amp;ROUND(IFERROR(IF(ABS('C-1'!AB76)&gt;=10,IF('C-1'!AB76&gt;=0,'C-1'!AB76*RANDBETWEEN(110,120)*0.01,'C-1'!AB76*RANDBETWEEN(80,90)*0.01),'C-1'!AB76+RANDBETWEEN(1,3)),0),0)&amp;"】")</f>
        <v/>
      </c>
      <c r="AC76" s="737" t="str">
        <f ca="1">IF('C-1'!AC76="","","【"&amp;ROUND(IFERROR(IF(ABS('C-1'!AC76)&gt;=10,IF('C-1'!AC76&gt;=0,'C-1'!AC76*RANDBETWEEN(80,90)*0.01,'C-1'!AC76*RANDBETWEEN(110,120)*0.01),'C-1'!AC76-RANDBETWEEN(1,3)),0),0)&amp;"～"&amp;ROUND(IFERROR(IF(ABS('C-1'!AC76)&gt;=10,IF('C-1'!AC76&gt;=0,'C-1'!AC76*RANDBETWEEN(110,120)*0.01,'C-1'!AC76*RANDBETWEEN(80,90)*0.01),'C-1'!AC76+RANDBETWEEN(1,3)),0),0)&amp;"】")</f>
        <v/>
      </c>
      <c r="AD76" s="738" t="str">
        <f ca="1">IF('C-1'!AD76="","","【"&amp;ROUND(IFERROR(IF(ABS('C-1'!AD76)&gt;=10,IF('C-1'!AD76&gt;=0,'C-1'!AD76*RANDBETWEEN(80,90)*0.01,'C-1'!AD76*RANDBETWEEN(110,120)*0.01),'C-1'!AD76-RANDBETWEEN(1,3)),0),0)&amp;"～"&amp;ROUND(IFERROR(IF(ABS('C-1'!AD76)&gt;=10,IF('C-1'!AD76&gt;=0,'C-1'!AD76*RANDBETWEEN(110,120)*0.01,'C-1'!AD76*RANDBETWEEN(80,90)*0.01),'C-1'!AD76+RANDBETWEEN(1,3)),0),0)&amp;"】")</f>
        <v/>
      </c>
    </row>
    <row r="77" spans="2:30" s="663" customFormat="1" ht="30.75" customHeight="1">
      <c r="B77" s="1132" t="str">
        <f>IF('C-1'!B77="","",'C-1'!B77)</f>
        <v>令和7年度(2025年度)</v>
      </c>
      <c r="C77" s="634" t="str">
        <f>IF('C-1'!C77="","",'C-1'!C77)</f>
        <v>〇〇株式会社</v>
      </c>
      <c r="D77" s="660" t="str">
        <f>IF('C-1'!D77="","",'C-1'!D77)</f>
        <v>本邦生産者</v>
      </c>
      <c r="E77" s="634" t="str">
        <f>IF('C-1'!E77="","",'C-1'!E77)</f>
        <v>非関連企業</v>
      </c>
      <c r="F77" s="623" t="str">
        <f>IF('C-1'!F77="","",'C-1'!F77)</f>
        <v/>
      </c>
      <c r="G77" s="623" t="str">
        <f>IF('C-1'!G77="","",'C-1'!G77)</f>
        <v/>
      </c>
      <c r="H77" s="664" t="str">
        <f>IF('C-1'!H77="","",'C-1'!H77)</f>
        <v/>
      </c>
      <c r="I77" s="665" t="str">
        <f>IF('C-1'!I77="","",'C-1'!I77)</f>
        <v/>
      </c>
      <c r="J77" s="665" t="str">
        <f>IF('C-1'!J77="","",'C-1'!J77)</f>
        <v/>
      </c>
      <c r="K77" s="665" t="str">
        <f>IF('C-1'!K77="","",'C-1'!K77)</f>
        <v/>
      </c>
      <c r="L77" s="665" t="str">
        <f>IF('C-1'!L77="","",'C-1'!L77)</f>
        <v/>
      </c>
      <c r="M77" s="665" t="str">
        <f>IF('C-1'!M77="","",'C-1'!M77)</f>
        <v/>
      </c>
      <c r="N77" s="723" t="str">
        <f ca="1">IF('C-1'!N77="","","【"&amp;ROUND(IFERROR(IF(ABS('C-1'!N77)&gt;=10,IF('C-1'!N77&gt;=0,'C-1'!N77*RANDBETWEEN(80,90)*0.01,'C-1'!N77*RANDBETWEEN(110,120)*0.01),'C-1'!N77-RANDBETWEEN(1,3)),0),0)&amp;"～"&amp;ROUND(IFERROR(IF(ABS('C-1'!N77)&gt;=10,IF('C-1'!N77&gt;=0,'C-1'!N77*RANDBETWEEN(110,120)*0.01,'C-1'!N77*RANDBETWEEN(80,90)*0.01),'C-1'!N77+RANDBETWEEN(1,3)),0),0)&amp;"】")</f>
        <v/>
      </c>
      <c r="O77" s="723" t="str">
        <f ca="1">IF('C-1'!O77="","","【"&amp;ROUND(IFERROR(IF(ABS('C-1'!O77)&gt;=10,IF('C-1'!O77&gt;=0,'C-1'!O77*RANDBETWEEN(80,90)*0.01,'C-1'!O77*RANDBETWEEN(110,120)*0.01),'C-1'!O77-RANDBETWEEN(1,3)),0),0)&amp;"～"&amp;ROUND(IFERROR(IF(ABS('C-1'!O77)&gt;=10,IF('C-1'!O77&gt;=0,'C-1'!O77*RANDBETWEEN(110,120)*0.01,'C-1'!O77*RANDBETWEEN(80,90)*0.01),'C-1'!O77+RANDBETWEEN(1,3)),0),0)&amp;"】")</f>
        <v/>
      </c>
      <c r="P77" s="665" t="str">
        <f>IF('C-1'!P77="","",'C-1'!P77)</f>
        <v/>
      </c>
      <c r="Q77" s="735" t="str">
        <f ca="1">IF('C-1'!Q77="","","【"&amp;ROUND(IFERROR(IF(ABS('C-1'!Q77)&gt;=10,IF('C-1'!Q77&gt;=0,'C-1'!Q77*RANDBETWEEN(80,90)*0.01,'C-1'!Q77*RANDBETWEEN(110,120)*0.01),'C-1'!Q77-RANDBETWEEN(1,3)),0),0)&amp;"～"&amp;ROUND(IFERROR(IF(ABS('C-1'!Q77)&gt;=10,IF('C-1'!Q77&gt;=0,'C-1'!Q77*RANDBETWEEN(110,120)*0.01,'C-1'!Q77*RANDBETWEEN(80,90)*0.01),'C-1'!Q77+RANDBETWEEN(1,3)),0),0)&amp;"】")</f>
        <v/>
      </c>
      <c r="R77" s="739" t="str">
        <f ca="1">IF('C-1'!R77="","","【"&amp;ROUND(IFERROR(IF(ABS('C-1'!R77)&gt;=10,IF('C-1'!R77&gt;=0,'C-1'!R77*RANDBETWEEN(80,90)*0.01,'C-1'!R77*RANDBETWEEN(110,120)*0.01),'C-1'!R77-RANDBETWEEN(1,3)),0),0)&amp;"～"&amp;ROUND(IFERROR(IF(ABS('C-1'!R77)&gt;=10,IF('C-1'!R77&gt;=0,'C-1'!R77*RANDBETWEEN(110,120)*0.01,'C-1'!R77*RANDBETWEEN(80,90)*0.01),'C-1'!R77+RANDBETWEEN(1,3)),0),0)&amp;"】")</f>
        <v/>
      </c>
      <c r="S77" s="739" t="str">
        <f ca="1">IF('C-1'!S77="","","【"&amp;ROUND(IFERROR(IF(ABS('C-1'!S77)&gt;=10,IF('C-1'!S77&gt;=0,'C-1'!S77*RANDBETWEEN(80,90)*0.01,'C-1'!S77*RANDBETWEEN(110,120)*0.01),'C-1'!S77-RANDBETWEEN(1,3)),0),0)&amp;"～"&amp;ROUND(IFERROR(IF(ABS('C-1'!S77)&gt;=10,IF('C-1'!S77&gt;=0,'C-1'!S77*RANDBETWEEN(110,120)*0.01,'C-1'!S77*RANDBETWEEN(80,90)*0.01),'C-1'!S77+RANDBETWEEN(1,3)),0),0)&amp;"】")</f>
        <v/>
      </c>
      <c r="T77" s="739" t="str">
        <f ca="1">IF('C-1'!T77="","","【"&amp;ROUND(IFERROR(IF(ABS('C-1'!T77)&gt;=10,IF('C-1'!T77&gt;=0,'C-1'!T77*RANDBETWEEN(80,90)*0.01,'C-1'!T77*RANDBETWEEN(110,120)*0.01),'C-1'!T77-RANDBETWEEN(1,3)),0),0)&amp;"～"&amp;ROUND(IFERROR(IF(ABS('C-1'!T77)&gt;=10,IF('C-1'!T77&gt;=0,'C-1'!T77*RANDBETWEEN(110,120)*0.01,'C-1'!T77*RANDBETWEEN(80,90)*0.01),'C-1'!T77+RANDBETWEEN(1,3)),0),0)&amp;"】")</f>
        <v/>
      </c>
      <c r="U77" s="739" t="str">
        <f ca="1">IF('C-1'!U77="","","【"&amp;ROUND(IFERROR(IF(ABS('C-1'!U77)&gt;=10,IF('C-1'!U77&gt;=0,'C-1'!U77*RANDBETWEEN(80,90)*0.01,'C-1'!U77*RANDBETWEEN(110,120)*0.01),'C-1'!U77-RANDBETWEEN(1,3)),0),0)&amp;"～"&amp;ROUND(IFERROR(IF(ABS('C-1'!U77)&gt;=10,IF('C-1'!U77&gt;=0,'C-1'!U77*RANDBETWEEN(110,120)*0.01,'C-1'!U77*RANDBETWEEN(80,90)*0.01),'C-1'!U77+RANDBETWEEN(1,3)),0),0)&amp;"】")</f>
        <v/>
      </c>
      <c r="V77" s="739" t="str">
        <f ca="1">IF('C-1'!V77="","","【"&amp;ROUND(IFERROR(IF(ABS('C-1'!V77)&gt;=10,IF('C-1'!V77&gt;=0,'C-1'!V77*RANDBETWEEN(80,90)*0.01,'C-1'!V77*RANDBETWEEN(110,120)*0.01),'C-1'!V77-RANDBETWEEN(1,3)),0),0)&amp;"～"&amp;ROUND(IFERROR(IF(ABS('C-1'!V77)&gt;=10,IF('C-1'!V77&gt;=0,'C-1'!V77*RANDBETWEEN(110,120)*0.01,'C-1'!V77*RANDBETWEEN(80,90)*0.01),'C-1'!V77+RANDBETWEEN(1,3)),0),0)&amp;"】")</f>
        <v/>
      </c>
      <c r="W77" s="736" t="str">
        <f ca="1">IF('C-1'!W77="","","【"&amp;ROUND(IFERROR(IF(ABS('C-1'!W77)&gt;=10,IF('C-1'!W77&gt;=0,'C-1'!W77*RANDBETWEEN(80,90)*0.01,'C-1'!W77*RANDBETWEEN(110,120)*0.01),'C-1'!W77-RANDBETWEEN(1,3)),0),0)&amp;"～"&amp;ROUND(IFERROR(IF(ABS('C-1'!W77)&gt;=10,IF('C-1'!W77&gt;=0,'C-1'!W77*RANDBETWEEN(110,120)*0.01,'C-1'!W77*RANDBETWEEN(80,90)*0.01),'C-1'!W77+RANDBETWEEN(1,3)),0),0)&amp;"】")</f>
        <v/>
      </c>
      <c r="X77" s="736" t="str">
        <f ca="1">IF('C-1'!X77="","","【"&amp;ROUND(IFERROR(IF(ABS('C-1'!X77)&gt;=10,IF('C-1'!X77&gt;=0,'C-1'!X77*RANDBETWEEN(80,90)*0.01,'C-1'!X77*RANDBETWEEN(110,120)*0.01),'C-1'!X77-RANDBETWEEN(1,3)),0),0)&amp;"～"&amp;ROUND(IFERROR(IF(ABS('C-1'!X77)&gt;=10,IF('C-1'!X77&gt;=0,'C-1'!X77*RANDBETWEEN(110,120)*0.01,'C-1'!X77*RANDBETWEEN(80,90)*0.01),'C-1'!X77+RANDBETWEEN(1,3)),0),0)&amp;"】")</f>
        <v/>
      </c>
      <c r="Y77" s="736" t="str">
        <f ca="1">IF('C-1'!Y77="","","【"&amp;ROUND(IFERROR(IF(ABS('C-1'!Y77)&gt;=10,IF('C-1'!Y77&gt;=0,'C-1'!Y77*RANDBETWEEN(80,90)*0.01,'C-1'!Y77*RANDBETWEEN(110,120)*0.01),'C-1'!Y77-RANDBETWEEN(1,3)),0),0)&amp;"～"&amp;ROUND(IFERROR(IF(ABS('C-1'!Y77)&gt;=10,IF('C-1'!Y77&gt;=0,'C-1'!Y77*RANDBETWEEN(110,120)*0.01,'C-1'!Y77*RANDBETWEEN(80,90)*0.01),'C-1'!Y77+RANDBETWEEN(1,3)),0),0)&amp;"】")</f>
        <v/>
      </c>
      <c r="Z77" s="736" t="str">
        <f ca="1">IF('C-1'!Z77="","","【"&amp;ROUND(IFERROR(IF(ABS('C-1'!Z77)&gt;=10,IF('C-1'!Z77&gt;=0,'C-1'!Z77*RANDBETWEEN(80,90)*0.01,'C-1'!Z77*RANDBETWEEN(110,120)*0.01),'C-1'!Z77-RANDBETWEEN(1,3)),0),0)&amp;"～"&amp;ROUND(IFERROR(IF(ABS('C-1'!Z77)&gt;=10,IF('C-1'!Z77&gt;=0,'C-1'!Z77*RANDBETWEEN(110,120)*0.01,'C-1'!Z77*RANDBETWEEN(80,90)*0.01),'C-1'!Z77+RANDBETWEEN(1,3)),0),0)&amp;"】")</f>
        <v/>
      </c>
      <c r="AA77" s="736" t="str">
        <f ca="1">IF('C-1'!AA77="","","【"&amp;ROUND(IFERROR(IF(ABS('C-1'!AA77)&gt;=10,IF('C-1'!AA77&gt;=0,'C-1'!AA77*RANDBETWEEN(80,90)*0.01,'C-1'!AA77*RANDBETWEEN(110,120)*0.01),'C-1'!AA77-RANDBETWEEN(1,3)),0),0)&amp;"～"&amp;ROUND(IFERROR(IF(ABS('C-1'!AA77)&gt;=10,IF('C-1'!AA77&gt;=0,'C-1'!AA77*RANDBETWEEN(110,120)*0.01,'C-1'!AA77*RANDBETWEEN(80,90)*0.01),'C-1'!AA77+RANDBETWEEN(1,3)),0),0)&amp;"】")</f>
        <v/>
      </c>
      <c r="AB77" s="736" t="str">
        <f ca="1">IF('C-1'!AB77="","","【"&amp;ROUND(IFERROR(IF(ABS('C-1'!AB77)&gt;=10,IF('C-1'!AB77&gt;=0,'C-1'!AB77*RANDBETWEEN(80,90)*0.01,'C-1'!AB77*RANDBETWEEN(110,120)*0.01),'C-1'!AB77-RANDBETWEEN(1,3)),0),0)&amp;"～"&amp;ROUND(IFERROR(IF(ABS('C-1'!AB77)&gt;=10,IF('C-1'!AB77&gt;=0,'C-1'!AB77*RANDBETWEEN(110,120)*0.01,'C-1'!AB77*RANDBETWEEN(80,90)*0.01),'C-1'!AB77+RANDBETWEEN(1,3)),0),0)&amp;"】")</f>
        <v/>
      </c>
      <c r="AC77" s="737" t="str">
        <f ca="1">IF('C-1'!AC77="","","【"&amp;ROUND(IFERROR(IF(ABS('C-1'!AC77)&gt;=10,IF('C-1'!AC77&gt;=0,'C-1'!AC77*RANDBETWEEN(80,90)*0.01,'C-1'!AC77*RANDBETWEEN(110,120)*0.01),'C-1'!AC77-RANDBETWEEN(1,3)),0),0)&amp;"～"&amp;ROUND(IFERROR(IF(ABS('C-1'!AC77)&gt;=10,IF('C-1'!AC77&gt;=0,'C-1'!AC77*RANDBETWEEN(110,120)*0.01,'C-1'!AC77*RANDBETWEEN(80,90)*0.01),'C-1'!AC77+RANDBETWEEN(1,3)),0),0)&amp;"】")</f>
        <v/>
      </c>
      <c r="AD77" s="738" t="str">
        <f ca="1">IF('C-1'!AD77="","","【"&amp;ROUND(IFERROR(IF(ABS('C-1'!AD77)&gt;=10,IF('C-1'!AD77&gt;=0,'C-1'!AD77*RANDBETWEEN(80,90)*0.01,'C-1'!AD77*RANDBETWEEN(110,120)*0.01),'C-1'!AD77-RANDBETWEEN(1,3)),0),0)&amp;"～"&amp;ROUND(IFERROR(IF(ABS('C-1'!AD77)&gt;=10,IF('C-1'!AD77&gt;=0,'C-1'!AD77*RANDBETWEEN(110,120)*0.01,'C-1'!AD77*RANDBETWEEN(80,90)*0.01),'C-1'!AD77+RANDBETWEEN(1,3)),0),0)&amp;"】")</f>
        <v/>
      </c>
    </row>
    <row r="78" spans="2:30" s="663" customFormat="1" ht="30.75" customHeight="1">
      <c r="B78" s="1132" t="str">
        <f>IF('C-1'!B78="","",'C-1'!B78)</f>
        <v>令和7年度(2025年度)</v>
      </c>
      <c r="C78" s="634" t="str">
        <f>IF('C-1'!C78="","",'C-1'!C78)</f>
        <v>〇〇株式会社</v>
      </c>
      <c r="D78" s="655" t="str">
        <f>IF('C-1'!D78="","",'C-1'!D78)</f>
        <v>本邦生産者</v>
      </c>
      <c r="E78" s="634" t="str">
        <f>IF('C-1'!E78="","",'C-1'!E78)</f>
        <v>非関連企業</v>
      </c>
      <c r="F78" s="623" t="str">
        <f>IF('C-1'!F78="","",'C-1'!F78)</f>
        <v/>
      </c>
      <c r="G78" s="623" t="str">
        <f>IF('C-1'!G78="","",'C-1'!G78)</f>
        <v/>
      </c>
      <c r="H78" s="664" t="str">
        <f>IF('C-1'!H78="","",'C-1'!H78)</f>
        <v/>
      </c>
      <c r="I78" s="665" t="str">
        <f>IF('C-1'!I78="","",'C-1'!I78)</f>
        <v/>
      </c>
      <c r="J78" s="665" t="str">
        <f>IF('C-1'!J78="","",'C-1'!J78)</f>
        <v/>
      </c>
      <c r="K78" s="665" t="str">
        <f>IF('C-1'!K78="","",'C-1'!K78)</f>
        <v/>
      </c>
      <c r="L78" s="665" t="str">
        <f>IF('C-1'!L78="","",'C-1'!L78)</f>
        <v/>
      </c>
      <c r="M78" s="665" t="str">
        <f>IF('C-1'!M78="","",'C-1'!M78)</f>
        <v/>
      </c>
      <c r="N78" s="723" t="str">
        <f ca="1">IF('C-1'!N78="","","【"&amp;ROUND(IFERROR(IF(ABS('C-1'!N78)&gt;=10,IF('C-1'!N78&gt;=0,'C-1'!N78*RANDBETWEEN(80,90)*0.01,'C-1'!N78*RANDBETWEEN(110,120)*0.01),'C-1'!N78-RANDBETWEEN(1,3)),0),0)&amp;"～"&amp;ROUND(IFERROR(IF(ABS('C-1'!N78)&gt;=10,IF('C-1'!N78&gt;=0,'C-1'!N78*RANDBETWEEN(110,120)*0.01,'C-1'!N78*RANDBETWEEN(80,90)*0.01),'C-1'!N78+RANDBETWEEN(1,3)),0),0)&amp;"】")</f>
        <v/>
      </c>
      <c r="O78" s="723" t="str">
        <f ca="1">IF('C-1'!O78="","","【"&amp;ROUND(IFERROR(IF(ABS('C-1'!O78)&gt;=10,IF('C-1'!O78&gt;=0,'C-1'!O78*RANDBETWEEN(80,90)*0.01,'C-1'!O78*RANDBETWEEN(110,120)*0.01),'C-1'!O78-RANDBETWEEN(1,3)),0),0)&amp;"～"&amp;ROUND(IFERROR(IF(ABS('C-1'!O78)&gt;=10,IF('C-1'!O78&gt;=0,'C-1'!O78*RANDBETWEEN(110,120)*0.01,'C-1'!O78*RANDBETWEEN(80,90)*0.01),'C-1'!O78+RANDBETWEEN(1,3)),0),0)&amp;"】")</f>
        <v/>
      </c>
      <c r="P78" s="665" t="str">
        <f>IF('C-1'!P78="","",'C-1'!P78)</f>
        <v/>
      </c>
      <c r="Q78" s="735" t="str">
        <f ca="1">IF('C-1'!Q78="","","【"&amp;ROUND(IFERROR(IF(ABS('C-1'!Q78)&gt;=10,IF('C-1'!Q78&gt;=0,'C-1'!Q78*RANDBETWEEN(80,90)*0.01,'C-1'!Q78*RANDBETWEEN(110,120)*0.01),'C-1'!Q78-RANDBETWEEN(1,3)),0),0)&amp;"～"&amp;ROUND(IFERROR(IF(ABS('C-1'!Q78)&gt;=10,IF('C-1'!Q78&gt;=0,'C-1'!Q78*RANDBETWEEN(110,120)*0.01,'C-1'!Q78*RANDBETWEEN(80,90)*0.01),'C-1'!Q78+RANDBETWEEN(1,3)),0),0)&amp;"】")</f>
        <v/>
      </c>
      <c r="R78" s="739" t="str">
        <f ca="1">IF('C-1'!R78="","","【"&amp;ROUND(IFERROR(IF(ABS('C-1'!R78)&gt;=10,IF('C-1'!R78&gt;=0,'C-1'!R78*RANDBETWEEN(80,90)*0.01,'C-1'!R78*RANDBETWEEN(110,120)*0.01),'C-1'!R78-RANDBETWEEN(1,3)),0),0)&amp;"～"&amp;ROUND(IFERROR(IF(ABS('C-1'!R78)&gt;=10,IF('C-1'!R78&gt;=0,'C-1'!R78*RANDBETWEEN(110,120)*0.01,'C-1'!R78*RANDBETWEEN(80,90)*0.01),'C-1'!R78+RANDBETWEEN(1,3)),0),0)&amp;"】")</f>
        <v/>
      </c>
      <c r="S78" s="739" t="str">
        <f ca="1">IF('C-1'!S78="","","【"&amp;ROUND(IFERROR(IF(ABS('C-1'!S78)&gt;=10,IF('C-1'!S78&gt;=0,'C-1'!S78*RANDBETWEEN(80,90)*0.01,'C-1'!S78*RANDBETWEEN(110,120)*0.01),'C-1'!S78-RANDBETWEEN(1,3)),0),0)&amp;"～"&amp;ROUND(IFERROR(IF(ABS('C-1'!S78)&gt;=10,IF('C-1'!S78&gt;=0,'C-1'!S78*RANDBETWEEN(110,120)*0.01,'C-1'!S78*RANDBETWEEN(80,90)*0.01),'C-1'!S78+RANDBETWEEN(1,3)),0),0)&amp;"】")</f>
        <v/>
      </c>
      <c r="T78" s="739" t="str">
        <f ca="1">IF('C-1'!T78="","","【"&amp;ROUND(IFERROR(IF(ABS('C-1'!T78)&gt;=10,IF('C-1'!T78&gt;=0,'C-1'!T78*RANDBETWEEN(80,90)*0.01,'C-1'!T78*RANDBETWEEN(110,120)*0.01),'C-1'!T78-RANDBETWEEN(1,3)),0),0)&amp;"～"&amp;ROUND(IFERROR(IF(ABS('C-1'!T78)&gt;=10,IF('C-1'!T78&gt;=0,'C-1'!T78*RANDBETWEEN(110,120)*0.01,'C-1'!T78*RANDBETWEEN(80,90)*0.01),'C-1'!T78+RANDBETWEEN(1,3)),0),0)&amp;"】")</f>
        <v/>
      </c>
      <c r="U78" s="739" t="str">
        <f ca="1">IF('C-1'!U78="","","【"&amp;ROUND(IFERROR(IF(ABS('C-1'!U78)&gt;=10,IF('C-1'!U78&gt;=0,'C-1'!U78*RANDBETWEEN(80,90)*0.01,'C-1'!U78*RANDBETWEEN(110,120)*0.01),'C-1'!U78-RANDBETWEEN(1,3)),0),0)&amp;"～"&amp;ROUND(IFERROR(IF(ABS('C-1'!U78)&gt;=10,IF('C-1'!U78&gt;=0,'C-1'!U78*RANDBETWEEN(110,120)*0.01,'C-1'!U78*RANDBETWEEN(80,90)*0.01),'C-1'!U78+RANDBETWEEN(1,3)),0),0)&amp;"】")</f>
        <v/>
      </c>
      <c r="V78" s="739" t="str">
        <f ca="1">IF('C-1'!V78="","","【"&amp;ROUND(IFERROR(IF(ABS('C-1'!V78)&gt;=10,IF('C-1'!V78&gt;=0,'C-1'!V78*RANDBETWEEN(80,90)*0.01,'C-1'!V78*RANDBETWEEN(110,120)*0.01),'C-1'!V78-RANDBETWEEN(1,3)),0),0)&amp;"～"&amp;ROUND(IFERROR(IF(ABS('C-1'!V78)&gt;=10,IF('C-1'!V78&gt;=0,'C-1'!V78*RANDBETWEEN(110,120)*0.01,'C-1'!V78*RANDBETWEEN(80,90)*0.01),'C-1'!V78+RANDBETWEEN(1,3)),0),0)&amp;"】")</f>
        <v/>
      </c>
      <c r="W78" s="736" t="str">
        <f ca="1">IF('C-1'!W78="","","【"&amp;ROUND(IFERROR(IF(ABS('C-1'!W78)&gt;=10,IF('C-1'!W78&gt;=0,'C-1'!W78*RANDBETWEEN(80,90)*0.01,'C-1'!W78*RANDBETWEEN(110,120)*0.01),'C-1'!W78-RANDBETWEEN(1,3)),0),0)&amp;"～"&amp;ROUND(IFERROR(IF(ABS('C-1'!W78)&gt;=10,IF('C-1'!W78&gt;=0,'C-1'!W78*RANDBETWEEN(110,120)*0.01,'C-1'!W78*RANDBETWEEN(80,90)*0.01),'C-1'!W78+RANDBETWEEN(1,3)),0),0)&amp;"】")</f>
        <v/>
      </c>
      <c r="X78" s="736" t="str">
        <f ca="1">IF('C-1'!X78="","","【"&amp;ROUND(IFERROR(IF(ABS('C-1'!X78)&gt;=10,IF('C-1'!X78&gt;=0,'C-1'!X78*RANDBETWEEN(80,90)*0.01,'C-1'!X78*RANDBETWEEN(110,120)*0.01),'C-1'!X78-RANDBETWEEN(1,3)),0),0)&amp;"～"&amp;ROUND(IFERROR(IF(ABS('C-1'!X78)&gt;=10,IF('C-1'!X78&gt;=0,'C-1'!X78*RANDBETWEEN(110,120)*0.01,'C-1'!X78*RANDBETWEEN(80,90)*0.01),'C-1'!X78+RANDBETWEEN(1,3)),0),0)&amp;"】")</f>
        <v/>
      </c>
      <c r="Y78" s="736" t="str">
        <f ca="1">IF('C-1'!Y78="","","【"&amp;ROUND(IFERROR(IF(ABS('C-1'!Y78)&gt;=10,IF('C-1'!Y78&gt;=0,'C-1'!Y78*RANDBETWEEN(80,90)*0.01,'C-1'!Y78*RANDBETWEEN(110,120)*0.01),'C-1'!Y78-RANDBETWEEN(1,3)),0),0)&amp;"～"&amp;ROUND(IFERROR(IF(ABS('C-1'!Y78)&gt;=10,IF('C-1'!Y78&gt;=0,'C-1'!Y78*RANDBETWEEN(110,120)*0.01,'C-1'!Y78*RANDBETWEEN(80,90)*0.01),'C-1'!Y78+RANDBETWEEN(1,3)),0),0)&amp;"】")</f>
        <v/>
      </c>
      <c r="Z78" s="736" t="str">
        <f ca="1">IF('C-1'!Z78="","","【"&amp;ROUND(IFERROR(IF(ABS('C-1'!Z78)&gt;=10,IF('C-1'!Z78&gt;=0,'C-1'!Z78*RANDBETWEEN(80,90)*0.01,'C-1'!Z78*RANDBETWEEN(110,120)*0.01),'C-1'!Z78-RANDBETWEEN(1,3)),0),0)&amp;"～"&amp;ROUND(IFERROR(IF(ABS('C-1'!Z78)&gt;=10,IF('C-1'!Z78&gt;=0,'C-1'!Z78*RANDBETWEEN(110,120)*0.01,'C-1'!Z78*RANDBETWEEN(80,90)*0.01),'C-1'!Z78+RANDBETWEEN(1,3)),0),0)&amp;"】")</f>
        <v/>
      </c>
      <c r="AA78" s="736" t="str">
        <f ca="1">IF('C-1'!AA78="","","【"&amp;ROUND(IFERROR(IF(ABS('C-1'!AA78)&gt;=10,IF('C-1'!AA78&gt;=0,'C-1'!AA78*RANDBETWEEN(80,90)*0.01,'C-1'!AA78*RANDBETWEEN(110,120)*0.01),'C-1'!AA78-RANDBETWEEN(1,3)),0),0)&amp;"～"&amp;ROUND(IFERROR(IF(ABS('C-1'!AA78)&gt;=10,IF('C-1'!AA78&gt;=0,'C-1'!AA78*RANDBETWEEN(110,120)*0.01,'C-1'!AA78*RANDBETWEEN(80,90)*0.01),'C-1'!AA78+RANDBETWEEN(1,3)),0),0)&amp;"】")</f>
        <v/>
      </c>
      <c r="AB78" s="736" t="str">
        <f ca="1">IF('C-1'!AB78="","","【"&amp;ROUND(IFERROR(IF(ABS('C-1'!AB78)&gt;=10,IF('C-1'!AB78&gt;=0,'C-1'!AB78*RANDBETWEEN(80,90)*0.01,'C-1'!AB78*RANDBETWEEN(110,120)*0.01),'C-1'!AB78-RANDBETWEEN(1,3)),0),0)&amp;"～"&amp;ROUND(IFERROR(IF(ABS('C-1'!AB78)&gt;=10,IF('C-1'!AB78&gt;=0,'C-1'!AB78*RANDBETWEEN(110,120)*0.01,'C-1'!AB78*RANDBETWEEN(80,90)*0.01),'C-1'!AB78+RANDBETWEEN(1,3)),0),0)&amp;"】")</f>
        <v/>
      </c>
      <c r="AC78" s="737" t="str">
        <f ca="1">IF('C-1'!AC78="","","【"&amp;ROUND(IFERROR(IF(ABS('C-1'!AC78)&gt;=10,IF('C-1'!AC78&gt;=0,'C-1'!AC78*RANDBETWEEN(80,90)*0.01,'C-1'!AC78*RANDBETWEEN(110,120)*0.01),'C-1'!AC78-RANDBETWEEN(1,3)),0),0)&amp;"～"&amp;ROUND(IFERROR(IF(ABS('C-1'!AC78)&gt;=10,IF('C-1'!AC78&gt;=0,'C-1'!AC78*RANDBETWEEN(110,120)*0.01,'C-1'!AC78*RANDBETWEEN(80,90)*0.01),'C-1'!AC78+RANDBETWEEN(1,3)),0),0)&amp;"】")</f>
        <v/>
      </c>
      <c r="AD78" s="738" t="str">
        <f ca="1">IF('C-1'!AD78="","","【"&amp;ROUND(IFERROR(IF(ABS('C-1'!AD78)&gt;=10,IF('C-1'!AD78&gt;=0,'C-1'!AD78*RANDBETWEEN(80,90)*0.01,'C-1'!AD78*RANDBETWEEN(110,120)*0.01),'C-1'!AD78-RANDBETWEEN(1,3)),0),0)&amp;"～"&amp;ROUND(IFERROR(IF(ABS('C-1'!AD78)&gt;=10,IF('C-1'!AD78&gt;=0,'C-1'!AD78*RANDBETWEEN(110,120)*0.01,'C-1'!AD78*RANDBETWEEN(80,90)*0.01),'C-1'!AD78+RANDBETWEEN(1,3)),0),0)&amp;"】")</f>
        <v/>
      </c>
    </row>
    <row r="79" spans="2:30" s="663" customFormat="1" ht="30.75" customHeight="1">
      <c r="B79" s="1132" t="str">
        <f>IF('C-1'!B79="","",'C-1'!B79)</f>
        <v>令和7年度(2025年度)</v>
      </c>
      <c r="C79" s="634" t="str">
        <f>IF('C-1'!C79="","",'C-1'!C79)</f>
        <v>〇〇株式会社</v>
      </c>
      <c r="D79" s="634" t="str">
        <f>IF('C-1'!D79="","",'C-1'!D79)</f>
        <v>本邦生産者</v>
      </c>
      <c r="E79" s="634" t="str">
        <f>IF('C-1'!E79="","",'C-1'!E79)</f>
        <v>非関連企業</v>
      </c>
      <c r="F79" s="623" t="str">
        <f>IF('C-1'!F79="","",'C-1'!F79)</f>
        <v/>
      </c>
      <c r="G79" s="623" t="str">
        <f>IF('C-1'!G79="","",'C-1'!G79)</f>
        <v/>
      </c>
      <c r="H79" s="664" t="str">
        <f>IF('C-1'!H79="","",'C-1'!H79)</f>
        <v/>
      </c>
      <c r="I79" s="665" t="str">
        <f>IF('C-1'!I79="","",'C-1'!I79)</f>
        <v/>
      </c>
      <c r="J79" s="665" t="str">
        <f>IF('C-1'!J79="","",'C-1'!J79)</f>
        <v/>
      </c>
      <c r="K79" s="665" t="str">
        <f>IF('C-1'!K79="","",'C-1'!K79)</f>
        <v/>
      </c>
      <c r="L79" s="665" t="str">
        <f>IF('C-1'!L79="","",'C-1'!L79)</f>
        <v/>
      </c>
      <c r="M79" s="665" t="str">
        <f>IF('C-1'!M79="","",'C-1'!M79)</f>
        <v/>
      </c>
      <c r="N79" s="723" t="str">
        <f ca="1">IF('C-1'!N79="","","【"&amp;ROUND(IFERROR(IF(ABS('C-1'!N79)&gt;=10,IF('C-1'!N79&gt;=0,'C-1'!N79*RANDBETWEEN(80,90)*0.01,'C-1'!N79*RANDBETWEEN(110,120)*0.01),'C-1'!N79-RANDBETWEEN(1,3)),0),0)&amp;"～"&amp;ROUND(IFERROR(IF(ABS('C-1'!N79)&gt;=10,IF('C-1'!N79&gt;=0,'C-1'!N79*RANDBETWEEN(110,120)*0.01,'C-1'!N79*RANDBETWEEN(80,90)*0.01),'C-1'!N79+RANDBETWEEN(1,3)),0),0)&amp;"】")</f>
        <v/>
      </c>
      <c r="O79" s="723" t="str">
        <f ca="1">IF('C-1'!O79="","","【"&amp;ROUND(IFERROR(IF(ABS('C-1'!O79)&gt;=10,IF('C-1'!O79&gt;=0,'C-1'!O79*RANDBETWEEN(80,90)*0.01,'C-1'!O79*RANDBETWEEN(110,120)*0.01),'C-1'!O79-RANDBETWEEN(1,3)),0),0)&amp;"～"&amp;ROUND(IFERROR(IF(ABS('C-1'!O79)&gt;=10,IF('C-1'!O79&gt;=0,'C-1'!O79*RANDBETWEEN(110,120)*0.01,'C-1'!O79*RANDBETWEEN(80,90)*0.01),'C-1'!O79+RANDBETWEEN(1,3)),0),0)&amp;"】")</f>
        <v/>
      </c>
      <c r="P79" s="665" t="str">
        <f>IF('C-1'!P79="","",'C-1'!P79)</f>
        <v/>
      </c>
      <c r="Q79" s="735" t="str">
        <f ca="1">IF('C-1'!Q79="","","【"&amp;ROUND(IFERROR(IF(ABS('C-1'!Q79)&gt;=10,IF('C-1'!Q79&gt;=0,'C-1'!Q79*RANDBETWEEN(80,90)*0.01,'C-1'!Q79*RANDBETWEEN(110,120)*0.01),'C-1'!Q79-RANDBETWEEN(1,3)),0),0)&amp;"～"&amp;ROUND(IFERROR(IF(ABS('C-1'!Q79)&gt;=10,IF('C-1'!Q79&gt;=0,'C-1'!Q79*RANDBETWEEN(110,120)*0.01,'C-1'!Q79*RANDBETWEEN(80,90)*0.01),'C-1'!Q79+RANDBETWEEN(1,3)),0),0)&amp;"】")</f>
        <v/>
      </c>
      <c r="R79" s="739" t="str">
        <f ca="1">IF('C-1'!R79="","","【"&amp;ROUND(IFERROR(IF(ABS('C-1'!R79)&gt;=10,IF('C-1'!R79&gt;=0,'C-1'!R79*RANDBETWEEN(80,90)*0.01,'C-1'!R79*RANDBETWEEN(110,120)*0.01),'C-1'!R79-RANDBETWEEN(1,3)),0),0)&amp;"～"&amp;ROUND(IFERROR(IF(ABS('C-1'!R79)&gt;=10,IF('C-1'!R79&gt;=0,'C-1'!R79*RANDBETWEEN(110,120)*0.01,'C-1'!R79*RANDBETWEEN(80,90)*0.01),'C-1'!R79+RANDBETWEEN(1,3)),0),0)&amp;"】")</f>
        <v/>
      </c>
      <c r="S79" s="739" t="str">
        <f ca="1">IF('C-1'!S79="","","【"&amp;ROUND(IFERROR(IF(ABS('C-1'!S79)&gt;=10,IF('C-1'!S79&gt;=0,'C-1'!S79*RANDBETWEEN(80,90)*0.01,'C-1'!S79*RANDBETWEEN(110,120)*0.01),'C-1'!S79-RANDBETWEEN(1,3)),0),0)&amp;"～"&amp;ROUND(IFERROR(IF(ABS('C-1'!S79)&gt;=10,IF('C-1'!S79&gt;=0,'C-1'!S79*RANDBETWEEN(110,120)*0.01,'C-1'!S79*RANDBETWEEN(80,90)*0.01),'C-1'!S79+RANDBETWEEN(1,3)),0),0)&amp;"】")</f>
        <v/>
      </c>
      <c r="T79" s="739" t="str">
        <f ca="1">IF('C-1'!T79="","","【"&amp;ROUND(IFERROR(IF(ABS('C-1'!T79)&gt;=10,IF('C-1'!T79&gt;=0,'C-1'!T79*RANDBETWEEN(80,90)*0.01,'C-1'!T79*RANDBETWEEN(110,120)*0.01),'C-1'!T79-RANDBETWEEN(1,3)),0),0)&amp;"～"&amp;ROUND(IFERROR(IF(ABS('C-1'!T79)&gt;=10,IF('C-1'!T79&gt;=0,'C-1'!T79*RANDBETWEEN(110,120)*0.01,'C-1'!T79*RANDBETWEEN(80,90)*0.01),'C-1'!T79+RANDBETWEEN(1,3)),0),0)&amp;"】")</f>
        <v/>
      </c>
      <c r="U79" s="739" t="str">
        <f ca="1">IF('C-1'!U79="","","【"&amp;ROUND(IFERROR(IF(ABS('C-1'!U79)&gt;=10,IF('C-1'!U79&gt;=0,'C-1'!U79*RANDBETWEEN(80,90)*0.01,'C-1'!U79*RANDBETWEEN(110,120)*0.01),'C-1'!U79-RANDBETWEEN(1,3)),0),0)&amp;"～"&amp;ROUND(IFERROR(IF(ABS('C-1'!U79)&gt;=10,IF('C-1'!U79&gt;=0,'C-1'!U79*RANDBETWEEN(110,120)*0.01,'C-1'!U79*RANDBETWEEN(80,90)*0.01),'C-1'!U79+RANDBETWEEN(1,3)),0),0)&amp;"】")</f>
        <v/>
      </c>
      <c r="V79" s="739" t="str">
        <f ca="1">IF('C-1'!V79="","","【"&amp;ROUND(IFERROR(IF(ABS('C-1'!V79)&gt;=10,IF('C-1'!V79&gt;=0,'C-1'!V79*RANDBETWEEN(80,90)*0.01,'C-1'!V79*RANDBETWEEN(110,120)*0.01),'C-1'!V79-RANDBETWEEN(1,3)),0),0)&amp;"～"&amp;ROUND(IFERROR(IF(ABS('C-1'!V79)&gt;=10,IF('C-1'!V79&gt;=0,'C-1'!V79*RANDBETWEEN(110,120)*0.01,'C-1'!V79*RANDBETWEEN(80,90)*0.01),'C-1'!V79+RANDBETWEEN(1,3)),0),0)&amp;"】")</f>
        <v/>
      </c>
      <c r="W79" s="736" t="str">
        <f ca="1">IF('C-1'!W79="","","【"&amp;ROUND(IFERROR(IF(ABS('C-1'!W79)&gt;=10,IF('C-1'!W79&gt;=0,'C-1'!W79*RANDBETWEEN(80,90)*0.01,'C-1'!W79*RANDBETWEEN(110,120)*0.01),'C-1'!W79-RANDBETWEEN(1,3)),0),0)&amp;"～"&amp;ROUND(IFERROR(IF(ABS('C-1'!W79)&gt;=10,IF('C-1'!W79&gt;=0,'C-1'!W79*RANDBETWEEN(110,120)*0.01,'C-1'!W79*RANDBETWEEN(80,90)*0.01),'C-1'!W79+RANDBETWEEN(1,3)),0),0)&amp;"】")</f>
        <v/>
      </c>
      <c r="X79" s="736" t="str">
        <f ca="1">IF('C-1'!X79="","","【"&amp;ROUND(IFERROR(IF(ABS('C-1'!X79)&gt;=10,IF('C-1'!X79&gt;=0,'C-1'!X79*RANDBETWEEN(80,90)*0.01,'C-1'!X79*RANDBETWEEN(110,120)*0.01),'C-1'!X79-RANDBETWEEN(1,3)),0),0)&amp;"～"&amp;ROUND(IFERROR(IF(ABS('C-1'!X79)&gt;=10,IF('C-1'!X79&gt;=0,'C-1'!X79*RANDBETWEEN(110,120)*0.01,'C-1'!X79*RANDBETWEEN(80,90)*0.01),'C-1'!X79+RANDBETWEEN(1,3)),0),0)&amp;"】")</f>
        <v/>
      </c>
      <c r="Y79" s="736" t="str">
        <f ca="1">IF('C-1'!Y79="","","【"&amp;ROUND(IFERROR(IF(ABS('C-1'!Y79)&gt;=10,IF('C-1'!Y79&gt;=0,'C-1'!Y79*RANDBETWEEN(80,90)*0.01,'C-1'!Y79*RANDBETWEEN(110,120)*0.01),'C-1'!Y79-RANDBETWEEN(1,3)),0),0)&amp;"～"&amp;ROUND(IFERROR(IF(ABS('C-1'!Y79)&gt;=10,IF('C-1'!Y79&gt;=0,'C-1'!Y79*RANDBETWEEN(110,120)*0.01,'C-1'!Y79*RANDBETWEEN(80,90)*0.01),'C-1'!Y79+RANDBETWEEN(1,3)),0),0)&amp;"】")</f>
        <v/>
      </c>
      <c r="Z79" s="736" t="str">
        <f ca="1">IF('C-1'!Z79="","","【"&amp;ROUND(IFERROR(IF(ABS('C-1'!Z79)&gt;=10,IF('C-1'!Z79&gt;=0,'C-1'!Z79*RANDBETWEEN(80,90)*0.01,'C-1'!Z79*RANDBETWEEN(110,120)*0.01),'C-1'!Z79-RANDBETWEEN(1,3)),0),0)&amp;"～"&amp;ROUND(IFERROR(IF(ABS('C-1'!Z79)&gt;=10,IF('C-1'!Z79&gt;=0,'C-1'!Z79*RANDBETWEEN(110,120)*0.01,'C-1'!Z79*RANDBETWEEN(80,90)*0.01),'C-1'!Z79+RANDBETWEEN(1,3)),0),0)&amp;"】")</f>
        <v/>
      </c>
      <c r="AA79" s="736" t="str">
        <f ca="1">IF('C-1'!AA79="","","【"&amp;ROUND(IFERROR(IF(ABS('C-1'!AA79)&gt;=10,IF('C-1'!AA79&gt;=0,'C-1'!AA79*RANDBETWEEN(80,90)*0.01,'C-1'!AA79*RANDBETWEEN(110,120)*0.01),'C-1'!AA79-RANDBETWEEN(1,3)),0),0)&amp;"～"&amp;ROUND(IFERROR(IF(ABS('C-1'!AA79)&gt;=10,IF('C-1'!AA79&gt;=0,'C-1'!AA79*RANDBETWEEN(110,120)*0.01,'C-1'!AA79*RANDBETWEEN(80,90)*0.01),'C-1'!AA79+RANDBETWEEN(1,3)),0),0)&amp;"】")</f>
        <v/>
      </c>
      <c r="AB79" s="736" t="str">
        <f ca="1">IF('C-1'!AB79="","","【"&amp;ROUND(IFERROR(IF(ABS('C-1'!AB79)&gt;=10,IF('C-1'!AB79&gt;=0,'C-1'!AB79*RANDBETWEEN(80,90)*0.01,'C-1'!AB79*RANDBETWEEN(110,120)*0.01),'C-1'!AB79-RANDBETWEEN(1,3)),0),0)&amp;"～"&amp;ROUND(IFERROR(IF(ABS('C-1'!AB79)&gt;=10,IF('C-1'!AB79&gt;=0,'C-1'!AB79*RANDBETWEEN(110,120)*0.01,'C-1'!AB79*RANDBETWEEN(80,90)*0.01),'C-1'!AB79+RANDBETWEEN(1,3)),0),0)&amp;"】")</f>
        <v/>
      </c>
      <c r="AC79" s="737" t="str">
        <f ca="1">IF('C-1'!AC79="","","【"&amp;ROUND(IFERROR(IF(ABS('C-1'!AC79)&gt;=10,IF('C-1'!AC79&gt;=0,'C-1'!AC79*RANDBETWEEN(80,90)*0.01,'C-1'!AC79*RANDBETWEEN(110,120)*0.01),'C-1'!AC79-RANDBETWEEN(1,3)),0),0)&amp;"～"&amp;ROUND(IFERROR(IF(ABS('C-1'!AC79)&gt;=10,IF('C-1'!AC79&gt;=0,'C-1'!AC79*RANDBETWEEN(110,120)*0.01,'C-1'!AC79*RANDBETWEEN(80,90)*0.01),'C-1'!AC79+RANDBETWEEN(1,3)),0),0)&amp;"】")</f>
        <v/>
      </c>
      <c r="AD79" s="738" t="str">
        <f ca="1">IF('C-1'!AD79="","","【"&amp;ROUND(IFERROR(IF(ABS('C-1'!AD79)&gt;=10,IF('C-1'!AD79&gt;=0,'C-1'!AD79*RANDBETWEEN(80,90)*0.01,'C-1'!AD79*RANDBETWEEN(110,120)*0.01),'C-1'!AD79-RANDBETWEEN(1,3)),0),0)&amp;"～"&amp;ROUND(IFERROR(IF(ABS('C-1'!AD79)&gt;=10,IF('C-1'!AD79&gt;=0,'C-1'!AD79*RANDBETWEEN(110,120)*0.01,'C-1'!AD79*RANDBETWEEN(80,90)*0.01),'C-1'!AD79+RANDBETWEEN(1,3)),0),0)&amp;"】")</f>
        <v/>
      </c>
    </row>
    <row r="80" spans="2:30" s="663" customFormat="1" ht="30.75" customHeight="1">
      <c r="B80" s="1132" t="str">
        <f>IF('C-1'!B80="","",'C-1'!B80)</f>
        <v>令和7年度(2025年度)</v>
      </c>
      <c r="C80" s="634" t="str">
        <f>IF('C-1'!C80="","",'C-1'!C80)</f>
        <v>〇〇株式会社</v>
      </c>
      <c r="D80" s="634" t="str">
        <f>IF('C-1'!D80="","",'C-1'!D80)</f>
        <v>本邦生産者</v>
      </c>
      <c r="E80" s="634" t="str">
        <f>IF('C-1'!E80="","",'C-1'!E80)</f>
        <v>非関連企業</v>
      </c>
      <c r="F80" s="623" t="str">
        <f>IF('C-1'!F80="","",'C-1'!F80)</f>
        <v/>
      </c>
      <c r="G80" s="623" t="str">
        <f>IF('C-1'!G80="","",'C-1'!G80)</f>
        <v/>
      </c>
      <c r="H80" s="664" t="str">
        <f>IF('C-1'!H80="","",'C-1'!H80)</f>
        <v/>
      </c>
      <c r="I80" s="665" t="str">
        <f>IF('C-1'!I80="","",'C-1'!I80)</f>
        <v/>
      </c>
      <c r="J80" s="665" t="str">
        <f>IF('C-1'!J80="","",'C-1'!J80)</f>
        <v/>
      </c>
      <c r="K80" s="665" t="str">
        <f>IF('C-1'!K80="","",'C-1'!K80)</f>
        <v/>
      </c>
      <c r="L80" s="665" t="str">
        <f>IF('C-1'!L80="","",'C-1'!L80)</f>
        <v/>
      </c>
      <c r="M80" s="665" t="str">
        <f>IF('C-1'!M80="","",'C-1'!M80)</f>
        <v/>
      </c>
      <c r="N80" s="723" t="str">
        <f ca="1">IF('C-1'!N80="","","【"&amp;ROUND(IFERROR(IF(ABS('C-1'!N80)&gt;=10,IF('C-1'!N80&gt;=0,'C-1'!N80*RANDBETWEEN(80,90)*0.01,'C-1'!N80*RANDBETWEEN(110,120)*0.01),'C-1'!N80-RANDBETWEEN(1,3)),0),0)&amp;"～"&amp;ROUND(IFERROR(IF(ABS('C-1'!N80)&gt;=10,IF('C-1'!N80&gt;=0,'C-1'!N80*RANDBETWEEN(110,120)*0.01,'C-1'!N80*RANDBETWEEN(80,90)*0.01),'C-1'!N80+RANDBETWEEN(1,3)),0),0)&amp;"】")</f>
        <v/>
      </c>
      <c r="O80" s="723" t="str">
        <f ca="1">IF('C-1'!O80="","","【"&amp;ROUND(IFERROR(IF(ABS('C-1'!O80)&gt;=10,IF('C-1'!O80&gt;=0,'C-1'!O80*RANDBETWEEN(80,90)*0.01,'C-1'!O80*RANDBETWEEN(110,120)*0.01),'C-1'!O80-RANDBETWEEN(1,3)),0),0)&amp;"～"&amp;ROUND(IFERROR(IF(ABS('C-1'!O80)&gt;=10,IF('C-1'!O80&gt;=0,'C-1'!O80*RANDBETWEEN(110,120)*0.01,'C-1'!O80*RANDBETWEEN(80,90)*0.01),'C-1'!O80+RANDBETWEEN(1,3)),0),0)&amp;"】")</f>
        <v/>
      </c>
      <c r="P80" s="665" t="str">
        <f>IF('C-1'!P80="","",'C-1'!P80)</f>
        <v/>
      </c>
      <c r="Q80" s="735" t="str">
        <f ca="1">IF('C-1'!Q80="","","【"&amp;ROUND(IFERROR(IF(ABS('C-1'!Q80)&gt;=10,IF('C-1'!Q80&gt;=0,'C-1'!Q80*RANDBETWEEN(80,90)*0.01,'C-1'!Q80*RANDBETWEEN(110,120)*0.01),'C-1'!Q80-RANDBETWEEN(1,3)),0),0)&amp;"～"&amp;ROUND(IFERROR(IF(ABS('C-1'!Q80)&gt;=10,IF('C-1'!Q80&gt;=0,'C-1'!Q80*RANDBETWEEN(110,120)*0.01,'C-1'!Q80*RANDBETWEEN(80,90)*0.01),'C-1'!Q80+RANDBETWEEN(1,3)),0),0)&amp;"】")</f>
        <v/>
      </c>
      <c r="R80" s="739" t="str">
        <f ca="1">IF('C-1'!R80="","","【"&amp;ROUND(IFERROR(IF(ABS('C-1'!R80)&gt;=10,IF('C-1'!R80&gt;=0,'C-1'!R80*RANDBETWEEN(80,90)*0.01,'C-1'!R80*RANDBETWEEN(110,120)*0.01),'C-1'!R80-RANDBETWEEN(1,3)),0),0)&amp;"～"&amp;ROUND(IFERROR(IF(ABS('C-1'!R80)&gt;=10,IF('C-1'!R80&gt;=0,'C-1'!R80*RANDBETWEEN(110,120)*0.01,'C-1'!R80*RANDBETWEEN(80,90)*0.01),'C-1'!R80+RANDBETWEEN(1,3)),0),0)&amp;"】")</f>
        <v/>
      </c>
      <c r="S80" s="739" t="str">
        <f ca="1">IF('C-1'!S80="","","【"&amp;ROUND(IFERROR(IF(ABS('C-1'!S80)&gt;=10,IF('C-1'!S80&gt;=0,'C-1'!S80*RANDBETWEEN(80,90)*0.01,'C-1'!S80*RANDBETWEEN(110,120)*0.01),'C-1'!S80-RANDBETWEEN(1,3)),0),0)&amp;"～"&amp;ROUND(IFERROR(IF(ABS('C-1'!S80)&gt;=10,IF('C-1'!S80&gt;=0,'C-1'!S80*RANDBETWEEN(110,120)*0.01,'C-1'!S80*RANDBETWEEN(80,90)*0.01),'C-1'!S80+RANDBETWEEN(1,3)),0),0)&amp;"】")</f>
        <v/>
      </c>
      <c r="T80" s="739" t="str">
        <f ca="1">IF('C-1'!T80="","","【"&amp;ROUND(IFERROR(IF(ABS('C-1'!T80)&gt;=10,IF('C-1'!T80&gt;=0,'C-1'!T80*RANDBETWEEN(80,90)*0.01,'C-1'!T80*RANDBETWEEN(110,120)*0.01),'C-1'!T80-RANDBETWEEN(1,3)),0),0)&amp;"～"&amp;ROUND(IFERROR(IF(ABS('C-1'!T80)&gt;=10,IF('C-1'!T80&gt;=0,'C-1'!T80*RANDBETWEEN(110,120)*0.01,'C-1'!T80*RANDBETWEEN(80,90)*0.01),'C-1'!T80+RANDBETWEEN(1,3)),0),0)&amp;"】")</f>
        <v/>
      </c>
      <c r="U80" s="739" t="str">
        <f ca="1">IF('C-1'!U80="","","【"&amp;ROUND(IFERROR(IF(ABS('C-1'!U80)&gt;=10,IF('C-1'!U80&gt;=0,'C-1'!U80*RANDBETWEEN(80,90)*0.01,'C-1'!U80*RANDBETWEEN(110,120)*0.01),'C-1'!U80-RANDBETWEEN(1,3)),0),0)&amp;"～"&amp;ROUND(IFERROR(IF(ABS('C-1'!U80)&gt;=10,IF('C-1'!U80&gt;=0,'C-1'!U80*RANDBETWEEN(110,120)*0.01,'C-1'!U80*RANDBETWEEN(80,90)*0.01),'C-1'!U80+RANDBETWEEN(1,3)),0),0)&amp;"】")</f>
        <v/>
      </c>
      <c r="V80" s="739" t="str">
        <f ca="1">IF('C-1'!V80="","","【"&amp;ROUND(IFERROR(IF(ABS('C-1'!V80)&gt;=10,IF('C-1'!V80&gt;=0,'C-1'!V80*RANDBETWEEN(80,90)*0.01,'C-1'!V80*RANDBETWEEN(110,120)*0.01),'C-1'!V80-RANDBETWEEN(1,3)),0),0)&amp;"～"&amp;ROUND(IFERROR(IF(ABS('C-1'!V80)&gt;=10,IF('C-1'!V80&gt;=0,'C-1'!V80*RANDBETWEEN(110,120)*0.01,'C-1'!V80*RANDBETWEEN(80,90)*0.01),'C-1'!V80+RANDBETWEEN(1,3)),0),0)&amp;"】")</f>
        <v/>
      </c>
      <c r="W80" s="736" t="str">
        <f ca="1">IF('C-1'!W80="","","【"&amp;ROUND(IFERROR(IF(ABS('C-1'!W80)&gt;=10,IF('C-1'!W80&gt;=0,'C-1'!W80*RANDBETWEEN(80,90)*0.01,'C-1'!W80*RANDBETWEEN(110,120)*0.01),'C-1'!W80-RANDBETWEEN(1,3)),0),0)&amp;"～"&amp;ROUND(IFERROR(IF(ABS('C-1'!W80)&gt;=10,IF('C-1'!W80&gt;=0,'C-1'!W80*RANDBETWEEN(110,120)*0.01,'C-1'!W80*RANDBETWEEN(80,90)*0.01),'C-1'!W80+RANDBETWEEN(1,3)),0),0)&amp;"】")</f>
        <v/>
      </c>
      <c r="X80" s="736" t="str">
        <f ca="1">IF('C-1'!X80="","","【"&amp;ROUND(IFERROR(IF(ABS('C-1'!X80)&gt;=10,IF('C-1'!X80&gt;=0,'C-1'!X80*RANDBETWEEN(80,90)*0.01,'C-1'!X80*RANDBETWEEN(110,120)*0.01),'C-1'!X80-RANDBETWEEN(1,3)),0),0)&amp;"～"&amp;ROUND(IFERROR(IF(ABS('C-1'!X80)&gt;=10,IF('C-1'!X80&gt;=0,'C-1'!X80*RANDBETWEEN(110,120)*0.01,'C-1'!X80*RANDBETWEEN(80,90)*0.01),'C-1'!X80+RANDBETWEEN(1,3)),0),0)&amp;"】")</f>
        <v/>
      </c>
      <c r="Y80" s="736" t="str">
        <f ca="1">IF('C-1'!Y80="","","【"&amp;ROUND(IFERROR(IF(ABS('C-1'!Y80)&gt;=10,IF('C-1'!Y80&gt;=0,'C-1'!Y80*RANDBETWEEN(80,90)*0.01,'C-1'!Y80*RANDBETWEEN(110,120)*0.01),'C-1'!Y80-RANDBETWEEN(1,3)),0),0)&amp;"～"&amp;ROUND(IFERROR(IF(ABS('C-1'!Y80)&gt;=10,IF('C-1'!Y80&gt;=0,'C-1'!Y80*RANDBETWEEN(110,120)*0.01,'C-1'!Y80*RANDBETWEEN(80,90)*0.01),'C-1'!Y80+RANDBETWEEN(1,3)),0),0)&amp;"】")</f>
        <v/>
      </c>
      <c r="Z80" s="736" t="str">
        <f ca="1">IF('C-1'!Z80="","","【"&amp;ROUND(IFERROR(IF(ABS('C-1'!Z80)&gt;=10,IF('C-1'!Z80&gt;=0,'C-1'!Z80*RANDBETWEEN(80,90)*0.01,'C-1'!Z80*RANDBETWEEN(110,120)*0.01),'C-1'!Z80-RANDBETWEEN(1,3)),0),0)&amp;"～"&amp;ROUND(IFERROR(IF(ABS('C-1'!Z80)&gt;=10,IF('C-1'!Z80&gt;=0,'C-1'!Z80*RANDBETWEEN(110,120)*0.01,'C-1'!Z80*RANDBETWEEN(80,90)*0.01),'C-1'!Z80+RANDBETWEEN(1,3)),0),0)&amp;"】")</f>
        <v/>
      </c>
      <c r="AA80" s="736" t="str">
        <f ca="1">IF('C-1'!AA80="","","【"&amp;ROUND(IFERROR(IF(ABS('C-1'!AA80)&gt;=10,IF('C-1'!AA80&gt;=0,'C-1'!AA80*RANDBETWEEN(80,90)*0.01,'C-1'!AA80*RANDBETWEEN(110,120)*0.01),'C-1'!AA80-RANDBETWEEN(1,3)),0),0)&amp;"～"&amp;ROUND(IFERROR(IF(ABS('C-1'!AA80)&gt;=10,IF('C-1'!AA80&gt;=0,'C-1'!AA80*RANDBETWEEN(110,120)*0.01,'C-1'!AA80*RANDBETWEEN(80,90)*0.01),'C-1'!AA80+RANDBETWEEN(1,3)),0),0)&amp;"】")</f>
        <v/>
      </c>
      <c r="AB80" s="736" t="str">
        <f ca="1">IF('C-1'!AB80="","","【"&amp;ROUND(IFERROR(IF(ABS('C-1'!AB80)&gt;=10,IF('C-1'!AB80&gt;=0,'C-1'!AB80*RANDBETWEEN(80,90)*0.01,'C-1'!AB80*RANDBETWEEN(110,120)*0.01),'C-1'!AB80-RANDBETWEEN(1,3)),0),0)&amp;"～"&amp;ROUND(IFERROR(IF(ABS('C-1'!AB80)&gt;=10,IF('C-1'!AB80&gt;=0,'C-1'!AB80*RANDBETWEEN(110,120)*0.01,'C-1'!AB80*RANDBETWEEN(80,90)*0.01),'C-1'!AB80+RANDBETWEEN(1,3)),0),0)&amp;"】")</f>
        <v/>
      </c>
      <c r="AC80" s="737" t="str">
        <f ca="1">IF('C-1'!AC80="","","【"&amp;ROUND(IFERROR(IF(ABS('C-1'!AC80)&gt;=10,IF('C-1'!AC80&gt;=0,'C-1'!AC80*RANDBETWEEN(80,90)*0.01,'C-1'!AC80*RANDBETWEEN(110,120)*0.01),'C-1'!AC80-RANDBETWEEN(1,3)),0),0)&amp;"～"&amp;ROUND(IFERROR(IF(ABS('C-1'!AC80)&gt;=10,IF('C-1'!AC80&gt;=0,'C-1'!AC80*RANDBETWEEN(110,120)*0.01,'C-1'!AC80*RANDBETWEEN(80,90)*0.01),'C-1'!AC80+RANDBETWEEN(1,3)),0),0)&amp;"】")</f>
        <v/>
      </c>
      <c r="AD80" s="738" t="str">
        <f ca="1">IF('C-1'!AD80="","","【"&amp;ROUND(IFERROR(IF(ABS('C-1'!AD80)&gt;=10,IF('C-1'!AD80&gt;=0,'C-1'!AD80*RANDBETWEEN(80,90)*0.01,'C-1'!AD80*RANDBETWEEN(110,120)*0.01),'C-1'!AD80-RANDBETWEEN(1,3)),0),0)&amp;"～"&amp;ROUND(IFERROR(IF(ABS('C-1'!AD80)&gt;=10,IF('C-1'!AD80&gt;=0,'C-1'!AD80*RANDBETWEEN(110,120)*0.01,'C-1'!AD80*RANDBETWEEN(80,90)*0.01),'C-1'!AD80+RANDBETWEEN(1,3)),0),0)&amp;"】")</f>
        <v/>
      </c>
    </row>
    <row r="81" spans="2:30" s="663" customFormat="1" ht="30.75" customHeight="1">
      <c r="B81" s="1132" t="str">
        <f>IF('C-1'!B81="","",'C-1'!B81)</f>
        <v>令和7年度(2025年度)</v>
      </c>
      <c r="C81" s="634" t="str">
        <f>IF('C-1'!C81="","",'C-1'!C81)</f>
        <v>〇〇株式会社</v>
      </c>
      <c r="D81" s="634" t="str">
        <f>IF('C-1'!D81="","",'C-1'!D81)</f>
        <v>本邦生産者</v>
      </c>
      <c r="E81" s="634" t="str">
        <f>IF('C-1'!E81="","",'C-1'!E81)</f>
        <v>非関連企業</v>
      </c>
      <c r="F81" s="623" t="str">
        <f>IF('C-1'!F81="","",'C-1'!F81)</f>
        <v/>
      </c>
      <c r="G81" s="623" t="str">
        <f>IF('C-1'!G81="","",'C-1'!G81)</f>
        <v/>
      </c>
      <c r="H81" s="664" t="str">
        <f>IF('C-1'!H81="","",'C-1'!H81)</f>
        <v/>
      </c>
      <c r="I81" s="665" t="str">
        <f>IF('C-1'!I81="","",'C-1'!I81)</f>
        <v/>
      </c>
      <c r="J81" s="665" t="str">
        <f>IF('C-1'!J81="","",'C-1'!J81)</f>
        <v/>
      </c>
      <c r="K81" s="665" t="str">
        <f>IF('C-1'!K81="","",'C-1'!K81)</f>
        <v/>
      </c>
      <c r="L81" s="665" t="str">
        <f>IF('C-1'!L81="","",'C-1'!L81)</f>
        <v/>
      </c>
      <c r="M81" s="665" t="str">
        <f>IF('C-1'!M81="","",'C-1'!M81)</f>
        <v/>
      </c>
      <c r="N81" s="723" t="str">
        <f ca="1">IF('C-1'!N81="","","【"&amp;ROUND(IFERROR(IF(ABS('C-1'!N81)&gt;=10,IF('C-1'!N81&gt;=0,'C-1'!N81*RANDBETWEEN(80,90)*0.01,'C-1'!N81*RANDBETWEEN(110,120)*0.01),'C-1'!N81-RANDBETWEEN(1,3)),0),0)&amp;"～"&amp;ROUND(IFERROR(IF(ABS('C-1'!N81)&gt;=10,IF('C-1'!N81&gt;=0,'C-1'!N81*RANDBETWEEN(110,120)*0.01,'C-1'!N81*RANDBETWEEN(80,90)*0.01),'C-1'!N81+RANDBETWEEN(1,3)),0),0)&amp;"】")</f>
        <v/>
      </c>
      <c r="O81" s="723" t="str">
        <f ca="1">IF('C-1'!O81="","","【"&amp;ROUND(IFERROR(IF(ABS('C-1'!O81)&gt;=10,IF('C-1'!O81&gt;=0,'C-1'!O81*RANDBETWEEN(80,90)*0.01,'C-1'!O81*RANDBETWEEN(110,120)*0.01),'C-1'!O81-RANDBETWEEN(1,3)),0),0)&amp;"～"&amp;ROUND(IFERROR(IF(ABS('C-1'!O81)&gt;=10,IF('C-1'!O81&gt;=0,'C-1'!O81*RANDBETWEEN(110,120)*0.01,'C-1'!O81*RANDBETWEEN(80,90)*0.01),'C-1'!O81+RANDBETWEEN(1,3)),0),0)&amp;"】")</f>
        <v/>
      </c>
      <c r="P81" s="665" t="str">
        <f>IF('C-1'!P81="","",'C-1'!P81)</f>
        <v/>
      </c>
      <c r="Q81" s="735" t="str">
        <f ca="1">IF('C-1'!Q81="","","【"&amp;ROUND(IFERROR(IF(ABS('C-1'!Q81)&gt;=10,IF('C-1'!Q81&gt;=0,'C-1'!Q81*RANDBETWEEN(80,90)*0.01,'C-1'!Q81*RANDBETWEEN(110,120)*0.01),'C-1'!Q81-RANDBETWEEN(1,3)),0),0)&amp;"～"&amp;ROUND(IFERROR(IF(ABS('C-1'!Q81)&gt;=10,IF('C-1'!Q81&gt;=0,'C-1'!Q81*RANDBETWEEN(110,120)*0.01,'C-1'!Q81*RANDBETWEEN(80,90)*0.01),'C-1'!Q81+RANDBETWEEN(1,3)),0),0)&amp;"】")</f>
        <v/>
      </c>
      <c r="R81" s="723" t="str">
        <f ca="1">IF('C-1'!R81="","","【"&amp;ROUND(IFERROR(IF(ABS('C-1'!R81)&gt;=10,IF('C-1'!R81&gt;=0,'C-1'!R81*RANDBETWEEN(80,90)*0.01,'C-1'!R81*RANDBETWEEN(110,120)*0.01),'C-1'!R81-RANDBETWEEN(1,3)),0),0)&amp;"～"&amp;ROUND(IFERROR(IF(ABS('C-1'!R81)&gt;=10,IF('C-1'!R81&gt;=0,'C-1'!R81*RANDBETWEEN(110,120)*0.01,'C-1'!R81*RANDBETWEEN(80,90)*0.01),'C-1'!R81+RANDBETWEEN(1,3)),0),0)&amp;"】")</f>
        <v/>
      </c>
      <c r="S81" s="723" t="str">
        <f ca="1">IF('C-1'!S81="","","【"&amp;ROUND(IFERROR(IF(ABS('C-1'!S81)&gt;=10,IF('C-1'!S81&gt;=0,'C-1'!S81*RANDBETWEEN(80,90)*0.01,'C-1'!S81*RANDBETWEEN(110,120)*0.01),'C-1'!S81-RANDBETWEEN(1,3)),0),0)&amp;"～"&amp;ROUND(IFERROR(IF(ABS('C-1'!S81)&gt;=10,IF('C-1'!S81&gt;=0,'C-1'!S81*RANDBETWEEN(110,120)*0.01,'C-1'!S81*RANDBETWEEN(80,90)*0.01),'C-1'!S81+RANDBETWEEN(1,3)),0),0)&amp;"】")</f>
        <v/>
      </c>
      <c r="T81" s="723" t="str">
        <f ca="1">IF('C-1'!T81="","","【"&amp;ROUND(IFERROR(IF(ABS('C-1'!T81)&gt;=10,IF('C-1'!T81&gt;=0,'C-1'!T81*RANDBETWEEN(80,90)*0.01,'C-1'!T81*RANDBETWEEN(110,120)*0.01),'C-1'!T81-RANDBETWEEN(1,3)),0),0)&amp;"～"&amp;ROUND(IFERROR(IF(ABS('C-1'!T81)&gt;=10,IF('C-1'!T81&gt;=0,'C-1'!T81*RANDBETWEEN(110,120)*0.01,'C-1'!T81*RANDBETWEEN(80,90)*0.01),'C-1'!T81+RANDBETWEEN(1,3)),0),0)&amp;"】")</f>
        <v/>
      </c>
      <c r="U81" s="723" t="str">
        <f ca="1">IF('C-1'!U81="","","【"&amp;ROUND(IFERROR(IF(ABS('C-1'!U81)&gt;=10,IF('C-1'!U81&gt;=0,'C-1'!U81*RANDBETWEEN(80,90)*0.01,'C-1'!U81*RANDBETWEEN(110,120)*0.01),'C-1'!U81-RANDBETWEEN(1,3)),0),0)&amp;"～"&amp;ROUND(IFERROR(IF(ABS('C-1'!U81)&gt;=10,IF('C-1'!U81&gt;=0,'C-1'!U81*RANDBETWEEN(110,120)*0.01,'C-1'!U81*RANDBETWEEN(80,90)*0.01),'C-1'!U81+RANDBETWEEN(1,3)),0),0)&amp;"】")</f>
        <v/>
      </c>
      <c r="V81" s="723" t="str">
        <f ca="1">IF('C-1'!V81="","","【"&amp;ROUND(IFERROR(IF(ABS('C-1'!V81)&gt;=10,IF('C-1'!V81&gt;=0,'C-1'!V81*RANDBETWEEN(80,90)*0.01,'C-1'!V81*RANDBETWEEN(110,120)*0.01),'C-1'!V81-RANDBETWEEN(1,3)),0),0)&amp;"～"&amp;ROUND(IFERROR(IF(ABS('C-1'!V81)&gt;=10,IF('C-1'!V81&gt;=0,'C-1'!V81*RANDBETWEEN(110,120)*0.01,'C-1'!V81*RANDBETWEEN(80,90)*0.01),'C-1'!V81+RANDBETWEEN(1,3)),0),0)&amp;"】")</f>
        <v/>
      </c>
      <c r="W81" s="736" t="str">
        <f ca="1">IF('C-1'!W81="","","【"&amp;ROUND(IFERROR(IF(ABS('C-1'!W81)&gt;=10,IF('C-1'!W81&gt;=0,'C-1'!W81*RANDBETWEEN(80,90)*0.01,'C-1'!W81*RANDBETWEEN(110,120)*0.01),'C-1'!W81-RANDBETWEEN(1,3)),0),0)&amp;"～"&amp;ROUND(IFERROR(IF(ABS('C-1'!W81)&gt;=10,IF('C-1'!W81&gt;=0,'C-1'!W81*RANDBETWEEN(110,120)*0.01,'C-1'!W81*RANDBETWEEN(80,90)*0.01),'C-1'!W81+RANDBETWEEN(1,3)),0),0)&amp;"】")</f>
        <v/>
      </c>
      <c r="X81" s="736" t="str">
        <f ca="1">IF('C-1'!X81="","","【"&amp;ROUND(IFERROR(IF(ABS('C-1'!X81)&gt;=10,IF('C-1'!X81&gt;=0,'C-1'!X81*RANDBETWEEN(80,90)*0.01,'C-1'!X81*RANDBETWEEN(110,120)*0.01),'C-1'!X81-RANDBETWEEN(1,3)),0),0)&amp;"～"&amp;ROUND(IFERROR(IF(ABS('C-1'!X81)&gt;=10,IF('C-1'!X81&gt;=0,'C-1'!X81*RANDBETWEEN(110,120)*0.01,'C-1'!X81*RANDBETWEEN(80,90)*0.01),'C-1'!X81+RANDBETWEEN(1,3)),0),0)&amp;"】")</f>
        <v/>
      </c>
      <c r="Y81" s="736" t="str">
        <f ca="1">IF('C-1'!Y81="","","【"&amp;ROUND(IFERROR(IF(ABS('C-1'!Y81)&gt;=10,IF('C-1'!Y81&gt;=0,'C-1'!Y81*RANDBETWEEN(80,90)*0.01,'C-1'!Y81*RANDBETWEEN(110,120)*0.01),'C-1'!Y81-RANDBETWEEN(1,3)),0),0)&amp;"～"&amp;ROUND(IFERROR(IF(ABS('C-1'!Y81)&gt;=10,IF('C-1'!Y81&gt;=0,'C-1'!Y81*RANDBETWEEN(110,120)*0.01,'C-1'!Y81*RANDBETWEEN(80,90)*0.01),'C-1'!Y81+RANDBETWEEN(1,3)),0),0)&amp;"】")</f>
        <v/>
      </c>
      <c r="Z81" s="736" t="str">
        <f ca="1">IF('C-1'!Z81="","","【"&amp;ROUND(IFERROR(IF(ABS('C-1'!Z81)&gt;=10,IF('C-1'!Z81&gt;=0,'C-1'!Z81*RANDBETWEEN(80,90)*0.01,'C-1'!Z81*RANDBETWEEN(110,120)*0.01),'C-1'!Z81-RANDBETWEEN(1,3)),0),0)&amp;"～"&amp;ROUND(IFERROR(IF(ABS('C-1'!Z81)&gt;=10,IF('C-1'!Z81&gt;=0,'C-1'!Z81*RANDBETWEEN(110,120)*0.01,'C-1'!Z81*RANDBETWEEN(80,90)*0.01),'C-1'!Z81+RANDBETWEEN(1,3)),0),0)&amp;"】")</f>
        <v/>
      </c>
      <c r="AA81" s="736" t="str">
        <f ca="1">IF('C-1'!AA81="","","【"&amp;ROUND(IFERROR(IF(ABS('C-1'!AA81)&gt;=10,IF('C-1'!AA81&gt;=0,'C-1'!AA81*RANDBETWEEN(80,90)*0.01,'C-1'!AA81*RANDBETWEEN(110,120)*0.01),'C-1'!AA81-RANDBETWEEN(1,3)),0),0)&amp;"～"&amp;ROUND(IFERROR(IF(ABS('C-1'!AA81)&gt;=10,IF('C-1'!AA81&gt;=0,'C-1'!AA81*RANDBETWEEN(110,120)*0.01,'C-1'!AA81*RANDBETWEEN(80,90)*0.01),'C-1'!AA81+RANDBETWEEN(1,3)),0),0)&amp;"】")</f>
        <v/>
      </c>
      <c r="AB81" s="736" t="str">
        <f ca="1">IF('C-1'!AB81="","","【"&amp;ROUND(IFERROR(IF(ABS('C-1'!AB81)&gt;=10,IF('C-1'!AB81&gt;=0,'C-1'!AB81*RANDBETWEEN(80,90)*0.01,'C-1'!AB81*RANDBETWEEN(110,120)*0.01),'C-1'!AB81-RANDBETWEEN(1,3)),0),0)&amp;"～"&amp;ROUND(IFERROR(IF(ABS('C-1'!AB81)&gt;=10,IF('C-1'!AB81&gt;=0,'C-1'!AB81*RANDBETWEEN(110,120)*0.01,'C-1'!AB81*RANDBETWEEN(80,90)*0.01),'C-1'!AB81+RANDBETWEEN(1,3)),0),0)&amp;"】")</f>
        <v/>
      </c>
      <c r="AC81" s="737" t="str">
        <f ca="1">IF('C-1'!AC81="","","【"&amp;ROUND(IFERROR(IF(ABS('C-1'!AC81)&gt;=10,IF('C-1'!AC81&gt;=0,'C-1'!AC81*RANDBETWEEN(80,90)*0.01,'C-1'!AC81*RANDBETWEEN(110,120)*0.01),'C-1'!AC81-RANDBETWEEN(1,3)),0),0)&amp;"～"&amp;ROUND(IFERROR(IF(ABS('C-1'!AC81)&gt;=10,IF('C-1'!AC81&gt;=0,'C-1'!AC81*RANDBETWEEN(110,120)*0.01,'C-1'!AC81*RANDBETWEEN(80,90)*0.01),'C-1'!AC81+RANDBETWEEN(1,3)),0),0)&amp;"】")</f>
        <v/>
      </c>
      <c r="AD81" s="738" t="str">
        <f ca="1">IF('C-1'!AD81="","","【"&amp;ROUND(IFERROR(IF(ABS('C-1'!AD81)&gt;=10,IF('C-1'!AD81&gt;=0,'C-1'!AD81*RANDBETWEEN(80,90)*0.01,'C-1'!AD81*RANDBETWEEN(110,120)*0.01),'C-1'!AD81-RANDBETWEEN(1,3)),0),0)&amp;"～"&amp;ROUND(IFERROR(IF(ABS('C-1'!AD81)&gt;=10,IF('C-1'!AD81&gt;=0,'C-1'!AD81*RANDBETWEEN(110,120)*0.01,'C-1'!AD81*RANDBETWEEN(80,90)*0.01),'C-1'!AD81+RANDBETWEEN(1,3)),0),0)&amp;"】")</f>
        <v/>
      </c>
    </row>
    <row r="82" spans="2:30" s="663" customFormat="1" ht="30.75" customHeight="1">
      <c r="B82" s="1132" t="str">
        <f>IF('C-1'!B82="","",'C-1'!B82)</f>
        <v>令和7年度(2025年度)</v>
      </c>
      <c r="C82" s="634" t="str">
        <f>IF('C-1'!C82="","",'C-1'!C82)</f>
        <v>〇〇株式会社</v>
      </c>
      <c r="D82" s="634" t="str">
        <f>IF('C-1'!D82="","",'C-1'!D82)</f>
        <v>本邦生産者</v>
      </c>
      <c r="E82" s="634" t="str">
        <f>IF('C-1'!E82="","",'C-1'!E82)</f>
        <v>非関連企業</v>
      </c>
      <c r="F82" s="623" t="str">
        <f>IF('C-1'!F82="","",'C-1'!F82)</f>
        <v/>
      </c>
      <c r="G82" s="623" t="str">
        <f>IF('C-1'!G82="","",'C-1'!G82)</f>
        <v/>
      </c>
      <c r="H82" s="664" t="str">
        <f>IF('C-1'!H82="","",'C-1'!H82)</f>
        <v/>
      </c>
      <c r="I82" s="665" t="str">
        <f>IF('C-1'!I82="","",'C-1'!I82)</f>
        <v/>
      </c>
      <c r="J82" s="665" t="str">
        <f>IF('C-1'!J82="","",'C-1'!J82)</f>
        <v/>
      </c>
      <c r="K82" s="665" t="str">
        <f>IF('C-1'!K82="","",'C-1'!K82)</f>
        <v/>
      </c>
      <c r="L82" s="665" t="str">
        <f>IF('C-1'!L82="","",'C-1'!L82)</f>
        <v/>
      </c>
      <c r="M82" s="665" t="str">
        <f>IF('C-1'!M82="","",'C-1'!M82)</f>
        <v/>
      </c>
      <c r="N82" s="723" t="str">
        <f ca="1">IF('C-1'!N82="","","【"&amp;ROUND(IFERROR(IF(ABS('C-1'!N82)&gt;=10,IF('C-1'!N82&gt;=0,'C-1'!N82*RANDBETWEEN(80,90)*0.01,'C-1'!N82*RANDBETWEEN(110,120)*0.01),'C-1'!N82-RANDBETWEEN(1,3)),0),0)&amp;"～"&amp;ROUND(IFERROR(IF(ABS('C-1'!N82)&gt;=10,IF('C-1'!N82&gt;=0,'C-1'!N82*RANDBETWEEN(110,120)*0.01,'C-1'!N82*RANDBETWEEN(80,90)*0.01),'C-1'!N82+RANDBETWEEN(1,3)),0),0)&amp;"】")</f>
        <v/>
      </c>
      <c r="O82" s="723" t="str">
        <f ca="1">IF('C-1'!O82="","","【"&amp;ROUND(IFERROR(IF(ABS('C-1'!O82)&gt;=10,IF('C-1'!O82&gt;=0,'C-1'!O82*RANDBETWEEN(80,90)*0.01,'C-1'!O82*RANDBETWEEN(110,120)*0.01),'C-1'!O82-RANDBETWEEN(1,3)),0),0)&amp;"～"&amp;ROUND(IFERROR(IF(ABS('C-1'!O82)&gt;=10,IF('C-1'!O82&gt;=0,'C-1'!O82*RANDBETWEEN(110,120)*0.01,'C-1'!O82*RANDBETWEEN(80,90)*0.01),'C-1'!O82+RANDBETWEEN(1,3)),0),0)&amp;"】")</f>
        <v/>
      </c>
      <c r="P82" s="665" t="str">
        <f>IF('C-1'!P82="","",'C-1'!P82)</f>
        <v/>
      </c>
      <c r="Q82" s="735" t="str">
        <f ca="1">IF('C-1'!Q82="","","【"&amp;ROUND(IFERROR(IF(ABS('C-1'!Q82)&gt;=10,IF('C-1'!Q82&gt;=0,'C-1'!Q82*RANDBETWEEN(80,90)*0.01,'C-1'!Q82*RANDBETWEEN(110,120)*0.01),'C-1'!Q82-RANDBETWEEN(1,3)),0),0)&amp;"～"&amp;ROUND(IFERROR(IF(ABS('C-1'!Q82)&gt;=10,IF('C-1'!Q82&gt;=0,'C-1'!Q82*RANDBETWEEN(110,120)*0.01,'C-1'!Q82*RANDBETWEEN(80,90)*0.01),'C-1'!Q82+RANDBETWEEN(1,3)),0),0)&amp;"】")</f>
        <v/>
      </c>
      <c r="R82" s="723" t="str">
        <f ca="1">IF('C-1'!R82="","","【"&amp;ROUND(IFERROR(IF(ABS('C-1'!R82)&gt;=10,IF('C-1'!R82&gt;=0,'C-1'!R82*RANDBETWEEN(80,90)*0.01,'C-1'!R82*RANDBETWEEN(110,120)*0.01),'C-1'!R82-RANDBETWEEN(1,3)),0),0)&amp;"～"&amp;ROUND(IFERROR(IF(ABS('C-1'!R82)&gt;=10,IF('C-1'!R82&gt;=0,'C-1'!R82*RANDBETWEEN(110,120)*0.01,'C-1'!R82*RANDBETWEEN(80,90)*0.01),'C-1'!R82+RANDBETWEEN(1,3)),0),0)&amp;"】")</f>
        <v/>
      </c>
      <c r="S82" s="723" t="str">
        <f ca="1">IF('C-1'!S82="","","【"&amp;ROUND(IFERROR(IF(ABS('C-1'!S82)&gt;=10,IF('C-1'!S82&gt;=0,'C-1'!S82*RANDBETWEEN(80,90)*0.01,'C-1'!S82*RANDBETWEEN(110,120)*0.01),'C-1'!S82-RANDBETWEEN(1,3)),0),0)&amp;"～"&amp;ROUND(IFERROR(IF(ABS('C-1'!S82)&gt;=10,IF('C-1'!S82&gt;=0,'C-1'!S82*RANDBETWEEN(110,120)*0.01,'C-1'!S82*RANDBETWEEN(80,90)*0.01),'C-1'!S82+RANDBETWEEN(1,3)),0),0)&amp;"】")</f>
        <v/>
      </c>
      <c r="T82" s="723" t="str">
        <f ca="1">IF('C-1'!T82="","","【"&amp;ROUND(IFERROR(IF(ABS('C-1'!T82)&gt;=10,IF('C-1'!T82&gt;=0,'C-1'!T82*RANDBETWEEN(80,90)*0.01,'C-1'!T82*RANDBETWEEN(110,120)*0.01),'C-1'!T82-RANDBETWEEN(1,3)),0),0)&amp;"～"&amp;ROUND(IFERROR(IF(ABS('C-1'!T82)&gt;=10,IF('C-1'!T82&gt;=0,'C-1'!T82*RANDBETWEEN(110,120)*0.01,'C-1'!T82*RANDBETWEEN(80,90)*0.01),'C-1'!T82+RANDBETWEEN(1,3)),0),0)&amp;"】")</f>
        <v/>
      </c>
      <c r="U82" s="723" t="str">
        <f ca="1">IF('C-1'!U82="","","【"&amp;ROUND(IFERROR(IF(ABS('C-1'!U82)&gt;=10,IF('C-1'!U82&gt;=0,'C-1'!U82*RANDBETWEEN(80,90)*0.01,'C-1'!U82*RANDBETWEEN(110,120)*0.01),'C-1'!U82-RANDBETWEEN(1,3)),0),0)&amp;"～"&amp;ROUND(IFERROR(IF(ABS('C-1'!U82)&gt;=10,IF('C-1'!U82&gt;=0,'C-1'!U82*RANDBETWEEN(110,120)*0.01,'C-1'!U82*RANDBETWEEN(80,90)*0.01),'C-1'!U82+RANDBETWEEN(1,3)),0),0)&amp;"】")</f>
        <v/>
      </c>
      <c r="V82" s="723" t="str">
        <f ca="1">IF('C-1'!V82="","","【"&amp;ROUND(IFERROR(IF(ABS('C-1'!V82)&gt;=10,IF('C-1'!V82&gt;=0,'C-1'!V82*RANDBETWEEN(80,90)*0.01,'C-1'!V82*RANDBETWEEN(110,120)*0.01),'C-1'!V82-RANDBETWEEN(1,3)),0),0)&amp;"～"&amp;ROUND(IFERROR(IF(ABS('C-1'!V82)&gt;=10,IF('C-1'!V82&gt;=0,'C-1'!V82*RANDBETWEEN(110,120)*0.01,'C-1'!V82*RANDBETWEEN(80,90)*0.01),'C-1'!V82+RANDBETWEEN(1,3)),0),0)&amp;"】")</f>
        <v/>
      </c>
      <c r="W82" s="736" t="str">
        <f ca="1">IF('C-1'!W82="","","【"&amp;ROUND(IFERROR(IF(ABS('C-1'!W82)&gt;=10,IF('C-1'!W82&gt;=0,'C-1'!W82*RANDBETWEEN(80,90)*0.01,'C-1'!W82*RANDBETWEEN(110,120)*0.01),'C-1'!W82-RANDBETWEEN(1,3)),0),0)&amp;"～"&amp;ROUND(IFERROR(IF(ABS('C-1'!W82)&gt;=10,IF('C-1'!W82&gt;=0,'C-1'!W82*RANDBETWEEN(110,120)*0.01,'C-1'!W82*RANDBETWEEN(80,90)*0.01),'C-1'!W82+RANDBETWEEN(1,3)),0),0)&amp;"】")</f>
        <v/>
      </c>
      <c r="X82" s="736" t="str">
        <f ca="1">IF('C-1'!X82="","","【"&amp;ROUND(IFERROR(IF(ABS('C-1'!X82)&gt;=10,IF('C-1'!X82&gt;=0,'C-1'!X82*RANDBETWEEN(80,90)*0.01,'C-1'!X82*RANDBETWEEN(110,120)*0.01),'C-1'!X82-RANDBETWEEN(1,3)),0),0)&amp;"～"&amp;ROUND(IFERROR(IF(ABS('C-1'!X82)&gt;=10,IF('C-1'!X82&gt;=0,'C-1'!X82*RANDBETWEEN(110,120)*0.01,'C-1'!X82*RANDBETWEEN(80,90)*0.01),'C-1'!X82+RANDBETWEEN(1,3)),0),0)&amp;"】")</f>
        <v/>
      </c>
      <c r="Y82" s="736" t="str">
        <f ca="1">IF('C-1'!Y82="","","【"&amp;ROUND(IFERROR(IF(ABS('C-1'!Y82)&gt;=10,IF('C-1'!Y82&gt;=0,'C-1'!Y82*RANDBETWEEN(80,90)*0.01,'C-1'!Y82*RANDBETWEEN(110,120)*0.01),'C-1'!Y82-RANDBETWEEN(1,3)),0),0)&amp;"～"&amp;ROUND(IFERROR(IF(ABS('C-1'!Y82)&gt;=10,IF('C-1'!Y82&gt;=0,'C-1'!Y82*RANDBETWEEN(110,120)*0.01,'C-1'!Y82*RANDBETWEEN(80,90)*0.01),'C-1'!Y82+RANDBETWEEN(1,3)),0),0)&amp;"】")</f>
        <v/>
      </c>
      <c r="Z82" s="736" t="str">
        <f ca="1">IF('C-1'!Z82="","","【"&amp;ROUND(IFERROR(IF(ABS('C-1'!Z82)&gt;=10,IF('C-1'!Z82&gt;=0,'C-1'!Z82*RANDBETWEEN(80,90)*0.01,'C-1'!Z82*RANDBETWEEN(110,120)*0.01),'C-1'!Z82-RANDBETWEEN(1,3)),0),0)&amp;"～"&amp;ROUND(IFERROR(IF(ABS('C-1'!Z82)&gt;=10,IF('C-1'!Z82&gt;=0,'C-1'!Z82*RANDBETWEEN(110,120)*0.01,'C-1'!Z82*RANDBETWEEN(80,90)*0.01),'C-1'!Z82+RANDBETWEEN(1,3)),0),0)&amp;"】")</f>
        <v/>
      </c>
      <c r="AA82" s="736" t="str">
        <f ca="1">IF('C-1'!AA82="","","【"&amp;ROUND(IFERROR(IF(ABS('C-1'!AA82)&gt;=10,IF('C-1'!AA82&gt;=0,'C-1'!AA82*RANDBETWEEN(80,90)*0.01,'C-1'!AA82*RANDBETWEEN(110,120)*0.01),'C-1'!AA82-RANDBETWEEN(1,3)),0),0)&amp;"～"&amp;ROUND(IFERROR(IF(ABS('C-1'!AA82)&gt;=10,IF('C-1'!AA82&gt;=0,'C-1'!AA82*RANDBETWEEN(110,120)*0.01,'C-1'!AA82*RANDBETWEEN(80,90)*0.01),'C-1'!AA82+RANDBETWEEN(1,3)),0),0)&amp;"】")</f>
        <v/>
      </c>
      <c r="AB82" s="736" t="str">
        <f ca="1">IF('C-1'!AB82="","","【"&amp;ROUND(IFERROR(IF(ABS('C-1'!AB82)&gt;=10,IF('C-1'!AB82&gt;=0,'C-1'!AB82*RANDBETWEEN(80,90)*0.01,'C-1'!AB82*RANDBETWEEN(110,120)*0.01),'C-1'!AB82-RANDBETWEEN(1,3)),0),0)&amp;"～"&amp;ROUND(IFERROR(IF(ABS('C-1'!AB82)&gt;=10,IF('C-1'!AB82&gt;=0,'C-1'!AB82*RANDBETWEEN(110,120)*0.01,'C-1'!AB82*RANDBETWEEN(80,90)*0.01),'C-1'!AB82+RANDBETWEEN(1,3)),0),0)&amp;"】")</f>
        <v/>
      </c>
      <c r="AC82" s="737" t="str">
        <f ca="1">IF('C-1'!AC82="","","【"&amp;ROUND(IFERROR(IF(ABS('C-1'!AC82)&gt;=10,IF('C-1'!AC82&gt;=0,'C-1'!AC82*RANDBETWEEN(80,90)*0.01,'C-1'!AC82*RANDBETWEEN(110,120)*0.01),'C-1'!AC82-RANDBETWEEN(1,3)),0),0)&amp;"～"&amp;ROUND(IFERROR(IF(ABS('C-1'!AC82)&gt;=10,IF('C-1'!AC82&gt;=0,'C-1'!AC82*RANDBETWEEN(110,120)*0.01,'C-1'!AC82*RANDBETWEEN(80,90)*0.01),'C-1'!AC82+RANDBETWEEN(1,3)),0),0)&amp;"】")</f>
        <v/>
      </c>
      <c r="AD82" s="738" t="str">
        <f ca="1">IF('C-1'!AD82="","","【"&amp;ROUND(IFERROR(IF(ABS('C-1'!AD82)&gt;=10,IF('C-1'!AD82&gt;=0,'C-1'!AD82*RANDBETWEEN(80,90)*0.01,'C-1'!AD82*RANDBETWEEN(110,120)*0.01),'C-1'!AD82-RANDBETWEEN(1,3)),0),0)&amp;"～"&amp;ROUND(IFERROR(IF(ABS('C-1'!AD82)&gt;=10,IF('C-1'!AD82&gt;=0,'C-1'!AD82*RANDBETWEEN(110,120)*0.01,'C-1'!AD82*RANDBETWEEN(80,90)*0.01),'C-1'!AD82+RANDBETWEEN(1,3)),0),0)&amp;"】")</f>
        <v/>
      </c>
    </row>
    <row r="83" spans="2:30" s="663" customFormat="1" ht="30.75" customHeight="1">
      <c r="B83" s="1132" t="str">
        <f>IF('C-1'!B83="","",'C-1'!B83)</f>
        <v>令和7年度(2025年度)</v>
      </c>
      <c r="C83" s="634" t="str">
        <f>IF('C-1'!C83="","",'C-1'!C83)</f>
        <v>〇〇株式会社</v>
      </c>
      <c r="D83" s="656" t="str">
        <f>IF('C-1'!D83="","",'C-1'!D83)</f>
        <v>本邦生産者</v>
      </c>
      <c r="E83" s="634" t="str">
        <f>IF('C-1'!E83="","",'C-1'!E83)</f>
        <v>非関連企業</v>
      </c>
      <c r="F83" s="623" t="str">
        <f>IF('C-1'!F83="","",'C-1'!F83)</f>
        <v/>
      </c>
      <c r="G83" s="623" t="str">
        <f>IF('C-1'!G83="","",'C-1'!G83)</f>
        <v/>
      </c>
      <c r="H83" s="664" t="str">
        <f>IF('C-1'!H83="","",'C-1'!H83)</f>
        <v/>
      </c>
      <c r="I83" s="665" t="str">
        <f>IF('C-1'!I83="","",'C-1'!I83)</f>
        <v/>
      </c>
      <c r="J83" s="665" t="str">
        <f>IF('C-1'!J83="","",'C-1'!J83)</f>
        <v/>
      </c>
      <c r="K83" s="665" t="str">
        <f>IF('C-1'!K83="","",'C-1'!K83)</f>
        <v/>
      </c>
      <c r="L83" s="665" t="str">
        <f>IF('C-1'!L83="","",'C-1'!L83)</f>
        <v/>
      </c>
      <c r="M83" s="665" t="str">
        <f>IF('C-1'!M83="","",'C-1'!M83)</f>
        <v/>
      </c>
      <c r="N83" s="723" t="str">
        <f ca="1">IF('C-1'!N83="","","【"&amp;ROUND(IFERROR(IF(ABS('C-1'!N83)&gt;=10,IF('C-1'!N83&gt;=0,'C-1'!N83*RANDBETWEEN(80,90)*0.01,'C-1'!N83*RANDBETWEEN(110,120)*0.01),'C-1'!N83-RANDBETWEEN(1,3)),0),0)&amp;"～"&amp;ROUND(IFERROR(IF(ABS('C-1'!N83)&gt;=10,IF('C-1'!N83&gt;=0,'C-1'!N83*RANDBETWEEN(110,120)*0.01,'C-1'!N83*RANDBETWEEN(80,90)*0.01),'C-1'!N83+RANDBETWEEN(1,3)),0),0)&amp;"】")</f>
        <v/>
      </c>
      <c r="O83" s="723" t="str">
        <f ca="1">IF('C-1'!O83="","","【"&amp;ROUND(IFERROR(IF(ABS('C-1'!O83)&gt;=10,IF('C-1'!O83&gt;=0,'C-1'!O83*RANDBETWEEN(80,90)*0.01,'C-1'!O83*RANDBETWEEN(110,120)*0.01),'C-1'!O83-RANDBETWEEN(1,3)),0),0)&amp;"～"&amp;ROUND(IFERROR(IF(ABS('C-1'!O83)&gt;=10,IF('C-1'!O83&gt;=0,'C-1'!O83*RANDBETWEEN(110,120)*0.01,'C-1'!O83*RANDBETWEEN(80,90)*0.01),'C-1'!O83+RANDBETWEEN(1,3)),0),0)&amp;"】")</f>
        <v/>
      </c>
      <c r="P83" s="665" t="str">
        <f>IF('C-1'!P83="","",'C-1'!P83)</f>
        <v/>
      </c>
      <c r="Q83" s="735" t="str">
        <f ca="1">IF('C-1'!Q83="","","【"&amp;ROUND(IFERROR(IF(ABS('C-1'!Q83)&gt;=10,IF('C-1'!Q83&gt;=0,'C-1'!Q83*RANDBETWEEN(80,90)*0.01,'C-1'!Q83*RANDBETWEEN(110,120)*0.01),'C-1'!Q83-RANDBETWEEN(1,3)),0),0)&amp;"～"&amp;ROUND(IFERROR(IF(ABS('C-1'!Q83)&gt;=10,IF('C-1'!Q83&gt;=0,'C-1'!Q83*RANDBETWEEN(110,120)*0.01,'C-1'!Q83*RANDBETWEEN(80,90)*0.01),'C-1'!Q83+RANDBETWEEN(1,3)),0),0)&amp;"】")</f>
        <v/>
      </c>
      <c r="R83" s="739" t="str">
        <f ca="1">IF('C-1'!R83="","","【"&amp;ROUND(IFERROR(IF(ABS('C-1'!R83)&gt;=10,IF('C-1'!R83&gt;=0,'C-1'!R83*RANDBETWEEN(80,90)*0.01,'C-1'!R83*RANDBETWEEN(110,120)*0.01),'C-1'!R83-RANDBETWEEN(1,3)),0),0)&amp;"～"&amp;ROUND(IFERROR(IF(ABS('C-1'!R83)&gt;=10,IF('C-1'!R83&gt;=0,'C-1'!R83*RANDBETWEEN(110,120)*0.01,'C-1'!R83*RANDBETWEEN(80,90)*0.01),'C-1'!R83+RANDBETWEEN(1,3)),0),0)&amp;"】")</f>
        <v/>
      </c>
      <c r="S83" s="739" t="str">
        <f ca="1">IF('C-1'!S83="","","【"&amp;ROUND(IFERROR(IF(ABS('C-1'!S83)&gt;=10,IF('C-1'!S83&gt;=0,'C-1'!S83*RANDBETWEEN(80,90)*0.01,'C-1'!S83*RANDBETWEEN(110,120)*0.01),'C-1'!S83-RANDBETWEEN(1,3)),0),0)&amp;"～"&amp;ROUND(IFERROR(IF(ABS('C-1'!S83)&gt;=10,IF('C-1'!S83&gt;=0,'C-1'!S83*RANDBETWEEN(110,120)*0.01,'C-1'!S83*RANDBETWEEN(80,90)*0.01),'C-1'!S83+RANDBETWEEN(1,3)),0),0)&amp;"】")</f>
        <v/>
      </c>
      <c r="T83" s="739" t="str">
        <f ca="1">IF('C-1'!T83="","","【"&amp;ROUND(IFERROR(IF(ABS('C-1'!T83)&gt;=10,IF('C-1'!T83&gt;=0,'C-1'!T83*RANDBETWEEN(80,90)*0.01,'C-1'!T83*RANDBETWEEN(110,120)*0.01),'C-1'!T83-RANDBETWEEN(1,3)),0),0)&amp;"～"&amp;ROUND(IFERROR(IF(ABS('C-1'!T83)&gt;=10,IF('C-1'!T83&gt;=0,'C-1'!T83*RANDBETWEEN(110,120)*0.01,'C-1'!T83*RANDBETWEEN(80,90)*0.01),'C-1'!T83+RANDBETWEEN(1,3)),0),0)&amp;"】")</f>
        <v/>
      </c>
      <c r="U83" s="739" t="str">
        <f ca="1">IF('C-1'!U83="","","【"&amp;ROUND(IFERROR(IF(ABS('C-1'!U83)&gt;=10,IF('C-1'!U83&gt;=0,'C-1'!U83*RANDBETWEEN(80,90)*0.01,'C-1'!U83*RANDBETWEEN(110,120)*0.01),'C-1'!U83-RANDBETWEEN(1,3)),0),0)&amp;"～"&amp;ROUND(IFERROR(IF(ABS('C-1'!U83)&gt;=10,IF('C-1'!U83&gt;=0,'C-1'!U83*RANDBETWEEN(110,120)*0.01,'C-1'!U83*RANDBETWEEN(80,90)*0.01),'C-1'!U83+RANDBETWEEN(1,3)),0),0)&amp;"】")</f>
        <v/>
      </c>
      <c r="V83" s="739" t="str">
        <f ca="1">IF('C-1'!V83="","","【"&amp;ROUND(IFERROR(IF(ABS('C-1'!V83)&gt;=10,IF('C-1'!V83&gt;=0,'C-1'!V83*RANDBETWEEN(80,90)*0.01,'C-1'!V83*RANDBETWEEN(110,120)*0.01),'C-1'!V83-RANDBETWEEN(1,3)),0),0)&amp;"～"&amp;ROUND(IFERROR(IF(ABS('C-1'!V83)&gt;=10,IF('C-1'!V83&gt;=0,'C-1'!V83*RANDBETWEEN(110,120)*0.01,'C-1'!V83*RANDBETWEEN(80,90)*0.01),'C-1'!V83+RANDBETWEEN(1,3)),0),0)&amp;"】")</f>
        <v/>
      </c>
      <c r="W83" s="736" t="str">
        <f ca="1">IF('C-1'!W83="","","【"&amp;ROUND(IFERROR(IF(ABS('C-1'!W83)&gt;=10,IF('C-1'!W83&gt;=0,'C-1'!W83*RANDBETWEEN(80,90)*0.01,'C-1'!W83*RANDBETWEEN(110,120)*0.01),'C-1'!W83-RANDBETWEEN(1,3)),0),0)&amp;"～"&amp;ROUND(IFERROR(IF(ABS('C-1'!W83)&gt;=10,IF('C-1'!W83&gt;=0,'C-1'!W83*RANDBETWEEN(110,120)*0.01,'C-1'!W83*RANDBETWEEN(80,90)*0.01),'C-1'!W83+RANDBETWEEN(1,3)),0),0)&amp;"】")</f>
        <v/>
      </c>
      <c r="X83" s="736" t="str">
        <f ca="1">IF('C-1'!X83="","","【"&amp;ROUND(IFERROR(IF(ABS('C-1'!X83)&gt;=10,IF('C-1'!X83&gt;=0,'C-1'!X83*RANDBETWEEN(80,90)*0.01,'C-1'!X83*RANDBETWEEN(110,120)*0.01),'C-1'!X83-RANDBETWEEN(1,3)),0),0)&amp;"～"&amp;ROUND(IFERROR(IF(ABS('C-1'!X83)&gt;=10,IF('C-1'!X83&gt;=0,'C-1'!X83*RANDBETWEEN(110,120)*0.01,'C-1'!X83*RANDBETWEEN(80,90)*0.01),'C-1'!X83+RANDBETWEEN(1,3)),0),0)&amp;"】")</f>
        <v/>
      </c>
      <c r="Y83" s="736" t="str">
        <f ca="1">IF('C-1'!Y83="","","【"&amp;ROUND(IFERROR(IF(ABS('C-1'!Y83)&gt;=10,IF('C-1'!Y83&gt;=0,'C-1'!Y83*RANDBETWEEN(80,90)*0.01,'C-1'!Y83*RANDBETWEEN(110,120)*0.01),'C-1'!Y83-RANDBETWEEN(1,3)),0),0)&amp;"～"&amp;ROUND(IFERROR(IF(ABS('C-1'!Y83)&gt;=10,IF('C-1'!Y83&gt;=0,'C-1'!Y83*RANDBETWEEN(110,120)*0.01,'C-1'!Y83*RANDBETWEEN(80,90)*0.01),'C-1'!Y83+RANDBETWEEN(1,3)),0),0)&amp;"】")</f>
        <v/>
      </c>
      <c r="Z83" s="736" t="str">
        <f ca="1">IF('C-1'!Z83="","","【"&amp;ROUND(IFERROR(IF(ABS('C-1'!Z83)&gt;=10,IF('C-1'!Z83&gt;=0,'C-1'!Z83*RANDBETWEEN(80,90)*0.01,'C-1'!Z83*RANDBETWEEN(110,120)*0.01),'C-1'!Z83-RANDBETWEEN(1,3)),0),0)&amp;"～"&amp;ROUND(IFERROR(IF(ABS('C-1'!Z83)&gt;=10,IF('C-1'!Z83&gt;=0,'C-1'!Z83*RANDBETWEEN(110,120)*0.01,'C-1'!Z83*RANDBETWEEN(80,90)*0.01),'C-1'!Z83+RANDBETWEEN(1,3)),0),0)&amp;"】")</f>
        <v/>
      </c>
      <c r="AA83" s="736" t="str">
        <f ca="1">IF('C-1'!AA83="","","【"&amp;ROUND(IFERROR(IF(ABS('C-1'!AA83)&gt;=10,IF('C-1'!AA83&gt;=0,'C-1'!AA83*RANDBETWEEN(80,90)*0.01,'C-1'!AA83*RANDBETWEEN(110,120)*0.01),'C-1'!AA83-RANDBETWEEN(1,3)),0),0)&amp;"～"&amp;ROUND(IFERROR(IF(ABS('C-1'!AA83)&gt;=10,IF('C-1'!AA83&gt;=0,'C-1'!AA83*RANDBETWEEN(110,120)*0.01,'C-1'!AA83*RANDBETWEEN(80,90)*0.01),'C-1'!AA83+RANDBETWEEN(1,3)),0),0)&amp;"】")</f>
        <v/>
      </c>
      <c r="AB83" s="736" t="str">
        <f ca="1">IF('C-1'!AB83="","","【"&amp;ROUND(IFERROR(IF(ABS('C-1'!AB83)&gt;=10,IF('C-1'!AB83&gt;=0,'C-1'!AB83*RANDBETWEEN(80,90)*0.01,'C-1'!AB83*RANDBETWEEN(110,120)*0.01),'C-1'!AB83-RANDBETWEEN(1,3)),0),0)&amp;"～"&amp;ROUND(IFERROR(IF(ABS('C-1'!AB83)&gt;=10,IF('C-1'!AB83&gt;=0,'C-1'!AB83*RANDBETWEEN(110,120)*0.01,'C-1'!AB83*RANDBETWEEN(80,90)*0.01),'C-1'!AB83+RANDBETWEEN(1,3)),0),0)&amp;"】")</f>
        <v/>
      </c>
      <c r="AC83" s="737" t="str">
        <f ca="1">IF('C-1'!AC83="","","【"&amp;ROUND(IFERROR(IF(ABS('C-1'!AC83)&gt;=10,IF('C-1'!AC83&gt;=0,'C-1'!AC83*RANDBETWEEN(80,90)*0.01,'C-1'!AC83*RANDBETWEEN(110,120)*0.01),'C-1'!AC83-RANDBETWEEN(1,3)),0),0)&amp;"～"&amp;ROUND(IFERROR(IF(ABS('C-1'!AC83)&gt;=10,IF('C-1'!AC83&gt;=0,'C-1'!AC83*RANDBETWEEN(110,120)*0.01,'C-1'!AC83*RANDBETWEEN(80,90)*0.01),'C-1'!AC83+RANDBETWEEN(1,3)),0),0)&amp;"】")</f>
        <v/>
      </c>
      <c r="AD83" s="738" t="str">
        <f ca="1">IF('C-1'!AD83="","","【"&amp;ROUND(IFERROR(IF(ABS('C-1'!AD83)&gt;=10,IF('C-1'!AD83&gt;=0,'C-1'!AD83*RANDBETWEEN(80,90)*0.01,'C-1'!AD83*RANDBETWEEN(110,120)*0.01),'C-1'!AD83-RANDBETWEEN(1,3)),0),0)&amp;"～"&amp;ROUND(IFERROR(IF(ABS('C-1'!AD83)&gt;=10,IF('C-1'!AD83&gt;=0,'C-1'!AD83*RANDBETWEEN(110,120)*0.01,'C-1'!AD83*RANDBETWEEN(80,90)*0.01),'C-1'!AD83+RANDBETWEEN(1,3)),0),0)&amp;"】")</f>
        <v/>
      </c>
    </row>
    <row r="84" spans="2:30" s="663" customFormat="1" ht="30.75" customHeight="1">
      <c r="B84" s="1132" t="str">
        <f>IF('C-1'!B84="","",'C-1'!B84)</f>
        <v>令和7年度(2025年度)</v>
      </c>
      <c r="C84" s="634" t="str">
        <f>IF('C-1'!C84="","",'C-1'!C84)</f>
        <v>〇〇株式会社</v>
      </c>
      <c r="D84" s="655" t="str">
        <f>IF('C-1'!D84="","",'C-1'!D84)</f>
        <v>本邦生産者</v>
      </c>
      <c r="E84" s="634" t="str">
        <f>IF('C-1'!E84="","",'C-1'!E84)</f>
        <v>非関連企業</v>
      </c>
      <c r="F84" s="623" t="str">
        <f>IF('C-1'!F84="","",'C-1'!F84)</f>
        <v/>
      </c>
      <c r="G84" s="623" t="str">
        <f>IF('C-1'!G84="","",'C-1'!G84)</f>
        <v/>
      </c>
      <c r="H84" s="664" t="str">
        <f>IF('C-1'!H84="","",'C-1'!H84)</f>
        <v/>
      </c>
      <c r="I84" s="665" t="str">
        <f>IF('C-1'!I84="","",'C-1'!I84)</f>
        <v/>
      </c>
      <c r="J84" s="665" t="str">
        <f>IF('C-1'!J84="","",'C-1'!J84)</f>
        <v/>
      </c>
      <c r="K84" s="665" t="str">
        <f>IF('C-1'!K84="","",'C-1'!K84)</f>
        <v/>
      </c>
      <c r="L84" s="665" t="str">
        <f>IF('C-1'!L84="","",'C-1'!L84)</f>
        <v/>
      </c>
      <c r="M84" s="665" t="str">
        <f>IF('C-1'!M84="","",'C-1'!M84)</f>
        <v/>
      </c>
      <c r="N84" s="723" t="str">
        <f ca="1">IF('C-1'!N84="","","【"&amp;ROUND(IFERROR(IF(ABS('C-1'!N84)&gt;=10,IF('C-1'!N84&gt;=0,'C-1'!N84*RANDBETWEEN(80,90)*0.01,'C-1'!N84*RANDBETWEEN(110,120)*0.01),'C-1'!N84-RANDBETWEEN(1,3)),0),0)&amp;"～"&amp;ROUND(IFERROR(IF(ABS('C-1'!N84)&gt;=10,IF('C-1'!N84&gt;=0,'C-1'!N84*RANDBETWEEN(110,120)*0.01,'C-1'!N84*RANDBETWEEN(80,90)*0.01),'C-1'!N84+RANDBETWEEN(1,3)),0),0)&amp;"】")</f>
        <v/>
      </c>
      <c r="O84" s="723" t="str">
        <f ca="1">IF('C-1'!O84="","","【"&amp;ROUND(IFERROR(IF(ABS('C-1'!O84)&gt;=10,IF('C-1'!O84&gt;=0,'C-1'!O84*RANDBETWEEN(80,90)*0.01,'C-1'!O84*RANDBETWEEN(110,120)*0.01),'C-1'!O84-RANDBETWEEN(1,3)),0),0)&amp;"～"&amp;ROUND(IFERROR(IF(ABS('C-1'!O84)&gt;=10,IF('C-1'!O84&gt;=0,'C-1'!O84*RANDBETWEEN(110,120)*0.01,'C-1'!O84*RANDBETWEEN(80,90)*0.01),'C-1'!O84+RANDBETWEEN(1,3)),0),0)&amp;"】")</f>
        <v/>
      </c>
      <c r="P84" s="665" t="str">
        <f>IF('C-1'!P84="","",'C-1'!P84)</f>
        <v/>
      </c>
      <c r="Q84" s="735" t="str">
        <f ca="1">IF('C-1'!Q84="","","【"&amp;ROUND(IFERROR(IF(ABS('C-1'!Q84)&gt;=10,IF('C-1'!Q84&gt;=0,'C-1'!Q84*RANDBETWEEN(80,90)*0.01,'C-1'!Q84*RANDBETWEEN(110,120)*0.01),'C-1'!Q84-RANDBETWEEN(1,3)),0),0)&amp;"～"&amp;ROUND(IFERROR(IF(ABS('C-1'!Q84)&gt;=10,IF('C-1'!Q84&gt;=0,'C-1'!Q84*RANDBETWEEN(110,120)*0.01,'C-1'!Q84*RANDBETWEEN(80,90)*0.01),'C-1'!Q84+RANDBETWEEN(1,3)),0),0)&amp;"】")</f>
        <v/>
      </c>
      <c r="R84" s="739" t="str">
        <f ca="1">IF('C-1'!R84="","","【"&amp;ROUND(IFERROR(IF(ABS('C-1'!R84)&gt;=10,IF('C-1'!R84&gt;=0,'C-1'!R84*RANDBETWEEN(80,90)*0.01,'C-1'!R84*RANDBETWEEN(110,120)*0.01),'C-1'!R84-RANDBETWEEN(1,3)),0),0)&amp;"～"&amp;ROUND(IFERROR(IF(ABS('C-1'!R84)&gt;=10,IF('C-1'!R84&gt;=0,'C-1'!R84*RANDBETWEEN(110,120)*0.01,'C-1'!R84*RANDBETWEEN(80,90)*0.01),'C-1'!R84+RANDBETWEEN(1,3)),0),0)&amp;"】")</f>
        <v/>
      </c>
      <c r="S84" s="739" t="str">
        <f ca="1">IF('C-1'!S84="","","【"&amp;ROUND(IFERROR(IF(ABS('C-1'!S84)&gt;=10,IF('C-1'!S84&gt;=0,'C-1'!S84*RANDBETWEEN(80,90)*0.01,'C-1'!S84*RANDBETWEEN(110,120)*0.01),'C-1'!S84-RANDBETWEEN(1,3)),0),0)&amp;"～"&amp;ROUND(IFERROR(IF(ABS('C-1'!S84)&gt;=10,IF('C-1'!S84&gt;=0,'C-1'!S84*RANDBETWEEN(110,120)*0.01,'C-1'!S84*RANDBETWEEN(80,90)*0.01),'C-1'!S84+RANDBETWEEN(1,3)),0),0)&amp;"】")</f>
        <v/>
      </c>
      <c r="T84" s="739" t="str">
        <f ca="1">IF('C-1'!T84="","","【"&amp;ROUND(IFERROR(IF(ABS('C-1'!T84)&gt;=10,IF('C-1'!T84&gt;=0,'C-1'!T84*RANDBETWEEN(80,90)*0.01,'C-1'!T84*RANDBETWEEN(110,120)*0.01),'C-1'!T84-RANDBETWEEN(1,3)),0),0)&amp;"～"&amp;ROUND(IFERROR(IF(ABS('C-1'!T84)&gt;=10,IF('C-1'!T84&gt;=0,'C-1'!T84*RANDBETWEEN(110,120)*0.01,'C-1'!T84*RANDBETWEEN(80,90)*0.01),'C-1'!T84+RANDBETWEEN(1,3)),0),0)&amp;"】")</f>
        <v/>
      </c>
      <c r="U84" s="739" t="str">
        <f ca="1">IF('C-1'!U84="","","【"&amp;ROUND(IFERROR(IF(ABS('C-1'!U84)&gt;=10,IF('C-1'!U84&gt;=0,'C-1'!U84*RANDBETWEEN(80,90)*0.01,'C-1'!U84*RANDBETWEEN(110,120)*0.01),'C-1'!U84-RANDBETWEEN(1,3)),0),0)&amp;"～"&amp;ROUND(IFERROR(IF(ABS('C-1'!U84)&gt;=10,IF('C-1'!U84&gt;=0,'C-1'!U84*RANDBETWEEN(110,120)*0.01,'C-1'!U84*RANDBETWEEN(80,90)*0.01),'C-1'!U84+RANDBETWEEN(1,3)),0),0)&amp;"】")</f>
        <v/>
      </c>
      <c r="V84" s="739" t="str">
        <f ca="1">IF('C-1'!V84="","","【"&amp;ROUND(IFERROR(IF(ABS('C-1'!V84)&gt;=10,IF('C-1'!V84&gt;=0,'C-1'!V84*RANDBETWEEN(80,90)*0.01,'C-1'!V84*RANDBETWEEN(110,120)*0.01),'C-1'!V84-RANDBETWEEN(1,3)),0),0)&amp;"～"&amp;ROUND(IFERROR(IF(ABS('C-1'!V84)&gt;=10,IF('C-1'!V84&gt;=0,'C-1'!V84*RANDBETWEEN(110,120)*0.01,'C-1'!V84*RANDBETWEEN(80,90)*0.01),'C-1'!V84+RANDBETWEEN(1,3)),0),0)&amp;"】")</f>
        <v/>
      </c>
      <c r="W84" s="736" t="str">
        <f ca="1">IF('C-1'!W84="","","【"&amp;ROUND(IFERROR(IF(ABS('C-1'!W84)&gt;=10,IF('C-1'!W84&gt;=0,'C-1'!W84*RANDBETWEEN(80,90)*0.01,'C-1'!W84*RANDBETWEEN(110,120)*0.01),'C-1'!W84-RANDBETWEEN(1,3)),0),0)&amp;"～"&amp;ROUND(IFERROR(IF(ABS('C-1'!W84)&gt;=10,IF('C-1'!W84&gt;=0,'C-1'!W84*RANDBETWEEN(110,120)*0.01,'C-1'!W84*RANDBETWEEN(80,90)*0.01),'C-1'!W84+RANDBETWEEN(1,3)),0),0)&amp;"】")</f>
        <v/>
      </c>
      <c r="X84" s="736" t="str">
        <f ca="1">IF('C-1'!X84="","","【"&amp;ROUND(IFERROR(IF(ABS('C-1'!X84)&gt;=10,IF('C-1'!X84&gt;=0,'C-1'!X84*RANDBETWEEN(80,90)*0.01,'C-1'!X84*RANDBETWEEN(110,120)*0.01),'C-1'!X84-RANDBETWEEN(1,3)),0),0)&amp;"～"&amp;ROUND(IFERROR(IF(ABS('C-1'!X84)&gt;=10,IF('C-1'!X84&gt;=0,'C-1'!X84*RANDBETWEEN(110,120)*0.01,'C-1'!X84*RANDBETWEEN(80,90)*0.01),'C-1'!X84+RANDBETWEEN(1,3)),0),0)&amp;"】")</f>
        <v/>
      </c>
      <c r="Y84" s="736" t="str">
        <f ca="1">IF('C-1'!Y84="","","【"&amp;ROUND(IFERROR(IF(ABS('C-1'!Y84)&gt;=10,IF('C-1'!Y84&gt;=0,'C-1'!Y84*RANDBETWEEN(80,90)*0.01,'C-1'!Y84*RANDBETWEEN(110,120)*0.01),'C-1'!Y84-RANDBETWEEN(1,3)),0),0)&amp;"～"&amp;ROUND(IFERROR(IF(ABS('C-1'!Y84)&gt;=10,IF('C-1'!Y84&gt;=0,'C-1'!Y84*RANDBETWEEN(110,120)*0.01,'C-1'!Y84*RANDBETWEEN(80,90)*0.01),'C-1'!Y84+RANDBETWEEN(1,3)),0),0)&amp;"】")</f>
        <v/>
      </c>
      <c r="Z84" s="736" t="str">
        <f ca="1">IF('C-1'!Z84="","","【"&amp;ROUND(IFERROR(IF(ABS('C-1'!Z84)&gt;=10,IF('C-1'!Z84&gt;=0,'C-1'!Z84*RANDBETWEEN(80,90)*0.01,'C-1'!Z84*RANDBETWEEN(110,120)*0.01),'C-1'!Z84-RANDBETWEEN(1,3)),0),0)&amp;"～"&amp;ROUND(IFERROR(IF(ABS('C-1'!Z84)&gt;=10,IF('C-1'!Z84&gt;=0,'C-1'!Z84*RANDBETWEEN(110,120)*0.01,'C-1'!Z84*RANDBETWEEN(80,90)*0.01),'C-1'!Z84+RANDBETWEEN(1,3)),0),0)&amp;"】")</f>
        <v/>
      </c>
      <c r="AA84" s="736" t="str">
        <f ca="1">IF('C-1'!AA84="","","【"&amp;ROUND(IFERROR(IF(ABS('C-1'!AA84)&gt;=10,IF('C-1'!AA84&gt;=0,'C-1'!AA84*RANDBETWEEN(80,90)*0.01,'C-1'!AA84*RANDBETWEEN(110,120)*0.01),'C-1'!AA84-RANDBETWEEN(1,3)),0),0)&amp;"～"&amp;ROUND(IFERROR(IF(ABS('C-1'!AA84)&gt;=10,IF('C-1'!AA84&gt;=0,'C-1'!AA84*RANDBETWEEN(110,120)*0.01,'C-1'!AA84*RANDBETWEEN(80,90)*0.01),'C-1'!AA84+RANDBETWEEN(1,3)),0),0)&amp;"】")</f>
        <v/>
      </c>
      <c r="AB84" s="736" t="str">
        <f ca="1">IF('C-1'!AB84="","","【"&amp;ROUND(IFERROR(IF(ABS('C-1'!AB84)&gt;=10,IF('C-1'!AB84&gt;=0,'C-1'!AB84*RANDBETWEEN(80,90)*0.01,'C-1'!AB84*RANDBETWEEN(110,120)*0.01),'C-1'!AB84-RANDBETWEEN(1,3)),0),0)&amp;"～"&amp;ROUND(IFERROR(IF(ABS('C-1'!AB84)&gt;=10,IF('C-1'!AB84&gt;=0,'C-1'!AB84*RANDBETWEEN(110,120)*0.01,'C-1'!AB84*RANDBETWEEN(80,90)*0.01),'C-1'!AB84+RANDBETWEEN(1,3)),0),0)&amp;"】")</f>
        <v/>
      </c>
      <c r="AC84" s="737" t="str">
        <f ca="1">IF('C-1'!AC84="","","【"&amp;ROUND(IFERROR(IF(ABS('C-1'!AC84)&gt;=10,IF('C-1'!AC84&gt;=0,'C-1'!AC84*RANDBETWEEN(80,90)*0.01,'C-1'!AC84*RANDBETWEEN(110,120)*0.01),'C-1'!AC84-RANDBETWEEN(1,3)),0),0)&amp;"～"&amp;ROUND(IFERROR(IF(ABS('C-1'!AC84)&gt;=10,IF('C-1'!AC84&gt;=0,'C-1'!AC84*RANDBETWEEN(110,120)*0.01,'C-1'!AC84*RANDBETWEEN(80,90)*0.01),'C-1'!AC84+RANDBETWEEN(1,3)),0),0)&amp;"】")</f>
        <v/>
      </c>
      <c r="AD84" s="738" t="str">
        <f ca="1">IF('C-1'!AD84="","","【"&amp;ROUND(IFERROR(IF(ABS('C-1'!AD84)&gt;=10,IF('C-1'!AD84&gt;=0,'C-1'!AD84*RANDBETWEEN(80,90)*0.01,'C-1'!AD84*RANDBETWEEN(110,120)*0.01),'C-1'!AD84-RANDBETWEEN(1,3)),0),0)&amp;"～"&amp;ROUND(IFERROR(IF(ABS('C-1'!AD84)&gt;=10,IF('C-1'!AD84&gt;=0,'C-1'!AD84*RANDBETWEEN(110,120)*0.01,'C-1'!AD84*RANDBETWEEN(80,90)*0.01),'C-1'!AD84+RANDBETWEEN(1,3)),0),0)&amp;"】")</f>
        <v/>
      </c>
    </row>
    <row r="85" spans="2:30" s="663" customFormat="1" ht="30.75" customHeight="1">
      <c r="B85" s="1132" t="str">
        <f>IF('C-1'!B85="","",'C-1'!B85)</f>
        <v>令和7年度(2025年度)</v>
      </c>
      <c r="C85" s="634" t="str">
        <f>IF('C-1'!C85="","",'C-1'!C85)</f>
        <v>〇〇株式会社</v>
      </c>
      <c r="D85" s="660" t="str">
        <f>IF('C-1'!D85="","",'C-1'!D85)</f>
        <v>本邦生産者</v>
      </c>
      <c r="E85" s="634" t="str">
        <f>IF('C-1'!E85="","",'C-1'!E85)</f>
        <v>非関連企業</v>
      </c>
      <c r="F85" s="623" t="str">
        <f>IF('C-1'!F85="","",'C-1'!F85)</f>
        <v/>
      </c>
      <c r="G85" s="623" t="str">
        <f>IF('C-1'!G85="","",'C-1'!G85)</f>
        <v/>
      </c>
      <c r="H85" s="664" t="str">
        <f>IF('C-1'!H85="","",'C-1'!H85)</f>
        <v/>
      </c>
      <c r="I85" s="665" t="str">
        <f>IF('C-1'!I85="","",'C-1'!I85)</f>
        <v/>
      </c>
      <c r="J85" s="665" t="str">
        <f>IF('C-1'!J85="","",'C-1'!J85)</f>
        <v/>
      </c>
      <c r="K85" s="665" t="str">
        <f>IF('C-1'!K85="","",'C-1'!K85)</f>
        <v/>
      </c>
      <c r="L85" s="665" t="str">
        <f>IF('C-1'!L85="","",'C-1'!L85)</f>
        <v/>
      </c>
      <c r="M85" s="665" t="str">
        <f>IF('C-1'!M85="","",'C-1'!M85)</f>
        <v/>
      </c>
      <c r="N85" s="723" t="str">
        <f ca="1">IF('C-1'!N85="","","【"&amp;ROUND(IFERROR(IF(ABS('C-1'!N85)&gt;=10,IF('C-1'!N85&gt;=0,'C-1'!N85*RANDBETWEEN(80,90)*0.01,'C-1'!N85*RANDBETWEEN(110,120)*0.01),'C-1'!N85-RANDBETWEEN(1,3)),0),0)&amp;"～"&amp;ROUND(IFERROR(IF(ABS('C-1'!N85)&gt;=10,IF('C-1'!N85&gt;=0,'C-1'!N85*RANDBETWEEN(110,120)*0.01,'C-1'!N85*RANDBETWEEN(80,90)*0.01),'C-1'!N85+RANDBETWEEN(1,3)),0),0)&amp;"】")</f>
        <v/>
      </c>
      <c r="O85" s="723" t="str">
        <f ca="1">IF('C-1'!O85="","","【"&amp;ROUND(IFERROR(IF(ABS('C-1'!O85)&gt;=10,IF('C-1'!O85&gt;=0,'C-1'!O85*RANDBETWEEN(80,90)*0.01,'C-1'!O85*RANDBETWEEN(110,120)*0.01),'C-1'!O85-RANDBETWEEN(1,3)),0),0)&amp;"～"&amp;ROUND(IFERROR(IF(ABS('C-1'!O85)&gt;=10,IF('C-1'!O85&gt;=0,'C-1'!O85*RANDBETWEEN(110,120)*0.01,'C-1'!O85*RANDBETWEEN(80,90)*0.01),'C-1'!O85+RANDBETWEEN(1,3)),0),0)&amp;"】")</f>
        <v/>
      </c>
      <c r="P85" s="665" t="str">
        <f>IF('C-1'!P85="","",'C-1'!P85)</f>
        <v/>
      </c>
      <c r="Q85" s="735" t="str">
        <f ca="1">IF('C-1'!Q85="","","【"&amp;ROUND(IFERROR(IF(ABS('C-1'!Q85)&gt;=10,IF('C-1'!Q85&gt;=0,'C-1'!Q85*RANDBETWEEN(80,90)*0.01,'C-1'!Q85*RANDBETWEEN(110,120)*0.01),'C-1'!Q85-RANDBETWEEN(1,3)),0),0)&amp;"～"&amp;ROUND(IFERROR(IF(ABS('C-1'!Q85)&gt;=10,IF('C-1'!Q85&gt;=0,'C-1'!Q85*RANDBETWEEN(110,120)*0.01,'C-1'!Q85*RANDBETWEEN(80,90)*0.01),'C-1'!Q85+RANDBETWEEN(1,3)),0),0)&amp;"】")</f>
        <v/>
      </c>
      <c r="R85" s="739" t="str">
        <f ca="1">IF('C-1'!R85="","","【"&amp;ROUND(IFERROR(IF(ABS('C-1'!R85)&gt;=10,IF('C-1'!R85&gt;=0,'C-1'!R85*RANDBETWEEN(80,90)*0.01,'C-1'!R85*RANDBETWEEN(110,120)*0.01),'C-1'!R85-RANDBETWEEN(1,3)),0),0)&amp;"～"&amp;ROUND(IFERROR(IF(ABS('C-1'!R85)&gt;=10,IF('C-1'!R85&gt;=0,'C-1'!R85*RANDBETWEEN(110,120)*0.01,'C-1'!R85*RANDBETWEEN(80,90)*0.01),'C-1'!R85+RANDBETWEEN(1,3)),0),0)&amp;"】")</f>
        <v/>
      </c>
      <c r="S85" s="739" t="str">
        <f ca="1">IF('C-1'!S85="","","【"&amp;ROUND(IFERROR(IF(ABS('C-1'!S85)&gt;=10,IF('C-1'!S85&gt;=0,'C-1'!S85*RANDBETWEEN(80,90)*0.01,'C-1'!S85*RANDBETWEEN(110,120)*0.01),'C-1'!S85-RANDBETWEEN(1,3)),0),0)&amp;"～"&amp;ROUND(IFERROR(IF(ABS('C-1'!S85)&gt;=10,IF('C-1'!S85&gt;=0,'C-1'!S85*RANDBETWEEN(110,120)*0.01,'C-1'!S85*RANDBETWEEN(80,90)*0.01),'C-1'!S85+RANDBETWEEN(1,3)),0),0)&amp;"】")</f>
        <v/>
      </c>
      <c r="T85" s="739" t="str">
        <f ca="1">IF('C-1'!T85="","","【"&amp;ROUND(IFERROR(IF(ABS('C-1'!T85)&gt;=10,IF('C-1'!T85&gt;=0,'C-1'!T85*RANDBETWEEN(80,90)*0.01,'C-1'!T85*RANDBETWEEN(110,120)*0.01),'C-1'!T85-RANDBETWEEN(1,3)),0),0)&amp;"～"&amp;ROUND(IFERROR(IF(ABS('C-1'!T85)&gt;=10,IF('C-1'!T85&gt;=0,'C-1'!T85*RANDBETWEEN(110,120)*0.01,'C-1'!T85*RANDBETWEEN(80,90)*0.01),'C-1'!T85+RANDBETWEEN(1,3)),0),0)&amp;"】")</f>
        <v/>
      </c>
      <c r="U85" s="739" t="str">
        <f ca="1">IF('C-1'!U85="","","【"&amp;ROUND(IFERROR(IF(ABS('C-1'!U85)&gt;=10,IF('C-1'!U85&gt;=0,'C-1'!U85*RANDBETWEEN(80,90)*0.01,'C-1'!U85*RANDBETWEEN(110,120)*0.01),'C-1'!U85-RANDBETWEEN(1,3)),0),0)&amp;"～"&amp;ROUND(IFERROR(IF(ABS('C-1'!U85)&gt;=10,IF('C-1'!U85&gt;=0,'C-1'!U85*RANDBETWEEN(110,120)*0.01,'C-1'!U85*RANDBETWEEN(80,90)*0.01),'C-1'!U85+RANDBETWEEN(1,3)),0),0)&amp;"】")</f>
        <v/>
      </c>
      <c r="V85" s="739" t="str">
        <f ca="1">IF('C-1'!V85="","","【"&amp;ROUND(IFERROR(IF(ABS('C-1'!V85)&gt;=10,IF('C-1'!V85&gt;=0,'C-1'!V85*RANDBETWEEN(80,90)*0.01,'C-1'!V85*RANDBETWEEN(110,120)*0.01),'C-1'!V85-RANDBETWEEN(1,3)),0),0)&amp;"～"&amp;ROUND(IFERROR(IF(ABS('C-1'!V85)&gt;=10,IF('C-1'!V85&gt;=0,'C-1'!V85*RANDBETWEEN(110,120)*0.01,'C-1'!V85*RANDBETWEEN(80,90)*0.01),'C-1'!V85+RANDBETWEEN(1,3)),0),0)&amp;"】")</f>
        <v/>
      </c>
      <c r="W85" s="736" t="str">
        <f ca="1">IF('C-1'!W85="","","【"&amp;ROUND(IFERROR(IF(ABS('C-1'!W85)&gt;=10,IF('C-1'!W85&gt;=0,'C-1'!W85*RANDBETWEEN(80,90)*0.01,'C-1'!W85*RANDBETWEEN(110,120)*0.01),'C-1'!W85-RANDBETWEEN(1,3)),0),0)&amp;"～"&amp;ROUND(IFERROR(IF(ABS('C-1'!W85)&gt;=10,IF('C-1'!W85&gt;=0,'C-1'!W85*RANDBETWEEN(110,120)*0.01,'C-1'!W85*RANDBETWEEN(80,90)*0.01),'C-1'!W85+RANDBETWEEN(1,3)),0),0)&amp;"】")</f>
        <v/>
      </c>
      <c r="X85" s="736" t="str">
        <f ca="1">IF('C-1'!X85="","","【"&amp;ROUND(IFERROR(IF(ABS('C-1'!X85)&gt;=10,IF('C-1'!X85&gt;=0,'C-1'!X85*RANDBETWEEN(80,90)*0.01,'C-1'!X85*RANDBETWEEN(110,120)*0.01),'C-1'!X85-RANDBETWEEN(1,3)),0),0)&amp;"～"&amp;ROUND(IFERROR(IF(ABS('C-1'!X85)&gt;=10,IF('C-1'!X85&gt;=0,'C-1'!X85*RANDBETWEEN(110,120)*0.01,'C-1'!X85*RANDBETWEEN(80,90)*0.01),'C-1'!X85+RANDBETWEEN(1,3)),0),0)&amp;"】")</f>
        <v/>
      </c>
      <c r="Y85" s="736" t="str">
        <f ca="1">IF('C-1'!Y85="","","【"&amp;ROUND(IFERROR(IF(ABS('C-1'!Y85)&gt;=10,IF('C-1'!Y85&gt;=0,'C-1'!Y85*RANDBETWEEN(80,90)*0.01,'C-1'!Y85*RANDBETWEEN(110,120)*0.01),'C-1'!Y85-RANDBETWEEN(1,3)),0),0)&amp;"～"&amp;ROUND(IFERROR(IF(ABS('C-1'!Y85)&gt;=10,IF('C-1'!Y85&gt;=0,'C-1'!Y85*RANDBETWEEN(110,120)*0.01,'C-1'!Y85*RANDBETWEEN(80,90)*0.01),'C-1'!Y85+RANDBETWEEN(1,3)),0),0)&amp;"】")</f>
        <v/>
      </c>
      <c r="Z85" s="736" t="str">
        <f ca="1">IF('C-1'!Z85="","","【"&amp;ROUND(IFERROR(IF(ABS('C-1'!Z85)&gt;=10,IF('C-1'!Z85&gt;=0,'C-1'!Z85*RANDBETWEEN(80,90)*0.01,'C-1'!Z85*RANDBETWEEN(110,120)*0.01),'C-1'!Z85-RANDBETWEEN(1,3)),0),0)&amp;"～"&amp;ROUND(IFERROR(IF(ABS('C-1'!Z85)&gt;=10,IF('C-1'!Z85&gt;=0,'C-1'!Z85*RANDBETWEEN(110,120)*0.01,'C-1'!Z85*RANDBETWEEN(80,90)*0.01),'C-1'!Z85+RANDBETWEEN(1,3)),0),0)&amp;"】")</f>
        <v/>
      </c>
      <c r="AA85" s="736" t="str">
        <f ca="1">IF('C-1'!AA85="","","【"&amp;ROUND(IFERROR(IF(ABS('C-1'!AA85)&gt;=10,IF('C-1'!AA85&gt;=0,'C-1'!AA85*RANDBETWEEN(80,90)*0.01,'C-1'!AA85*RANDBETWEEN(110,120)*0.01),'C-1'!AA85-RANDBETWEEN(1,3)),0),0)&amp;"～"&amp;ROUND(IFERROR(IF(ABS('C-1'!AA85)&gt;=10,IF('C-1'!AA85&gt;=0,'C-1'!AA85*RANDBETWEEN(110,120)*0.01,'C-1'!AA85*RANDBETWEEN(80,90)*0.01),'C-1'!AA85+RANDBETWEEN(1,3)),0),0)&amp;"】")</f>
        <v/>
      </c>
      <c r="AB85" s="736" t="str">
        <f ca="1">IF('C-1'!AB85="","","【"&amp;ROUND(IFERROR(IF(ABS('C-1'!AB85)&gt;=10,IF('C-1'!AB85&gt;=0,'C-1'!AB85*RANDBETWEEN(80,90)*0.01,'C-1'!AB85*RANDBETWEEN(110,120)*0.01),'C-1'!AB85-RANDBETWEEN(1,3)),0),0)&amp;"～"&amp;ROUND(IFERROR(IF(ABS('C-1'!AB85)&gt;=10,IF('C-1'!AB85&gt;=0,'C-1'!AB85*RANDBETWEEN(110,120)*0.01,'C-1'!AB85*RANDBETWEEN(80,90)*0.01),'C-1'!AB85+RANDBETWEEN(1,3)),0),0)&amp;"】")</f>
        <v/>
      </c>
      <c r="AC85" s="737" t="str">
        <f ca="1">IF('C-1'!AC85="","","【"&amp;ROUND(IFERROR(IF(ABS('C-1'!AC85)&gt;=10,IF('C-1'!AC85&gt;=0,'C-1'!AC85*RANDBETWEEN(80,90)*0.01,'C-1'!AC85*RANDBETWEEN(110,120)*0.01),'C-1'!AC85-RANDBETWEEN(1,3)),0),0)&amp;"～"&amp;ROUND(IFERROR(IF(ABS('C-1'!AC85)&gt;=10,IF('C-1'!AC85&gt;=0,'C-1'!AC85*RANDBETWEEN(110,120)*0.01,'C-1'!AC85*RANDBETWEEN(80,90)*0.01),'C-1'!AC85+RANDBETWEEN(1,3)),0),0)&amp;"】")</f>
        <v/>
      </c>
      <c r="AD85" s="738" t="str">
        <f ca="1">IF('C-1'!AD85="","","【"&amp;ROUND(IFERROR(IF(ABS('C-1'!AD85)&gt;=10,IF('C-1'!AD85&gt;=0,'C-1'!AD85*RANDBETWEEN(80,90)*0.01,'C-1'!AD85*RANDBETWEEN(110,120)*0.01),'C-1'!AD85-RANDBETWEEN(1,3)),0),0)&amp;"～"&amp;ROUND(IFERROR(IF(ABS('C-1'!AD85)&gt;=10,IF('C-1'!AD85&gt;=0,'C-1'!AD85*RANDBETWEEN(110,120)*0.01,'C-1'!AD85*RANDBETWEEN(80,90)*0.01),'C-1'!AD85+RANDBETWEEN(1,3)),0),0)&amp;"】")</f>
        <v/>
      </c>
    </row>
    <row r="86" spans="2:30" s="663" customFormat="1" ht="30.75" customHeight="1">
      <c r="B86" s="633" t="str">
        <f>IF('C-1'!B86="","",'C-1'!B86)</f>
        <v>令和7年度(2025年度)</v>
      </c>
      <c r="C86" s="634" t="str">
        <f>IF('C-1'!C86="","",'C-1'!C86)</f>
        <v>〇〇株式会社</v>
      </c>
      <c r="D86" s="660" t="str">
        <f>IF('C-1'!D86="","",'C-1'!D86)</f>
        <v>本邦生産者</v>
      </c>
      <c r="E86" s="634" t="str">
        <f>IF('C-1'!E86="","",'C-1'!E86)</f>
        <v>非関連企業</v>
      </c>
      <c r="F86" s="623" t="str">
        <f>IF('C-1'!F86="","",'C-1'!F86)</f>
        <v/>
      </c>
      <c r="G86" s="623" t="str">
        <f>IF('C-1'!G86="","",'C-1'!G86)</f>
        <v/>
      </c>
      <c r="H86" s="664" t="str">
        <f>IF('C-1'!H86="","",'C-1'!H86)</f>
        <v/>
      </c>
      <c r="I86" s="665" t="str">
        <f>IF('C-1'!I86="","",'C-1'!I86)</f>
        <v/>
      </c>
      <c r="J86" s="665" t="str">
        <f>IF('C-1'!J86="","",'C-1'!J86)</f>
        <v/>
      </c>
      <c r="K86" s="665" t="str">
        <f>IF('C-1'!K86="","",'C-1'!K86)</f>
        <v/>
      </c>
      <c r="L86" s="665" t="str">
        <f>IF('C-1'!L86="","",'C-1'!L86)</f>
        <v/>
      </c>
      <c r="M86" s="665" t="str">
        <f>IF('C-1'!M86="","",'C-1'!M86)</f>
        <v/>
      </c>
      <c r="N86" s="723" t="str">
        <f ca="1">IF('C-1'!N86="","","【"&amp;ROUND(IFERROR(IF(ABS('C-1'!N86)&gt;=10,IF('C-1'!N86&gt;=0,'C-1'!N86*RANDBETWEEN(80,90)*0.01,'C-1'!N86*RANDBETWEEN(110,120)*0.01),'C-1'!N86-RANDBETWEEN(1,3)),0),0)&amp;"～"&amp;ROUND(IFERROR(IF(ABS('C-1'!N86)&gt;=10,IF('C-1'!N86&gt;=0,'C-1'!N86*RANDBETWEEN(110,120)*0.01,'C-1'!N86*RANDBETWEEN(80,90)*0.01),'C-1'!N86+RANDBETWEEN(1,3)),0),0)&amp;"】")</f>
        <v/>
      </c>
      <c r="O86" s="723" t="str">
        <f ca="1">IF('C-1'!O86="","","【"&amp;ROUND(IFERROR(IF(ABS('C-1'!O86)&gt;=10,IF('C-1'!O86&gt;=0,'C-1'!O86*RANDBETWEEN(80,90)*0.01,'C-1'!O86*RANDBETWEEN(110,120)*0.01),'C-1'!O86-RANDBETWEEN(1,3)),0),0)&amp;"～"&amp;ROUND(IFERROR(IF(ABS('C-1'!O86)&gt;=10,IF('C-1'!O86&gt;=0,'C-1'!O86*RANDBETWEEN(110,120)*0.01,'C-1'!O86*RANDBETWEEN(80,90)*0.01),'C-1'!O86+RANDBETWEEN(1,3)),0),0)&amp;"】")</f>
        <v/>
      </c>
      <c r="P86" s="665" t="str">
        <f>IF('C-1'!P86="","",'C-1'!P86)</f>
        <v/>
      </c>
      <c r="Q86" s="735" t="str">
        <f ca="1">IF('C-1'!Q86="","","【"&amp;ROUND(IFERROR(IF(ABS('C-1'!Q86)&gt;=10,IF('C-1'!Q86&gt;=0,'C-1'!Q86*RANDBETWEEN(80,90)*0.01,'C-1'!Q86*RANDBETWEEN(110,120)*0.01),'C-1'!Q86-RANDBETWEEN(1,3)),0),0)&amp;"～"&amp;ROUND(IFERROR(IF(ABS('C-1'!Q86)&gt;=10,IF('C-1'!Q86&gt;=0,'C-1'!Q86*RANDBETWEEN(110,120)*0.01,'C-1'!Q86*RANDBETWEEN(80,90)*0.01),'C-1'!Q86+RANDBETWEEN(1,3)),0),0)&amp;"】")</f>
        <v/>
      </c>
      <c r="R86" s="739" t="str">
        <f ca="1">IF('C-1'!R86="","","【"&amp;ROUND(IFERROR(IF(ABS('C-1'!R86)&gt;=10,IF('C-1'!R86&gt;=0,'C-1'!R86*RANDBETWEEN(80,90)*0.01,'C-1'!R86*RANDBETWEEN(110,120)*0.01),'C-1'!R86-RANDBETWEEN(1,3)),0),0)&amp;"～"&amp;ROUND(IFERROR(IF(ABS('C-1'!R86)&gt;=10,IF('C-1'!R86&gt;=0,'C-1'!R86*RANDBETWEEN(110,120)*0.01,'C-1'!R86*RANDBETWEEN(80,90)*0.01),'C-1'!R86+RANDBETWEEN(1,3)),0),0)&amp;"】")</f>
        <v/>
      </c>
      <c r="S86" s="739" t="str">
        <f ca="1">IF('C-1'!S86="","","【"&amp;ROUND(IFERROR(IF(ABS('C-1'!S86)&gt;=10,IF('C-1'!S86&gt;=0,'C-1'!S86*RANDBETWEEN(80,90)*0.01,'C-1'!S86*RANDBETWEEN(110,120)*0.01),'C-1'!S86-RANDBETWEEN(1,3)),0),0)&amp;"～"&amp;ROUND(IFERROR(IF(ABS('C-1'!S86)&gt;=10,IF('C-1'!S86&gt;=0,'C-1'!S86*RANDBETWEEN(110,120)*0.01,'C-1'!S86*RANDBETWEEN(80,90)*0.01),'C-1'!S86+RANDBETWEEN(1,3)),0),0)&amp;"】")</f>
        <v/>
      </c>
      <c r="T86" s="739" t="str">
        <f ca="1">IF('C-1'!T86="","","【"&amp;ROUND(IFERROR(IF(ABS('C-1'!T86)&gt;=10,IF('C-1'!T86&gt;=0,'C-1'!T86*RANDBETWEEN(80,90)*0.01,'C-1'!T86*RANDBETWEEN(110,120)*0.01),'C-1'!T86-RANDBETWEEN(1,3)),0),0)&amp;"～"&amp;ROUND(IFERROR(IF(ABS('C-1'!T86)&gt;=10,IF('C-1'!T86&gt;=0,'C-1'!T86*RANDBETWEEN(110,120)*0.01,'C-1'!T86*RANDBETWEEN(80,90)*0.01),'C-1'!T86+RANDBETWEEN(1,3)),0),0)&amp;"】")</f>
        <v/>
      </c>
      <c r="U86" s="739" t="str">
        <f ca="1">IF('C-1'!U86="","","【"&amp;ROUND(IFERROR(IF(ABS('C-1'!U86)&gt;=10,IF('C-1'!U86&gt;=0,'C-1'!U86*RANDBETWEEN(80,90)*0.01,'C-1'!U86*RANDBETWEEN(110,120)*0.01),'C-1'!U86-RANDBETWEEN(1,3)),0),0)&amp;"～"&amp;ROUND(IFERROR(IF(ABS('C-1'!U86)&gt;=10,IF('C-1'!U86&gt;=0,'C-1'!U86*RANDBETWEEN(110,120)*0.01,'C-1'!U86*RANDBETWEEN(80,90)*0.01),'C-1'!U86+RANDBETWEEN(1,3)),0),0)&amp;"】")</f>
        <v/>
      </c>
      <c r="V86" s="739" t="str">
        <f ca="1">IF('C-1'!V86="","","【"&amp;ROUND(IFERROR(IF(ABS('C-1'!V86)&gt;=10,IF('C-1'!V86&gt;=0,'C-1'!V86*RANDBETWEEN(80,90)*0.01,'C-1'!V86*RANDBETWEEN(110,120)*0.01),'C-1'!V86-RANDBETWEEN(1,3)),0),0)&amp;"～"&amp;ROUND(IFERROR(IF(ABS('C-1'!V86)&gt;=10,IF('C-1'!V86&gt;=0,'C-1'!V86*RANDBETWEEN(110,120)*0.01,'C-1'!V86*RANDBETWEEN(80,90)*0.01),'C-1'!V86+RANDBETWEEN(1,3)),0),0)&amp;"】")</f>
        <v/>
      </c>
      <c r="W86" s="736" t="str">
        <f ca="1">IF('C-1'!W86="","","【"&amp;ROUND(IFERROR(IF(ABS('C-1'!W86)&gt;=10,IF('C-1'!W86&gt;=0,'C-1'!W86*RANDBETWEEN(80,90)*0.01,'C-1'!W86*RANDBETWEEN(110,120)*0.01),'C-1'!W86-RANDBETWEEN(1,3)),0),0)&amp;"～"&amp;ROUND(IFERROR(IF(ABS('C-1'!W86)&gt;=10,IF('C-1'!W86&gt;=0,'C-1'!W86*RANDBETWEEN(110,120)*0.01,'C-1'!W86*RANDBETWEEN(80,90)*0.01),'C-1'!W86+RANDBETWEEN(1,3)),0),0)&amp;"】")</f>
        <v/>
      </c>
      <c r="X86" s="736" t="str">
        <f ca="1">IF('C-1'!X86="","","【"&amp;ROUND(IFERROR(IF(ABS('C-1'!X86)&gt;=10,IF('C-1'!X86&gt;=0,'C-1'!X86*RANDBETWEEN(80,90)*0.01,'C-1'!X86*RANDBETWEEN(110,120)*0.01),'C-1'!X86-RANDBETWEEN(1,3)),0),0)&amp;"～"&amp;ROUND(IFERROR(IF(ABS('C-1'!X86)&gt;=10,IF('C-1'!X86&gt;=0,'C-1'!X86*RANDBETWEEN(110,120)*0.01,'C-1'!X86*RANDBETWEEN(80,90)*0.01),'C-1'!X86+RANDBETWEEN(1,3)),0),0)&amp;"】")</f>
        <v/>
      </c>
      <c r="Y86" s="736" t="str">
        <f ca="1">IF('C-1'!Y86="","","【"&amp;ROUND(IFERROR(IF(ABS('C-1'!Y86)&gt;=10,IF('C-1'!Y86&gt;=0,'C-1'!Y86*RANDBETWEEN(80,90)*0.01,'C-1'!Y86*RANDBETWEEN(110,120)*0.01),'C-1'!Y86-RANDBETWEEN(1,3)),0),0)&amp;"～"&amp;ROUND(IFERROR(IF(ABS('C-1'!Y86)&gt;=10,IF('C-1'!Y86&gt;=0,'C-1'!Y86*RANDBETWEEN(110,120)*0.01,'C-1'!Y86*RANDBETWEEN(80,90)*0.01),'C-1'!Y86+RANDBETWEEN(1,3)),0),0)&amp;"】")</f>
        <v/>
      </c>
      <c r="Z86" s="736" t="str">
        <f ca="1">IF('C-1'!Z86="","","【"&amp;ROUND(IFERROR(IF(ABS('C-1'!Z86)&gt;=10,IF('C-1'!Z86&gt;=0,'C-1'!Z86*RANDBETWEEN(80,90)*0.01,'C-1'!Z86*RANDBETWEEN(110,120)*0.01),'C-1'!Z86-RANDBETWEEN(1,3)),0),0)&amp;"～"&amp;ROUND(IFERROR(IF(ABS('C-1'!Z86)&gt;=10,IF('C-1'!Z86&gt;=0,'C-1'!Z86*RANDBETWEEN(110,120)*0.01,'C-1'!Z86*RANDBETWEEN(80,90)*0.01),'C-1'!Z86+RANDBETWEEN(1,3)),0),0)&amp;"】")</f>
        <v/>
      </c>
      <c r="AA86" s="736" t="str">
        <f ca="1">IF('C-1'!AA86="","","【"&amp;ROUND(IFERROR(IF(ABS('C-1'!AA86)&gt;=10,IF('C-1'!AA86&gt;=0,'C-1'!AA86*RANDBETWEEN(80,90)*0.01,'C-1'!AA86*RANDBETWEEN(110,120)*0.01),'C-1'!AA86-RANDBETWEEN(1,3)),0),0)&amp;"～"&amp;ROUND(IFERROR(IF(ABS('C-1'!AA86)&gt;=10,IF('C-1'!AA86&gt;=0,'C-1'!AA86*RANDBETWEEN(110,120)*0.01,'C-1'!AA86*RANDBETWEEN(80,90)*0.01),'C-1'!AA86+RANDBETWEEN(1,3)),0),0)&amp;"】")</f>
        <v/>
      </c>
      <c r="AB86" s="736" t="str">
        <f ca="1">IF('C-1'!AB86="","","【"&amp;ROUND(IFERROR(IF(ABS('C-1'!AB86)&gt;=10,IF('C-1'!AB86&gt;=0,'C-1'!AB86*RANDBETWEEN(80,90)*0.01,'C-1'!AB86*RANDBETWEEN(110,120)*0.01),'C-1'!AB86-RANDBETWEEN(1,3)),0),0)&amp;"～"&amp;ROUND(IFERROR(IF(ABS('C-1'!AB86)&gt;=10,IF('C-1'!AB86&gt;=0,'C-1'!AB86*RANDBETWEEN(110,120)*0.01,'C-1'!AB86*RANDBETWEEN(80,90)*0.01),'C-1'!AB86+RANDBETWEEN(1,3)),0),0)&amp;"】")</f>
        <v/>
      </c>
      <c r="AC86" s="737" t="str">
        <f ca="1">IF('C-1'!AC86="","","【"&amp;ROUND(IFERROR(IF(ABS('C-1'!AC86)&gt;=10,IF('C-1'!AC86&gt;=0,'C-1'!AC86*RANDBETWEEN(80,90)*0.01,'C-1'!AC86*RANDBETWEEN(110,120)*0.01),'C-1'!AC86-RANDBETWEEN(1,3)),0),0)&amp;"～"&amp;ROUND(IFERROR(IF(ABS('C-1'!AC86)&gt;=10,IF('C-1'!AC86&gt;=0,'C-1'!AC86*RANDBETWEEN(110,120)*0.01,'C-1'!AC86*RANDBETWEEN(80,90)*0.01),'C-1'!AC86+RANDBETWEEN(1,3)),0),0)&amp;"】")</f>
        <v/>
      </c>
      <c r="AD86" s="738" t="str">
        <f ca="1">IF('C-1'!AD86="","","【"&amp;ROUND(IFERROR(IF(ABS('C-1'!AD86)&gt;=10,IF('C-1'!AD86&gt;=0,'C-1'!AD86*RANDBETWEEN(80,90)*0.01,'C-1'!AD86*RANDBETWEEN(110,120)*0.01),'C-1'!AD86-RANDBETWEEN(1,3)),0),0)&amp;"～"&amp;ROUND(IFERROR(IF(ABS('C-1'!AD86)&gt;=10,IF('C-1'!AD86&gt;=0,'C-1'!AD86*RANDBETWEEN(110,120)*0.01,'C-1'!AD86*RANDBETWEEN(80,90)*0.01),'C-1'!AD86+RANDBETWEEN(1,3)),0),0)&amp;"】")</f>
        <v/>
      </c>
    </row>
    <row r="87" spans="2:30" s="663" customFormat="1" ht="30.75" customHeight="1" thickBot="1">
      <c r="B87" s="633" t="str">
        <f>IF('C-1'!B87="","",'C-1'!B87)</f>
        <v>令和7年度(2025年度)</v>
      </c>
      <c r="C87" s="662" t="str">
        <f>IF('C-1'!C87="","",'C-1'!C87)</f>
        <v>〇〇株式会社</v>
      </c>
      <c r="D87" s="662" t="str">
        <f>IF('C-1'!D87="","",'C-1'!D87)</f>
        <v>本邦生産者</v>
      </c>
      <c r="E87" s="672" t="str">
        <f>IF('C-1'!E87="","",'C-1'!E87)</f>
        <v>非関連企業</v>
      </c>
      <c r="F87" s="623" t="str">
        <f>IF('C-1'!F87="","",'C-1'!F87)</f>
        <v/>
      </c>
      <c r="G87" s="627" t="str">
        <f>IF('C-1'!G87="","",'C-1'!G87)</f>
        <v/>
      </c>
      <c r="H87" s="664" t="str">
        <f>IF('C-1'!H87="","",'C-1'!H87)</f>
        <v/>
      </c>
      <c r="I87" s="665" t="str">
        <f>IF('C-1'!I87="","",'C-1'!I87)</f>
        <v/>
      </c>
      <c r="J87" s="665" t="str">
        <f>IF('C-1'!J87="","",'C-1'!J87)</f>
        <v/>
      </c>
      <c r="K87" s="665" t="str">
        <f>IF('C-1'!K87="","",'C-1'!K87)</f>
        <v/>
      </c>
      <c r="L87" s="665" t="str">
        <f>IF('C-1'!L87="","",'C-1'!L87)</f>
        <v/>
      </c>
      <c r="M87" s="716" t="str">
        <f>IF('C-1'!M87="","",'C-1'!M87)</f>
        <v/>
      </c>
      <c r="N87" s="724" t="str">
        <f ca="1">IF('C-1'!N87="","","【"&amp;ROUND(IFERROR(IF(ABS('C-1'!N87)&gt;=10,IF('C-1'!N87&gt;=0,'C-1'!N87*RANDBETWEEN(80,90)*0.01,'C-1'!N87*RANDBETWEEN(110,120)*0.01),'C-1'!N87-RANDBETWEEN(1,3)),0),0)&amp;"～"&amp;ROUND(IFERROR(IF(ABS('C-1'!N87)&gt;=10,IF('C-1'!N87&gt;=0,'C-1'!N87*RANDBETWEEN(110,120)*0.01,'C-1'!N87*RANDBETWEEN(80,90)*0.01),'C-1'!N87+RANDBETWEEN(1,3)),0),0)&amp;"】")</f>
        <v/>
      </c>
      <c r="O87" s="724" t="str">
        <f ca="1">IF('C-1'!O87="","","【"&amp;ROUND(IFERROR(IF(ABS('C-1'!O87)&gt;=10,IF('C-1'!O87&gt;=0,'C-1'!O87*RANDBETWEEN(80,90)*0.01,'C-1'!O87*RANDBETWEEN(110,120)*0.01),'C-1'!O87-RANDBETWEEN(1,3)),0),0)&amp;"～"&amp;ROUND(IFERROR(IF(ABS('C-1'!O87)&gt;=10,IF('C-1'!O87&gt;=0,'C-1'!O87*RANDBETWEEN(110,120)*0.01,'C-1'!O87*RANDBETWEEN(80,90)*0.01),'C-1'!O87+RANDBETWEEN(1,3)),0),0)&amp;"】")</f>
        <v/>
      </c>
      <c r="P87" s="717" t="str">
        <f>IF('C-1'!P87="","",'C-1'!P87)</f>
        <v/>
      </c>
      <c r="Q87" s="740" t="str">
        <f ca="1">IF('C-1'!Q87="","","【"&amp;ROUND(IFERROR(IF(ABS('C-1'!Q87)&gt;=10,IF('C-1'!Q87&gt;=0,'C-1'!Q87*RANDBETWEEN(80,90)*0.01,'C-1'!Q87*RANDBETWEEN(110,120)*0.01),'C-1'!Q87-RANDBETWEEN(1,3)),0),0)&amp;"～"&amp;ROUND(IFERROR(IF(ABS('C-1'!Q87)&gt;=10,IF('C-1'!Q87&gt;=0,'C-1'!Q87*RANDBETWEEN(110,120)*0.01,'C-1'!Q87*RANDBETWEEN(80,90)*0.01),'C-1'!Q87+RANDBETWEEN(1,3)),0),0)&amp;"】")</f>
        <v/>
      </c>
      <c r="R87" s="741" t="str">
        <f ca="1">IF('C-1'!R87="","","【"&amp;ROUND(IFERROR(IF(ABS('C-1'!R87)&gt;=10,IF('C-1'!R87&gt;=0,'C-1'!R87*RANDBETWEEN(80,90)*0.01,'C-1'!R87*RANDBETWEEN(110,120)*0.01),'C-1'!R87-RANDBETWEEN(1,3)),0),0)&amp;"～"&amp;ROUND(IFERROR(IF(ABS('C-1'!R87)&gt;=10,IF('C-1'!R87&gt;=0,'C-1'!R87*RANDBETWEEN(110,120)*0.01,'C-1'!R87*RANDBETWEEN(80,90)*0.01),'C-1'!R87+RANDBETWEEN(1,3)),0),0)&amp;"】")</f>
        <v/>
      </c>
      <c r="S87" s="741" t="str">
        <f ca="1">IF('C-1'!S87="","","【"&amp;ROUND(IFERROR(IF(ABS('C-1'!S87)&gt;=10,IF('C-1'!S87&gt;=0,'C-1'!S87*RANDBETWEEN(80,90)*0.01,'C-1'!S87*RANDBETWEEN(110,120)*0.01),'C-1'!S87-RANDBETWEEN(1,3)),0),0)&amp;"～"&amp;ROUND(IFERROR(IF(ABS('C-1'!S87)&gt;=10,IF('C-1'!S87&gt;=0,'C-1'!S87*RANDBETWEEN(110,120)*0.01,'C-1'!S87*RANDBETWEEN(80,90)*0.01),'C-1'!S87+RANDBETWEEN(1,3)),0),0)&amp;"】")</f>
        <v/>
      </c>
      <c r="T87" s="741" t="str">
        <f ca="1">IF('C-1'!T87="","","【"&amp;ROUND(IFERROR(IF(ABS('C-1'!T87)&gt;=10,IF('C-1'!T87&gt;=0,'C-1'!T87*RANDBETWEEN(80,90)*0.01,'C-1'!T87*RANDBETWEEN(110,120)*0.01),'C-1'!T87-RANDBETWEEN(1,3)),0),0)&amp;"～"&amp;ROUND(IFERROR(IF(ABS('C-1'!T87)&gt;=10,IF('C-1'!T87&gt;=0,'C-1'!T87*RANDBETWEEN(110,120)*0.01,'C-1'!T87*RANDBETWEEN(80,90)*0.01),'C-1'!T87+RANDBETWEEN(1,3)),0),0)&amp;"】")</f>
        <v/>
      </c>
      <c r="U87" s="741" t="str">
        <f ca="1">IF('C-1'!U87="","","【"&amp;ROUND(IFERROR(IF(ABS('C-1'!U87)&gt;=10,IF('C-1'!U87&gt;=0,'C-1'!U87*RANDBETWEEN(80,90)*0.01,'C-1'!U87*RANDBETWEEN(110,120)*0.01),'C-1'!U87-RANDBETWEEN(1,3)),0),0)&amp;"～"&amp;ROUND(IFERROR(IF(ABS('C-1'!U87)&gt;=10,IF('C-1'!U87&gt;=0,'C-1'!U87*RANDBETWEEN(110,120)*0.01,'C-1'!U87*RANDBETWEEN(80,90)*0.01),'C-1'!U87+RANDBETWEEN(1,3)),0),0)&amp;"】")</f>
        <v/>
      </c>
      <c r="V87" s="741" t="str">
        <f ca="1">IF('C-1'!V87="","","【"&amp;ROUND(IFERROR(IF(ABS('C-1'!V87)&gt;=10,IF('C-1'!V87&gt;=0,'C-1'!V87*RANDBETWEEN(80,90)*0.01,'C-1'!V87*RANDBETWEEN(110,120)*0.01),'C-1'!V87-RANDBETWEEN(1,3)),0),0)&amp;"～"&amp;ROUND(IFERROR(IF(ABS('C-1'!V87)&gt;=10,IF('C-1'!V87&gt;=0,'C-1'!V87*RANDBETWEEN(110,120)*0.01,'C-1'!V87*RANDBETWEEN(80,90)*0.01),'C-1'!V87+RANDBETWEEN(1,3)),0),0)&amp;"】")</f>
        <v/>
      </c>
      <c r="W87" s="742" t="str">
        <f ca="1">IF('C-1'!W87="","","【"&amp;ROUND(IFERROR(IF(ABS('C-1'!W87)&gt;=10,IF('C-1'!W87&gt;=0,'C-1'!W87*RANDBETWEEN(80,90)*0.01,'C-1'!W87*RANDBETWEEN(110,120)*0.01),'C-1'!W87-RANDBETWEEN(1,3)),0),0)&amp;"～"&amp;ROUND(IFERROR(IF(ABS('C-1'!W87)&gt;=10,IF('C-1'!W87&gt;=0,'C-1'!W87*RANDBETWEEN(110,120)*0.01,'C-1'!W87*RANDBETWEEN(80,90)*0.01),'C-1'!W87+RANDBETWEEN(1,3)),0),0)&amp;"】")</f>
        <v/>
      </c>
      <c r="X87" s="742" t="str">
        <f ca="1">IF('C-1'!X87="","","【"&amp;ROUND(IFERROR(IF(ABS('C-1'!X87)&gt;=10,IF('C-1'!X87&gt;=0,'C-1'!X87*RANDBETWEEN(80,90)*0.01,'C-1'!X87*RANDBETWEEN(110,120)*0.01),'C-1'!X87-RANDBETWEEN(1,3)),0),0)&amp;"～"&amp;ROUND(IFERROR(IF(ABS('C-1'!X87)&gt;=10,IF('C-1'!X87&gt;=0,'C-1'!X87*RANDBETWEEN(110,120)*0.01,'C-1'!X87*RANDBETWEEN(80,90)*0.01),'C-1'!X87+RANDBETWEEN(1,3)),0),0)&amp;"】")</f>
        <v/>
      </c>
      <c r="Y87" s="742" t="str">
        <f ca="1">IF('C-1'!Y87="","","【"&amp;ROUND(IFERROR(IF(ABS('C-1'!Y87)&gt;=10,IF('C-1'!Y87&gt;=0,'C-1'!Y87*RANDBETWEEN(80,90)*0.01,'C-1'!Y87*RANDBETWEEN(110,120)*0.01),'C-1'!Y87-RANDBETWEEN(1,3)),0),0)&amp;"～"&amp;ROUND(IFERROR(IF(ABS('C-1'!Y87)&gt;=10,IF('C-1'!Y87&gt;=0,'C-1'!Y87*RANDBETWEEN(110,120)*0.01,'C-1'!Y87*RANDBETWEEN(80,90)*0.01),'C-1'!Y87+RANDBETWEEN(1,3)),0),0)&amp;"】")</f>
        <v/>
      </c>
      <c r="Z87" s="742" t="str">
        <f ca="1">IF('C-1'!Z87="","","【"&amp;ROUND(IFERROR(IF(ABS('C-1'!Z87)&gt;=10,IF('C-1'!Z87&gt;=0,'C-1'!Z87*RANDBETWEEN(80,90)*0.01,'C-1'!Z87*RANDBETWEEN(110,120)*0.01),'C-1'!Z87-RANDBETWEEN(1,3)),0),0)&amp;"～"&amp;ROUND(IFERROR(IF(ABS('C-1'!Z87)&gt;=10,IF('C-1'!Z87&gt;=0,'C-1'!Z87*RANDBETWEEN(110,120)*0.01,'C-1'!Z87*RANDBETWEEN(80,90)*0.01),'C-1'!Z87+RANDBETWEEN(1,3)),0),0)&amp;"】")</f>
        <v/>
      </c>
      <c r="AA87" s="742" t="str">
        <f ca="1">IF('C-1'!AA87="","","【"&amp;ROUND(IFERROR(IF(ABS('C-1'!AA87)&gt;=10,IF('C-1'!AA87&gt;=0,'C-1'!AA87*RANDBETWEEN(80,90)*0.01,'C-1'!AA87*RANDBETWEEN(110,120)*0.01),'C-1'!AA87-RANDBETWEEN(1,3)),0),0)&amp;"～"&amp;ROUND(IFERROR(IF(ABS('C-1'!AA87)&gt;=10,IF('C-1'!AA87&gt;=0,'C-1'!AA87*RANDBETWEEN(110,120)*0.01,'C-1'!AA87*RANDBETWEEN(80,90)*0.01),'C-1'!AA87+RANDBETWEEN(1,3)),0),0)&amp;"】")</f>
        <v/>
      </c>
      <c r="AB87" s="742" t="str">
        <f ca="1">IF('C-1'!AB87="","","【"&amp;ROUND(IFERROR(IF(ABS('C-1'!AB87)&gt;=10,IF('C-1'!AB87&gt;=0,'C-1'!AB87*RANDBETWEEN(80,90)*0.01,'C-1'!AB87*RANDBETWEEN(110,120)*0.01),'C-1'!AB87-RANDBETWEEN(1,3)),0),0)&amp;"～"&amp;ROUND(IFERROR(IF(ABS('C-1'!AB87)&gt;=10,IF('C-1'!AB87&gt;=0,'C-1'!AB87*RANDBETWEEN(110,120)*0.01,'C-1'!AB87*RANDBETWEEN(80,90)*0.01),'C-1'!AB87+RANDBETWEEN(1,3)),0),0)&amp;"】")</f>
        <v/>
      </c>
      <c r="AC87" s="743" t="str">
        <f ca="1">IF('C-1'!AC87="","","【"&amp;ROUND(IFERROR(IF(ABS('C-1'!AC87)&gt;=10,IF('C-1'!AC87&gt;=0,'C-1'!AC87*RANDBETWEEN(80,90)*0.01,'C-1'!AC87*RANDBETWEEN(110,120)*0.01),'C-1'!AC87-RANDBETWEEN(1,3)),0),0)&amp;"～"&amp;ROUND(IFERROR(IF(ABS('C-1'!AC87)&gt;=10,IF('C-1'!AC87&gt;=0,'C-1'!AC87*RANDBETWEEN(110,120)*0.01,'C-1'!AC87*RANDBETWEEN(80,90)*0.01),'C-1'!AC87+RANDBETWEEN(1,3)),0),0)&amp;"】")</f>
        <v/>
      </c>
      <c r="AD87" s="744" t="str">
        <f ca="1">IF('C-1'!AD87="","","【"&amp;ROUND(IFERROR(IF(ABS('C-1'!AD87)&gt;=10,IF('C-1'!AD87&gt;=0,'C-1'!AD87*RANDBETWEEN(80,90)*0.01,'C-1'!AD87*RANDBETWEEN(110,120)*0.01),'C-1'!AD87-RANDBETWEEN(1,3)),0),0)&amp;"～"&amp;ROUND(IFERROR(IF(ABS('C-1'!AD87)&gt;=10,IF('C-1'!AD87&gt;=0,'C-1'!AD87*RANDBETWEEN(110,120)*0.01,'C-1'!AD87*RANDBETWEEN(80,90)*0.01),'C-1'!AD87+RANDBETWEEN(1,3)),0),0)&amp;"】")</f>
        <v/>
      </c>
    </row>
    <row r="88" spans="2:30" s="663" customFormat="1" ht="30.75" customHeight="1" thickTop="1" thickBot="1">
      <c r="B88" s="646" t="s">
        <v>391</v>
      </c>
      <c r="C88" s="647"/>
      <c r="D88" s="647"/>
      <c r="E88" s="648"/>
      <c r="F88" s="648"/>
      <c r="G88" s="671"/>
      <c r="H88" s="668"/>
      <c r="I88" s="668"/>
      <c r="J88" s="668"/>
      <c r="K88" s="668"/>
      <c r="L88" s="668"/>
      <c r="M88" s="668"/>
      <c r="N88" s="729" t="str">
        <f ca="1">IF('C-1'!N88="","","【"&amp;ROUND(IFERROR(IF(ABS('C-1'!N88)&gt;=10,IF('C-1'!N88&gt;=0,'C-1'!N88*RANDBETWEEN(80,90)*0.01,'C-1'!N88*RANDBETWEEN(110,120)*0.01),'C-1'!N88-RANDBETWEEN(1,3)),0),0)&amp;"～"&amp;ROUND(IFERROR(IF(ABS('C-1'!N88)&gt;=10,IF('C-1'!N88&gt;=0,'C-1'!N88*RANDBETWEEN(110,120)*0.01,'C-1'!N88*RANDBETWEEN(80,90)*0.01),'C-1'!N88+RANDBETWEEN(1,3)),0),0)&amp;"】")</f>
        <v>【-1～3】</v>
      </c>
      <c r="O88" s="725" t="str">
        <f ca="1">IF('C-1'!O88="","","【"&amp;ROUND(IFERROR(IF(ABS('C-1'!O88)&gt;=10,IF('C-1'!O88&gt;=0,'C-1'!O88*RANDBETWEEN(80,90)*0.01,'C-1'!O88*RANDBETWEEN(110,120)*0.01),'C-1'!O88-RANDBETWEEN(1,3)),0),0)&amp;"～"&amp;ROUND(IFERROR(IF(ABS('C-1'!O88)&gt;=10,IF('C-1'!O88&gt;=0,'C-1'!O88*RANDBETWEEN(110,120)*0.01,'C-1'!O88*RANDBETWEEN(80,90)*0.01),'C-1'!O88+RANDBETWEEN(1,3)),0),0)&amp;"】")</f>
        <v>【-3～1】</v>
      </c>
      <c r="P88" s="669"/>
      <c r="Q88" s="745" t="str">
        <f ca="1">IF('C-1'!Q88="","","【"&amp;ROUND(IFERROR(IF(ABS('C-1'!Q88)&gt;=10,IF('C-1'!Q88&gt;=0,'C-1'!Q88*RANDBETWEEN(80,90)*0.01,'C-1'!Q88*RANDBETWEEN(110,120)*0.01),'C-1'!Q88-RANDBETWEEN(1,3)),0),0)&amp;"～"&amp;ROUND(IFERROR(IF(ABS('C-1'!Q88)&gt;=10,IF('C-1'!Q88&gt;=0,'C-1'!Q88*RANDBETWEEN(110,120)*0.01,'C-1'!Q88*RANDBETWEEN(80,90)*0.01),'C-1'!Q88+RANDBETWEEN(1,3)),0),0)&amp;"】")</f>
        <v/>
      </c>
      <c r="R88" s="729" t="str">
        <f ca="1">IF('C-1'!R88="","","【"&amp;ROUND(IFERROR(IF(ABS('C-1'!R88)&gt;=10,IF('C-1'!R88&gt;=0,'C-1'!R88*RANDBETWEEN(80,90)*0.01,'C-1'!R88*RANDBETWEEN(110,120)*0.01),'C-1'!R88-RANDBETWEEN(1,3)),0),0)&amp;"～"&amp;ROUND(IFERROR(IF(ABS('C-1'!R88)&gt;=10,IF('C-1'!R88&gt;=0,'C-1'!R88*RANDBETWEEN(110,120)*0.01,'C-1'!R88*RANDBETWEEN(80,90)*0.01),'C-1'!R88+RANDBETWEEN(1,3)),0),0)&amp;"】")</f>
        <v/>
      </c>
      <c r="S88" s="729" t="str">
        <f ca="1">IF('C-1'!S88="","","【"&amp;ROUND(IFERROR(IF(ABS('C-1'!S88)&gt;=10,IF('C-1'!S88&gt;=0,'C-1'!S88*RANDBETWEEN(80,90)*0.01,'C-1'!S88*RANDBETWEEN(110,120)*0.01),'C-1'!S88-RANDBETWEEN(1,3)),0),0)&amp;"～"&amp;ROUND(IFERROR(IF(ABS('C-1'!S88)&gt;=10,IF('C-1'!S88&gt;=0,'C-1'!S88*RANDBETWEEN(110,120)*0.01,'C-1'!S88*RANDBETWEEN(80,90)*0.01),'C-1'!S88+RANDBETWEEN(1,3)),0),0)&amp;"】")</f>
        <v/>
      </c>
      <c r="T88" s="729" t="str">
        <f ca="1">IF('C-1'!T88="","","【"&amp;ROUND(IFERROR(IF(ABS('C-1'!T88)&gt;=10,IF('C-1'!T88&gt;=0,'C-1'!T88*RANDBETWEEN(80,90)*0.01,'C-1'!T88*RANDBETWEEN(110,120)*0.01),'C-1'!T88-RANDBETWEEN(1,3)),0),0)&amp;"～"&amp;ROUND(IFERROR(IF(ABS('C-1'!T88)&gt;=10,IF('C-1'!T88&gt;=0,'C-1'!T88*RANDBETWEEN(110,120)*0.01,'C-1'!T88*RANDBETWEEN(80,90)*0.01),'C-1'!T88+RANDBETWEEN(1,3)),0),0)&amp;"】")</f>
        <v/>
      </c>
      <c r="U88" s="729" t="str">
        <f ca="1">IF('C-1'!U88="","","【"&amp;ROUND(IFERROR(IF(ABS('C-1'!U88)&gt;=10,IF('C-1'!U88&gt;=0,'C-1'!U88*RANDBETWEEN(80,90)*0.01,'C-1'!U88*RANDBETWEEN(110,120)*0.01),'C-1'!U88-RANDBETWEEN(1,3)),0),0)&amp;"～"&amp;ROUND(IFERROR(IF(ABS('C-1'!U88)&gt;=10,IF('C-1'!U88&gt;=0,'C-1'!U88*RANDBETWEEN(110,120)*0.01,'C-1'!U88*RANDBETWEEN(80,90)*0.01),'C-1'!U88+RANDBETWEEN(1,3)),0),0)&amp;"】")</f>
        <v/>
      </c>
      <c r="V88" s="729" t="str">
        <f ca="1">IF('C-1'!V88="","","【"&amp;ROUND(IFERROR(IF(ABS('C-1'!V88)&gt;=10,IF('C-1'!V88&gt;=0,'C-1'!V88*RANDBETWEEN(80,90)*0.01,'C-1'!V88*RANDBETWEEN(110,120)*0.01),'C-1'!V88-RANDBETWEEN(1,3)),0),0)&amp;"～"&amp;ROUND(IFERROR(IF(ABS('C-1'!V88)&gt;=10,IF('C-1'!V88&gt;=0,'C-1'!V88*RANDBETWEEN(110,120)*0.01,'C-1'!V88*RANDBETWEEN(80,90)*0.01),'C-1'!V88+RANDBETWEEN(1,3)),0),0)&amp;"】")</f>
        <v/>
      </c>
      <c r="W88" s="745" t="str">
        <f ca="1">IF('C-1'!W88="","","【"&amp;ROUND(IFERROR(IF(ABS('C-1'!W88)&gt;=10,IF('C-1'!W88&gt;=0,'C-1'!W88*RANDBETWEEN(80,90)*0.01,'C-1'!W88*RANDBETWEEN(110,120)*0.01),'C-1'!W88-RANDBETWEEN(1,3)),0),0)&amp;"～"&amp;ROUND(IFERROR(IF(ABS('C-1'!W88)&gt;=10,IF('C-1'!W88&gt;=0,'C-1'!W88*RANDBETWEEN(110,120)*0.01,'C-1'!W88*RANDBETWEEN(80,90)*0.01),'C-1'!W88+RANDBETWEEN(1,3)),0),0)&amp;"】")</f>
        <v/>
      </c>
      <c r="X88" s="745" t="str">
        <f ca="1">IF('C-1'!X88="","","【"&amp;ROUND(IFERROR(IF(ABS('C-1'!X88)&gt;=10,IF('C-1'!X88&gt;=0,'C-1'!X88*RANDBETWEEN(80,90)*0.01,'C-1'!X88*RANDBETWEEN(110,120)*0.01),'C-1'!X88-RANDBETWEEN(1,3)),0),0)&amp;"～"&amp;ROUND(IFERROR(IF(ABS('C-1'!X88)&gt;=10,IF('C-1'!X88&gt;=0,'C-1'!X88*RANDBETWEEN(110,120)*0.01,'C-1'!X88*RANDBETWEEN(80,90)*0.01),'C-1'!X88+RANDBETWEEN(1,3)),0),0)&amp;"】")</f>
        <v/>
      </c>
      <c r="Y88" s="745" t="str">
        <f ca="1">IF('C-1'!Y88="","","【"&amp;ROUND(IFERROR(IF(ABS('C-1'!Y88)&gt;=10,IF('C-1'!Y88&gt;=0,'C-1'!Y88*RANDBETWEEN(80,90)*0.01,'C-1'!Y88*RANDBETWEEN(110,120)*0.01),'C-1'!Y88-RANDBETWEEN(1,3)),0),0)&amp;"～"&amp;ROUND(IFERROR(IF(ABS('C-1'!Y88)&gt;=10,IF('C-1'!Y88&gt;=0,'C-1'!Y88*RANDBETWEEN(110,120)*0.01,'C-1'!Y88*RANDBETWEEN(80,90)*0.01),'C-1'!Y88+RANDBETWEEN(1,3)),0),0)&amp;"】")</f>
        <v/>
      </c>
      <c r="Z88" s="745" t="str">
        <f ca="1">IF('C-1'!Z88="","","【"&amp;ROUND(IFERROR(IF(ABS('C-1'!Z88)&gt;=10,IF('C-1'!Z88&gt;=0,'C-1'!Z88*RANDBETWEEN(80,90)*0.01,'C-1'!Z88*RANDBETWEEN(110,120)*0.01),'C-1'!Z88-RANDBETWEEN(1,3)),0),0)&amp;"～"&amp;ROUND(IFERROR(IF(ABS('C-1'!Z88)&gt;=10,IF('C-1'!Z88&gt;=0,'C-1'!Z88*RANDBETWEEN(110,120)*0.01,'C-1'!Z88*RANDBETWEEN(80,90)*0.01),'C-1'!Z88+RANDBETWEEN(1,3)),0),0)&amp;"】")</f>
        <v/>
      </c>
      <c r="AA88" s="745" t="str">
        <f ca="1">IF('C-1'!AA88="","","【"&amp;ROUND(IFERROR(IF(ABS('C-1'!AA88)&gt;=10,IF('C-1'!AA88&gt;=0,'C-1'!AA88*RANDBETWEEN(80,90)*0.01,'C-1'!AA88*RANDBETWEEN(110,120)*0.01),'C-1'!AA88-RANDBETWEEN(1,3)),0),0)&amp;"～"&amp;ROUND(IFERROR(IF(ABS('C-1'!AA88)&gt;=10,IF('C-1'!AA88&gt;=0,'C-1'!AA88*RANDBETWEEN(110,120)*0.01,'C-1'!AA88*RANDBETWEEN(80,90)*0.01),'C-1'!AA88+RANDBETWEEN(1,3)),0),0)&amp;"】")</f>
        <v/>
      </c>
      <c r="AB88" s="745" t="str">
        <f ca="1">IF('C-1'!AB88="","","【"&amp;ROUND(IFERROR(IF(ABS('C-1'!AB88)&gt;=10,IF('C-1'!AB88&gt;=0,'C-1'!AB88*RANDBETWEEN(80,90)*0.01,'C-1'!AB88*RANDBETWEEN(110,120)*0.01),'C-1'!AB88-RANDBETWEEN(1,3)),0),0)&amp;"～"&amp;ROUND(IFERROR(IF(ABS('C-1'!AB88)&gt;=10,IF('C-1'!AB88&gt;=0,'C-1'!AB88*RANDBETWEEN(110,120)*0.01,'C-1'!AB88*RANDBETWEEN(80,90)*0.01),'C-1'!AB88+RANDBETWEEN(1,3)),0),0)&amp;"】")</f>
        <v/>
      </c>
      <c r="AC88" s="746" t="str">
        <f ca="1">IF('C-1'!AC88="","","【"&amp;ROUND(IFERROR(IF(ABS('C-1'!AC88)&gt;=10,IF('C-1'!AC88&gt;=0,'C-1'!AC88*RANDBETWEEN(80,90)*0.01,'C-1'!AC88*RANDBETWEEN(110,120)*0.01),'C-1'!AC88-RANDBETWEEN(1,3)),0),0)&amp;"～"&amp;ROUND(IFERROR(IF(ABS('C-1'!AC88)&gt;=10,IF('C-1'!AC88&gt;=0,'C-1'!AC88*RANDBETWEEN(110,120)*0.01,'C-1'!AC88*RANDBETWEEN(80,90)*0.01),'C-1'!AC88+RANDBETWEEN(1,3)),0),0)&amp;"】")</f>
        <v/>
      </c>
      <c r="AD88" s="747" t="e">
        <f ca="1">IF('C-1'!AD88="","","【"&amp;ROUND(IFERROR(IF(ABS('C-1'!AD88)&gt;=10,IF('C-1'!AD88&gt;=0,'C-1'!AD88*RANDBETWEEN(80,90)*0.01,'C-1'!AD88*RANDBETWEEN(110,120)*0.01),'C-1'!AD88-RANDBETWEEN(1,3)),0),0)&amp;"～"&amp;ROUND(IFERROR(IF(ABS('C-1'!AD88)&gt;=10,IF('C-1'!AD88&gt;=0,'C-1'!AD88*RANDBETWEEN(110,120)*0.01,'C-1'!AD88*RANDBETWEEN(80,90)*0.01),'C-1'!AD88+RANDBETWEEN(1,3)),0),0)&amp;"】")</f>
        <v>#VALUE!</v>
      </c>
    </row>
    <row r="89" spans="2:30" ht="30.75" customHeight="1"/>
    <row r="90" spans="2:30" ht="30.75" customHeight="1"/>
    <row r="91" spans="2:30" ht="30.75" customHeight="1"/>
    <row r="92" spans="2:30" ht="30.75" customHeight="1"/>
    <row r="93" spans="2:30" ht="30.75" customHeight="1"/>
    <row r="94" spans="2:30" ht="30.75" customHeight="1"/>
    <row r="95" spans="2:30" ht="30.75" customHeight="1"/>
    <row r="96" spans="2:30" ht="30.75" customHeight="1"/>
    <row r="97" ht="30.75" customHeight="1"/>
    <row r="98" ht="30.75" customHeight="1"/>
    <row r="99" ht="30.75" customHeight="1"/>
    <row r="100" ht="30.75" customHeight="1"/>
    <row r="101" ht="30.75" customHeight="1"/>
    <row r="102" ht="30.75" customHeight="1"/>
    <row r="103" ht="30.75" customHeight="1"/>
    <row r="104" ht="30.75" customHeight="1"/>
    <row r="105" ht="30.75" customHeight="1"/>
    <row r="106" ht="30.75" customHeight="1"/>
    <row r="107" ht="30.75" customHeight="1"/>
    <row r="108" ht="30.75" customHeight="1"/>
    <row r="109" ht="30.75" customHeight="1"/>
    <row r="110" ht="30.75" customHeight="1"/>
    <row r="111" ht="30.75" customHeight="1"/>
    <row r="112" ht="30.75" customHeight="1"/>
    <row r="113" ht="30.75" customHeight="1"/>
    <row r="114" ht="30.75" customHeight="1"/>
    <row r="115" ht="30.75" customHeight="1"/>
    <row r="116" ht="30.75" customHeight="1"/>
    <row r="117" ht="30.75" customHeight="1"/>
    <row r="118" ht="30.75" customHeight="1"/>
    <row r="119" ht="30.75" customHeight="1"/>
    <row r="120" ht="30.75" customHeight="1"/>
    <row r="121" ht="30.75" customHeight="1"/>
    <row r="122" ht="30.75" customHeight="1"/>
    <row r="123" ht="30.75" customHeight="1"/>
    <row r="124" ht="30.75" customHeight="1"/>
    <row r="125" ht="30.75" customHeight="1"/>
    <row r="126" ht="30.75" customHeight="1"/>
    <row r="127" ht="30.75" customHeight="1"/>
    <row r="128" ht="30.75" customHeight="1"/>
    <row r="129" ht="30.75" customHeight="1"/>
    <row r="130" ht="30.75" customHeight="1"/>
    <row r="131" ht="30.75" customHeight="1"/>
    <row r="132" ht="30.75" customHeight="1"/>
    <row r="133" ht="30.75" customHeight="1"/>
    <row r="134" ht="30.75" customHeight="1"/>
    <row r="135" ht="30.75" customHeight="1"/>
    <row r="136" ht="30.75" customHeight="1"/>
    <row r="137" ht="30.75" customHeight="1"/>
    <row r="138" ht="30.75" customHeight="1"/>
    <row r="139" ht="30.75" customHeight="1"/>
    <row r="140" ht="30.75" customHeight="1"/>
    <row r="141" ht="30.75" customHeight="1"/>
    <row r="142" ht="30.75" customHeight="1"/>
    <row r="143" ht="30.75" customHeight="1"/>
    <row r="144" ht="30.75" customHeight="1"/>
    <row r="145" ht="30.75" customHeight="1"/>
    <row r="146" ht="30.75" customHeight="1"/>
    <row r="147" ht="30.75" customHeight="1"/>
    <row r="148" ht="30.75" customHeight="1"/>
    <row r="149" ht="30.75" customHeight="1"/>
    <row r="150" ht="30.75" customHeight="1"/>
    <row r="151" ht="30.75" customHeight="1"/>
    <row r="152" ht="30.75" customHeight="1"/>
    <row r="153" ht="30.75" customHeight="1"/>
    <row r="154" ht="30.75" customHeight="1"/>
    <row r="155" ht="30.75" customHeight="1"/>
    <row r="156" ht="30.75" customHeight="1"/>
    <row r="157" ht="30.75" customHeight="1"/>
    <row r="158" ht="30.75" customHeight="1"/>
    <row r="159" ht="30.75" customHeight="1"/>
    <row r="160" ht="30.75" customHeight="1"/>
    <row r="161" ht="30.75" customHeight="1"/>
    <row r="162" ht="30.75" customHeight="1"/>
    <row r="163" ht="30.75" customHeight="1"/>
    <row r="164" ht="30.75" customHeight="1"/>
    <row r="165" ht="30.75" customHeight="1"/>
    <row r="166" ht="30.75" customHeight="1"/>
    <row r="167" ht="30.75" customHeight="1"/>
    <row r="168" ht="30.75" customHeight="1"/>
    <row r="169" ht="30.75" customHeight="1"/>
    <row r="170" ht="30.75" customHeight="1"/>
    <row r="171" ht="30.75" customHeight="1"/>
    <row r="172" ht="30.75" customHeight="1"/>
    <row r="173" ht="30.75" customHeight="1"/>
    <row r="174" ht="30.75" customHeight="1"/>
    <row r="175" ht="30.75" customHeight="1"/>
    <row r="176" ht="30.75" customHeight="1"/>
    <row r="177" ht="30.75" customHeight="1"/>
    <row r="178" ht="30.75" customHeight="1"/>
    <row r="179" ht="30.75" customHeight="1"/>
    <row r="180" ht="30.75" customHeight="1"/>
    <row r="181" ht="30.75" customHeight="1"/>
    <row r="182" ht="30.75" customHeight="1"/>
    <row r="183" ht="30.75" customHeight="1"/>
    <row r="184" ht="30.75" customHeight="1"/>
    <row r="185" ht="30.75" customHeight="1"/>
    <row r="186" ht="30.75" customHeight="1"/>
    <row r="187" ht="30.75" customHeight="1"/>
    <row r="188" ht="30.75" customHeight="1"/>
    <row r="189" ht="30.75" customHeight="1"/>
    <row r="190" ht="30.75" customHeight="1"/>
    <row r="191" ht="30.75" customHeight="1"/>
    <row r="192" ht="30.75" customHeight="1"/>
    <row r="193" ht="30.75" customHeight="1"/>
    <row r="194" ht="30.75" customHeight="1"/>
    <row r="195" ht="30.75" customHeight="1"/>
    <row r="196" ht="30.75" customHeight="1"/>
    <row r="197" ht="30.75" customHeight="1"/>
    <row r="198" ht="30.75" customHeight="1"/>
    <row r="199" ht="30.75" customHeight="1"/>
    <row r="200" ht="30.75" customHeight="1"/>
    <row r="201" ht="30.75" customHeight="1"/>
    <row r="202" ht="30.75" customHeight="1"/>
    <row r="203" ht="30.75" customHeight="1"/>
    <row r="204" ht="30.75" customHeight="1"/>
    <row r="205" ht="30.75" customHeight="1"/>
    <row r="206" ht="30.75" customHeight="1"/>
    <row r="207" ht="30.75" customHeight="1"/>
    <row r="208" ht="30.75" customHeight="1"/>
    <row r="209" ht="30.75" customHeight="1"/>
    <row r="210" ht="30.75" customHeight="1"/>
    <row r="211" ht="30.75" customHeight="1"/>
    <row r="212" ht="30.75" customHeight="1"/>
    <row r="213" ht="30.75" customHeight="1"/>
    <row r="214" ht="30.75" customHeight="1"/>
    <row r="215" ht="30.75" customHeight="1"/>
    <row r="216" ht="30.75" customHeight="1"/>
    <row r="217" ht="30.75" customHeight="1"/>
    <row r="218" ht="30.75" customHeight="1"/>
    <row r="219" ht="30.75" customHeight="1"/>
    <row r="220" ht="30.75" customHeight="1"/>
    <row r="221" ht="30.75" customHeight="1"/>
    <row r="222" ht="30.75" customHeight="1"/>
    <row r="223" ht="30.75" customHeight="1"/>
    <row r="224" ht="30.75" customHeight="1"/>
    <row r="225" ht="30.75" customHeight="1"/>
    <row r="226" ht="30.75" customHeight="1"/>
    <row r="227" ht="30.75" customHeight="1"/>
    <row r="228" ht="30.75" customHeight="1"/>
    <row r="229" ht="30.75" customHeight="1"/>
    <row r="230" ht="30.75" customHeight="1"/>
    <row r="231" ht="30.75" customHeight="1"/>
    <row r="232" ht="30.75" customHeight="1"/>
    <row r="233" ht="30.75" customHeight="1"/>
    <row r="234" ht="30.75" customHeight="1"/>
    <row r="235" ht="30.75" customHeight="1"/>
    <row r="236" ht="30.75" customHeight="1"/>
    <row r="237" ht="30.75" customHeight="1"/>
    <row r="238" ht="30.75" customHeight="1"/>
    <row r="239" ht="30.75" customHeight="1"/>
    <row r="240" ht="30.75" customHeight="1"/>
    <row r="241" ht="30.75" customHeight="1"/>
    <row r="242" ht="30.75" customHeight="1"/>
    <row r="243" ht="30.75" customHeight="1"/>
    <row r="244" ht="30.75" customHeight="1"/>
    <row r="245" ht="30.75" customHeight="1"/>
    <row r="246" ht="30.75" customHeight="1"/>
    <row r="247" ht="30.75" customHeight="1"/>
    <row r="248" ht="30.75" customHeight="1"/>
    <row r="249" ht="30.75" customHeight="1"/>
    <row r="250" ht="30.75" customHeight="1"/>
    <row r="251" ht="30.75" customHeight="1"/>
    <row r="252" ht="30.75" customHeight="1"/>
    <row r="253" ht="30.75" customHeight="1"/>
    <row r="254" ht="30.75" customHeight="1"/>
    <row r="255" ht="30.75" customHeight="1"/>
    <row r="256" ht="30.75" customHeight="1"/>
    <row r="257" ht="30.75" customHeight="1"/>
    <row r="258" ht="30.75" customHeight="1"/>
    <row r="259" ht="30.75" customHeight="1"/>
    <row r="260" ht="30.75" customHeight="1"/>
    <row r="261" ht="30.75" customHeight="1"/>
    <row r="262" ht="30.75" customHeight="1"/>
    <row r="263" ht="30.75" customHeight="1"/>
    <row r="264" ht="30.75" customHeight="1"/>
    <row r="265" ht="30.75" customHeight="1"/>
    <row r="266" ht="30.75" customHeight="1"/>
    <row r="267" ht="30.75" customHeight="1"/>
    <row r="268" ht="30.75" customHeight="1"/>
    <row r="269" ht="30.75" customHeight="1"/>
    <row r="270" ht="30.75" customHeight="1"/>
    <row r="271" ht="30.75" customHeight="1"/>
    <row r="272" ht="30.75" customHeight="1"/>
    <row r="273" ht="30.75" customHeight="1"/>
    <row r="274" ht="30.75" customHeight="1"/>
    <row r="275" ht="30.75" customHeight="1"/>
    <row r="276" ht="30.75" customHeight="1"/>
    <row r="277" ht="30.75" customHeight="1"/>
    <row r="278" ht="30.75" customHeight="1"/>
    <row r="279" ht="30.75" customHeight="1"/>
    <row r="280" ht="30.75" customHeight="1"/>
    <row r="281" ht="30.75" customHeight="1"/>
    <row r="282" ht="30.75" customHeight="1"/>
    <row r="283" ht="30.75" customHeight="1"/>
    <row r="284" ht="30.75" customHeight="1"/>
    <row r="285" ht="30.75" customHeight="1"/>
    <row r="286" ht="30.75" customHeight="1"/>
    <row r="287" ht="30.75" customHeight="1"/>
    <row r="288" ht="30.75" customHeight="1"/>
    <row r="289" ht="30.75" customHeight="1"/>
    <row r="290" ht="30.75" customHeight="1"/>
    <row r="291" ht="30.75" customHeight="1"/>
    <row r="292" ht="30.75" customHeight="1"/>
    <row r="293" ht="30.75" customHeight="1"/>
    <row r="294" ht="30.75" customHeight="1"/>
    <row r="295" ht="30.75" customHeight="1"/>
    <row r="296" ht="30.75" customHeight="1"/>
    <row r="297" ht="30.75" customHeight="1"/>
    <row r="298" ht="30.75" customHeight="1"/>
    <row r="299" ht="30.75" customHeight="1"/>
    <row r="300" ht="30.75" customHeight="1"/>
    <row r="301" ht="30.75" customHeight="1"/>
    <row r="302" ht="30.75" customHeight="1"/>
    <row r="303" ht="30.75" customHeight="1"/>
    <row r="304" ht="30.75" customHeight="1"/>
    <row r="305" ht="30.75" customHeight="1"/>
    <row r="306" ht="30.75" customHeight="1"/>
    <row r="307" ht="30.75" customHeight="1"/>
    <row r="308" ht="30.75" customHeight="1"/>
    <row r="309" ht="30.75" customHeight="1"/>
    <row r="310" ht="30.75" customHeight="1"/>
    <row r="311" ht="30.75" customHeight="1"/>
    <row r="312" ht="30.75" customHeight="1"/>
    <row r="313" ht="30.75" customHeight="1"/>
    <row r="314" ht="30.75" customHeight="1"/>
    <row r="315" ht="30.75" customHeight="1"/>
    <row r="316" ht="30.75" customHeight="1"/>
    <row r="317" ht="30.75" customHeight="1"/>
    <row r="318" ht="30.75" customHeight="1"/>
    <row r="319" ht="30.75" customHeight="1"/>
    <row r="320" ht="30.75" customHeight="1"/>
    <row r="321" ht="30.75" customHeight="1"/>
    <row r="322" ht="30.75" customHeight="1"/>
    <row r="323" ht="30.75" customHeight="1"/>
    <row r="324" ht="30.75" customHeight="1"/>
    <row r="325" ht="30.75" customHeight="1"/>
    <row r="326" ht="30.75" customHeight="1"/>
    <row r="327" ht="30.75" customHeight="1"/>
    <row r="328" ht="30.75" customHeight="1"/>
    <row r="329" ht="30.75" customHeight="1"/>
    <row r="330" ht="30.75" customHeight="1"/>
    <row r="331" ht="30.75" customHeight="1"/>
    <row r="332" ht="30.75" customHeight="1"/>
    <row r="333" ht="30.75" customHeight="1"/>
    <row r="334" ht="30.75" customHeight="1"/>
    <row r="335" ht="30.75" customHeight="1"/>
    <row r="336" ht="30.75" customHeight="1"/>
    <row r="337" ht="30.75" customHeight="1"/>
    <row r="338" ht="30.75" customHeight="1"/>
    <row r="339" ht="30.75" customHeight="1"/>
    <row r="340" ht="30.75" customHeight="1"/>
    <row r="341" ht="30.75" customHeight="1"/>
    <row r="342" ht="30.75" customHeight="1"/>
    <row r="343" ht="30.75" customHeight="1"/>
    <row r="344" ht="30.75" customHeight="1"/>
    <row r="345" ht="30.75" customHeight="1"/>
    <row r="346" ht="30.75" customHeight="1"/>
    <row r="347" ht="30.75" customHeight="1"/>
    <row r="348" ht="30.75" customHeight="1"/>
    <row r="349" ht="30.75" customHeight="1"/>
    <row r="350" ht="30.75" customHeight="1"/>
    <row r="351" ht="30.75" customHeight="1"/>
    <row r="352" ht="30.75" customHeight="1"/>
    <row r="353" ht="30.75" customHeight="1"/>
    <row r="354" ht="30.75" customHeight="1"/>
    <row r="355" ht="30.75" customHeight="1"/>
    <row r="356" ht="30.75" customHeight="1"/>
    <row r="357" ht="30.75" customHeight="1"/>
    <row r="358" ht="30.75" customHeight="1"/>
    <row r="359" ht="30.75" customHeight="1"/>
    <row r="360" ht="30.75" customHeight="1"/>
    <row r="361" ht="30.75" customHeight="1"/>
    <row r="362" ht="30.75" customHeight="1"/>
    <row r="363" ht="30.75" customHeight="1"/>
    <row r="364" ht="30.75" customHeight="1"/>
    <row r="365" ht="30.75" customHeight="1"/>
    <row r="366" ht="30.75" customHeight="1"/>
    <row r="367" ht="30.75" customHeight="1"/>
    <row r="368" ht="30.75" customHeight="1"/>
    <row r="369" ht="30.75" customHeight="1"/>
    <row r="370" ht="30.75" customHeight="1"/>
    <row r="371" ht="30.75" customHeight="1"/>
    <row r="372" ht="30.75" customHeight="1"/>
    <row r="373" ht="30.75" customHeight="1"/>
    <row r="374" ht="30.75" customHeight="1"/>
    <row r="375" ht="30.75" customHeight="1"/>
    <row r="376" ht="30.75" customHeight="1"/>
    <row r="377" ht="30.75" customHeight="1"/>
    <row r="378" ht="30.75" customHeight="1"/>
    <row r="379" ht="30.75" customHeight="1"/>
    <row r="380" ht="30.75" customHeight="1"/>
    <row r="381" ht="30.75" customHeight="1"/>
    <row r="382" ht="30.75" customHeight="1"/>
    <row r="383" ht="30.75" customHeight="1"/>
    <row r="384" ht="30.75" customHeight="1"/>
    <row r="385" ht="30.75" customHeight="1"/>
    <row r="386" ht="30.75" customHeight="1"/>
    <row r="387" ht="30.75" customHeight="1"/>
    <row r="388" ht="30.75" customHeight="1"/>
    <row r="389" ht="30.75" customHeight="1"/>
    <row r="390" ht="30.75" customHeight="1"/>
    <row r="391" ht="30.75" customHeight="1"/>
    <row r="392" ht="30.75" customHeight="1"/>
    <row r="393" ht="30.75" customHeight="1"/>
    <row r="394" ht="30.75" customHeight="1"/>
    <row r="395" ht="30.75" customHeight="1"/>
    <row r="396" ht="30.75" customHeight="1"/>
    <row r="397" ht="30.75" customHeight="1"/>
    <row r="398" ht="30.75" customHeight="1"/>
    <row r="399" ht="30.75" customHeight="1"/>
    <row r="400" ht="30.75" customHeight="1"/>
    <row r="401" ht="30.75" customHeight="1"/>
    <row r="402" ht="30.75" customHeight="1"/>
    <row r="403" ht="30.75" customHeight="1"/>
    <row r="404" ht="30.75" customHeight="1"/>
    <row r="405" ht="30.75" customHeight="1"/>
    <row r="406" ht="30.75" customHeight="1"/>
    <row r="407" ht="30.75" customHeight="1"/>
    <row r="408" ht="30.75" customHeight="1"/>
    <row r="409" ht="30.75" customHeight="1"/>
    <row r="410" ht="30.75" customHeight="1"/>
    <row r="411" ht="30.75" customHeight="1"/>
    <row r="412" ht="30.75" customHeight="1"/>
    <row r="413" ht="30.75" customHeight="1"/>
    <row r="414" ht="30.75" customHeight="1"/>
    <row r="415" ht="30.75" customHeight="1"/>
    <row r="416" ht="30.75" customHeight="1"/>
    <row r="417" ht="30.75" customHeight="1"/>
    <row r="418" ht="30.75" customHeight="1"/>
    <row r="419" ht="30.75" customHeight="1"/>
    <row r="420" ht="30.75" customHeight="1"/>
    <row r="421" ht="30.75" customHeight="1"/>
    <row r="422" ht="30.75" customHeight="1"/>
    <row r="423" ht="30.75" customHeight="1"/>
    <row r="424" ht="30.75" customHeight="1"/>
    <row r="425" ht="30.75" customHeight="1"/>
    <row r="426" ht="30.75" customHeight="1"/>
    <row r="427" ht="30.75" customHeight="1"/>
    <row r="428" ht="30.75" customHeight="1"/>
    <row r="429" ht="30.75" customHeight="1"/>
    <row r="430" ht="30.75" customHeight="1"/>
    <row r="431" ht="30.75" customHeight="1"/>
    <row r="432" ht="30.75" customHeight="1"/>
    <row r="433" ht="30.75" customHeight="1"/>
    <row r="434" ht="30.75" customHeight="1"/>
    <row r="435" ht="30.75" customHeight="1"/>
    <row r="436" ht="30.75" customHeight="1"/>
    <row r="437" ht="30.75" customHeight="1"/>
    <row r="438" ht="30.75" customHeight="1"/>
    <row r="439" ht="30.75" customHeight="1"/>
    <row r="440" ht="30.75" customHeight="1"/>
    <row r="441" ht="30.75" customHeight="1"/>
    <row r="442" ht="30.75" customHeight="1"/>
    <row r="443" ht="30.75" customHeight="1"/>
    <row r="444" ht="30.75" customHeight="1"/>
    <row r="445" ht="30.75" customHeight="1"/>
    <row r="446" ht="30.75" customHeight="1"/>
    <row r="447" ht="30.75" customHeight="1"/>
    <row r="448" ht="30.75" customHeight="1"/>
    <row r="449" ht="30.75" customHeight="1"/>
    <row r="450" ht="30.75" customHeight="1"/>
    <row r="451" ht="30.75" customHeight="1"/>
    <row r="452" ht="30.75" customHeight="1"/>
    <row r="453" ht="30.75" customHeight="1"/>
    <row r="454" ht="30.75" customHeight="1"/>
    <row r="455" ht="30.75" customHeight="1"/>
    <row r="456" ht="30.75" customHeight="1"/>
    <row r="457" ht="30.75" customHeight="1"/>
    <row r="458" ht="30.75" customHeight="1"/>
    <row r="459" ht="30.75" customHeight="1"/>
    <row r="460" ht="30.75" customHeight="1"/>
    <row r="461" ht="30.75" customHeight="1"/>
    <row r="462" ht="30.75" customHeight="1"/>
    <row r="463" ht="30.75" customHeight="1"/>
    <row r="464" ht="30.75" customHeight="1"/>
    <row r="465" ht="30.75" customHeight="1"/>
    <row r="466" ht="30.75" customHeight="1"/>
    <row r="467" ht="30.75" customHeight="1"/>
    <row r="468" ht="30.75" customHeight="1"/>
    <row r="469" ht="30.75" customHeight="1"/>
    <row r="470" ht="30.75" customHeight="1"/>
    <row r="471" ht="30.75" customHeight="1"/>
    <row r="472" ht="30.75" customHeight="1"/>
    <row r="473" ht="30.75" customHeight="1"/>
    <row r="474" ht="30.75" customHeight="1"/>
    <row r="475" ht="30.75" customHeight="1"/>
    <row r="476" ht="30.75" customHeight="1"/>
    <row r="477" ht="30.75" customHeight="1"/>
    <row r="478" ht="30.75" customHeight="1"/>
    <row r="479" ht="30.75" customHeight="1"/>
    <row r="480" ht="30.75" customHeight="1"/>
    <row r="481" ht="30.75" customHeight="1"/>
    <row r="482" ht="30.75" customHeight="1"/>
    <row r="483" ht="30.75" customHeight="1"/>
    <row r="484" ht="30.75" customHeight="1"/>
    <row r="485" ht="30.75" customHeight="1"/>
    <row r="486" ht="30.75" customHeight="1"/>
    <row r="487" ht="30.75" customHeight="1"/>
    <row r="488" ht="30.75" customHeight="1"/>
    <row r="489" ht="30.75" customHeight="1"/>
    <row r="490" ht="30.75" customHeight="1"/>
    <row r="491" ht="30.75" customHeight="1"/>
    <row r="492" ht="30.75" customHeight="1"/>
    <row r="493" ht="30.75" customHeight="1"/>
    <row r="494" ht="30.75" customHeight="1"/>
    <row r="495" ht="30.75" customHeight="1"/>
    <row r="496" ht="30.75" customHeight="1"/>
    <row r="497" ht="30.75" customHeight="1"/>
    <row r="498" ht="30.75" customHeight="1"/>
    <row r="499" ht="30.75" customHeight="1"/>
    <row r="500" ht="30.75" customHeight="1"/>
    <row r="501" ht="30.75" customHeight="1"/>
    <row r="502" ht="30.75" customHeight="1"/>
    <row r="503" ht="30.75" customHeight="1"/>
    <row r="504" ht="30.75" customHeight="1"/>
    <row r="505" ht="30.75" customHeight="1"/>
    <row r="506" ht="30.75" customHeight="1"/>
  </sheetData>
  <mergeCells count="3">
    <mergeCell ref="D4:F4"/>
    <mergeCell ref="B6:AD6"/>
    <mergeCell ref="B13:AC13"/>
  </mergeCells>
  <phoneticPr fontId="27"/>
  <printOptions horizontalCentered="1"/>
  <pageMargins left="0.23622047244094491" right="0.23622047244094491" top="0.55118110236220474" bottom="0.55118110236220474" header="0.31496062992125984" footer="0.31496062992125984"/>
  <pageSetup paperSize="9" scale="23" fitToHeight="0" orientation="landscape" r:id="rId1"/>
  <headerFooter>
    <oddHeader xml:space="preserve">&amp;R&amp;U開示版・非開示版&amp;U
※上記いずれかに丸をつけてください。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339375-81AD-4C46-8B87-2800B6567635}">
  <sheetPr>
    <tabColor rgb="FFFFFF00"/>
    <pageSetUpPr fitToPage="1"/>
  </sheetPr>
  <dimension ref="A1:F17"/>
  <sheetViews>
    <sheetView topLeftCell="A16" zoomScale="90" zoomScaleNormal="90" workbookViewId="0">
      <selection activeCell="D16" sqref="D16"/>
    </sheetView>
  </sheetViews>
  <sheetFormatPr defaultColWidth="9" defaultRowHeight="18.75"/>
  <cols>
    <col min="1" max="5" width="40.625" style="1308" customWidth="1"/>
    <col min="6" max="6" width="20.625" style="1312" customWidth="1"/>
    <col min="7" max="10" width="15.625" style="1308" customWidth="1"/>
    <col min="11" max="16384" width="9" style="1308"/>
  </cols>
  <sheetData>
    <row r="1" spans="1:6" ht="19.5">
      <c r="A1" s="1307" t="s">
        <v>413</v>
      </c>
      <c r="F1" s="1309"/>
    </row>
    <row r="2" spans="1:6" ht="19.5">
      <c r="A2" s="794" t="s">
        <v>414</v>
      </c>
      <c r="F2" s="1310"/>
    </row>
    <row r="3" spans="1:6" s="1312" customFormat="1">
      <c r="A3" s="1311" t="s">
        <v>415</v>
      </c>
      <c r="B3" s="1311" t="s">
        <v>416</v>
      </c>
      <c r="C3" s="1311" t="s">
        <v>417</v>
      </c>
      <c r="D3" s="1311" t="s">
        <v>418</v>
      </c>
      <c r="E3" s="1311" t="s">
        <v>419</v>
      </c>
      <c r="F3" s="1311" t="s">
        <v>420</v>
      </c>
    </row>
    <row r="4" spans="1:6" ht="46.15" customHeight="1">
      <c r="A4" s="1552" t="s">
        <v>421</v>
      </c>
      <c r="B4" s="1553" t="s">
        <v>422</v>
      </c>
      <c r="C4" s="1313" t="s">
        <v>423</v>
      </c>
      <c r="D4" s="1313" t="s">
        <v>424</v>
      </c>
      <c r="E4" s="1318"/>
      <c r="F4" s="1314" t="s">
        <v>845</v>
      </c>
    </row>
    <row r="5" spans="1:6" ht="46.15" customHeight="1">
      <c r="A5" s="1552"/>
      <c r="B5" s="1554"/>
      <c r="C5" s="1553" t="s">
        <v>425</v>
      </c>
      <c r="D5" s="1553" t="s">
        <v>426</v>
      </c>
      <c r="E5" s="1313" t="s">
        <v>427</v>
      </c>
      <c r="F5" s="1314" t="s">
        <v>846</v>
      </c>
    </row>
    <row r="6" spans="1:6" ht="46.15" customHeight="1">
      <c r="A6" s="1552"/>
      <c r="B6" s="1554"/>
      <c r="C6" s="1555"/>
      <c r="D6" s="1555"/>
      <c r="E6" s="1313" t="s">
        <v>428</v>
      </c>
      <c r="F6" s="1314" t="s">
        <v>847</v>
      </c>
    </row>
    <row r="7" spans="1:6" ht="46.15" customHeight="1">
      <c r="A7" s="1552"/>
      <c r="B7" s="1554"/>
      <c r="C7" s="1553" t="s">
        <v>429</v>
      </c>
      <c r="D7" s="1553" t="s">
        <v>426</v>
      </c>
      <c r="E7" s="1313" t="s">
        <v>427</v>
      </c>
      <c r="F7" s="1314" t="s">
        <v>848</v>
      </c>
    </row>
    <row r="8" spans="1:6" ht="46.15" customHeight="1">
      <c r="A8" s="1552"/>
      <c r="B8" s="1554"/>
      <c r="C8" s="1555"/>
      <c r="D8" s="1555"/>
      <c r="E8" s="1313" t="s">
        <v>428</v>
      </c>
      <c r="F8" s="1314" t="s">
        <v>849</v>
      </c>
    </row>
    <row r="9" spans="1:6" ht="46.15" customHeight="1">
      <c r="A9" s="1552"/>
      <c r="B9" s="1555"/>
      <c r="C9" s="1313" t="s">
        <v>430</v>
      </c>
      <c r="D9" s="1313" t="s">
        <v>424</v>
      </c>
      <c r="E9" s="1318"/>
      <c r="F9" s="1314" t="s">
        <v>850</v>
      </c>
    </row>
    <row r="10" spans="1:6" ht="46.15" customHeight="1">
      <c r="A10" s="1552"/>
      <c r="B10" s="1553" t="s">
        <v>431</v>
      </c>
      <c r="C10" s="1313" t="s">
        <v>423</v>
      </c>
      <c r="D10" s="1313" t="s">
        <v>424</v>
      </c>
      <c r="E10" s="1318"/>
      <c r="F10" s="1314" t="s">
        <v>851</v>
      </c>
    </row>
    <row r="11" spans="1:6" ht="46.15" customHeight="1">
      <c r="A11" s="1552"/>
      <c r="B11" s="1554"/>
      <c r="C11" s="1313" t="s">
        <v>425</v>
      </c>
      <c r="D11" s="1313" t="s">
        <v>424</v>
      </c>
      <c r="E11" s="1318"/>
      <c r="F11" s="1314" t="s">
        <v>852</v>
      </c>
    </row>
    <row r="12" spans="1:6" ht="46.15" customHeight="1">
      <c r="A12" s="1552"/>
      <c r="B12" s="1554"/>
      <c r="C12" s="1313" t="s">
        <v>429</v>
      </c>
      <c r="D12" s="1313" t="s">
        <v>424</v>
      </c>
      <c r="E12" s="1318"/>
      <c r="F12" s="1314" t="s">
        <v>853</v>
      </c>
    </row>
    <row r="13" spans="1:6" ht="46.15" customHeight="1">
      <c r="A13" s="1552"/>
      <c r="B13" s="1555"/>
      <c r="C13" s="1313" t="s">
        <v>430</v>
      </c>
      <c r="D13" s="1313" t="s">
        <v>432</v>
      </c>
      <c r="E13" s="1318"/>
      <c r="F13" s="1314" t="s">
        <v>854</v>
      </c>
    </row>
    <row r="14" spans="1:6" ht="46.15" customHeight="1">
      <c r="A14" s="1552"/>
      <c r="B14" s="1313" t="s">
        <v>433</v>
      </c>
      <c r="C14" s="1318"/>
      <c r="D14" s="1318"/>
      <c r="E14" s="1318"/>
      <c r="F14" s="1314" t="s">
        <v>855</v>
      </c>
    </row>
    <row r="15" spans="1:6" ht="56.25">
      <c r="A15" s="1552" t="s">
        <v>434</v>
      </c>
      <c r="B15" s="1313" t="s">
        <v>435</v>
      </c>
      <c r="C15" s="1313" t="s">
        <v>436</v>
      </c>
      <c r="D15" s="1318"/>
      <c r="E15" s="1318"/>
      <c r="F15" s="1314" t="s">
        <v>856</v>
      </c>
    </row>
    <row r="16" spans="1:6" ht="152.1" customHeight="1">
      <c r="A16" s="1552"/>
      <c r="B16" s="1315" t="s">
        <v>886</v>
      </c>
      <c r="C16" s="1316" t="s">
        <v>437</v>
      </c>
      <c r="D16" s="1316" t="s">
        <v>885</v>
      </c>
      <c r="E16" s="1317"/>
      <c r="F16" s="1314" t="s">
        <v>857</v>
      </c>
    </row>
    <row r="17" spans="6:6" ht="19.5">
      <c r="F17" s="1309"/>
    </row>
  </sheetData>
  <mergeCells count="8">
    <mergeCell ref="A15:A16"/>
    <mergeCell ref="A4:A14"/>
    <mergeCell ref="B4:B9"/>
    <mergeCell ref="C5:C6"/>
    <mergeCell ref="D5:D6"/>
    <mergeCell ref="C7:C8"/>
    <mergeCell ref="D7:D8"/>
    <mergeCell ref="B10:B13"/>
  </mergeCells>
  <phoneticPr fontId="27"/>
  <pageMargins left="0.7" right="0.7" top="0.75" bottom="0.75" header="0.3" footer="0.3"/>
  <pageSetup paperSize="8" scale="88" orientation="landscape"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B1:K30"/>
  <sheetViews>
    <sheetView topLeftCell="A9" zoomScale="90" zoomScaleNormal="90" zoomScaleSheetLayoutView="100" workbookViewId="0">
      <selection activeCell="E11" sqref="E11"/>
    </sheetView>
  </sheetViews>
  <sheetFormatPr defaultColWidth="9" defaultRowHeight="15" customHeight="1"/>
  <cols>
    <col min="1" max="1" width="2.875" style="413" customWidth="1"/>
    <col min="2" max="2" width="1.875" style="413" customWidth="1"/>
    <col min="3" max="3" width="3.125" style="413" customWidth="1"/>
    <col min="4" max="4" width="50.125" style="413" customWidth="1"/>
    <col min="5" max="7" width="37.875" style="413" customWidth="1"/>
    <col min="8" max="8" width="3" style="413" customWidth="1"/>
    <col min="9" max="9" width="31.875" style="413" customWidth="1"/>
    <col min="10" max="10" width="9" style="413"/>
    <col min="11" max="11" width="14.375" style="413" customWidth="1"/>
    <col min="12" max="16384" width="9" style="413"/>
  </cols>
  <sheetData>
    <row r="1" spans="2:11" s="578" customFormat="1" ht="30" customHeight="1">
      <c r="B1" s="330" t="str">
        <f>'コード '!A1</f>
        <v>冷延鋼帯及び鋼板（本邦生産者）</v>
      </c>
    </row>
    <row r="2" spans="2:11" s="453" customFormat="1" ht="30" customHeight="1">
      <c r="B2" s="570" t="s">
        <v>438</v>
      </c>
      <c r="C2" s="570"/>
      <c r="D2" s="570"/>
      <c r="E2" s="570"/>
      <c r="F2" s="570"/>
      <c r="G2" s="570"/>
      <c r="H2" s="570"/>
    </row>
    <row r="3" spans="2:11" ht="10.35" customHeight="1" thickBot="1">
      <c r="C3" s="415"/>
      <c r="D3" s="415"/>
      <c r="E3" s="415"/>
      <c r="F3" s="415"/>
      <c r="G3" s="415"/>
      <c r="H3" s="416"/>
      <c r="I3" s="416"/>
      <c r="J3" s="416"/>
      <c r="K3" s="416"/>
    </row>
    <row r="4" spans="2:11" ht="16.5" customHeight="1" thickBot="1">
      <c r="C4" s="1558" t="s">
        <v>11</v>
      </c>
      <c r="D4" s="1559"/>
      <c r="E4" s="1560" t="str">
        <f>IF(様式一覧表!D5="","",様式一覧表!D5)</f>
        <v>〇〇株式会社</v>
      </c>
      <c r="F4" s="1561"/>
      <c r="G4" s="12"/>
      <c r="H4" s="416"/>
      <c r="I4" s="416"/>
      <c r="J4" s="416"/>
      <c r="K4" s="416"/>
    </row>
    <row r="5" spans="2:11" ht="11.85" customHeight="1">
      <c r="C5" s="417"/>
      <c r="D5" s="417"/>
      <c r="E5" s="417"/>
      <c r="F5" s="417"/>
      <c r="G5" s="417"/>
      <c r="H5" s="417"/>
    </row>
    <row r="6" spans="2:11" ht="32.25" customHeight="1" thickBot="1">
      <c r="C6" s="1522" t="s">
        <v>872</v>
      </c>
      <c r="D6" s="1522"/>
      <c r="E6" s="1522"/>
      <c r="F6" s="1522"/>
      <c r="G6" s="1522"/>
      <c r="H6" s="416"/>
      <c r="I6" s="416"/>
      <c r="J6" s="416"/>
      <c r="K6" s="416"/>
    </row>
    <row r="7" spans="2:11" ht="18" customHeight="1">
      <c r="C7" s="1562"/>
      <c r="D7" s="1563"/>
      <c r="E7" s="418" t="s">
        <v>439</v>
      </c>
      <c r="F7" s="418" t="s">
        <v>440</v>
      </c>
      <c r="G7" s="419" t="s">
        <v>441</v>
      </c>
    </row>
    <row r="8" spans="2:11" ht="16.5" customHeight="1">
      <c r="C8" s="15" t="s">
        <v>442</v>
      </c>
      <c r="D8" s="16"/>
      <c r="E8" s="28"/>
      <c r="F8" s="29"/>
      <c r="G8" s="30"/>
    </row>
    <row r="9" spans="2:11" ht="16.5" customHeight="1">
      <c r="C9" s="15" t="s">
        <v>443</v>
      </c>
      <c r="D9" s="16"/>
      <c r="E9" s="29"/>
      <c r="F9" s="29"/>
      <c r="G9" s="30"/>
    </row>
    <row r="10" spans="2:11" ht="16.5" customHeight="1">
      <c r="C10" s="15" t="s">
        <v>444</v>
      </c>
      <c r="D10" s="16"/>
      <c r="E10" s="29"/>
      <c r="F10" s="29"/>
      <c r="G10" s="30"/>
    </row>
    <row r="11" spans="2:11" ht="16.5" customHeight="1">
      <c r="C11" s="17" t="s">
        <v>445</v>
      </c>
      <c r="D11" s="18"/>
      <c r="E11" s="26"/>
      <c r="F11" s="26"/>
      <c r="G11" s="27"/>
    </row>
    <row r="12" spans="2:11" ht="40.5" customHeight="1">
      <c r="C12" s="19"/>
      <c r="D12" s="20" t="s">
        <v>446</v>
      </c>
      <c r="E12" s="31"/>
      <c r="F12" s="31"/>
      <c r="G12" s="32"/>
    </row>
    <row r="13" spans="2:11" ht="16.5" customHeight="1">
      <c r="C13" s="17" t="s">
        <v>447</v>
      </c>
      <c r="D13" s="18"/>
      <c r="E13" s="26"/>
      <c r="F13" s="26"/>
      <c r="G13" s="27"/>
    </row>
    <row r="14" spans="2:11" ht="16.5" customHeight="1">
      <c r="C14" s="17" t="s">
        <v>448</v>
      </c>
      <c r="D14" s="18"/>
      <c r="E14" s="26"/>
      <c r="F14" s="26"/>
      <c r="G14" s="27"/>
    </row>
    <row r="15" spans="2:11" ht="40.5" customHeight="1">
      <c r="C15" s="19"/>
      <c r="D15" s="20" t="s">
        <v>449</v>
      </c>
      <c r="E15" s="31"/>
      <c r="F15" s="31"/>
      <c r="G15" s="32"/>
    </row>
    <row r="16" spans="2:11" ht="35.25" customHeight="1">
      <c r="C16" s="1564" t="s">
        <v>450</v>
      </c>
      <c r="D16" s="1565"/>
      <c r="E16" s="31"/>
      <c r="F16" s="31"/>
      <c r="G16" s="32"/>
    </row>
    <row r="17" spans="3:7" ht="16.5" customHeight="1" thickBot="1">
      <c r="C17" s="21" t="s">
        <v>451</v>
      </c>
      <c r="D17" s="22"/>
      <c r="E17" s="33"/>
      <c r="F17" s="33"/>
      <c r="G17" s="34"/>
    </row>
    <row r="18" spans="3:7" ht="6" customHeight="1" thickBot="1">
      <c r="C18" s="420"/>
      <c r="D18" s="420"/>
    </row>
    <row r="19" spans="3:7" ht="18" customHeight="1">
      <c r="C19" s="1566"/>
      <c r="D19" s="1567"/>
      <c r="E19" s="13" t="s">
        <v>452</v>
      </c>
      <c r="F19" s="13" t="s">
        <v>453</v>
      </c>
      <c r="G19" s="14" t="s">
        <v>454</v>
      </c>
    </row>
    <row r="20" spans="3:7" ht="15" customHeight="1">
      <c r="C20" s="83" t="s">
        <v>442</v>
      </c>
      <c r="D20" s="82"/>
      <c r="E20" s="84"/>
      <c r="F20" s="85"/>
      <c r="G20" s="86"/>
    </row>
    <row r="21" spans="3:7" ht="16.5" customHeight="1">
      <c r="C21" s="15" t="s">
        <v>443</v>
      </c>
      <c r="D21" s="16"/>
      <c r="E21" s="29"/>
      <c r="F21" s="29"/>
      <c r="G21" s="30"/>
    </row>
    <row r="22" spans="3:7" ht="16.5" customHeight="1">
      <c r="C22" s="15" t="s">
        <v>444</v>
      </c>
      <c r="D22" s="16"/>
      <c r="E22" s="29"/>
      <c r="F22" s="29"/>
      <c r="G22" s="30"/>
    </row>
    <row r="23" spans="3:7" ht="16.5" customHeight="1">
      <c r="C23" s="15" t="s">
        <v>445</v>
      </c>
      <c r="D23" s="16"/>
      <c r="E23" s="26"/>
      <c r="F23" s="26"/>
      <c r="G23" s="27"/>
    </row>
    <row r="24" spans="3:7" ht="40.5" customHeight="1">
      <c r="C24" s="15"/>
      <c r="D24" s="23" t="s">
        <v>446</v>
      </c>
      <c r="E24" s="31"/>
      <c r="F24" s="31"/>
      <c r="G24" s="32"/>
    </row>
    <row r="25" spans="3:7" ht="16.5" customHeight="1">
      <c r="C25" s="15" t="s">
        <v>455</v>
      </c>
      <c r="D25" s="16"/>
      <c r="E25" s="26"/>
      <c r="F25" s="26"/>
      <c r="G25" s="27"/>
    </row>
    <row r="26" spans="3:7" ht="16.5" customHeight="1">
      <c r="C26" s="15" t="s">
        <v>456</v>
      </c>
      <c r="D26" s="16"/>
      <c r="E26" s="26"/>
      <c r="F26" s="26"/>
      <c r="G26" s="27"/>
    </row>
    <row r="27" spans="3:7" ht="40.5" customHeight="1">
      <c r="C27" s="15"/>
      <c r="D27" s="23" t="s">
        <v>449</v>
      </c>
      <c r="E27" s="31"/>
      <c r="F27" s="31"/>
      <c r="G27" s="32"/>
    </row>
    <row r="28" spans="3:7" ht="32.25" customHeight="1">
      <c r="C28" s="1556" t="s">
        <v>450</v>
      </c>
      <c r="D28" s="1557"/>
      <c r="E28" s="31"/>
      <c r="F28" s="31"/>
      <c r="G28" s="32"/>
    </row>
    <row r="29" spans="3:7" ht="15" customHeight="1" thickBot="1">
      <c r="C29" s="21" t="s">
        <v>451</v>
      </c>
      <c r="D29" s="22"/>
      <c r="E29" s="33"/>
      <c r="F29" s="33"/>
      <c r="G29" s="34"/>
    </row>
    <row r="30" spans="3:7" ht="15" customHeight="1">
      <c r="C30" s="420"/>
      <c r="D30" s="420"/>
    </row>
  </sheetData>
  <mergeCells count="7">
    <mergeCell ref="C28:D28"/>
    <mergeCell ref="C6:G6"/>
    <mergeCell ref="C4:D4"/>
    <mergeCell ref="E4:F4"/>
    <mergeCell ref="C7:D7"/>
    <mergeCell ref="C16:D16"/>
    <mergeCell ref="C19:D19"/>
  </mergeCells>
  <phoneticPr fontId="27"/>
  <dataValidations count="1">
    <dataValidation type="custom" allowBlank="1" showInputMessage="1" showErrorMessage="1" sqref="E20:G20" xr:uid="{00000000-0002-0000-0800-000000000000}">
      <formula1>""</formula1>
    </dataValidation>
  </dataValidations>
  <pageMargins left="0.23622047244094491" right="0.35433070866141736" top="0.74803149606299213" bottom="0.74803149606299213" header="0.31496062992125984" footer="0.31496062992125984"/>
  <pageSetup paperSize="9" scale="82"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2000000}">
          <x14:formula1>
            <xm:f>'コード '!$B$115:$B$117</xm:f>
          </x14:formula1>
          <xm:sqref>E25:G25 E13:G13</xm:sqref>
        </x14:dataValidation>
        <x14:dataValidation type="list" allowBlank="1" showInputMessage="1" showErrorMessage="1" xr:uid="{00000000-0002-0000-0800-000003000000}">
          <x14:formula1>
            <xm:f>'コード '!$B$109:$B$112</xm:f>
          </x14:formula1>
          <xm:sqref>E23:G23 E11:G11</xm:sqref>
        </x14:dataValidation>
        <x14:dataValidation type="list" allowBlank="1" showInputMessage="1" showErrorMessage="1" xr:uid="{00000000-0002-0000-0800-000001000000}">
          <x14:formula1>
            <xm:f>'コード '!$B$120:$B$122</xm:f>
          </x14:formula1>
          <xm:sqref>E26:G26 E14:G14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6">
    <pageSetUpPr fitToPage="1"/>
  </sheetPr>
  <dimension ref="A1:N20"/>
  <sheetViews>
    <sheetView zoomScaleNormal="100" zoomScaleSheetLayoutView="100" workbookViewId="0">
      <selection activeCell="I10" sqref="I10"/>
    </sheetView>
  </sheetViews>
  <sheetFormatPr defaultColWidth="9" defaultRowHeight="13.5"/>
  <cols>
    <col min="1" max="1" width="1.375" style="422" customWidth="1"/>
    <col min="2" max="2" width="2" style="422" customWidth="1"/>
    <col min="3" max="3" width="14.875" style="422" customWidth="1"/>
    <col min="4" max="4" width="21.375" style="422" customWidth="1"/>
    <col min="5" max="9" width="20.375" style="422" customWidth="1"/>
    <col min="10" max="10" width="8.875" style="422" customWidth="1"/>
    <col min="11" max="13" width="1.375" style="422" customWidth="1"/>
    <col min="14" max="14" width="6.375" style="422" customWidth="1"/>
    <col min="15" max="15" width="9" style="422"/>
    <col min="16" max="17" width="9" style="422" customWidth="1"/>
    <col min="18" max="16384" width="9" style="422"/>
  </cols>
  <sheetData>
    <row r="1" spans="1:14" s="588" customFormat="1" ht="30" customHeight="1">
      <c r="B1" s="330" t="str">
        <f>'コード '!$A$1</f>
        <v>冷延鋼帯及び鋼板（本邦生産者）</v>
      </c>
    </row>
    <row r="2" spans="1:14" s="423" customFormat="1" ht="30" customHeight="1" thickBot="1">
      <c r="B2" s="423" t="s">
        <v>457</v>
      </c>
      <c r="D2" s="573"/>
      <c r="E2" s="564"/>
      <c r="F2" s="564"/>
      <c r="G2" s="564"/>
      <c r="H2" s="564"/>
      <c r="I2" s="564"/>
      <c r="J2" s="564"/>
      <c r="K2" s="564"/>
      <c r="L2" s="564"/>
      <c r="M2" s="564"/>
      <c r="N2" s="564"/>
    </row>
    <row r="3" spans="1:14" s="334" customFormat="1" ht="17.25" customHeight="1" thickBot="1">
      <c r="B3" s="1568" t="s">
        <v>11</v>
      </c>
      <c r="C3" s="1569"/>
      <c r="D3" s="1569"/>
      <c r="E3" s="1570" t="str">
        <f>IF(様式一覧表!D5="","",様式一覧表!D5)</f>
        <v>〇〇株式会社</v>
      </c>
      <c r="F3" s="1571"/>
      <c r="G3" s="1571"/>
      <c r="H3" s="1572"/>
      <c r="I3" s="421"/>
      <c r="J3" s="421"/>
      <c r="K3" s="336"/>
      <c r="L3" s="336"/>
      <c r="M3" s="337"/>
    </row>
    <row r="4" spans="1:14" s="334" customFormat="1" ht="8.1" customHeight="1">
      <c r="B4" s="1573"/>
      <c r="C4" s="1573"/>
      <c r="D4" s="1573"/>
      <c r="E4" s="1574"/>
      <c r="F4" s="1574"/>
      <c r="G4" s="1574"/>
      <c r="H4" s="1574"/>
      <c r="I4" s="421"/>
      <c r="J4" s="421"/>
      <c r="K4" s="336"/>
      <c r="L4" s="336"/>
      <c r="M4" s="337"/>
    </row>
    <row r="5" spans="1:14" ht="22.5" customHeight="1">
      <c r="B5" s="423" t="s">
        <v>458</v>
      </c>
      <c r="D5" s="424"/>
      <c r="E5" s="425"/>
      <c r="F5" s="425"/>
      <c r="G5" s="425"/>
      <c r="H5" s="425"/>
      <c r="I5" s="425"/>
      <c r="J5" s="425"/>
      <c r="K5" s="425"/>
      <c r="L5" s="425"/>
      <c r="M5" s="425"/>
      <c r="N5" s="425"/>
    </row>
    <row r="6" spans="1:14" s="429" customFormat="1" ht="51.75" customHeight="1">
      <c r="A6" s="414"/>
      <c r="B6" s="424"/>
      <c r="C6" s="1577" t="s">
        <v>459</v>
      </c>
      <c r="D6" s="1577"/>
      <c r="E6" s="1577"/>
      <c r="F6" s="1577"/>
      <c r="G6" s="1577"/>
      <c r="H6" s="1577"/>
      <c r="I6" s="426"/>
      <c r="J6" s="426"/>
      <c r="K6" s="427"/>
      <c r="L6" s="428"/>
      <c r="M6" s="428"/>
      <c r="N6" s="428"/>
    </row>
    <row r="7" spans="1:14" ht="28.5" customHeight="1">
      <c r="B7" s="423" t="s">
        <v>460</v>
      </c>
      <c r="D7" s="426"/>
      <c r="E7" s="426"/>
      <c r="F7" s="426"/>
      <c r="G7" s="426"/>
    </row>
    <row r="8" spans="1:14" ht="20.25" customHeight="1">
      <c r="C8" s="1577" t="s">
        <v>461</v>
      </c>
      <c r="D8" s="1577"/>
      <c r="E8" s="1577"/>
      <c r="F8" s="1577"/>
      <c r="G8" s="1577"/>
      <c r="H8" s="1577"/>
      <c r="I8" s="426"/>
      <c r="J8" s="426"/>
      <c r="K8" s="427"/>
    </row>
    <row r="9" spans="1:14" ht="20.25" customHeight="1">
      <c r="C9" s="1577"/>
      <c r="D9" s="1577"/>
      <c r="E9" s="1577"/>
      <c r="F9" s="1577"/>
      <c r="G9" s="1577"/>
      <c r="H9" s="1577"/>
      <c r="I9" s="426"/>
      <c r="J9" s="426"/>
      <c r="K9" s="427"/>
    </row>
    <row r="10" spans="1:14" ht="17.25" customHeight="1">
      <c r="C10" s="1577"/>
      <c r="D10" s="1577"/>
      <c r="E10" s="1577"/>
      <c r="F10" s="1577"/>
      <c r="G10" s="1577"/>
      <c r="H10" s="1577"/>
      <c r="I10" s="426"/>
      <c r="J10" s="426"/>
      <c r="K10" s="427"/>
    </row>
    <row r="11" spans="1:14" ht="22.5" customHeight="1">
      <c r="B11" s="430" t="s">
        <v>462</v>
      </c>
      <c r="K11" s="429"/>
    </row>
    <row r="12" spans="1:14" ht="14.85" customHeight="1">
      <c r="B12" s="431"/>
      <c r="C12" s="431" t="s">
        <v>463</v>
      </c>
      <c r="D12" s="426"/>
      <c r="E12" s="426"/>
      <c r="F12" s="426"/>
      <c r="G12" s="426"/>
      <c r="H12" s="426"/>
      <c r="I12" s="426"/>
      <c r="J12" s="426"/>
      <c r="K12" s="427"/>
    </row>
    <row r="13" spans="1:14" ht="18.75" customHeight="1" thickBot="1">
      <c r="C13" s="432"/>
      <c r="D13" s="432"/>
      <c r="E13" s="432"/>
      <c r="F13" s="432"/>
      <c r="G13" s="432"/>
      <c r="H13" s="432"/>
      <c r="I13" s="432"/>
      <c r="J13" s="432"/>
      <c r="K13" s="433"/>
    </row>
    <row r="14" spans="1:14" ht="21.75" customHeight="1">
      <c r="A14" s="424"/>
      <c r="B14" s="424"/>
      <c r="C14" s="1575" t="s">
        <v>464</v>
      </c>
      <c r="D14" s="1576"/>
      <c r="E14" s="1270" t="s">
        <v>465</v>
      </c>
      <c r="F14" s="1270" t="s">
        <v>396</v>
      </c>
      <c r="G14" s="1270" t="s">
        <v>466</v>
      </c>
      <c r="H14" s="934" t="s">
        <v>467</v>
      </c>
      <c r="I14" s="434"/>
    </row>
    <row r="15" spans="1:14" ht="29.1" customHeight="1">
      <c r="A15" s="424"/>
      <c r="B15" s="424"/>
      <c r="C15" s="1584" t="s">
        <v>468</v>
      </c>
      <c r="D15" s="1585"/>
      <c r="E15" s="210"/>
      <c r="F15" s="210"/>
      <c r="G15" s="210"/>
      <c r="H15" s="211"/>
    </row>
    <row r="16" spans="1:14" ht="40.5" customHeight="1">
      <c r="C16" s="1586" t="s">
        <v>469</v>
      </c>
      <c r="D16" s="1587"/>
      <c r="E16" s="1578"/>
      <c r="F16" s="1579"/>
      <c r="G16" s="1579"/>
      <c r="H16" s="1580"/>
    </row>
    <row r="17" spans="3:13" ht="40.5" customHeight="1" thickBot="1">
      <c r="C17" s="1588" t="s">
        <v>470</v>
      </c>
      <c r="D17" s="1589"/>
      <c r="E17" s="1581"/>
      <c r="F17" s="1582"/>
      <c r="G17" s="1582"/>
      <c r="H17" s="1583"/>
    </row>
    <row r="18" spans="3:13" ht="18" customHeight="1">
      <c r="E18" s="435"/>
      <c r="F18" s="435"/>
      <c r="G18" s="435"/>
      <c r="H18" s="435"/>
      <c r="I18" s="435"/>
      <c r="J18" s="436"/>
      <c r="K18" s="437"/>
      <c r="L18" s="437"/>
      <c r="M18" s="437"/>
    </row>
    <row r="19" spans="3:13" ht="13.35" customHeight="1"/>
    <row r="20" spans="3:13" ht="13.5" customHeight="1"/>
  </sheetData>
  <mergeCells count="12">
    <mergeCell ref="E16:H16"/>
    <mergeCell ref="E17:H17"/>
    <mergeCell ref="C15:D15"/>
    <mergeCell ref="C16:D16"/>
    <mergeCell ref="C17:D17"/>
    <mergeCell ref="B3:D3"/>
    <mergeCell ref="E3:H3"/>
    <mergeCell ref="B4:D4"/>
    <mergeCell ref="E4:H4"/>
    <mergeCell ref="C14:D14"/>
    <mergeCell ref="C8:H10"/>
    <mergeCell ref="C6:H6"/>
  </mergeCells>
  <phoneticPr fontId="27"/>
  <pageMargins left="0.23622047244094491" right="0.35433070866141736" top="0.74803149606299213" bottom="0.74803149606299213" header="0.31496062992125984" footer="0.31496062992125984"/>
  <pageSetup paperSize="9" scale="82"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2000000}">
          <x14:formula1>
            <xm:f>'コード '!$B$132:$B$135</xm:f>
          </x14:formula1>
          <xm:sqref>E15:H15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991617-4B6E-4334-97A8-801178F8E746}">
  <sheetPr>
    <pageSetUpPr fitToPage="1"/>
  </sheetPr>
  <dimension ref="A1:P21"/>
  <sheetViews>
    <sheetView topLeftCell="A3" zoomScale="80" zoomScaleNormal="80" zoomScaleSheetLayoutView="100" workbookViewId="0">
      <selection activeCell="C12" sqref="C12:K12"/>
    </sheetView>
  </sheetViews>
  <sheetFormatPr defaultColWidth="9" defaultRowHeight="13.5"/>
  <cols>
    <col min="1" max="1" width="1.375" style="316" customWidth="1"/>
    <col min="2" max="2" width="1.375" style="212" customWidth="1"/>
    <col min="3" max="3" width="24.125" style="212" customWidth="1"/>
    <col min="4" max="4" width="21.875" style="212" customWidth="1"/>
    <col min="5" max="11" width="17.375" style="212" customWidth="1"/>
    <col min="12" max="13" width="13.125" style="212" customWidth="1"/>
    <col min="14" max="14" width="15.875" style="212" customWidth="1"/>
    <col min="15" max="15" width="9" style="212"/>
    <col min="16" max="16" width="9" style="212" customWidth="1"/>
    <col min="17" max="17" width="9" style="316" customWidth="1"/>
    <col min="18" max="16384" width="9" style="316"/>
  </cols>
  <sheetData>
    <row r="1" spans="1:16" s="578" customFormat="1" ht="30" customHeight="1">
      <c r="B1" s="438" t="str">
        <f>'コード '!A1</f>
        <v>冷延鋼帯及び鋼板（本邦生産者）</v>
      </c>
      <c r="C1" s="560"/>
      <c r="D1" s="586"/>
      <c r="E1" s="584"/>
      <c r="F1" s="587"/>
      <c r="G1" s="587"/>
      <c r="H1" s="587"/>
      <c r="I1" s="587"/>
      <c r="J1" s="587"/>
      <c r="K1" s="587"/>
      <c r="L1" s="561"/>
      <c r="M1" s="586"/>
      <c r="N1" s="586"/>
      <c r="O1" s="586"/>
      <c r="P1" s="586"/>
    </row>
    <row r="2" spans="1:16" s="453" customFormat="1" ht="30" customHeight="1" thickBot="1">
      <c r="B2" s="439" t="s">
        <v>471</v>
      </c>
      <c r="C2" s="439"/>
      <c r="D2" s="574"/>
      <c r="E2" s="563"/>
      <c r="F2" s="563"/>
      <c r="G2" s="563"/>
      <c r="H2" s="563"/>
      <c r="I2" s="563"/>
      <c r="J2" s="563"/>
      <c r="K2" s="563"/>
      <c r="L2" s="563"/>
      <c r="M2" s="563"/>
      <c r="N2" s="563"/>
      <c r="O2" s="574"/>
      <c r="P2" s="574"/>
    </row>
    <row r="3" spans="1:16" s="334" customFormat="1" ht="21" customHeight="1" thickBot="1">
      <c r="B3" s="1568" t="s">
        <v>11</v>
      </c>
      <c r="C3" s="1569"/>
      <c r="D3" s="1569"/>
      <c r="E3" s="1570" t="str">
        <f>IF(様式一覧表!D5="","",様式一覧表!D5)</f>
        <v>〇〇株式会社</v>
      </c>
      <c r="F3" s="1571"/>
      <c r="G3" s="1571"/>
      <c r="H3" s="1572"/>
      <c r="I3" s="421"/>
      <c r="J3" s="421"/>
      <c r="K3" s="421"/>
      <c r="L3" s="421"/>
      <c r="M3" s="421"/>
      <c r="N3" s="421"/>
      <c r="O3" s="442"/>
      <c r="P3" s="443"/>
    </row>
    <row r="4" spans="1:16" s="334" customFormat="1" ht="7.35" customHeight="1">
      <c r="B4" s="1573"/>
      <c r="C4" s="1573"/>
      <c r="D4" s="1573"/>
      <c r="E4" s="1574"/>
      <c r="F4" s="1574"/>
      <c r="G4" s="1574"/>
      <c r="H4" s="1574"/>
      <c r="I4" s="421"/>
      <c r="J4" s="421"/>
      <c r="K4" s="421"/>
      <c r="L4" s="421"/>
      <c r="M4" s="421"/>
      <c r="N4" s="421"/>
      <c r="O4" s="442"/>
      <c r="P4" s="443"/>
    </row>
    <row r="5" spans="1:16" ht="18.75" customHeight="1">
      <c r="A5" s="444"/>
      <c r="B5" s="439" t="s">
        <v>472</v>
      </c>
      <c r="C5" s="440"/>
      <c r="D5" s="445"/>
      <c r="E5" s="445"/>
      <c r="F5" s="445"/>
      <c r="G5" s="445"/>
      <c r="H5" s="445"/>
      <c r="I5" s="445"/>
      <c r="J5" s="445"/>
      <c r="K5" s="445"/>
      <c r="L5" s="445"/>
      <c r="M5" s="445"/>
      <c r="N5" s="445"/>
    </row>
    <row r="6" spans="1:16" ht="13.5" customHeight="1">
      <c r="A6" s="444"/>
      <c r="B6" s="440"/>
      <c r="C6" s="1522" t="s">
        <v>473</v>
      </c>
      <c r="D6" s="1522"/>
      <c r="E6" s="1522"/>
      <c r="F6" s="1522"/>
      <c r="G6" s="1522"/>
      <c r="H6" s="1522"/>
      <c r="I6" s="1522"/>
      <c r="J6" s="1522"/>
      <c r="K6" s="1522"/>
      <c r="L6" s="220"/>
      <c r="M6" s="220"/>
      <c r="N6" s="220"/>
    </row>
    <row r="7" spans="1:16" ht="19.350000000000001" customHeight="1" thickBot="1">
      <c r="A7" s="444"/>
      <c r="B7" s="440"/>
      <c r="C7" s="1522"/>
      <c r="D7" s="1522"/>
      <c r="E7" s="1522"/>
      <c r="F7" s="1522"/>
      <c r="G7" s="1522"/>
      <c r="H7" s="1522"/>
      <c r="I7" s="1522"/>
      <c r="J7" s="1522"/>
      <c r="K7" s="1522"/>
      <c r="L7" s="220"/>
      <c r="M7" s="220"/>
      <c r="N7" s="220"/>
    </row>
    <row r="8" spans="1:16" ht="21.6" customHeight="1" thickBot="1">
      <c r="A8" s="444"/>
      <c r="B8" s="440"/>
      <c r="C8" s="940" t="s">
        <v>474</v>
      </c>
      <c r="D8" s="221"/>
      <c r="E8" s="243"/>
      <c r="F8" s="243"/>
      <c r="G8" s="243"/>
      <c r="H8" s="243"/>
      <c r="I8" s="243"/>
      <c r="J8" s="243"/>
      <c r="K8" s="243"/>
      <c r="L8" s="220"/>
      <c r="M8" s="220"/>
      <c r="N8" s="220"/>
    </row>
    <row r="9" spans="1:16" ht="17.100000000000001" customHeight="1">
      <c r="A9" s="444"/>
      <c r="B9" s="440"/>
      <c r="C9" s="441"/>
      <c r="D9" s="446"/>
      <c r="E9" s="446"/>
      <c r="F9" s="446"/>
      <c r="G9" s="446"/>
      <c r="H9" s="446"/>
      <c r="I9" s="446"/>
      <c r="J9" s="446"/>
      <c r="K9" s="446"/>
      <c r="L9" s="446"/>
      <c r="M9" s="446"/>
      <c r="N9" s="446"/>
      <c r="O9" s="220"/>
      <c r="P9" s="220"/>
    </row>
    <row r="10" spans="1:16" ht="18.75" customHeight="1">
      <c r="B10" s="439" t="s">
        <v>475</v>
      </c>
      <c r="C10" s="323"/>
      <c r="D10" s="323"/>
      <c r="E10" s="323"/>
      <c r="F10" s="323"/>
      <c r="G10" s="323"/>
      <c r="H10" s="323"/>
      <c r="I10" s="323"/>
      <c r="J10" s="323"/>
      <c r="K10" s="323"/>
      <c r="L10" s="323"/>
      <c r="M10" s="323"/>
      <c r="N10" s="323"/>
    </row>
    <row r="11" spans="1:16" ht="39.75" customHeight="1">
      <c r="A11" s="444"/>
      <c r="C11" s="1522" t="s">
        <v>476</v>
      </c>
      <c r="D11" s="1522"/>
      <c r="E11" s="1522"/>
      <c r="F11" s="1522"/>
      <c r="G11" s="1522"/>
      <c r="H11" s="1522"/>
      <c r="I11" s="1522"/>
      <c r="J11" s="1522"/>
      <c r="K11" s="1522"/>
      <c r="L11" s="243"/>
      <c r="M11" s="243"/>
    </row>
    <row r="12" spans="1:16" ht="111.6" customHeight="1" thickBot="1">
      <c r="A12" s="444"/>
      <c r="C12" s="1605" t="s">
        <v>875</v>
      </c>
      <c r="D12" s="1605"/>
      <c r="E12" s="1605"/>
      <c r="F12" s="1605"/>
      <c r="G12" s="1605"/>
      <c r="H12" s="1605"/>
      <c r="I12" s="1605"/>
      <c r="J12" s="1605"/>
      <c r="K12" s="1605"/>
      <c r="L12" s="243"/>
      <c r="M12" s="243"/>
    </row>
    <row r="13" spans="1:16" ht="25.35" customHeight="1">
      <c r="C13" s="1598" t="s">
        <v>477</v>
      </c>
      <c r="D13" s="1599"/>
      <c r="E13" s="1599"/>
      <c r="F13" s="1599"/>
      <c r="G13" s="1599"/>
      <c r="H13" s="1599"/>
      <c r="I13" s="1599"/>
      <c r="J13" s="1599"/>
      <c r="K13" s="1600"/>
      <c r="L13" s="220"/>
      <c r="M13" s="220"/>
    </row>
    <row r="14" spans="1:16" ht="38.1" customHeight="1">
      <c r="C14" s="1271" t="s">
        <v>478</v>
      </c>
      <c r="D14" s="223" t="s">
        <v>479</v>
      </c>
      <c r="E14" s="223" t="s">
        <v>480</v>
      </c>
      <c r="F14" s="1601" t="s">
        <v>481</v>
      </c>
      <c r="G14" s="1602"/>
      <c r="H14" s="1603"/>
      <c r="I14" s="1601" t="s">
        <v>482</v>
      </c>
      <c r="J14" s="1602"/>
      <c r="K14" s="1604"/>
    </row>
    <row r="15" spans="1:16" ht="38.1" customHeight="1">
      <c r="C15" s="224"/>
      <c r="D15" s="236"/>
      <c r="E15" s="236"/>
      <c r="F15" s="1590"/>
      <c r="G15" s="1591"/>
      <c r="H15" s="1596"/>
      <c r="I15" s="1590"/>
      <c r="J15" s="1591"/>
      <c r="K15" s="1592"/>
    </row>
    <row r="16" spans="1:16" ht="38.1" customHeight="1">
      <c r="C16" s="224"/>
      <c r="D16" s="236"/>
      <c r="E16" s="236"/>
      <c r="F16" s="1590"/>
      <c r="G16" s="1591"/>
      <c r="H16" s="1596"/>
      <c r="I16" s="1590"/>
      <c r="J16" s="1591"/>
      <c r="K16" s="1592"/>
    </row>
    <row r="17" spans="3:11" ht="38.1" customHeight="1">
      <c r="C17" s="224"/>
      <c r="D17" s="236"/>
      <c r="E17" s="236"/>
      <c r="F17" s="1590"/>
      <c r="G17" s="1591"/>
      <c r="H17" s="1596"/>
      <c r="I17" s="1590"/>
      <c r="J17" s="1591"/>
      <c r="K17" s="1592"/>
    </row>
    <row r="18" spans="3:11" ht="38.1" customHeight="1">
      <c r="C18" s="224"/>
      <c r="D18" s="236"/>
      <c r="E18" s="236"/>
      <c r="F18" s="1590"/>
      <c r="G18" s="1591"/>
      <c r="H18" s="1596"/>
      <c r="I18" s="1590"/>
      <c r="J18" s="1591"/>
      <c r="K18" s="1592"/>
    </row>
    <row r="19" spans="3:11" ht="38.1" customHeight="1">
      <c r="C19" s="224"/>
      <c r="D19" s="236"/>
      <c r="E19" s="236"/>
      <c r="F19" s="1590"/>
      <c r="G19" s="1591"/>
      <c r="H19" s="1596"/>
      <c r="I19" s="1590"/>
      <c r="J19" s="1591"/>
      <c r="K19" s="1592"/>
    </row>
    <row r="20" spans="3:11" ht="38.1" customHeight="1" thickBot="1">
      <c r="C20" s="222"/>
      <c r="D20" s="237"/>
      <c r="E20" s="237"/>
      <c r="F20" s="1593"/>
      <c r="G20" s="1594"/>
      <c r="H20" s="1597"/>
      <c r="I20" s="1593"/>
      <c r="J20" s="1594"/>
      <c r="K20" s="1595"/>
    </row>
    <row r="21" spans="3:11" ht="14.85" customHeight="1"/>
  </sheetData>
  <mergeCells count="22">
    <mergeCell ref="B3:D3"/>
    <mergeCell ref="E3:H3"/>
    <mergeCell ref="B4:D4"/>
    <mergeCell ref="E4:H4"/>
    <mergeCell ref="C6:K7"/>
    <mergeCell ref="C11:K11"/>
    <mergeCell ref="C13:K13"/>
    <mergeCell ref="F14:H14"/>
    <mergeCell ref="I14:K14"/>
    <mergeCell ref="I15:K15"/>
    <mergeCell ref="F15:H15"/>
    <mergeCell ref="C12:K12"/>
    <mergeCell ref="I19:K19"/>
    <mergeCell ref="I20:K20"/>
    <mergeCell ref="F19:H19"/>
    <mergeCell ref="F20:H20"/>
    <mergeCell ref="I16:K16"/>
    <mergeCell ref="I17:K17"/>
    <mergeCell ref="I18:K18"/>
    <mergeCell ref="F16:H16"/>
    <mergeCell ref="F17:H17"/>
    <mergeCell ref="F18:H18"/>
  </mergeCells>
  <phoneticPr fontId="27"/>
  <dataValidations count="2">
    <dataValidation type="list" allowBlank="1" showInputMessage="1" showErrorMessage="1" sqref="N9" xr:uid="{51A15E1C-2F0B-42A4-B11E-AF849AFD8B8C}">
      <formula1>"有,無,不明"</formula1>
    </dataValidation>
    <dataValidation type="list" allowBlank="1" showInputMessage="1" showErrorMessage="1" sqref="D8" xr:uid="{EB9AFFB1-5B5B-4D8C-9417-1E77B0435FB0}">
      <formula1>"有, 無"</formula1>
    </dataValidation>
  </dataValidations>
  <pageMargins left="0.70866141732283472" right="0.70866141732283472" top="0.74803149606299213" bottom="0.74803149606299213" header="0.31496062992125984" footer="0.31496062992125984"/>
  <pageSetup paperSize="9" scale="52" orientation="portrait" r:id="rId1"/>
  <headerFooter>
    <oddHeader>&amp;R&amp;U開示版・非開示版&amp;U
※上記いずれかに丸をつけてください。</oddHeader>
  </headerFooter>
  <extLst>
    <ext xmlns:x14="http://schemas.microsoft.com/office/spreadsheetml/2009/9/main" uri="{CCE6A557-97BC-4b89-ADB6-D9C93CAAB3DF}">
      <x14:dataValidations xmlns:xm="http://schemas.microsoft.com/office/excel/2006/main" count="2">
        <x14:dataValidation type="list" allowBlank="1" showInputMessage="1" showErrorMessage="1" xr:uid="{537BCF97-EA43-4483-A682-7B392D020D94}">
          <x14:formula1>
            <xm:f>'コード '!$B$92:$B$96</xm:f>
          </x14:formula1>
          <xm:sqref>C16:C20</xm:sqref>
        </x14:dataValidation>
        <x14:dataValidation type="list" allowBlank="1" showInputMessage="1" showErrorMessage="1" xr:uid="{34233865-4406-46DE-B930-E72C130C9BEC}">
          <x14:formula1>
            <xm:f>'コード '!B92:B96</xm:f>
          </x14:formula1>
          <xm:sqref>C15</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1CE3BD-B328-485A-B174-C3F1F35A5F14}">
  <sheetPr>
    <pageSetUpPr fitToPage="1"/>
  </sheetPr>
  <dimension ref="A1:Y20"/>
  <sheetViews>
    <sheetView zoomScaleNormal="100" zoomScaleSheetLayoutView="100" workbookViewId="0">
      <selection activeCell="C14" sqref="C14:D14"/>
    </sheetView>
  </sheetViews>
  <sheetFormatPr defaultColWidth="9" defaultRowHeight="13.5"/>
  <cols>
    <col min="1" max="1" width="1.375" style="316" customWidth="1"/>
    <col min="2" max="2" width="2" style="316" customWidth="1"/>
    <col min="3" max="3" width="23.875" style="316" customWidth="1"/>
    <col min="4" max="4" width="30.375" style="316" customWidth="1"/>
    <col min="5" max="14" width="17.375" style="316" customWidth="1"/>
    <col min="15" max="16" width="1.375" style="316" customWidth="1"/>
    <col min="17" max="17" width="6.375" style="316" customWidth="1"/>
    <col min="18" max="18" width="9" style="316"/>
    <col min="19" max="20" width="9" style="316" customWidth="1"/>
    <col min="21" max="16384" width="9" style="316"/>
  </cols>
  <sheetData>
    <row r="1" spans="1:25" s="585" customFormat="1" ht="30" customHeight="1">
      <c r="B1" s="1201" t="str">
        <f>'コード '!$A$1</f>
        <v>冷延鋼帯及び鋼板（本邦生産者）</v>
      </c>
      <c r="E1" s="578"/>
      <c r="Y1" s="562"/>
    </row>
    <row r="2" spans="1:25" s="453" customFormat="1" ht="30" customHeight="1" thickBot="1">
      <c r="B2" s="228" t="s">
        <v>483</v>
      </c>
      <c r="C2" s="228"/>
      <c r="D2" s="228"/>
      <c r="E2" s="1192"/>
      <c r="F2" s="1192"/>
      <c r="G2" s="1192"/>
      <c r="H2" s="1192"/>
      <c r="I2" s="1192"/>
      <c r="J2" s="1192"/>
      <c r="K2" s="1192"/>
      <c r="L2" s="1192"/>
      <c r="M2" s="1192"/>
      <c r="N2" s="1192"/>
      <c r="O2" s="1192"/>
      <c r="P2" s="1192"/>
      <c r="Q2" s="1192"/>
    </row>
    <row r="3" spans="1:25" s="334" customFormat="1" ht="17.25" customHeight="1" thickBot="1">
      <c r="B3" s="1371" t="s">
        <v>11</v>
      </c>
      <c r="C3" s="1620"/>
      <c r="D3" s="1620"/>
      <c r="E3" s="1621" t="str">
        <f>IF(様式一覧表!D5="","",様式一覧表!D5)</f>
        <v>〇〇株式会社</v>
      </c>
      <c r="F3" s="1622"/>
      <c r="G3" s="1623"/>
      <c r="H3" s="336"/>
      <c r="I3" s="336"/>
      <c r="J3" s="336"/>
      <c r="K3" s="336"/>
      <c r="L3" s="336"/>
      <c r="M3" s="336"/>
      <c r="N3" s="336"/>
      <c r="O3" s="336"/>
      <c r="P3" s="336"/>
      <c r="Q3" s="336"/>
      <c r="R3" s="337"/>
    </row>
    <row r="4" spans="1:25" s="334" customFormat="1" ht="5.0999999999999996" customHeight="1">
      <c r="B4" s="1375"/>
      <c r="C4" s="1375"/>
      <c r="D4" s="1375"/>
      <c r="E4" s="1624"/>
      <c r="F4" s="1624"/>
      <c r="G4" s="1624"/>
      <c r="H4" s="336"/>
      <c r="I4" s="336"/>
      <c r="J4" s="336"/>
      <c r="K4" s="336"/>
      <c r="L4" s="336"/>
      <c r="M4" s="336"/>
      <c r="N4" s="336"/>
      <c r="O4" s="336"/>
      <c r="P4" s="336"/>
      <c r="Q4" s="336"/>
      <c r="R4" s="337"/>
    </row>
    <row r="5" spans="1:25" ht="16.5" customHeight="1">
      <c r="A5" s="444"/>
      <c r="B5" s="228" t="s">
        <v>484</v>
      </c>
      <c r="C5" s="444"/>
      <c r="D5" s="444"/>
      <c r="E5" s="1272"/>
      <c r="F5" s="1272"/>
      <c r="G5" s="1272"/>
      <c r="H5" s="1272"/>
      <c r="I5" s="1272"/>
      <c r="J5" s="1272"/>
      <c r="K5" s="1272"/>
      <c r="L5" s="1272"/>
      <c r="M5" s="1272"/>
      <c r="N5" s="1272"/>
      <c r="O5" s="1272"/>
      <c r="P5" s="1272"/>
      <c r="Q5" s="1272"/>
    </row>
    <row r="6" spans="1:25" ht="26.25" customHeight="1" thickBot="1">
      <c r="A6" s="444"/>
      <c r="B6" s="444"/>
      <c r="C6" s="1609" t="s">
        <v>485</v>
      </c>
      <c r="D6" s="1609"/>
      <c r="E6" s="1609"/>
      <c r="F6" s="1609"/>
      <c r="G6" s="1609"/>
      <c r="H6" s="1609"/>
      <c r="I6" s="1609"/>
      <c r="J6" s="1609"/>
      <c r="K6" s="1609"/>
      <c r="L6" s="1609"/>
      <c r="M6" s="1609"/>
      <c r="N6" s="1609"/>
      <c r="O6" s="372"/>
      <c r="P6" s="372"/>
      <c r="Q6" s="372"/>
    </row>
    <row r="7" spans="1:25" ht="21.6" customHeight="1" thickBot="1">
      <c r="A7" s="444"/>
      <c r="B7" s="444"/>
      <c r="C7" s="1273" t="s">
        <v>486</v>
      </c>
      <c r="D7" s="1274"/>
      <c r="E7" s="392"/>
      <c r="F7" s="392"/>
      <c r="G7" s="392"/>
      <c r="H7" s="392"/>
      <c r="I7" s="392"/>
      <c r="J7" s="392"/>
      <c r="K7" s="392"/>
      <c r="L7" s="372"/>
      <c r="M7" s="372"/>
      <c r="N7" s="372"/>
    </row>
    <row r="8" spans="1:25" ht="9" customHeight="1">
      <c r="D8" s="207"/>
      <c r="E8" s="207"/>
      <c r="F8" s="207"/>
      <c r="G8" s="207"/>
      <c r="H8" s="207"/>
      <c r="I8" s="207"/>
      <c r="J8" s="207"/>
      <c r="K8" s="207"/>
      <c r="L8" s="207"/>
      <c r="M8" s="207"/>
      <c r="N8" s="207"/>
      <c r="O8" s="1275"/>
      <c r="P8" s="1275"/>
      <c r="Q8" s="1275"/>
    </row>
    <row r="9" spans="1:25" ht="17.25" customHeight="1">
      <c r="A9" s="444"/>
      <c r="B9" s="228" t="s">
        <v>487</v>
      </c>
      <c r="O9" s="380"/>
      <c r="P9" s="380"/>
      <c r="Q9" s="380"/>
    </row>
    <row r="10" spans="1:25" ht="32.1" customHeight="1">
      <c r="A10" s="444"/>
      <c r="B10" s="444"/>
      <c r="C10" s="1609" t="s">
        <v>488</v>
      </c>
      <c r="D10" s="1609"/>
      <c r="E10" s="1609"/>
      <c r="F10" s="1609"/>
      <c r="G10" s="1609"/>
      <c r="H10" s="1609"/>
      <c r="I10" s="1609"/>
      <c r="J10" s="1609"/>
      <c r="K10" s="1609"/>
      <c r="L10" s="1609"/>
      <c r="M10" s="1609"/>
      <c r="N10" s="1609"/>
      <c r="O10" s="392"/>
      <c r="P10" s="392"/>
      <c r="Q10" s="392"/>
    </row>
    <row r="11" spans="1:25" ht="57" customHeight="1" thickBot="1">
      <c r="A11" s="444"/>
      <c r="B11" s="444"/>
      <c r="C11" s="1605" t="s">
        <v>489</v>
      </c>
      <c r="D11" s="1605"/>
      <c r="E11" s="1605"/>
      <c r="F11" s="1605"/>
      <c r="G11" s="1605"/>
      <c r="H11" s="1605"/>
      <c r="I11" s="1605"/>
      <c r="J11" s="1605"/>
      <c r="K11" s="1605"/>
      <c r="L11" s="1605"/>
      <c r="M11" s="1605"/>
      <c r="N11" s="1605"/>
      <c r="O11" s="392"/>
      <c r="P11" s="392"/>
      <c r="Q11" s="392"/>
    </row>
    <row r="12" spans="1:25" ht="28.5" customHeight="1">
      <c r="C12" s="1610" t="s">
        <v>490</v>
      </c>
      <c r="D12" s="1611"/>
      <c r="E12" s="1611"/>
      <c r="F12" s="1611"/>
      <c r="G12" s="1611"/>
      <c r="H12" s="1611"/>
      <c r="I12" s="1611"/>
      <c r="J12" s="1611"/>
      <c r="K12" s="1611"/>
      <c r="L12" s="1611"/>
      <c r="M12" s="1611"/>
      <c r="N12" s="1612"/>
      <c r="O12" s="372"/>
      <c r="P12" s="372"/>
    </row>
    <row r="13" spans="1:25" ht="28.5" customHeight="1">
      <c r="C13" s="1613" t="s">
        <v>491</v>
      </c>
      <c r="D13" s="1614"/>
      <c r="E13" s="1617" t="s">
        <v>492</v>
      </c>
      <c r="F13" s="1618"/>
      <c r="G13" s="1618"/>
      <c r="H13" s="1618"/>
      <c r="I13" s="1618"/>
      <c r="J13" s="1618"/>
      <c r="K13" s="1618"/>
      <c r="L13" s="1618"/>
      <c r="M13" s="1618"/>
      <c r="N13" s="1619"/>
      <c r="O13" s="372"/>
      <c r="P13" s="372"/>
    </row>
    <row r="14" spans="1:25" ht="54.75" customHeight="1">
      <c r="C14" s="1615"/>
      <c r="D14" s="1616"/>
      <c r="E14" s="1606"/>
      <c r="F14" s="1607"/>
      <c r="G14" s="1607"/>
      <c r="H14" s="1607"/>
      <c r="I14" s="1607"/>
      <c r="J14" s="1607"/>
      <c r="K14" s="1607"/>
      <c r="L14" s="1607"/>
      <c r="M14" s="1607"/>
      <c r="N14" s="1608"/>
    </row>
    <row r="15" spans="1:25" ht="54.75" customHeight="1">
      <c r="C15" s="1625"/>
      <c r="D15" s="1626"/>
      <c r="E15" s="1606"/>
      <c r="F15" s="1607"/>
      <c r="G15" s="1607"/>
      <c r="H15" s="1607"/>
      <c r="I15" s="1607"/>
      <c r="J15" s="1607"/>
      <c r="K15" s="1607"/>
      <c r="L15" s="1607"/>
      <c r="M15" s="1607"/>
      <c r="N15" s="1608"/>
    </row>
    <row r="16" spans="1:25" ht="54.75" customHeight="1">
      <c r="C16" s="1615"/>
      <c r="D16" s="1616"/>
      <c r="E16" s="1606"/>
      <c r="F16" s="1607"/>
      <c r="G16" s="1607"/>
      <c r="H16" s="1607"/>
      <c r="I16" s="1607"/>
      <c r="J16" s="1607"/>
      <c r="K16" s="1607"/>
      <c r="L16" s="1607"/>
      <c r="M16" s="1607"/>
      <c r="N16" s="1608"/>
    </row>
    <row r="17" spans="3:14" ht="54.75" customHeight="1">
      <c r="C17" s="1615"/>
      <c r="D17" s="1616"/>
      <c r="E17" s="1606"/>
      <c r="F17" s="1607"/>
      <c r="G17" s="1607"/>
      <c r="H17" s="1607"/>
      <c r="I17" s="1607"/>
      <c r="J17" s="1607"/>
      <c r="K17" s="1607"/>
      <c r="L17" s="1607"/>
      <c r="M17" s="1607"/>
      <c r="N17" s="1608"/>
    </row>
    <row r="18" spans="3:14" ht="54.75" customHeight="1">
      <c r="C18" s="1615"/>
      <c r="D18" s="1616"/>
      <c r="E18" s="1606"/>
      <c r="F18" s="1607"/>
      <c r="G18" s="1607"/>
      <c r="H18" s="1607"/>
      <c r="I18" s="1607"/>
      <c r="J18" s="1607"/>
      <c r="K18" s="1607"/>
      <c r="L18" s="1607"/>
      <c r="M18" s="1607"/>
      <c r="N18" s="1608"/>
    </row>
    <row r="19" spans="3:14" ht="54.75" customHeight="1">
      <c r="C19" s="1615"/>
      <c r="D19" s="1616"/>
      <c r="E19" s="1606"/>
      <c r="F19" s="1607"/>
      <c r="G19" s="1607"/>
      <c r="H19" s="1607"/>
      <c r="I19" s="1607"/>
      <c r="J19" s="1607"/>
      <c r="K19" s="1607"/>
      <c r="L19" s="1607"/>
      <c r="M19" s="1607"/>
      <c r="N19" s="1608"/>
    </row>
    <row r="20" spans="3:14" ht="8.1" customHeight="1"/>
  </sheetData>
  <mergeCells count="22">
    <mergeCell ref="C15:D15"/>
    <mergeCell ref="C16:D16"/>
    <mergeCell ref="C17:D17"/>
    <mergeCell ref="C18:D18"/>
    <mergeCell ref="C19:D19"/>
    <mergeCell ref="B3:D3"/>
    <mergeCell ref="E3:G3"/>
    <mergeCell ref="B4:D4"/>
    <mergeCell ref="E4:G4"/>
    <mergeCell ref="C6:N6"/>
    <mergeCell ref="C10:N10"/>
    <mergeCell ref="C12:N12"/>
    <mergeCell ref="C13:D13"/>
    <mergeCell ref="C14:D14"/>
    <mergeCell ref="E13:N13"/>
    <mergeCell ref="E14:N14"/>
    <mergeCell ref="C11:N11"/>
    <mergeCell ref="E15:N15"/>
    <mergeCell ref="E16:N16"/>
    <mergeCell ref="E17:N17"/>
    <mergeCell ref="E18:N18"/>
    <mergeCell ref="E19:N19"/>
  </mergeCells>
  <phoneticPr fontId="27"/>
  <dataValidations count="1">
    <dataValidation type="list" allowBlank="1" showInputMessage="1" showErrorMessage="1" sqref="D7" xr:uid="{F3159863-41EC-44E7-A9DB-69069EDCB5CF}">
      <formula1>"有, 無"</formula1>
    </dataValidation>
  </dataValidations>
  <pageMargins left="0.70866141732283472" right="0.70866141732283472" top="0.74803149606299213" bottom="0.74803149606299213" header="0.31496062992125984" footer="0.31496062992125984"/>
  <pageSetup paperSize="9" scale="58" orientation="landscape" r:id="rId1"/>
  <headerFooter>
    <oddHeader>&amp;R&amp;U開示版・非開示版&amp;U
※上記いずれかに丸をつけてください。</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2E510-5E70-4667-94B0-6022EB12E0A3}">
  <sheetPr>
    <pageSetUpPr fitToPage="1"/>
  </sheetPr>
  <dimension ref="A1:O105"/>
  <sheetViews>
    <sheetView zoomScaleNormal="100" zoomScaleSheetLayoutView="100" workbookViewId="0">
      <selection activeCell="G21" sqref="G21"/>
    </sheetView>
  </sheetViews>
  <sheetFormatPr defaultColWidth="9" defaultRowHeight="15" customHeight="1"/>
  <cols>
    <col min="1" max="1" width="3.125" style="334" customWidth="1"/>
    <col min="2" max="2" width="3.375" style="334" customWidth="1"/>
    <col min="3" max="3" width="5.375" style="334" customWidth="1"/>
    <col min="4" max="4" width="22.375" style="334" customWidth="1"/>
    <col min="5" max="5" width="3" style="334" bestFit="1" customWidth="1"/>
    <col min="6" max="6" width="14" style="334" customWidth="1"/>
    <col min="7" max="7" width="18.375" style="334" customWidth="1"/>
    <col min="8" max="8" width="23.875" style="334" customWidth="1"/>
    <col min="9" max="9" width="2.125" style="334" customWidth="1"/>
    <col min="10" max="10" width="1.375" style="334" customWidth="1"/>
    <col min="11" max="16384" width="9" style="334"/>
  </cols>
  <sheetData>
    <row r="1" spans="1:14" s="583" customFormat="1" ht="30" customHeight="1">
      <c r="A1" s="1276" t="str">
        <f>'コード '!A1</f>
        <v>冷延鋼帯及び鋼板（本邦生産者）</v>
      </c>
    </row>
    <row r="2" spans="1:14" s="572" customFormat="1" ht="30" customHeight="1" thickBot="1">
      <c r="A2" s="570" t="s">
        <v>493</v>
      </c>
      <c r="B2" s="571"/>
      <c r="C2" s="571"/>
      <c r="D2" s="571"/>
      <c r="E2" s="571"/>
      <c r="F2" s="571"/>
      <c r="G2" s="571"/>
      <c r="H2" s="571"/>
      <c r="I2" s="571"/>
      <c r="J2" s="571"/>
    </row>
    <row r="3" spans="1:14" ht="17.25" customHeight="1" thickBot="1">
      <c r="B3" s="1371" t="s">
        <v>11</v>
      </c>
      <c r="C3" s="1620"/>
      <c r="D3" s="1620"/>
      <c r="E3" s="1645"/>
      <c r="F3" s="1621" t="str">
        <f>IF(様式一覧表!D5="","",様式一覧表!D5)</f>
        <v>〇〇株式会社</v>
      </c>
      <c r="G3" s="1622"/>
      <c r="H3" s="1623"/>
      <c r="I3" s="336"/>
      <c r="J3" s="336"/>
      <c r="K3" s="336"/>
      <c r="L3" s="336"/>
      <c r="M3" s="336"/>
      <c r="N3" s="337"/>
    </row>
    <row r="4" spans="1:14" ht="17.25" customHeight="1">
      <c r="B4" s="1375"/>
      <c r="C4" s="1375"/>
      <c r="D4" s="1375"/>
      <c r="E4" s="1375"/>
      <c r="F4" s="1624"/>
      <c r="G4" s="1624"/>
      <c r="H4" s="1624"/>
      <c r="I4" s="336"/>
      <c r="J4" s="336"/>
      <c r="K4" s="336"/>
      <c r="L4" s="336"/>
      <c r="M4" s="336"/>
      <c r="N4" s="337"/>
    </row>
    <row r="5" spans="1:14" ht="21" customHeight="1">
      <c r="A5" s="448" t="s">
        <v>494</v>
      </c>
    </row>
    <row r="6" spans="1:14" ht="14.85" customHeight="1">
      <c r="B6" s="1644" t="s">
        <v>495</v>
      </c>
      <c r="C6" s="1644"/>
      <c r="D6" s="1644"/>
      <c r="E6" s="1644"/>
      <c r="F6" s="1644"/>
      <c r="G6" s="1644"/>
      <c r="H6" s="1644"/>
      <c r="I6" s="1644"/>
    </row>
    <row r="7" spans="1:14" ht="14.85" customHeight="1">
      <c r="B7" s="1644"/>
      <c r="C7" s="1644"/>
      <c r="D7" s="1644"/>
      <c r="E7" s="1644"/>
      <c r="F7" s="1644"/>
      <c r="G7" s="1644"/>
      <c r="H7" s="1644"/>
      <c r="I7" s="1644"/>
    </row>
    <row r="8" spans="1:14" ht="14.85" customHeight="1">
      <c r="B8" s="1644"/>
      <c r="C8" s="1644"/>
      <c r="D8" s="1644"/>
      <c r="E8" s="1644"/>
      <c r="F8" s="1644"/>
      <c r="G8" s="1644"/>
      <c r="H8" s="1644"/>
      <c r="I8" s="1644"/>
    </row>
    <row r="9" spans="1:14" ht="14.85" customHeight="1">
      <c r="B9" s="1644"/>
      <c r="C9" s="1644"/>
      <c r="D9" s="1644"/>
      <c r="E9" s="1644"/>
      <c r="F9" s="1644"/>
      <c r="G9" s="1644"/>
      <c r="H9" s="1644"/>
      <c r="I9" s="1644"/>
    </row>
    <row r="10" spans="1:14" ht="14.85" customHeight="1">
      <c r="B10" s="1644"/>
      <c r="C10" s="1644"/>
      <c r="D10" s="1644"/>
      <c r="E10" s="1644"/>
      <c r="F10" s="1644"/>
      <c r="G10" s="1644"/>
      <c r="H10" s="1644"/>
      <c r="I10" s="1644"/>
    </row>
    <row r="11" spans="1:14" ht="14.85" customHeight="1">
      <c r="B11" s="1644"/>
      <c r="C11" s="1644"/>
      <c r="D11" s="1644"/>
      <c r="E11" s="1644"/>
      <c r="F11" s="1644"/>
      <c r="G11" s="1644"/>
      <c r="H11" s="1644"/>
      <c r="I11" s="1644"/>
    </row>
    <row r="12" spans="1:14" ht="14.85" customHeight="1">
      <c r="B12" s="1644" t="s">
        <v>496</v>
      </c>
      <c r="C12" s="1644"/>
      <c r="D12" s="1644"/>
      <c r="E12" s="1644"/>
      <c r="F12" s="1644"/>
      <c r="G12" s="1644"/>
      <c r="H12" s="1644"/>
      <c r="I12" s="1644"/>
    </row>
    <row r="14" spans="1:14" ht="15" customHeight="1">
      <c r="B14" s="1640" t="s">
        <v>464</v>
      </c>
      <c r="C14" s="1641"/>
      <c r="D14" s="1627" t="s">
        <v>497</v>
      </c>
      <c r="E14" s="1628"/>
      <c r="F14" s="1642" t="s">
        <v>480</v>
      </c>
      <c r="G14" s="1643"/>
      <c r="H14" s="1627" t="s">
        <v>498</v>
      </c>
      <c r="I14" s="1628"/>
    </row>
    <row r="15" spans="1:14" ht="15" customHeight="1">
      <c r="B15" s="1629" t="s">
        <v>499</v>
      </c>
      <c r="C15" s="1630"/>
      <c r="D15" s="1630"/>
      <c r="E15" s="1631"/>
      <c r="F15" s="1277" t="s">
        <v>500</v>
      </c>
    </row>
    <row r="16" spans="1:14" ht="15" customHeight="1">
      <c r="B16" s="1278" t="s">
        <v>501</v>
      </c>
      <c r="C16" s="1279"/>
      <c r="D16" s="1280"/>
      <c r="E16" s="1281"/>
      <c r="F16" s="1282"/>
    </row>
    <row r="17" spans="2:10" ht="15" customHeight="1">
      <c r="B17" s="1278" t="s">
        <v>502</v>
      </c>
      <c r="C17" s="1279"/>
      <c r="D17" s="1280"/>
      <c r="E17" s="1281"/>
      <c r="F17" s="1282"/>
    </row>
    <row r="18" spans="2:10" ht="15" customHeight="1">
      <c r="B18" s="1278" t="s">
        <v>503</v>
      </c>
      <c r="C18" s="1279"/>
      <c r="D18" s="1280"/>
      <c r="E18" s="1281"/>
      <c r="F18" s="1282"/>
    </row>
    <row r="19" spans="2:10" ht="15" customHeight="1">
      <c r="B19" s="1278" t="s">
        <v>504</v>
      </c>
      <c r="C19" s="1279"/>
      <c r="D19" s="1280"/>
      <c r="E19" s="1281"/>
      <c r="F19" s="1282"/>
    </row>
    <row r="20" spans="2:10" ht="15" customHeight="1">
      <c r="B20" s="1278" t="s">
        <v>505</v>
      </c>
      <c r="C20" s="1279"/>
      <c r="D20" s="1280"/>
      <c r="E20" s="1281"/>
      <c r="F20" s="1282"/>
    </row>
    <row r="21" spans="2:10" ht="15" customHeight="1">
      <c r="B21" s="1278" t="s">
        <v>506</v>
      </c>
      <c r="C21" s="1279"/>
      <c r="D21" s="1280"/>
      <c r="E21" s="1281"/>
      <c r="F21" s="1282"/>
    </row>
    <row r="22" spans="2:10" ht="15" customHeight="1">
      <c r="B22" s="1278" t="s">
        <v>507</v>
      </c>
      <c r="C22" s="1279"/>
      <c r="D22" s="1280"/>
      <c r="E22" s="1281"/>
      <c r="F22" s="1282"/>
    </row>
    <row r="23" spans="2:10" ht="15" customHeight="1">
      <c r="B23" s="1278" t="s">
        <v>508</v>
      </c>
      <c r="C23" s="1279"/>
      <c r="D23" s="1280"/>
      <c r="E23" s="1281"/>
      <c r="F23" s="1282"/>
    </row>
    <row r="24" spans="2:10" ht="15" customHeight="1">
      <c r="B24" s="1278" t="s">
        <v>509</v>
      </c>
      <c r="C24" s="1279"/>
      <c r="D24" s="1280"/>
      <c r="E24" s="1281"/>
      <c r="F24" s="1282"/>
    </row>
    <row r="25" spans="2:10" ht="15" customHeight="1">
      <c r="B25" s="1283" t="s">
        <v>510</v>
      </c>
      <c r="C25" s="1284"/>
      <c r="D25" s="1285"/>
      <c r="E25" s="1286"/>
      <c r="F25" s="1282"/>
    </row>
    <row r="26" spans="2:10" ht="15" customHeight="1">
      <c r="B26" s="1287" t="s">
        <v>511</v>
      </c>
      <c r="C26" s="1288"/>
      <c r="D26" s="1289"/>
      <c r="E26" s="1290" t="s">
        <v>100</v>
      </c>
      <c r="F26" s="1282"/>
    </row>
    <row r="27" spans="2:10" ht="15" customHeight="1">
      <c r="B27" s="1291" t="s">
        <v>511</v>
      </c>
      <c r="C27" s="1292"/>
      <c r="D27" s="1293"/>
      <c r="E27" s="1294" t="s">
        <v>100</v>
      </c>
      <c r="F27" s="1282"/>
    </row>
    <row r="28" spans="2:10" ht="15" customHeight="1">
      <c r="D28" s="1295"/>
      <c r="E28" s="1296"/>
      <c r="F28" s="1297"/>
    </row>
    <row r="29" spans="2:10" ht="15" customHeight="1">
      <c r="B29" s="334" t="s">
        <v>512</v>
      </c>
    </row>
    <row r="30" spans="2:10" ht="15" customHeight="1">
      <c r="B30" s="1632" t="s">
        <v>464</v>
      </c>
      <c r="C30" s="1633"/>
      <c r="D30" s="1634"/>
      <c r="E30" s="1635"/>
      <c r="F30" s="1636" t="s">
        <v>480</v>
      </c>
      <c r="G30" s="1637"/>
      <c r="H30" s="1638"/>
      <c r="I30" s="1639"/>
      <c r="J30" s="372"/>
    </row>
    <row r="31" spans="2:10" ht="15" customHeight="1">
      <c r="B31" s="1629" t="s">
        <v>499</v>
      </c>
      <c r="C31" s="1630"/>
      <c r="D31" s="1630"/>
      <c r="E31" s="1631"/>
      <c r="F31" s="1277"/>
    </row>
    <row r="32" spans="2:10" ht="15" customHeight="1">
      <c r="B32" s="1278" t="s">
        <v>501</v>
      </c>
      <c r="C32" s="1279"/>
      <c r="D32" s="1280"/>
      <c r="E32" s="1281"/>
      <c r="F32" s="1282"/>
    </row>
    <row r="33" spans="2:15" ht="15" customHeight="1">
      <c r="B33" s="1278" t="s">
        <v>502</v>
      </c>
      <c r="C33" s="1279"/>
      <c r="D33" s="1280"/>
      <c r="E33" s="1281"/>
      <c r="F33" s="1282"/>
      <c r="O33" s="448"/>
    </row>
    <row r="34" spans="2:15" ht="15" customHeight="1">
      <c r="B34" s="1278" t="s">
        <v>503</v>
      </c>
      <c r="C34" s="1279"/>
      <c r="D34" s="1280"/>
      <c r="E34" s="1281"/>
      <c r="F34" s="1282"/>
    </row>
    <row r="35" spans="2:15" ht="15" customHeight="1">
      <c r="B35" s="1278" t="s">
        <v>504</v>
      </c>
      <c r="C35" s="1279"/>
      <c r="D35" s="1280"/>
      <c r="E35" s="1281"/>
      <c r="F35" s="1282"/>
    </row>
    <row r="36" spans="2:15" ht="15" customHeight="1">
      <c r="B36" s="1278" t="s">
        <v>505</v>
      </c>
      <c r="C36" s="1279"/>
      <c r="D36" s="1280"/>
      <c r="E36" s="1281"/>
      <c r="F36" s="1282"/>
    </row>
    <row r="37" spans="2:15" ht="15" customHeight="1">
      <c r="B37" s="1278" t="s">
        <v>506</v>
      </c>
      <c r="C37" s="1279"/>
      <c r="D37" s="1280"/>
      <c r="E37" s="1281"/>
      <c r="F37" s="1282"/>
    </row>
    <row r="38" spans="2:15" ht="15" customHeight="1">
      <c r="B38" s="1278" t="s">
        <v>507</v>
      </c>
      <c r="C38" s="1279"/>
      <c r="D38" s="1280"/>
      <c r="E38" s="1281"/>
      <c r="F38" s="1282"/>
    </row>
    <row r="39" spans="2:15" ht="15" customHeight="1">
      <c r="B39" s="1278" t="s">
        <v>508</v>
      </c>
      <c r="C39" s="1279"/>
      <c r="D39" s="1280"/>
      <c r="E39" s="1281"/>
      <c r="F39" s="1282"/>
    </row>
    <row r="40" spans="2:15" ht="15" customHeight="1">
      <c r="B40" s="1278" t="s">
        <v>509</v>
      </c>
      <c r="C40" s="1279"/>
      <c r="D40" s="1280"/>
      <c r="E40" s="1281"/>
      <c r="F40" s="1282"/>
    </row>
    <row r="41" spans="2:15" ht="15" customHeight="1">
      <c r="B41" s="1283" t="s">
        <v>510</v>
      </c>
      <c r="C41" s="1284"/>
      <c r="D41" s="1285"/>
      <c r="E41" s="1286"/>
      <c r="F41" s="1282"/>
    </row>
    <row r="42" spans="2:15" ht="15" customHeight="1">
      <c r="B42" s="1287" t="s">
        <v>511</v>
      </c>
      <c r="C42" s="1288"/>
      <c r="D42" s="1289"/>
      <c r="E42" s="1290" t="s">
        <v>100</v>
      </c>
      <c r="F42" s="1282"/>
    </row>
    <row r="43" spans="2:15" ht="15" customHeight="1">
      <c r="B43" s="1291" t="s">
        <v>511</v>
      </c>
      <c r="C43" s="1292"/>
      <c r="D43" s="1293"/>
      <c r="E43" s="1294" t="s">
        <v>100</v>
      </c>
      <c r="F43" s="1282"/>
    </row>
    <row r="45" spans="2:15" ht="15" customHeight="1">
      <c r="B45" s="1632" t="s">
        <v>464</v>
      </c>
      <c r="C45" s="1633"/>
      <c r="D45" s="1634"/>
      <c r="E45" s="1635"/>
      <c r="F45" s="1636" t="s">
        <v>480</v>
      </c>
      <c r="G45" s="1637"/>
      <c r="H45" s="1638"/>
      <c r="I45" s="1639"/>
    </row>
    <row r="46" spans="2:15" ht="15" customHeight="1">
      <c r="B46" s="1629" t="s">
        <v>499</v>
      </c>
      <c r="C46" s="1630"/>
      <c r="D46" s="1630"/>
      <c r="E46" s="1631"/>
      <c r="F46" s="1277" t="s">
        <v>500</v>
      </c>
    </row>
    <row r="47" spans="2:15" ht="15" customHeight="1">
      <c r="B47" s="1278" t="s">
        <v>501</v>
      </c>
      <c r="C47" s="1279"/>
      <c r="D47" s="1280"/>
      <c r="E47" s="1281"/>
      <c r="F47" s="1282"/>
    </row>
    <row r="48" spans="2:15" ht="15" customHeight="1">
      <c r="B48" s="1278" t="s">
        <v>502</v>
      </c>
      <c r="C48" s="1279"/>
      <c r="D48" s="1280"/>
      <c r="E48" s="1281"/>
      <c r="F48" s="1282"/>
    </row>
    <row r="49" spans="2:9" ht="15" customHeight="1">
      <c r="B49" s="1278" t="s">
        <v>503</v>
      </c>
      <c r="C49" s="1279"/>
      <c r="D49" s="1280"/>
      <c r="E49" s="1281"/>
      <c r="F49" s="1282"/>
    </row>
    <row r="50" spans="2:9" ht="15" customHeight="1">
      <c r="B50" s="1278" t="s">
        <v>504</v>
      </c>
      <c r="C50" s="1279"/>
      <c r="D50" s="1280"/>
      <c r="E50" s="1281"/>
      <c r="F50" s="1282"/>
    </row>
    <row r="51" spans="2:9" ht="15" customHeight="1">
      <c r="B51" s="1278" t="s">
        <v>505</v>
      </c>
      <c r="C51" s="1279"/>
      <c r="D51" s="1280"/>
      <c r="E51" s="1281"/>
      <c r="F51" s="1282"/>
    </row>
    <row r="52" spans="2:9" ht="15" customHeight="1">
      <c r="B52" s="1278" t="s">
        <v>506</v>
      </c>
      <c r="C52" s="1279"/>
      <c r="D52" s="1280"/>
      <c r="E52" s="1281"/>
      <c r="F52" s="1282"/>
    </row>
    <row r="53" spans="2:9" ht="15" customHeight="1">
      <c r="B53" s="1278" t="s">
        <v>507</v>
      </c>
      <c r="C53" s="1279"/>
      <c r="D53" s="1280"/>
      <c r="E53" s="1281"/>
      <c r="F53" s="1282"/>
    </row>
    <row r="54" spans="2:9" ht="15" customHeight="1">
      <c r="B54" s="1278" t="s">
        <v>508</v>
      </c>
      <c r="C54" s="1279"/>
      <c r="D54" s="1280"/>
      <c r="E54" s="1281"/>
      <c r="F54" s="1282"/>
    </row>
    <row r="55" spans="2:9" ht="15" customHeight="1">
      <c r="B55" s="1278" t="s">
        <v>509</v>
      </c>
      <c r="C55" s="1279"/>
      <c r="D55" s="1280"/>
      <c r="E55" s="1281"/>
      <c r="F55" s="1282"/>
    </row>
    <row r="56" spans="2:9" ht="15" customHeight="1">
      <c r="B56" s="1283" t="s">
        <v>510</v>
      </c>
      <c r="C56" s="1284"/>
      <c r="D56" s="1285"/>
      <c r="E56" s="1286"/>
      <c r="F56" s="1282"/>
    </row>
    <row r="57" spans="2:9" ht="15" customHeight="1">
      <c r="B57" s="1287" t="s">
        <v>511</v>
      </c>
      <c r="C57" s="1288"/>
      <c r="D57" s="1289"/>
      <c r="E57" s="1290" t="s">
        <v>100</v>
      </c>
      <c r="F57" s="1282"/>
    </row>
    <row r="58" spans="2:9" ht="15" customHeight="1">
      <c r="B58" s="1291" t="s">
        <v>511</v>
      </c>
      <c r="C58" s="1292"/>
      <c r="D58" s="1293"/>
      <c r="E58" s="1294" t="s">
        <v>100</v>
      </c>
      <c r="F58" s="1282"/>
    </row>
    <row r="60" spans="2:9" ht="15" customHeight="1">
      <c r="B60" s="1632" t="s">
        <v>464</v>
      </c>
      <c r="C60" s="1633"/>
      <c r="D60" s="1634"/>
      <c r="E60" s="1635"/>
      <c r="F60" s="1636" t="s">
        <v>480</v>
      </c>
      <c r="G60" s="1637"/>
      <c r="H60" s="1638"/>
      <c r="I60" s="1639"/>
    </row>
    <row r="61" spans="2:9" ht="15" customHeight="1">
      <c r="B61" s="1629" t="s">
        <v>499</v>
      </c>
      <c r="C61" s="1630"/>
      <c r="D61" s="1630"/>
      <c r="E61" s="1631"/>
      <c r="F61" s="1277" t="s">
        <v>500</v>
      </c>
    </row>
    <row r="62" spans="2:9" ht="15" customHeight="1">
      <c r="B62" s="1291" t="s">
        <v>501</v>
      </c>
      <c r="C62" s="1280"/>
      <c r="D62" s="1280"/>
      <c r="E62" s="1281"/>
      <c r="F62" s="1282"/>
    </row>
    <row r="63" spans="2:9" ht="15" customHeight="1">
      <c r="B63" s="1291" t="s">
        <v>502</v>
      </c>
      <c r="C63" s="1280"/>
      <c r="D63" s="1280"/>
      <c r="E63" s="1281"/>
      <c r="F63" s="1282"/>
    </row>
    <row r="64" spans="2:9" ht="15" customHeight="1">
      <c r="B64" s="1291" t="s">
        <v>503</v>
      </c>
      <c r="C64" s="1280"/>
      <c r="D64" s="1280"/>
      <c r="E64" s="1281"/>
      <c r="F64" s="1282"/>
    </row>
    <row r="65" spans="2:9" ht="15" customHeight="1">
      <c r="B65" s="1291" t="s">
        <v>504</v>
      </c>
      <c r="C65" s="1280"/>
      <c r="D65" s="1280"/>
      <c r="E65" s="1281"/>
      <c r="F65" s="1282"/>
    </row>
    <row r="66" spans="2:9" ht="15" customHeight="1">
      <c r="B66" s="1291" t="s">
        <v>505</v>
      </c>
      <c r="C66" s="1280"/>
      <c r="D66" s="1280"/>
      <c r="E66" s="1281"/>
      <c r="F66" s="1282"/>
    </row>
    <row r="67" spans="2:9" ht="15" customHeight="1">
      <c r="B67" s="1291" t="s">
        <v>506</v>
      </c>
      <c r="C67" s="1280"/>
      <c r="D67" s="1280"/>
      <c r="E67" s="1281"/>
      <c r="F67" s="1282"/>
    </row>
    <row r="68" spans="2:9" ht="15" customHeight="1">
      <c r="B68" s="1291" t="s">
        <v>507</v>
      </c>
      <c r="C68" s="1280"/>
      <c r="D68" s="1280"/>
      <c r="E68" s="1281"/>
      <c r="F68" s="1282"/>
    </row>
    <row r="69" spans="2:9" ht="15" customHeight="1">
      <c r="B69" s="1291" t="s">
        <v>508</v>
      </c>
      <c r="C69" s="1280"/>
      <c r="D69" s="1280"/>
      <c r="E69" s="1281"/>
      <c r="F69" s="1282"/>
    </row>
    <row r="70" spans="2:9" ht="15" customHeight="1">
      <c r="B70" s="1291" t="s">
        <v>509</v>
      </c>
      <c r="C70" s="1280"/>
      <c r="D70" s="1280"/>
      <c r="E70" s="1281"/>
      <c r="F70" s="1282"/>
    </row>
    <row r="71" spans="2:9" ht="15" customHeight="1">
      <c r="B71" s="1287" t="s">
        <v>510</v>
      </c>
      <c r="C71" s="1284"/>
      <c r="D71" s="1285"/>
      <c r="E71" s="1286"/>
      <c r="F71" s="1282"/>
    </row>
    <row r="72" spans="2:9" ht="15" customHeight="1">
      <c r="B72" s="1287" t="s">
        <v>511</v>
      </c>
      <c r="C72" s="1288"/>
      <c r="D72" s="1289"/>
      <c r="E72" s="1290" t="s">
        <v>100</v>
      </c>
      <c r="F72" s="1282"/>
    </row>
    <row r="73" spans="2:9" ht="15" customHeight="1">
      <c r="B73" s="1291" t="s">
        <v>511</v>
      </c>
      <c r="C73" s="1292"/>
      <c r="D73" s="1293"/>
      <c r="E73" s="1294" t="s">
        <v>100</v>
      </c>
      <c r="F73" s="1282"/>
    </row>
    <row r="76" spans="2:9" ht="15" customHeight="1">
      <c r="B76" s="1632" t="s">
        <v>464</v>
      </c>
      <c r="C76" s="1633"/>
      <c r="D76" s="1634"/>
      <c r="E76" s="1635"/>
      <c r="F76" s="1636" t="s">
        <v>480</v>
      </c>
      <c r="G76" s="1637"/>
      <c r="H76" s="1638"/>
      <c r="I76" s="1639"/>
    </row>
    <row r="77" spans="2:9" ht="15" customHeight="1">
      <c r="B77" s="1629" t="s">
        <v>499</v>
      </c>
      <c r="C77" s="1630"/>
      <c r="D77" s="1630"/>
      <c r="E77" s="1631"/>
      <c r="F77" s="1277" t="s">
        <v>500</v>
      </c>
    </row>
    <row r="78" spans="2:9" ht="15" customHeight="1">
      <c r="B78" s="1278" t="s">
        <v>501</v>
      </c>
      <c r="C78" s="1279"/>
      <c r="D78" s="1280"/>
      <c r="E78" s="1281"/>
      <c r="F78" s="1282"/>
    </row>
    <row r="79" spans="2:9" ht="15" customHeight="1">
      <c r="B79" s="1278" t="s">
        <v>502</v>
      </c>
      <c r="C79" s="1279"/>
      <c r="D79" s="1280"/>
      <c r="E79" s="1281"/>
      <c r="F79" s="1282"/>
    </row>
    <row r="80" spans="2:9" ht="15" customHeight="1">
      <c r="B80" s="1278" t="s">
        <v>503</v>
      </c>
      <c r="C80" s="1279"/>
      <c r="D80" s="1280"/>
      <c r="E80" s="1281"/>
      <c r="F80" s="1282"/>
    </row>
    <row r="81" spans="2:9" ht="15" customHeight="1">
      <c r="B81" s="1278" t="s">
        <v>504</v>
      </c>
      <c r="C81" s="1279"/>
      <c r="D81" s="1280"/>
      <c r="E81" s="1281"/>
      <c r="F81" s="1282"/>
    </row>
    <row r="82" spans="2:9" ht="15" customHeight="1">
      <c r="B82" s="1278" t="s">
        <v>505</v>
      </c>
      <c r="C82" s="1279"/>
      <c r="D82" s="1280"/>
      <c r="E82" s="1281"/>
      <c r="F82" s="1282"/>
    </row>
    <row r="83" spans="2:9" ht="15" customHeight="1">
      <c r="B83" s="1278" t="s">
        <v>506</v>
      </c>
      <c r="C83" s="1279"/>
      <c r="D83" s="1280"/>
      <c r="E83" s="1281"/>
      <c r="F83" s="1282"/>
    </row>
    <row r="84" spans="2:9" ht="15" customHeight="1">
      <c r="B84" s="1278" t="s">
        <v>507</v>
      </c>
      <c r="C84" s="1279"/>
      <c r="D84" s="1280"/>
      <c r="E84" s="1281"/>
      <c r="F84" s="1282"/>
    </row>
    <row r="85" spans="2:9" ht="15" customHeight="1">
      <c r="B85" s="1278" t="s">
        <v>508</v>
      </c>
      <c r="C85" s="1279"/>
      <c r="D85" s="1280"/>
      <c r="E85" s="1281"/>
      <c r="F85" s="1282"/>
    </row>
    <row r="86" spans="2:9" ht="15" customHeight="1">
      <c r="B86" s="1278" t="s">
        <v>509</v>
      </c>
      <c r="C86" s="1279"/>
      <c r="D86" s="1280"/>
      <c r="E86" s="1281"/>
      <c r="F86" s="1282"/>
    </row>
    <row r="87" spans="2:9" ht="15" customHeight="1">
      <c r="B87" s="1283" t="s">
        <v>510</v>
      </c>
      <c r="C87" s="1284"/>
      <c r="D87" s="1285"/>
      <c r="E87" s="1286"/>
      <c r="F87" s="1282"/>
    </row>
    <row r="88" spans="2:9" ht="15" customHeight="1">
      <c r="B88" s="1287" t="s">
        <v>511</v>
      </c>
      <c r="C88" s="1288"/>
      <c r="D88" s="1289"/>
      <c r="E88" s="1290" t="s">
        <v>100</v>
      </c>
      <c r="F88" s="1282"/>
    </row>
    <row r="89" spans="2:9" ht="15" customHeight="1">
      <c r="B89" s="1291" t="s">
        <v>511</v>
      </c>
      <c r="C89" s="1292"/>
      <c r="D89" s="1293"/>
      <c r="E89" s="1294" t="s">
        <v>100</v>
      </c>
      <c r="F89" s="1282"/>
    </row>
    <row r="91" spans="2:9" ht="15" customHeight="1">
      <c r="B91" s="1632" t="s">
        <v>464</v>
      </c>
      <c r="C91" s="1633"/>
      <c r="D91" s="1634"/>
      <c r="E91" s="1635"/>
      <c r="F91" s="1636" t="s">
        <v>480</v>
      </c>
      <c r="G91" s="1637"/>
      <c r="H91" s="1638"/>
      <c r="I91" s="1639"/>
    </row>
    <row r="92" spans="2:9" ht="15" customHeight="1">
      <c r="B92" s="1629" t="s">
        <v>499</v>
      </c>
      <c r="C92" s="1630"/>
      <c r="D92" s="1630"/>
      <c r="E92" s="1631"/>
      <c r="F92" s="1277" t="s">
        <v>500</v>
      </c>
    </row>
    <row r="93" spans="2:9" ht="15" customHeight="1">
      <c r="B93" s="1278" t="s">
        <v>501</v>
      </c>
      <c r="C93" s="1279"/>
      <c r="D93" s="1280"/>
      <c r="E93" s="1281"/>
      <c r="F93" s="1282"/>
    </row>
    <row r="94" spans="2:9" ht="15" customHeight="1">
      <c r="B94" s="1278" t="s">
        <v>502</v>
      </c>
      <c r="C94" s="1279"/>
      <c r="D94" s="1280"/>
      <c r="E94" s="1281"/>
      <c r="F94" s="1282"/>
    </row>
    <row r="95" spans="2:9" ht="15" customHeight="1">
      <c r="B95" s="1278" t="s">
        <v>503</v>
      </c>
      <c r="C95" s="1279"/>
      <c r="D95" s="1280"/>
      <c r="E95" s="1281"/>
      <c r="F95" s="1282"/>
    </row>
    <row r="96" spans="2:9" ht="15" customHeight="1">
      <c r="B96" s="1278" t="s">
        <v>504</v>
      </c>
      <c r="C96" s="1279"/>
      <c r="D96" s="1280"/>
      <c r="E96" s="1281"/>
      <c r="F96" s="1282"/>
    </row>
    <row r="97" spans="2:6" ht="15" customHeight="1">
      <c r="B97" s="1278" t="s">
        <v>505</v>
      </c>
      <c r="C97" s="1279"/>
      <c r="D97" s="1280"/>
      <c r="E97" s="1281"/>
      <c r="F97" s="1282"/>
    </row>
    <row r="98" spans="2:6" ht="15" customHeight="1">
      <c r="B98" s="1278" t="s">
        <v>506</v>
      </c>
      <c r="C98" s="1279"/>
      <c r="D98" s="1280"/>
      <c r="E98" s="1281"/>
      <c r="F98" s="1282"/>
    </row>
    <row r="99" spans="2:6" ht="15" customHeight="1">
      <c r="B99" s="1278" t="s">
        <v>507</v>
      </c>
      <c r="C99" s="1279"/>
      <c r="D99" s="1280"/>
      <c r="E99" s="1281"/>
      <c r="F99" s="1282"/>
    </row>
    <row r="100" spans="2:6" ht="15" customHeight="1">
      <c r="B100" s="1278" t="s">
        <v>508</v>
      </c>
      <c r="C100" s="1279"/>
      <c r="D100" s="1280"/>
      <c r="E100" s="1281"/>
      <c r="F100" s="1282"/>
    </row>
    <row r="101" spans="2:6" ht="15" customHeight="1">
      <c r="B101" s="1278" t="s">
        <v>509</v>
      </c>
      <c r="C101" s="1279"/>
      <c r="D101" s="1280"/>
      <c r="E101" s="1281"/>
      <c r="F101" s="1282"/>
    </row>
    <row r="102" spans="2:6" ht="15" customHeight="1">
      <c r="B102" s="1283" t="s">
        <v>510</v>
      </c>
      <c r="C102" s="1284"/>
      <c r="D102" s="1285"/>
      <c r="E102" s="1286"/>
      <c r="F102" s="1282"/>
    </row>
    <row r="103" spans="2:6" ht="15" customHeight="1">
      <c r="B103" s="1287" t="s">
        <v>511</v>
      </c>
      <c r="C103" s="1288"/>
      <c r="D103" s="1289"/>
      <c r="E103" s="1290" t="s">
        <v>100</v>
      </c>
      <c r="F103" s="1282"/>
    </row>
    <row r="104" spans="2:6" ht="15" customHeight="1">
      <c r="B104" s="1291" t="s">
        <v>511</v>
      </c>
      <c r="C104" s="1292"/>
      <c r="D104" s="1293"/>
      <c r="E104" s="1294" t="s">
        <v>100</v>
      </c>
      <c r="F104" s="1282"/>
    </row>
    <row r="105" spans="2:6" ht="10.35" customHeight="1"/>
  </sheetData>
  <mergeCells count="36">
    <mergeCell ref="B12:I12"/>
    <mergeCell ref="B3:E3"/>
    <mergeCell ref="F3:H3"/>
    <mergeCell ref="B4:E4"/>
    <mergeCell ref="F4:H4"/>
    <mergeCell ref="B6:I11"/>
    <mergeCell ref="B92:E92"/>
    <mergeCell ref="B14:C14"/>
    <mergeCell ref="D14:E14"/>
    <mergeCell ref="F14:G14"/>
    <mergeCell ref="B15:E15"/>
    <mergeCell ref="B46:E46"/>
    <mergeCell ref="B60:C60"/>
    <mergeCell ref="D60:E60"/>
    <mergeCell ref="F60:G60"/>
    <mergeCell ref="B61:E61"/>
    <mergeCell ref="B76:C76"/>
    <mergeCell ref="D76:E76"/>
    <mergeCell ref="F76:G76"/>
    <mergeCell ref="B30:C30"/>
    <mergeCell ref="D30:E30"/>
    <mergeCell ref="F30:G30"/>
    <mergeCell ref="H14:I14"/>
    <mergeCell ref="B77:E77"/>
    <mergeCell ref="B91:C91"/>
    <mergeCell ref="D91:E91"/>
    <mergeCell ref="F91:G91"/>
    <mergeCell ref="B31:E31"/>
    <mergeCell ref="B45:C45"/>
    <mergeCell ref="D45:E45"/>
    <mergeCell ref="F45:G45"/>
    <mergeCell ref="H30:I30"/>
    <mergeCell ref="H45:I45"/>
    <mergeCell ref="H60:I60"/>
    <mergeCell ref="H76:I76"/>
    <mergeCell ref="H91:I91"/>
  </mergeCells>
  <phoneticPr fontId="27"/>
  <dataValidations count="2">
    <dataValidation type="list" allowBlank="1" showInputMessage="1" showErrorMessage="1" sqref="F28" xr:uid="{37302A3A-8F8D-4441-A4A7-69515F074F78}">
      <formula1>"１, ２, ３, ４, ５"</formula1>
    </dataValidation>
    <dataValidation type="list" allowBlank="1" showInputMessage="1" showErrorMessage="1" sqref="F16:F27 F32:F43 F47:F58 F62:F73 F78:F89 F93:F104" xr:uid="{777E370C-BBA4-4B08-86F7-68D94E2B643A}">
      <formula1>"　, ○"</formula1>
    </dataValidation>
  </dataValidations>
  <printOptions horizontalCentered="1"/>
  <pageMargins left="0.23622047244094491" right="0.35433070866141736" top="0.55118110236220474" bottom="0.35433070866141736" header="0.31496062992125984" footer="0.31496062992125984"/>
  <pageSetup paperSize="9" scale="53" orientation="portrait" r:id="rId1"/>
  <headerFooter>
    <oddHeader xml:space="preserve">&amp;R&amp;U開示版・非開示版&amp;U
※上記いずれかに丸をつけてください。
</oddHeader>
  </headerFooter>
  <rowBreaks count="1" manualBreakCount="1">
    <brk id="74"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2E9DE805-79CB-433D-A591-180AED22A189}">
          <x14:formula1>
            <xm:f>'コード '!$B$92:$B$96</xm:f>
          </x14:formula1>
          <xm:sqref>D30:E30 D91:E91 D76:E76 D60:E60 D45:E45</xm:sqref>
        </x14:dataValidation>
        <x14:dataValidation type="list" allowBlank="1" showInputMessage="1" showErrorMessage="1" xr:uid="{A058C767-0333-4E18-8838-586C71E00603}">
          <x14:formula1>
            <xm:f>'コード '!$B$17:$B$20</xm:f>
          </x14:formula1>
          <xm:sqref>J30</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3C3B5-8754-4FA3-B2F0-9C9B4DB50859}">
  <sheetPr>
    <pageSetUpPr fitToPage="1"/>
  </sheetPr>
  <dimension ref="A1:L38"/>
  <sheetViews>
    <sheetView zoomScaleNormal="100" zoomScaleSheetLayoutView="100" workbookViewId="0">
      <selection activeCell="J16" sqref="J16:J17"/>
    </sheetView>
  </sheetViews>
  <sheetFormatPr defaultColWidth="9" defaultRowHeight="13.5"/>
  <cols>
    <col min="1" max="2" width="1.375" style="449" customWidth="1"/>
    <col min="3" max="3" width="2.375" style="449" customWidth="1"/>
    <col min="4" max="4" width="15.375" style="449" customWidth="1"/>
    <col min="5" max="5" width="2.375" style="449" customWidth="1"/>
    <col min="6" max="6" width="19.875" style="449" customWidth="1"/>
    <col min="7" max="7" width="20.125" style="449" customWidth="1"/>
    <col min="8" max="9" width="20.375" style="449" customWidth="1"/>
    <col min="10" max="10" width="24.5" style="232" customWidth="1"/>
    <col min="11" max="11" width="4" style="232" customWidth="1"/>
    <col min="12" max="16384" width="9" style="232"/>
  </cols>
  <sheetData>
    <row r="1" spans="1:12" s="582" customFormat="1" ht="30" customHeight="1">
      <c r="A1" s="580" t="str">
        <f>'コード '!A1</f>
        <v>冷延鋼帯及び鋼板（本邦生産者）</v>
      </c>
      <c r="B1" s="581"/>
      <c r="C1" s="581"/>
      <c r="D1" s="581"/>
      <c r="E1" s="581"/>
      <c r="F1" s="581"/>
      <c r="G1" s="581"/>
      <c r="H1" s="581"/>
      <c r="I1" s="581"/>
    </row>
    <row r="2" spans="1:12" s="572" customFormat="1" ht="30" customHeight="1" thickBot="1">
      <c r="A2" s="570" t="s">
        <v>513</v>
      </c>
      <c r="B2" s="571"/>
      <c r="C2" s="571"/>
      <c r="D2" s="571"/>
      <c r="E2" s="571"/>
      <c r="F2" s="571"/>
      <c r="G2" s="571"/>
      <c r="H2" s="571"/>
      <c r="I2" s="571"/>
    </row>
    <row r="3" spans="1:12" s="334" customFormat="1" ht="17.25" customHeight="1" thickBot="1">
      <c r="B3" s="1371" t="s">
        <v>11</v>
      </c>
      <c r="C3" s="1620"/>
      <c r="D3" s="1620"/>
      <c r="E3" s="1645"/>
      <c r="F3" s="1621" t="str">
        <f>IF(様式一覧表!D5="","",様式一覧表!D5)</f>
        <v>〇〇株式会社</v>
      </c>
      <c r="G3" s="1622"/>
      <c r="H3" s="1623"/>
      <c r="I3" s="336"/>
      <c r="J3" s="336"/>
      <c r="K3" s="337"/>
    </row>
    <row r="4" spans="1:12" s="334" customFormat="1" ht="17.25" customHeight="1">
      <c r="B4" s="1375"/>
      <c r="C4" s="1375"/>
      <c r="D4" s="1375"/>
      <c r="E4" s="1375"/>
      <c r="F4" s="1624"/>
      <c r="G4" s="1624"/>
      <c r="H4" s="1624"/>
      <c r="I4" s="336"/>
      <c r="J4" s="336"/>
      <c r="K4" s="337"/>
    </row>
    <row r="5" spans="1:12" s="449" customFormat="1" ht="21.75" customHeight="1">
      <c r="B5" s="450" t="s">
        <v>514</v>
      </c>
      <c r="F5" s="451"/>
      <c r="G5" s="451"/>
      <c r="H5" s="451"/>
      <c r="I5" s="451"/>
      <c r="J5" s="451"/>
      <c r="K5" s="451"/>
    </row>
    <row r="6" spans="1:12" s="942" customFormat="1" ht="12.75" customHeight="1">
      <c r="C6" s="1697" t="s">
        <v>515</v>
      </c>
      <c r="D6" s="1698"/>
      <c r="E6" s="1698"/>
      <c r="F6" s="1698"/>
      <c r="G6" s="1698"/>
      <c r="H6" s="1698"/>
      <c r="I6" s="1698"/>
      <c r="J6" s="1698"/>
      <c r="K6" s="943"/>
      <c r="L6" s="427"/>
    </row>
    <row r="7" spans="1:12" s="942" customFormat="1" ht="12.75" customHeight="1">
      <c r="C7" s="1698"/>
      <c r="D7" s="1698"/>
      <c r="E7" s="1698"/>
      <c r="F7" s="1698"/>
      <c r="G7" s="1698"/>
      <c r="H7" s="1698"/>
      <c r="I7" s="1698"/>
      <c r="J7" s="1698"/>
      <c r="K7" s="943"/>
      <c r="L7" s="427"/>
    </row>
    <row r="8" spans="1:12" s="942" customFormat="1" ht="12.75" customHeight="1">
      <c r="C8" s="1698"/>
      <c r="D8" s="1698"/>
      <c r="E8" s="1698"/>
      <c r="F8" s="1698"/>
      <c r="G8" s="1698"/>
      <c r="H8" s="1698"/>
      <c r="I8" s="1698"/>
      <c r="J8" s="1698"/>
      <c r="K8" s="943"/>
      <c r="L8" s="427"/>
    </row>
    <row r="9" spans="1:12" s="942" customFormat="1" ht="12.75" customHeight="1" thickBot="1">
      <c r="C9" s="1699"/>
      <c r="D9" s="1699"/>
      <c r="E9" s="1699"/>
      <c r="F9" s="1699"/>
      <c r="G9" s="1699"/>
      <c r="H9" s="1699"/>
      <c r="I9" s="1699"/>
      <c r="J9" s="1698"/>
      <c r="K9" s="943"/>
      <c r="L9" s="427"/>
    </row>
    <row r="10" spans="1:12" s="449" customFormat="1" ht="13.5" customHeight="1">
      <c r="C10" s="1690" t="s">
        <v>478</v>
      </c>
      <c r="D10" s="1691"/>
      <c r="E10" s="1692"/>
      <c r="F10" s="1693" t="s">
        <v>516</v>
      </c>
      <c r="G10" s="1695" t="s">
        <v>393</v>
      </c>
      <c r="H10" s="1695" t="s">
        <v>396</v>
      </c>
      <c r="I10" s="1695" t="s">
        <v>517</v>
      </c>
      <c r="J10" s="209" t="s">
        <v>518</v>
      </c>
      <c r="K10" s="429"/>
    </row>
    <row r="11" spans="1:12" s="449" customFormat="1" ht="15" customHeight="1">
      <c r="C11" s="1685"/>
      <c r="D11" s="1686"/>
      <c r="E11" s="1687"/>
      <c r="F11" s="1694"/>
      <c r="G11" s="1696"/>
      <c r="H11" s="1696"/>
      <c r="I11" s="1696"/>
      <c r="J11" s="208" t="s">
        <v>519</v>
      </c>
      <c r="K11" s="429"/>
    </row>
    <row r="12" spans="1:12" s="449" customFormat="1" ht="13.5" customHeight="1">
      <c r="C12" s="1679" t="s">
        <v>516</v>
      </c>
      <c r="D12" s="1680"/>
      <c r="E12" s="1681"/>
      <c r="F12" s="1653" t="s">
        <v>520</v>
      </c>
      <c r="G12" s="1688"/>
      <c r="H12" s="1655"/>
      <c r="I12" s="1655"/>
      <c r="J12" s="1674"/>
      <c r="K12" s="429"/>
    </row>
    <row r="13" spans="1:12" s="449" customFormat="1" ht="13.5" customHeight="1">
      <c r="C13" s="1682"/>
      <c r="D13" s="1683"/>
      <c r="E13" s="1684"/>
      <c r="F13" s="1654"/>
      <c r="G13" s="1689"/>
      <c r="H13" s="1656"/>
      <c r="I13" s="1656"/>
      <c r="J13" s="1675"/>
      <c r="K13" s="429"/>
    </row>
    <row r="14" spans="1:12" s="449" customFormat="1" ht="13.5" customHeight="1">
      <c r="C14" s="1682"/>
      <c r="D14" s="1683"/>
      <c r="E14" s="1684"/>
      <c r="F14" s="1657" t="s">
        <v>521</v>
      </c>
      <c r="G14" s="1659"/>
      <c r="H14" s="1659"/>
      <c r="I14" s="1659"/>
      <c r="J14" s="1676"/>
      <c r="K14" s="429"/>
    </row>
    <row r="15" spans="1:12" s="449" customFormat="1" ht="13.5" customHeight="1">
      <c r="C15" s="1685"/>
      <c r="D15" s="1686"/>
      <c r="E15" s="1687"/>
      <c r="F15" s="1658"/>
      <c r="G15" s="1660"/>
      <c r="H15" s="1660"/>
      <c r="I15" s="1660"/>
      <c r="J15" s="1677"/>
      <c r="K15" s="429"/>
      <c r="L15" s="452"/>
    </row>
    <row r="16" spans="1:12" s="449" customFormat="1" ht="13.5" customHeight="1">
      <c r="C16" s="1661" t="s">
        <v>393</v>
      </c>
      <c r="D16" s="1662"/>
      <c r="E16" s="1663"/>
      <c r="F16" s="120"/>
      <c r="G16" s="1653" t="s">
        <v>520</v>
      </c>
      <c r="H16" s="1655"/>
      <c r="I16" s="1655"/>
      <c r="J16" s="1674"/>
      <c r="K16" s="429"/>
    </row>
    <row r="17" spans="2:12" s="449" customFormat="1" ht="13.5" customHeight="1">
      <c r="C17" s="1664"/>
      <c r="D17" s="1665"/>
      <c r="E17" s="1666"/>
      <c r="F17" s="121"/>
      <c r="G17" s="1654"/>
      <c r="H17" s="1656"/>
      <c r="I17" s="1656"/>
      <c r="J17" s="1675"/>
      <c r="K17" s="429"/>
    </row>
    <row r="18" spans="2:12" s="449" customFormat="1" ht="13.5" customHeight="1">
      <c r="C18" s="1664"/>
      <c r="D18" s="1665"/>
      <c r="E18" s="1666"/>
      <c r="F18" s="121"/>
      <c r="G18" s="1657" t="s">
        <v>521</v>
      </c>
      <c r="H18" s="1659"/>
      <c r="I18" s="1659"/>
      <c r="J18" s="1676"/>
      <c r="K18" s="429"/>
    </row>
    <row r="19" spans="2:12" s="449" customFormat="1" ht="13.5" customHeight="1">
      <c r="C19" s="1667"/>
      <c r="D19" s="1668"/>
      <c r="E19" s="1669"/>
      <c r="F19" s="122"/>
      <c r="G19" s="1658"/>
      <c r="H19" s="1660"/>
      <c r="I19" s="1660"/>
      <c r="J19" s="1677"/>
      <c r="K19" s="429"/>
      <c r="L19" s="452"/>
    </row>
    <row r="20" spans="2:12" s="449" customFormat="1" ht="13.5" customHeight="1">
      <c r="C20" s="1661" t="s">
        <v>396</v>
      </c>
      <c r="D20" s="1662"/>
      <c r="E20" s="1663"/>
      <c r="F20" s="120"/>
      <c r="G20" s="120"/>
      <c r="H20" s="1653" t="s">
        <v>520</v>
      </c>
      <c r="I20" s="1655"/>
      <c r="J20" s="1674"/>
      <c r="K20" s="429"/>
    </row>
    <row r="21" spans="2:12" s="449" customFormat="1" ht="13.5" customHeight="1">
      <c r="C21" s="1664"/>
      <c r="D21" s="1665"/>
      <c r="E21" s="1666"/>
      <c r="F21" s="121"/>
      <c r="G21" s="121"/>
      <c r="H21" s="1654"/>
      <c r="I21" s="1656"/>
      <c r="J21" s="1675"/>
      <c r="K21" s="429"/>
    </row>
    <row r="22" spans="2:12" s="449" customFormat="1" ht="13.5" customHeight="1">
      <c r="C22" s="1664"/>
      <c r="D22" s="1665"/>
      <c r="E22" s="1666"/>
      <c r="F22" s="121"/>
      <c r="G22" s="121"/>
      <c r="H22" s="1657" t="s">
        <v>521</v>
      </c>
      <c r="I22" s="1659"/>
      <c r="J22" s="1676"/>
      <c r="K22" s="429"/>
    </row>
    <row r="23" spans="2:12" s="449" customFormat="1" ht="13.5" customHeight="1">
      <c r="C23" s="1667"/>
      <c r="D23" s="1668"/>
      <c r="E23" s="1669"/>
      <c r="F23" s="122"/>
      <c r="G23" s="122"/>
      <c r="H23" s="1658"/>
      <c r="I23" s="1660"/>
      <c r="J23" s="1677"/>
      <c r="K23" s="429"/>
      <c r="L23" s="452"/>
    </row>
    <row r="24" spans="2:12" s="449" customFormat="1" ht="13.5" customHeight="1">
      <c r="C24" s="1661" t="s">
        <v>517</v>
      </c>
      <c r="D24" s="1662"/>
      <c r="E24" s="1663"/>
      <c r="F24" s="120"/>
      <c r="G24" s="120"/>
      <c r="H24" s="120"/>
      <c r="I24" s="1653" t="s">
        <v>520</v>
      </c>
      <c r="J24" s="1674"/>
      <c r="K24" s="429"/>
    </row>
    <row r="25" spans="2:12" s="449" customFormat="1" ht="13.5" customHeight="1">
      <c r="C25" s="1664"/>
      <c r="D25" s="1665"/>
      <c r="E25" s="1666"/>
      <c r="F25" s="121"/>
      <c r="G25" s="121"/>
      <c r="H25" s="121"/>
      <c r="I25" s="1654"/>
      <c r="J25" s="1675"/>
      <c r="K25" s="429"/>
    </row>
    <row r="26" spans="2:12" s="449" customFormat="1" ht="13.5" customHeight="1">
      <c r="C26" s="1664"/>
      <c r="D26" s="1665"/>
      <c r="E26" s="1666"/>
      <c r="F26" s="121"/>
      <c r="G26" s="121"/>
      <c r="H26" s="121"/>
      <c r="I26" s="1657" t="s">
        <v>521</v>
      </c>
      <c r="J26" s="1676"/>
      <c r="K26" s="429"/>
    </row>
    <row r="27" spans="2:12" s="449" customFormat="1" ht="13.5" customHeight="1" thickBot="1">
      <c r="C27" s="1670"/>
      <c r="D27" s="1671"/>
      <c r="E27" s="1672"/>
      <c r="F27" s="941"/>
      <c r="G27" s="941"/>
      <c r="H27" s="941"/>
      <c r="I27" s="1673"/>
      <c r="J27" s="1678"/>
      <c r="K27" s="429"/>
      <c r="L27" s="452"/>
    </row>
    <row r="28" spans="2:12" s="449" customFormat="1" ht="13.5" customHeight="1">
      <c r="F28" s="429"/>
      <c r="G28" s="429"/>
      <c r="H28" s="429"/>
      <c r="I28" s="429"/>
      <c r="J28" s="429"/>
      <c r="K28" s="429"/>
      <c r="L28" s="429"/>
    </row>
    <row r="29" spans="2:12" s="449" customFormat="1" ht="19.5" customHeight="1">
      <c r="B29" s="450" t="s">
        <v>522</v>
      </c>
      <c r="F29" s="451"/>
      <c r="G29" s="451"/>
      <c r="H29" s="451"/>
      <c r="I29" s="451"/>
      <c r="J29" s="451"/>
      <c r="K29" s="451"/>
    </row>
    <row r="30" spans="2:12" s="449" customFormat="1" ht="12.75" customHeight="1">
      <c r="C30" s="1652" t="s">
        <v>523</v>
      </c>
      <c r="D30" s="1652"/>
      <c r="E30" s="1652"/>
      <c r="F30" s="1652"/>
      <c r="G30" s="1652"/>
      <c r="H30" s="1652"/>
      <c r="I30" s="1652"/>
      <c r="J30" s="1652"/>
      <c r="K30" s="428"/>
      <c r="L30" s="428"/>
    </row>
    <row r="31" spans="2:12" s="449" customFormat="1" ht="12.75" customHeight="1">
      <c r="C31" s="1652"/>
      <c r="D31" s="1652"/>
      <c r="E31" s="1652"/>
      <c r="F31" s="1652"/>
      <c r="G31" s="1652"/>
      <c r="H31" s="1652"/>
      <c r="I31" s="1652"/>
      <c r="J31" s="1652"/>
      <c r="K31" s="428"/>
      <c r="L31" s="428"/>
    </row>
    <row r="32" spans="2:12" s="449" customFormat="1" ht="12.75" customHeight="1">
      <c r="C32" s="1652"/>
      <c r="D32" s="1652"/>
      <c r="E32" s="1652"/>
      <c r="F32" s="1652"/>
      <c r="G32" s="1652"/>
      <c r="H32" s="1652"/>
      <c r="I32" s="1652"/>
      <c r="J32" s="1652"/>
      <c r="K32" s="428"/>
      <c r="L32" s="428"/>
    </row>
    <row r="33" spans="1:12" s="449" customFormat="1" ht="12.75" customHeight="1" thickBot="1">
      <c r="C33" s="1652"/>
      <c r="D33" s="1652"/>
      <c r="E33" s="1652"/>
      <c r="F33" s="1652"/>
      <c r="G33" s="1652"/>
      <c r="H33" s="1652"/>
      <c r="I33" s="1652"/>
      <c r="J33" s="1652"/>
      <c r="K33" s="428"/>
      <c r="L33" s="428"/>
    </row>
    <row r="34" spans="1:12" ht="13.5" customHeight="1">
      <c r="C34" s="1646"/>
      <c r="D34" s="1647"/>
      <c r="E34" s="1647"/>
      <c r="F34" s="1647"/>
      <c r="G34" s="1647"/>
      <c r="H34" s="1647"/>
      <c r="I34" s="1647"/>
      <c r="J34" s="1648"/>
    </row>
    <row r="35" spans="1:12" ht="67.5" customHeight="1" thickBot="1">
      <c r="C35" s="1649"/>
      <c r="D35" s="1650"/>
      <c r="E35" s="1650"/>
      <c r="F35" s="1650"/>
      <c r="G35" s="1650"/>
      <c r="H35" s="1650"/>
      <c r="I35" s="1650"/>
      <c r="J35" s="1651"/>
    </row>
    <row r="36" spans="1:12" ht="6" customHeight="1"/>
    <row r="38" spans="1:12" ht="9" customHeight="1">
      <c r="A38" s="232"/>
      <c r="F38" s="232"/>
      <c r="G38" s="232"/>
      <c r="H38" s="232"/>
      <c r="I38" s="232"/>
    </row>
  </sheetData>
  <mergeCells count="44">
    <mergeCell ref="J12:J13"/>
    <mergeCell ref="J14:J15"/>
    <mergeCell ref="J16:J17"/>
    <mergeCell ref="J18:J19"/>
    <mergeCell ref="J20:J21"/>
    <mergeCell ref="C10:E11"/>
    <mergeCell ref="F10:F11"/>
    <mergeCell ref="G10:G11"/>
    <mergeCell ref="B3:E3"/>
    <mergeCell ref="F3:H3"/>
    <mergeCell ref="B4:E4"/>
    <mergeCell ref="F4:H4"/>
    <mergeCell ref="C6:J9"/>
    <mergeCell ref="H10:H11"/>
    <mergeCell ref="I10:I11"/>
    <mergeCell ref="C12:E15"/>
    <mergeCell ref="F12:F13"/>
    <mergeCell ref="G12:G13"/>
    <mergeCell ref="H12:H13"/>
    <mergeCell ref="I12:I13"/>
    <mergeCell ref="F14:F15"/>
    <mergeCell ref="G14:G15"/>
    <mergeCell ref="H14:H15"/>
    <mergeCell ref="I14:I15"/>
    <mergeCell ref="C16:E19"/>
    <mergeCell ref="G16:G17"/>
    <mergeCell ref="H16:H17"/>
    <mergeCell ref="I16:I17"/>
    <mergeCell ref="G18:G19"/>
    <mergeCell ref="H18:H19"/>
    <mergeCell ref="I18:I19"/>
    <mergeCell ref="C34:J35"/>
    <mergeCell ref="C30:J33"/>
    <mergeCell ref="H20:H21"/>
    <mergeCell ref="I20:I21"/>
    <mergeCell ref="H22:H23"/>
    <mergeCell ref="I22:I23"/>
    <mergeCell ref="C20:E23"/>
    <mergeCell ref="C24:E27"/>
    <mergeCell ref="I24:I25"/>
    <mergeCell ref="I26:I27"/>
    <mergeCell ref="J24:J25"/>
    <mergeCell ref="J22:J23"/>
    <mergeCell ref="J26:J27"/>
  </mergeCells>
  <phoneticPr fontId="27"/>
  <dataValidations count="1">
    <dataValidation type="list" allowBlank="1" showInputMessage="1" showErrorMessage="1" sqref="J20 J12 J16 G12:I13 H16:I17 I20:I21 J24" xr:uid="{F19AC3E1-DD50-4C68-980D-70E456C551BE}">
      <formula1>"有,無,不明"</formula1>
    </dataValidation>
  </dataValidations>
  <pageMargins left="0.23622047244094491" right="0.35433070866141736" top="0.74803149606299213" bottom="0.74803149606299213" header="0.31496062992125984" footer="0.31496062992125984"/>
  <pageSetup paperSize="9" scale="77"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24769AA6-4EB5-47CA-8039-86186F5A0F97}">
          <x14:formula1>
            <xm:f>'コード '!$B$126:$B$129</xm:f>
          </x14:formula1>
          <xm:sqref>J14 J26 I22:I23 H18:I19 G14:I15 J18 J22</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4E050-5B06-420A-AF9C-51A9EA2329EB}">
  <sheetPr>
    <pageSetUpPr fitToPage="1"/>
  </sheetPr>
  <dimension ref="B1:S67"/>
  <sheetViews>
    <sheetView zoomScale="85" zoomScaleNormal="85" zoomScaleSheetLayoutView="80" workbookViewId="0">
      <selection activeCell="J65" sqref="J65"/>
    </sheetView>
  </sheetViews>
  <sheetFormatPr defaultColWidth="9" defaultRowHeight="13.5"/>
  <cols>
    <col min="1" max="2" width="2.125" style="316" customWidth="1"/>
    <col min="3" max="3" width="4.375" style="316" customWidth="1"/>
    <col min="4" max="4" width="3.125" style="316" customWidth="1"/>
    <col min="5" max="5" width="3.375" style="316" customWidth="1"/>
    <col min="6" max="6" width="6.875" style="316" customWidth="1"/>
    <col min="7" max="7" width="30.375" style="316" customWidth="1"/>
    <col min="8" max="8" width="3.375" style="316" customWidth="1"/>
    <col min="9" max="18" width="24" style="316" bestFit="1" customWidth="1"/>
    <col min="19" max="23" width="11.375" style="316" customWidth="1"/>
    <col min="24" max="16384" width="9" style="316"/>
  </cols>
  <sheetData>
    <row r="1" spans="2:19" s="579" customFormat="1" ht="17.25">
      <c r="B1" s="330" t="str">
        <f>'コード '!A1</f>
        <v>冷延鋼帯及び鋼板（本邦生産者）</v>
      </c>
    </row>
    <row r="2" spans="2:19" s="453" customFormat="1" ht="15" thickBot="1">
      <c r="B2" s="453" t="s">
        <v>524</v>
      </c>
    </row>
    <row r="3" spans="2:19" ht="14.25" thickBot="1">
      <c r="B3" s="1704" t="s">
        <v>11</v>
      </c>
      <c r="C3" s="1705"/>
      <c r="D3" s="1705"/>
      <c r="E3" s="489"/>
      <c r="F3" s="489"/>
      <c r="G3" s="1706" t="str">
        <f>IF(様式一覧表!D5="","",様式一覧表!D5)</f>
        <v>〇〇株式会社</v>
      </c>
      <c r="H3" s="1707"/>
    </row>
    <row r="4" spans="2:19" s="318" customFormat="1" ht="18" thickBot="1">
      <c r="B4" s="454"/>
      <c r="C4" s="455"/>
      <c r="D4" s="456"/>
      <c r="E4" s="456"/>
      <c r="F4" s="456"/>
      <c r="G4" s="456"/>
      <c r="H4" s="456"/>
      <c r="I4" s="456"/>
      <c r="J4" s="456"/>
      <c r="M4" s="358"/>
      <c r="N4" s="456"/>
      <c r="O4" s="456"/>
      <c r="R4" s="358" t="s">
        <v>525</v>
      </c>
    </row>
    <row r="5" spans="2:19" s="318" customFormat="1" ht="17.25">
      <c r="B5" s="454"/>
      <c r="C5" s="1709"/>
      <c r="D5" s="1710"/>
      <c r="E5" s="1710"/>
      <c r="F5" s="1710"/>
      <c r="G5" s="1710"/>
      <c r="H5" s="1710"/>
      <c r="I5" s="1021" t="s">
        <v>526</v>
      </c>
      <c r="J5" s="1022"/>
      <c r="K5" s="1023"/>
      <c r="L5" s="1024"/>
      <c r="M5" s="1025"/>
      <c r="N5" s="1021" t="s">
        <v>527</v>
      </c>
      <c r="O5" s="1022"/>
      <c r="P5" s="1023"/>
      <c r="Q5" s="1024"/>
      <c r="R5" s="1025"/>
    </row>
    <row r="6" spans="2:19" ht="15" thickBot="1">
      <c r="C6" s="1711"/>
      <c r="D6" s="1712"/>
      <c r="E6" s="1712"/>
      <c r="F6" s="1712"/>
      <c r="G6" s="1712"/>
      <c r="H6" s="1712"/>
      <c r="I6" s="1298" t="s">
        <v>165</v>
      </c>
      <c r="J6" s="1298" t="s">
        <v>166</v>
      </c>
      <c r="K6" s="1299" t="s">
        <v>167</v>
      </c>
      <c r="L6" s="1298" t="s">
        <v>168</v>
      </c>
      <c r="M6" s="1300" t="s">
        <v>169</v>
      </c>
      <c r="N6" s="1298" t="s">
        <v>165</v>
      </c>
      <c r="O6" s="1298" t="s">
        <v>166</v>
      </c>
      <c r="P6" s="1299" t="s">
        <v>167</v>
      </c>
      <c r="Q6" s="1298" t="s">
        <v>168</v>
      </c>
      <c r="R6" s="1300" t="s">
        <v>169</v>
      </c>
    </row>
    <row r="7" spans="2:19" ht="14.25">
      <c r="C7" s="1026" t="s">
        <v>528</v>
      </c>
      <c r="D7" s="457"/>
      <c r="E7" s="457"/>
      <c r="F7" s="457"/>
      <c r="G7" s="464"/>
      <c r="H7" s="467"/>
      <c r="I7" s="69">
        <f>SUM(I8:I9)</f>
        <v>0</v>
      </c>
      <c r="J7" s="69">
        <f t="shared" ref="J7:M7" si="0">SUM(J8:J9)</f>
        <v>0</v>
      </c>
      <c r="K7" s="1006">
        <f t="shared" si="0"/>
        <v>0</v>
      </c>
      <c r="L7" s="69">
        <f t="shared" si="0"/>
        <v>0</v>
      </c>
      <c r="M7" s="72">
        <f t="shared" si="0"/>
        <v>0</v>
      </c>
      <c r="N7" s="69">
        <f>SUM(N8:N9)</f>
        <v>0</v>
      </c>
      <c r="O7" s="69">
        <f t="shared" ref="O7" si="1">SUM(O8:O9)</f>
        <v>0</v>
      </c>
      <c r="P7" s="1006">
        <f t="shared" ref="P7" si="2">SUM(P8:P9)</f>
        <v>0</v>
      </c>
      <c r="Q7" s="69">
        <f t="shared" ref="Q7" si="3">SUM(Q8:Q9)</f>
        <v>0</v>
      </c>
      <c r="R7" s="72">
        <f t="shared" ref="R7" si="4">SUM(R8:R9)</f>
        <v>0</v>
      </c>
    </row>
    <row r="8" spans="2:19" ht="14.25">
      <c r="C8" s="468"/>
      <c r="D8" s="1037" t="s">
        <v>529</v>
      </c>
      <c r="E8" s="1027" t="s">
        <v>530</v>
      </c>
      <c r="F8" s="1027"/>
      <c r="G8" s="1027"/>
      <c r="H8" s="1028"/>
      <c r="I8" s="1143">
        <f>+'B-1'!L55</f>
        <v>0</v>
      </c>
      <c r="J8" s="1144">
        <f>+'B-1'!M55</f>
        <v>0</v>
      </c>
      <c r="K8" s="1145">
        <f>+'B-1'!N55</f>
        <v>0</v>
      </c>
      <c r="L8" s="1143">
        <f>+'B-1'!O55</f>
        <v>0</v>
      </c>
      <c r="M8" s="1146">
        <f>+'B-1'!P55</f>
        <v>0</v>
      </c>
      <c r="N8" s="1143">
        <f>+'B-1'!L55</f>
        <v>0</v>
      </c>
      <c r="O8" s="1144">
        <f>+'B-1'!M55</f>
        <v>0</v>
      </c>
      <c r="P8" s="1145">
        <f>+'B-1'!N55</f>
        <v>0</v>
      </c>
      <c r="Q8" s="1143">
        <f>+'B-1'!O55</f>
        <v>0</v>
      </c>
      <c r="R8" s="1146">
        <f>+'B-1'!P55</f>
        <v>0</v>
      </c>
      <c r="S8" s="316" t="s">
        <v>531</v>
      </c>
    </row>
    <row r="9" spans="2:19" ht="14.25">
      <c r="C9" s="468"/>
      <c r="D9" s="1036" t="s">
        <v>532</v>
      </c>
      <c r="E9" s="1029" t="s">
        <v>533</v>
      </c>
      <c r="F9" s="1029"/>
      <c r="G9" s="1029"/>
      <c r="H9" s="1030"/>
      <c r="I9" s="1322">
        <f>+'B-1'!L47</f>
        <v>0</v>
      </c>
      <c r="J9" s="1323">
        <f>+'B-1'!M47</f>
        <v>0</v>
      </c>
      <c r="K9" s="1324">
        <f>+'B-1'!N47</f>
        <v>0</v>
      </c>
      <c r="L9" s="1322">
        <f>+'B-1'!O47</f>
        <v>0</v>
      </c>
      <c r="M9" s="1325">
        <f>+'B-1'!P47</f>
        <v>0</v>
      </c>
      <c r="N9" s="1031"/>
      <c r="O9" s="1032"/>
      <c r="P9" s="1033"/>
      <c r="Q9" s="1034"/>
      <c r="R9" s="1035"/>
      <c r="S9" s="316" t="s">
        <v>534</v>
      </c>
    </row>
    <row r="10" spans="2:19" ht="14.25">
      <c r="C10" s="186" t="s">
        <v>535</v>
      </c>
      <c r="D10" s="458"/>
      <c r="E10" s="458"/>
      <c r="F10" s="458"/>
      <c r="G10" s="458"/>
      <c r="H10" s="459"/>
      <c r="I10" s="69">
        <f>I49+I50</f>
        <v>0</v>
      </c>
      <c r="J10" s="69">
        <f t="shared" ref="J10:K10" si="5">J49+J50</f>
        <v>0</v>
      </c>
      <c r="K10" s="1006">
        <f t="shared" si="5"/>
        <v>0</v>
      </c>
      <c r="L10" s="69">
        <f t="shared" ref="L10:M10" si="6">L49+L50</f>
        <v>0</v>
      </c>
      <c r="M10" s="72">
        <f t="shared" si="6"/>
        <v>0</v>
      </c>
      <c r="N10" s="69">
        <f>N49+N50</f>
        <v>0</v>
      </c>
      <c r="O10" s="69">
        <f t="shared" ref="O10:R10" si="7">O49+O50</f>
        <v>0</v>
      </c>
      <c r="P10" s="1006">
        <f t="shared" si="7"/>
        <v>0</v>
      </c>
      <c r="Q10" s="69">
        <f t="shared" si="7"/>
        <v>0</v>
      </c>
      <c r="R10" s="72">
        <f t="shared" si="7"/>
        <v>0</v>
      </c>
    </row>
    <row r="11" spans="2:19" ht="14.25">
      <c r="C11" s="468"/>
      <c r="D11" s="460" t="s">
        <v>529</v>
      </c>
      <c r="E11" s="458" t="s">
        <v>536</v>
      </c>
      <c r="F11" s="458"/>
      <c r="G11" s="458"/>
      <c r="H11" s="459"/>
      <c r="I11" s="69">
        <f>SUM(I12:I29)</f>
        <v>0</v>
      </c>
      <c r="J11" s="69">
        <f>SUM(J12:J29)</f>
        <v>0</v>
      </c>
      <c r="K11" s="1006">
        <f>SUM(K12:K29)</f>
        <v>0</v>
      </c>
      <c r="L11" s="69">
        <f t="shared" ref="L11:M11" si="8">SUM(L12:L29)</f>
        <v>0</v>
      </c>
      <c r="M11" s="1010">
        <f t="shared" si="8"/>
        <v>0</v>
      </c>
      <c r="N11" s="69">
        <f>SUM(N12:N29)</f>
        <v>0</v>
      </c>
      <c r="O11" s="69">
        <f>SUM(O12:O29)</f>
        <v>0</v>
      </c>
      <c r="P11" s="1006">
        <f>SUM(P12:P29)</f>
        <v>0</v>
      </c>
      <c r="Q11" s="69">
        <f t="shared" ref="Q11" si="9">SUM(Q12:Q29)</f>
        <v>0</v>
      </c>
      <c r="R11" s="1010">
        <f t="shared" ref="R11" si="10">SUM(R12:R29)</f>
        <v>0</v>
      </c>
    </row>
    <row r="12" spans="2:19" ht="14.25">
      <c r="C12" s="468"/>
      <c r="D12" s="461"/>
      <c r="E12" s="462" t="s">
        <v>537</v>
      </c>
      <c r="F12" s="946" t="s">
        <v>538</v>
      </c>
      <c r="G12" s="946"/>
      <c r="H12" s="187"/>
      <c r="I12" s="70"/>
      <c r="J12" s="70"/>
      <c r="K12" s="70"/>
      <c r="L12" s="1019"/>
      <c r="M12" s="1011"/>
      <c r="N12" s="70"/>
      <c r="O12" s="70"/>
      <c r="P12" s="70"/>
      <c r="Q12" s="1019"/>
      <c r="R12" s="1011"/>
    </row>
    <row r="13" spans="2:19" ht="14.25">
      <c r="C13" s="468"/>
      <c r="D13" s="461"/>
      <c r="E13" s="462" t="s">
        <v>539</v>
      </c>
      <c r="F13" s="946" t="s">
        <v>540</v>
      </c>
      <c r="G13" s="946"/>
      <c r="H13" s="187"/>
      <c r="I13" s="70"/>
      <c r="J13" s="70"/>
      <c r="K13" s="70"/>
      <c r="L13" s="1019"/>
      <c r="M13" s="1011"/>
      <c r="N13" s="70"/>
      <c r="O13" s="70"/>
      <c r="P13" s="70"/>
      <c r="Q13" s="1019"/>
      <c r="R13" s="1011"/>
    </row>
    <row r="14" spans="2:19" ht="14.25">
      <c r="C14" s="468"/>
      <c r="D14" s="461"/>
      <c r="E14" s="462" t="s">
        <v>541</v>
      </c>
      <c r="F14" s="946" t="s">
        <v>542</v>
      </c>
      <c r="G14" s="946"/>
      <c r="H14" s="187"/>
      <c r="I14" s="70"/>
      <c r="J14" s="70"/>
      <c r="K14" s="70"/>
      <c r="L14" s="1019"/>
      <c r="M14" s="1011"/>
      <c r="N14" s="70"/>
      <c r="O14" s="70"/>
      <c r="P14" s="70"/>
      <c r="Q14" s="1019"/>
      <c r="R14" s="1011"/>
    </row>
    <row r="15" spans="2:19" ht="14.25">
      <c r="C15" s="468"/>
      <c r="D15" s="461"/>
      <c r="E15" s="462" t="s">
        <v>543</v>
      </c>
      <c r="F15" s="946" t="s">
        <v>544</v>
      </c>
      <c r="G15" s="946"/>
      <c r="H15" s="188"/>
      <c r="I15" s="70"/>
      <c r="J15" s="70"/>
      <c r="K15" s="70"/>
      <c r="L15" s="1019"/>
      <c r="M15" s="1011"/>
      <c r="N15" s="70"/>
      <c r="O15" s="70"/>
      <c r="P15" s="70"/>
      <c r="Q15" s="1019"/>
      <c r="R15" s="1011"/>
    </row>
    <row r="16" spans="2:19" ht="14.25">
      <c r="C16" s="468"/>
      <c r="D16" s="461"/>
      <c r="E16" s="462" t="s">
        <v>545</v>
      </c>
      <c r="F16" s="946" t="s">
        <v>546</v>
      </c>
      <c r="G16" s="462"/>
      <c r="H16" s="188"/>
      <c r="I16" s="70"/>
      <c r="J16" s="70"/>
      <c r="K16" s="70"/>
      <c r="L16" s="1019"/>
      <c r="M16" s="1011"/>
      <c r="N16" s="70"/>
      <c r="O16" s="70"/>
      <c r="P16" s="70"/>
      <c r="Q16" s="1019"/>
      <c r="R16" s="1011"/>
    </row>
    <row r="17" spans="3:18" ht="14.25">
      <c r="C17" s="468"/>
      <c r="D17" s="461"/>
      <c r="E17" s="462" t="s">
        <v>547</v>
      </c>
      <c r="F17" s="946" t="s">
        <v>548</v>
      </c>
      <c r="G17" s="946"/>
      <c r="H17" s="188"/>
      <c r="I17" s="70"/>
      <c r="J17" s="70"/>
      <c r="K17" s="70"/>
      <c r="L17" s="1019"/>
      <c r="M17" s="1011"/>
      <c r="N17" s="70"/>
      <c r="O17" s="70"/>
      <c r="P17" s="70"/>
      <c r="Q17" s="1019"/>
      <c r="R17" s="1011"/>
    </row>
    <row r="18" spans="3:18" ht="14.25">
      <c r="C18" s="468"/>
      <c r="D18" s="461"/>
      <c r="E18" s="462" t="s">
        <v>549</v>
      </c>
      <c r="F18" s="946" t="s">
        <v>550</v>
      </c>
      <c r="G18" s="946"/>
      <c r="H18" s="188"/>
      <c r="I18" s="70"/>
      <c r="J18" s="70"/>
      <c r="K18" s="70"/>
      <c r="L18" s="1019"/>
      <c r="M18" s="1011"/>
      <c r="N18" s="70"/>
      <c r="O18" s="70"/>
      <c r="P18" s="70"/>
      <c r="Q18" s="1019"/>
      <c r="R18" s="1011"/>
    </row>
    <row r="19" spans="3:18" ht="14.25">
      <c r="C19" s="468"/>
      <c r="D19" s="461"/>
      <c r="E19" s="462" t="s">
        <v>551</v>
      </c>
      <c r="F19" s="946" t="s">
        <v>552</v>
      </c>
      <c r="G19" s="946"/>
      <c r="H19" s="188"/>
      <c r="I19" s="70"/>
      <c r="J19" s="70"/>
      <c r="K19" s="70"/>
      <c r="L19" s="1019"/>
      <c r="M19" s="1011"/>
      <c r="N19" s="70"/>
      <c r="O19" s="70"/>
      <c r="P19" s="70"/>
      <c r="Q19" s="1019"/>
      <c r="R19" s="1011"/>
    </row>
    <row r="20" spans="3:18" ht="14.25">
      <c r="C20" s="468"/>
      <c r="D20" s="461"/>
      <c r="E20" s="462" t="s">
        <v>553</v>
      </c>
      <c r="F20" s="462" t="s">
        <v>554</v>
      </c>
      <c r="G20" s="946"/>
      <c r="H20" s="188"/>
      <c r="I20" s="70"/>
      <c r="J20" s="70"/>
      <c r="K20" s="70"/>
      <c r="L20" s="1019"/>
      <c r="M20" s="1011"/>
      <c r="N20" s="70"/>
      <c r="O20" s="70"/>
      <c r="P20" s="70"/>
      <c r="Q20" s="1019"/>
      <c r="R20" s="1011"/>
    </row>
    <row r="21" spans="3:18" ht="14.25">
      <c r="C21" s="468"/>
      <c r="D21" s="461"/>
      <c r="E21" s="462" t="s">
        <v>555</v>
      </c>
      <c r="F21" s="682"/>
      <c r="G21" s="682"/>
      <c r="H21" s="188"/>
      <c r="I21" s="70"/>
      <c r="J21" s="70"/>
      <c r="K21" s="70"/>
      <c r="L21" s="1019"/>
      <c r="M21" s="1011"/>
      <c r="N21" s="70"/>
      <c r="O21" s="70"/>
      <c r="P21" s="70"/>
      <c r="Q21" s="1019"/>
      <c r="R21" s="1011"/>
    </row>
    <row r="22" spans="3:18" ht="14.25">
      <c r="C22" s="468"/>
      <c r="D22" s="461"/>
      <c r="E22" s="462" t="s">
        <v>556</v>
      </c>
      <c r="F22" s="682"/>
      <c r="G22" s="682"/>
      <c r="H22" s="188"/>
      <c r="I22" s="70"/>
      <c r="J22" s="70"/>
      <c r="K22" s="70"/>
      <c r="L22" s="1019"/>
      <c r="M22" s="1011"/>
      <c r="N22" s="70"/>
      <c r="O22" s="70"/>
      <c r="P22" s="70"/>
      <c r="Q22" s="1019"/>
      <c r="R22" s="1011"/>
    </row>
    <row r="23" spans="3:18" ht="14.25">
      <c r="C23" s="468"/>
      <c r="D23" s="461"/>
      <c r="E23" s="464" t="s">
        <v>557</v>
      </c>
      <c r="F23" s="682"/>
      <c r="G23" s="682"/>
      <c r="H23" s="188"/>
      <c r="I23" s="70"/>
      <c r="J23" s="70"/>
      <c r="K23" s="70"/>
      <c r="L23" s="1019"/>
      <c r="M23" s="1011"/>
      <c r="N23" s="70"/>
      <c r="O23" s="70"/>
      <c r="P23" s="70"/>
      <c r="Q23" s="1019"/>
      <c r="R23" s="1011"/>
    </row>
    <row r="24" spans="3:18" ht="14.25">
      <c r="C24" s="468"/>
      <c r="D24" s="461"/>
      <c r="E24" s="462" t="s">
        <v>558</v>
      </c>
      <c r="F24" s="682"/>
      <c r="G24" s="682"/>
      <c r="H24" s="187"/>
      <c r="I24" s="70"/>
      <c r="J24" s="70"/>
      <c r="K24" s="70"/>
      <c r="L24" s="1019"/>
      <c r="M24" s="1011"/>
      <c r="N24" s="70"/>
      <c r="O24" s="70"/>
      <c r="P24" s="70"/>
      <c r="Q24" s="1019"/>
      <c r="R24" s="1011"/>
    </row>
    <row r="25" spans="3:18" ht="14.25">
      <c r="C25" s="468"/>
      <c r="D25" s="461"/>
      <c r="E25" s="462" t="s">
        <v>559</v>
      </c>
      <c r="F25" s="682"/>
      <c r="G25" s="682"/>
      <c r="H25" s="187"/>
      <c r="I25" s="70"/>
      <c r="J25" s="70"/>
      <c r="K25" s="70"/>
      <c r="L25" s="1019"/>
      <c r="M25" s="1011"/>
      <c r="N25" s="70"/>
      <c r="O25" s="70"/>
      <c r="P25" s="70"/>
      <c r="Q25" s="1019"/>
      <c r="R25" s="1011"/>
    </row>
    <row r="26" spans="3:18" ht="14.25">
      <c r="C26" s="468"/>
      <c r="D26" s="461"/>
      <c r="E26" s="462" t="s">
        <v>560</v>
      </c>
      <c r="F26" s="681"/>
      <c r="G26" s="681"/>
      <c r="H26" s="466"/>
      <c r="I26" s="70"/>
      <c r="J26" s="70"/>
      <c r="K26" s="70"/>
      <c r="L26" s="1019"/>
      <c r="M26" s="1011"/>
      <c r="N26" s="70"/>
      <c r="O26" s="70"/>
      <c r="P26" s="70"/>
      <c r="Q26" s="1019"/>
      <c r="R26" s="1011"/>
    </row>
    <row r="27" spans="3:18" ht="14.25">
      <c r="C27" s="468"/>
      <c r="D27" s="461"/>
      <c r="E27" s="462" t="s">
        <v>561</v>
      </c>
      <c r="F27" s="681"/>
      <c r="G27" s="681"/>
      <c r="H27" s="466"/>
      <c r="I27" s="70"/>
      <c r="J27" s="70"/>
      <c r="K27" s="70"/>
      <c r="L27" s="1019"/>
      <c r="M27" s="1011"/>
      <c r="N27" s="70"/>
      <c r="O27" s="70"/>
      <c r="P27" s="70"/>
      <c r="Q27" s="1019"/>
      <c r="R27" s="1011"/>
    </row>
    <row r="28" spans="3:18" ht="14.25">
      <c r="C28" s="468"/>
      <c r="D28" s="461"/>
      <c r="E28" s="462" t="s">
        <v>562</v>
      </c>
      <c r="F28" s="462" t="s">
        <v>563</v>
      </c>
      <c r="G28" s="462"/>
      <c r="H28" s="466"/>
      <c r="I28" s="70"/>
      <c r="J28" s="70"/>
      <c r="K28" s="70"/>
      <c r="L28" s="1019"/>
      <c r="M28" s="1011"/>
      <c r="N28" s="70"/>
      <c r="O28" s="70"/>
      <c r="P28" s="70"/>
      <c r="Q28" s="1019"/>
      <c r="R28" s="1011"/>
    </row>
    <row r="29" spans="3:18" ht="14.25">
      <c r="C29" s="468"/>
      <c r="D29" s="463"/>
      <c r="E29" s="464" t="s">
        <v>564</v>
      </c>
      <c r="F29" s="462" t="s">
        <v>565</v>
      </c>
      <c r="G29" s="464"/>
      <c r="H29" s="467"/>
      <c r="I29" s="70"/>
      <c r="J29" s="70"/>
      <c r="K29" s="70"/>
      <c r="L29" s="1019"/>
      <c r="M29" s="1011"/>
      <c r="N29" s="70"/>
      <c r="O29" s="70"/>
      <c r="P29" s="70"/>
      <c r="Q29" s="1019"/>
      <c r="R29" s="1011"/>
    </row>
    <row r="30" spans="3:18" ht="14.25">
      <c r="C30" s="468"/>
      <c r="D30" s="460" t="s">
        <v>532</v>
      </c>
      <c r="E30" s="458" t="s">
        <v>566</v>
      </c>
      <c r="F30" s="458"/>
      <c r="G30" s="458"/>
      <c r="H30" s="459"/>
      <c r="I30" s="69">
        <f t="shared" ref="I30:K30" si="11">SUM(I31:I33)</f>
        <v>0</v>
      </c>
      <c r="J30" s="69">
        <f t="shared" si="11"/>
        <v>0</v>
      </c>
      <c r="K30" s="1006">
        <f t="shared" si="11"/>
        <v>0</v>
      </c>
      <c r="L30" s="69">
        <f t="shared" ref="L30:P30" si="12">SUM(L31:L33)</f>
        <v>0</v>
      </c>
      <c r="M30" s="1010">
        <f t="shared" si="12"/>
        <v>0</v>
      </c>
      <c r="N30" s="69">
        <f t="shared" si="12"/>
        <v>0</v>
      </c>
      <c r="O30" s="69">
        <f t="shared" si="12"/>
        <v>0</v>
      </c>
      <c r="P30" s="1006">
        <f t="shared" si="12"/>
        <v>0</v>
      </c>
      <c r="Q30" s="69">
        <f t="shared" ref="Q30:R30" si="13">SUM(Q31:Q33)</f>
        <v>0</v>
      </c>
      <c r="R30" s="1010">
        <f t="shared" si="13"/>
        <v>0</v>
      </c>
    </row>
    <row r="31" spans="3:18" ht="14.25">
      <c r="C31" s="468"/>
      <c r="D31" s="461"/>
      <c r="E31" s="462" t="s">
        <v>537</v>
      </c>
      <c r="F31" s="462" t="s">
        <v>567</v>
      </c>
      <c r="G31" s="462"/>
      <c r="H31" s="466"/>
      <c r="I31" s="70"/>
      <c r="J31" s="70"/>
      <c r="K31" s="70"/>
      <c r="L31" s="1019"/>
      <c r="M31" s="1011"/>
      <c r="N31" s="70"/>
      <c r="O31" s="70"/>
      <c r="P31" s="70"/>
      <c r="Q31" s="1019"/>
      <c r="R31" s="1011"/>
    </row>
    <row r="32" spans="3:18" ht="14.25">
      <c r="C32" s="468"/>
      <c r="D32" s="461"/>
      <c r="E32" s="462" t="s">
        <v>539</v>
      </c>
      <c r="F32" s="462" t="s">
        <v>568</v>
      </c>
      <c r="G32" s="462"/>
      <c r="H32" s="466"/>
      <c r="I32" s="70"/>
      <c r="J32" s="70"/>
      <c r="K32" s="70"/>
      <c r="L32" s="1019"/>
      <c r="M32" s="1011"/>
      <c r="N32" s="70"/>
      <c r="O32" s="70"/>
      <c r="P32" s="70"/>
      <c r="Q32" s="1019"/>
      <c r="R32" s="1011"/>
    </row>
    <row r="33" spans="3:19" ht="14.25">
      <c r="C33" s="468"/>
      <c r="D33" s="465"/>
      <c r="E33" s="464"/>
      <c r="F33" s="464"/>
      <c r="G33" s="464"/>
      <c r="H33" s="467"/>
      <c r="I33" s="70"/>
      <c r="J33" s="70"/>
      <c r="K33" s="70"/>
      <c r="L33" s="1019"/>
      <c r="M33" s="1011"/>
      <c r="N33" s="70"/>
      <c r="O33" s="70"/>
      <c r="P33" s="70"/>
      <c r="Q33" s="1019"/>
      <c r="R33" s="1011"/>
    </row>
    <row r="34" spans="3:19" ht="14.25">
      <c r="C34" s="468"/>
      <c r="D34" s="460" t="s">
        <v>569</v>
      </c>
      <c r="E34" s="458" t="s">
        <v>570</v>
      </c>
      <c r="F34" s="458"/>
      <c r="G34" s="458"/>
      <c r="H34" s="459"/>
      <c r="I34" s="69">
        <f t="shared" ref="I34:K34" si="14">SUM(I35:I45)</f>
        <v>0</v>
      </c>
      <c r="J34" s="69">
        <f t="shared" si="14"/>
        <v>0</v>
      </c>
      <c r="K34" s="1006">
        <f t="shared" si="14"/>
        <v>0</v>
      </c>
      <c r="L34" s="69">
        <f t="shared" ref="L34:P34" si="15">SUM(L35:L45)</f>
        <v>0</v>
      </c>
      <c r="M34" s="1010">
        <f t="shared" si="15"/>
        <v>0</v>
      </c>
      <c r="N34" s="69">
        <f t="shared" si="15"/>
        <v>0</v>
      </c>
      <c r="O34" s="69">
        <f t="shared" si="15"/>
        <v>0</v>
      </c>
      <c r="P34" s="1006">
        <f t="shared" si="15"/>
        <v>0</v>
      </c>
      <c r="Q34" s="69">
        <f t="shared" ref="Q34:R34" si="16">SUM(Q35:Q45)</f>
        <v>0</v>
      </c>
      <c r="R34" s="1010">
        <f t="shared" si="16"/>
        <v>0</v>
      </c>
    </row>
    <row r="35" spans="3:19" ht="14.25">
      <c r="C35" s="468"/>
      <c r="D35" s="461"/>
      <c r="E35" s="462" t="s">
        <v>537</v>
      </c>
      <c r="F35" s="1700" t="s">
        <v>571</v>
      </c>
      <c r="G35" s="1700"/>
      <c r="H35" s="466"/>
      <c r="I35" s="70"/>
      <c r="J35" s="70"/>
      <c r="K35" s="70"/>
      <c r="L35" s="1019"/>
      <c r="M35" s="1011"/>
      <c r="N35" s="70"/>
      <c r="O35" s="70"/>
      <c r="P35" s="70"/>
      <c r="Q35" s="1019"/>
      <c r="R35" s="1011"/>
    </row>
    <row r="36" spans="3:19" ht="14.25">
      <c r="C36" s="468"/>
      <c r="D36" s="461"/>
      <c r="E36" s="462" t="s">
        <v>539</v>
      </c>
      <c r="F36" s="1700" t="s">
        <v>572</v>
      </c>
      <c r="G36" s="1701"/>
      <c r="H36" s="466"/>
      <c r="I36" s="70"/>
      <c r="J36" s="70"/>
      <c r="K36" s="70"/>
      <c r="L36" s="1019"/>
      <c r="M36" s="1011"/>
      <c r="N36" s="70"/>
      <c r="O36" s="70"/>
      <c r="P36" s="70"/>
      <c r="Q36" s="1019"/>
      <c r="R36" s="1011"/>
    </row>
    <row r="37" spans="3:19" ht="14.25">
      <c r="C37" s="468"/>
      <c r="D37" s="461"/>
      <c r="E37" s="462" t="s">
        <v>541</v>
      </c>
      <c r="F37" s="1700" t="s">
        <v>573</v>
      </c>
      <c r="G37" s="1701"/>
      <c r="H37" s="466"/>
      <c r="I37" s="70"/>
      <c r="J37" s="70"/>
      <c r="K37" s="70"/>
      <c r="L37" s="1019"/>
      <c r="M37" s="1011"/>
      <c r="N37" s="70"/>
      <c r="O37" s="70"/>
      <c r="P37" s="70"/>
      <c r="Q37" s="1019"/>
      <c r="R37" s="1011"/>
    </row>
    <row r="38" spans="3:19" ht="14.25">
      <c r="C38" s="468"/>
      <c r="D38" s="461"/>
      <c r="E38" s="462" t="s">
        <v>543</v>
      </c>
      <c r="F38" s="1702" t="s">
        <v>574</v>
      </c>
      <c r="G38" s="1703"/>
      <c r="H38" s="187"/>
      <c r="I38" s="70"/>
      <c r="J38" s="70"/>
      <c r="K38" s="70"/>
      <c r="L38" s="1019"/>
      <c r="M38" s="1011"/>
      <c r="N38" s="70"/>
      <c r="O38" s="70"/>
      <c r="P38" s="70"/>
      <c r="Q38" s="1019"/>
      <c r="R38" s="1011"/>
    </row>
    <row r="39" spans="3:19" ht="14.25">
      <c r="C39" s="468"/>
      <c r="D39" s="461"/>
      <c r="E39" s="462" t="s">
        <v>545</v>
      </c>
      <c r="F39" s="1708"/>
      <c r="G39" s="1708"/>
      <c r="H39" s="188"/>
      <c r="I39" s="70"/>
      <c r="J39" s="70"/>
      <c r="K39" s="70"/>
      <c r="L39" s="1019"/>
      <c r="M39" s="1011"/>
      <c r="N39" s="70"/>
      <c r="O39" s="70"/>
      <c r="P39" s="70"/>
      <c r="Q39" s="1019"/>
      <c r="R39" s="1011"/>
    </row>
    <row r="40" spans="3:19" ht="14.25">
      <c r="C40" s="468"/>
      <c r="D40" s="461"/>
      <c r="E40" s="462" t="s">
        <v>547</v>
      </c>
      <c r="F40" s="1708"/>
      <c r="G40" s="1708"/>
      <c r="H40" s="469"/>
      <c r="I40" s="70"/>
      <c r="J40" s="70"/>
      <c r="K40" s="70"/>
      <c r="L40" s="1019"/>
      <c r="M40" s="1011"/>
      <c r="N40" s="70"/>
      <c r="O40" s="70"/>
      <c r="P40" s="70"/>
      <c r="Q40" s="1019"/>
      <c r="R40" s="1011"/>
    </row>
    <row r="41" spans="3:19" ht="14.25">
      <c r="C41" s="468"/>
      <c r="D41" s="461"/>
      <c r="E41" s="462" t="s">
        <v>549</v>
      </c>
      <c r="F41" s="1708"/>
      <c r="G41" s="1708"/>
      <c r="H41" s="466"/>
      <c r="I41" s="70"/>
      <c r="J41" s="70"/>
      <c r="K41" s="70"/>
      <c r="L41" s="1019"/>
      <c r="M41" s="1011"/>
      <c r="N41" s="70"/>
      <c r="O41" s="70"/>
      <c r="P41" s="70"/>
      <c r="Q41" s="1019"/>
      <c r="R41" s="1011"/>
    </row>
    <row r="42" spans="3:19" ht="14.25">
      <c r="C42" s="468"/>
      <c r="D42" s="461"/>
      <c r="E42" s="462" t="s">
        <v>551</v>
      </c>
      <c r="F42" s="1708"/>
      <c r="G42" s="1708"/>
      <c r="H42" s="466"/>
      <c r="I42" s="70"/>
      <c r="J42" s="70"/>
      <c r="K42" s="70"/>
      <c r="L42" s="1019"/>
      <c r="M42" s="1011"/>
      <c r="N42" s="70"/>
      <c r="O42" s="70"/>
      <c r="P42" s="70"/>
      <c r="Q42" s="1019"/>
      <c r="R42" s="1011"/>
    </row>
    <row r="43" spans="3:19" ht="14.25">
      <c r="C43" s="468"/>
      <c r="D43" s="461"/>
      <c r="E43" s="462" t="s">
        <v>553</v>
      </c>
      <c r="F43" s="1708"/>
      <c r="G43" s="1708"/>
      <c r="H43" s="466"/>
      <c r="I43" s="70"/>
      <c r="J43" s="70"/>
      <c r="K43" s="70"/>
      <c r="L43" s="1019"/>
      <c r="M43" s="1011"/>
      <c r="N43" s="70"/>
      <c r="O43" s="70"/>
      <c r="P43" s="70"/>
      <c r="Q43" s="1019"/>
      <c r="R43" s="1011"/>
    </row>
    <row r="44" spans="3:19" ht="14.25">
      <c r="C44" s="468"/>
      <c r="D44" s="461"/>
      <c r="E44" s="462" t="s">
        <v>555</v>
      </c>
      <c r="F44" s="1700" t="s">
        <v>575</v>
      </c>
      <c r="G44" s="1701"/>
      <c r="H44" s="466"/>
      <c r="I44" s="70"/>
      <c r="J44" s="70"/>
      <c r="K44" s="70"/>
      <c r="L44" s="1019"/>
      <c r="M44" s="1011"/>
      <c r="N44" s="70"/>
      <c r="O44" s="70"/>
      <c r="P44" s="70"/>
      <c r="Q44" s="1019"/>
      <c r="R44" s="1011"/>
    </row>
    <row r="45" spans="3:19" ht="14.25">
      <c r="C45" s="468"/>
      <c r="D45" s="463"/>
      <c r="E45" s="464" t="s">
        <v>556</v>
      </c>
      <c r="F45" s="464" t="s">
        <v>576</v>
      </c>
      <c r="G45" s="464"/>
      <c r="H45" s="467"/>
      <c r="I45" s="70"/>
      <c r="J45" s="70"/>
      <c r="K45" s="70"/>
      <c r="L45" s="1019"/>
      <c r="M45" s="1011"/>
      <c r="N45" s="70"/>
      <c r="O45" s="70"/>
      <c r="P45" s="70"/>
      <c r="Q45" s="1019"/>
      <c r="R45" s="1011"/>
    </row>
    <row r="46" spans="3:19" ht="14.25">
      <c r="C46" s="468"/>
      <c r="D46" s="73" t="s">
        <v>577</v>
      </c>
      <c r="E46" s="1716" t="s">
        <v>578</v>
      </c>
      <c r="F46" s="1716"/>
      <c r="G46" s="1716"/>
      <c r="H46" s="74"/>
      <c r="I46" s="71">
        <f>I11+I30+I34</f>
        <v>0</v>
      </c>
      <c r="J46" s="71">
        <f>J11+J30+J34</f>
        <v>0</v>
      </c>
      <c r="K46" s="1007">
        <f>K11+K30+K34</f>
        <v>0</v>
      </c>
      <c r="L46" s="71">
        <f t="shared" ref="L46:M46" si="17">L11+L30+L34</f>
        <v>0</v>
      </c>
      <c r="M46" s="1012">
        <f t="shared" si="17"/>
        <v>0</v>
      </c>
      <c r="N46" s="71">
        <f>N11+N30+N34</f>
        <v>0</v>
      </c>
      <c r="O46" s="71">
        <f>O11+O30+O34</f>
        <v>0</v>
      </c>
      <c r="P46" s="1007">
        <f>P11+P30+P34</f>
        <v>0</v>
      </c>
      <c r="Q46" s="71">
        <f t="shared" ref="Q46:R46" si="18">Q11+Q30+Q34</f>
        <v>0</v>
      </c>
      <c r="R46" s="1012">
        <f t="shared" si="18"/>
        <v>0</v>
      </c>
    </row>
    <row r="47" spans="3:19" ht="14.25">
      <c r="C47" s="468"/>
      <c r="D47" s="73" t="s">
        <v>579</v>
      </c>
      <c r="E47" s="1716" t="s">
        <v>580</v>
      </c>
      <c r="F47" s="1716"/>
      <c r="G47" s="1716"/>
      <c r="H47" s="74"/>
      <c r="I47" s="1319">
        <f>I59-I60</f>
        <v>0</v>
      </c>
      <c r="J47" s="1319">
        <f t="shared" ref="J47:R47" si="19">J59-J60</f>
        <v>0</v>
      </c>
      <c r="K47" s="1319">
        <f t="shared" si="19"/>
        <v>0</v>
      </c>
      <c r="L47" s="1320">
        <f t="shared" si="19"/>
        <v>0</v>
      </c>
      <c r="M47" s="1321">
        <f t="shared" si="19"/>
        <v>0</v>
      </c>
      <c r="N47" s="1319">
        <f t="shared" si="19"/>
        <v>0</v>
      </c>
      <c r="O47" s="1319">
        <f t="shared" si="19"/>
        <v>0</v>
      </c>
      <c r="P47" s="1319">
        <f t="shared" si="19"/>
        <v>0</v>
      </c>
      <c r="Q47" s="1320">
        <f t="shared" si="19"/>
        <v>0</v>
      </c>
      <c r="R47" s="1321">
        <f t="shared" si="19"/>
        <v>0</v>
      </c>
      <c r="S47" s="316" t="s">
        <v>581</v>
      </c>
    </row>
    <row r="48" spans="3:19" ht="14.25">
      <c r="C48" s="468"/>
      <c r="D48" s="73" t="s">
        <v>582</v>
      </c>
      <c r="E48" s="1716" t="s">
        <v>583</v>
      </c>
      <c r="F48" s="1716"/>
      <c r="G48" s="1716"/>
      <c r="H48" s="74"/>
      <c r="I48" s="722"/>
      <c r="J48" s="722"/>
      <c r="K48" s="722"/>
      <c r="L48" s="1020"/>
      <c r="M48" s="1014"/>
      <c r="N48" s="722"/>
      <c r="O48" s="722"/>
      <c r="P48" s="722"/>
      <c r="Q48" s="1020"/>
      <c r="R48" s="1014"/>
    </row>
    <row r="49" spans="2:18" ht="14.25">
      <c r="C49" s="468"/>
      <c r="D49" s="73" t="s">
        <v>584</v>
      </c>
      <c r="E49" s="1716" t="s">
        <v>585</v>
      </c>
      <c r="F49" s="1716"/>
      <c r="G49" s="1716"/>
      <c r="H49" s="74"/>
      <c r="I49" s="71">
        <f t="shared" ref="I49:K49" si="20">I46+I47+I48</f>
        <v>0</v>
      </c>
      <c r="J49" s="71">
        <f t="shared" si="20"/>
        <v>0</v>
      </c>
      <c r="K49" s="1007">
        <f t="shared" si="20"/>
        <v>0</v>
      </c>
      <c r="L49" s="71">
        <f t="shared" ref="L49:P49" si="21">L46+L47+L48</f>
        <v>0</v>
      </c>
      <c r="M49" s="1012">
        <f t="shared" si="21"/>
        <v>0</v>
      </c>
      <c r="N49" s="71">
        <f t="shared" si="21"/>
        <v>0</v>
      </c>
      <c r="O49" s="71">
        <f t="shared" si="21"/>
        <v>0</v>
      </c>
      <c r="P49" s="1007">
        <f t="shared" si="21"/>
        <v>0</v>
      </c>
      <c r="Q49" s="71">
        <f t="shared" ref="Q49:R49" si="22">Q46+Q47+Q48</f>
        <v>0</v>
      </c>
      <c r="R49" s="1012">
        <f t="shared" si="22"/>
        <v>0</v>
      </c>
    </row>
    <row r="50" spans="2:18" ht="15" thickBot="1">
      <c r="C50" s="468"/>
      <c r="D50" s="470" t="s">
        <v>586</v>
      </c>
      <c r="E50" s="1717" t="s">
        <v>587</v>
      </c>
      <c r="F50" s="1717"/>
      <c r="G50" s="1717"/>
      <c r="H50" s="74"/>
      <c r="I50" s="70"/>
      <c r="J50" s="70"/>
      <c r="K50" s="70"/>
      <c r="L50" s="1019"/>
      <c r="M50" s="1011"/>
      <c r="N50" s="70"/>
      <c r="O50" s="70"/>
      <c r="P50" s="70"/>
      <c r="Q50" s="1019"/>
      <c r="R50" s="1011"/>
    </row>
    <row r="51" spans="2:18" ht="15" thickTop="1">
      <c r="C51" s="471" t="s">
        <v>588</v>
      </c>
      <c r="D51" s="472"/>
      <c r="E51" s="472"/>
      <c r="F51" s="472"/>
      <c r="G51" s="472"/>
      <c r="H51" s="473"/>
      <c r="I51" s="75">
        <f>I7-I10</f>
        <v>0</v>
      </c>
      <c r="J51" s="75">
        <f>J7-J10</f>
        <v>0</v>
      </c>
      <c r="K51" s="1008">
        <f>K7-K10</f>
        <v>0</v>
      </c>
      <c r="L51" s="75">
        <f t="shared" ref="L51:M51" si="23">L7-L10</f>
        <v>0</v>
      </c>
      <c r="M51" s="1015">
        <f t="shared" si="23"/>
        <v>0</v>
      </c>
      <c r="N51" s="75">
        <f>N7-N10</f>
        <v>0</v>
      </c>
      <c r="O51" s="75">
        <f>O7-O10</f>
        <v>0</v>
      </c>
      <c r="P51" s="1008">
        <f>P7-P10</f>
        <v>0</v>
      </c>
      <c r="Q51" s="75">
        <f t="shared" ref="Q51:R51" si="24">Q7-Q10</f>
        <v>0</v>
      </c>
      <c r="R51" s="1015">
        <f t="shared" si="24"/>
        <v>0</v>
      </c>
    </row>
    <row r="52" spans="2:18" ht="15" thickBot="1">
      <c r="C52" s="474" t="s">
        <v>589</v>
      </c>
      <c r="D52" s="458"/>
      <c r="E52" s="458"/>
      <c r="F52" s="464"/>
      <c r="G52" s="464"/>
      <c r="H52" s="467"/>
      <c r="I52" s="722"/>
      <c r="J52" s="722"/>
      <c r="K52" s="722"/>
      <c r="L52" s="1020"/>
      <c r="M52" s="1014"/>
      <c r="N52" s="722"/>
      <c r="O52" s="722"/>
      <c r="P52" s="722"/>
      <c r="Q52" s="1020"/>
      <c r="R52" s="1014"/>
    </row>
    <row r="53" spans="2:18" ht="15" thickTop="1">
      <c r="C53" s="1718" t="s">
        <v>590</v>
      </c>
      <c r="D53" s="1719"/>
      <c r="E53" s="1719"/>
      <c r="F53" s="1719"/>
      <c r="G53" s="1719"/>
      <c r="H53" s="1720"/>
      <c r="I53" s="75">
        <f t="shared" ref="I53:K53" si="25">I51-I52</f>
        <v>0</v>
      </c>
      <c r="J53" s="75">
        <f t="shared" si="25"/>
        <v>0</v>
      </c>
      <c r="K53" s="1008">
        <f t="shared" si="25"/>
        <v>0</v>
      </c>
      <c r="L53" s="75">
        <f t="shared" ref="L53:P53" si="26">L51-L52</f>
        <v>0</v>
      </c>
      <c r="M53" s="1015">
        <f t="shared" si="26"/>
        <v>0</v>
      </c>
      <c r="N53" s="75">
        <f t="shared" si="26"/>
        <v>0</v>
      </c>
      <c r="O53" s="75">
        <f t="shared" si="26"/>
        <v>0</v>
      </c>
      <c r="P53" s="1008">
        <f t="shared" si="26"/>
        <v>0</v>
      </c>
      <c r="Q53" s="75">
        <f t="shared" ref="Q53:R53" si="27">Q51-Q52</f>
        <v>0</v>
      </c>
      <c r="R53" s="1015">
        <f t="shared" si="27"/>
        <v>0</v>
      </c>
    </row>
    <row r="54" spans="2:18" ht="14.25">
      <c r="C54" s="475" t="s">
        <v>591</v>
      </c>
      <c r="D54" s="324"/>
      <c r="E54" s="324"/>
      <c r="F54" s="464"/>
      <c r="G54" s="464"/>
      <c r="H54" s="467"/>
      <c r="I54" s="722"/>
      <c r="J54" s="722"/>
      <c r="K54" s="722"/>
      <c r="L54" s="1020"/>
      <c r="M54" s="1014"/>
      <c r="N54" s="722"/>
      <c r="O54" s="722"/>
      <c r="P54" s="722"/>
      <c r="Q54" s="1020"/>
      <c r="R54" s="1014"/>
    </row>
    <row r="55" spans="2:18" ht="14.25">
      <c r="C55" s="474" t="s">
        <v>592</v>
      </c>
      <c r="D55" s="458"/>
      <c r="E55" s="458"/>
      <c r="F55" s="458"/>
      <c r="G55" s="458"/>
      <c r="H55" s="459"/>
      <c r="I55" s="71">
        <f t="shared" ref="I55:K55" si="28">I56+I57</f>
        <v>0</v>
      </c>
      <c r="J55" s="71">
        <f t="shared" si="28"/>
        <v>0</v>
      </c>
      <c r="K55" s="1007">
        <f t="shared" si="28"/>
        <v>0</v>
      </c>
      <c r="L55" s="71">
        <f t="shared" ref="L55:P55" si="29">L56+L57</f>
        <v>0</v>
      </c>
      <c r="M55" s="1012">
        <f t="shared" si="29"/>
        <v>0</v>
      </c>
      <c r="N55" s="71">
        <f t="shared" si="29"/>
        <v>0</v>
      </c>
      <c r="O55" s="71">
        <f t="shared" si="29"/>
        <v>0</v>
      </c>
      <c r="P55" s="1007">
        <f t="shared" si="29"/>
        <v>0</v>
      </c>
      <c r="Q55" s="71">
        <f t="shared" ref="Q55:R55" si="30">Q56+Q57</f>
        <v>0</v>
      </c>
      <c r="R55" s="1012">
        <f t="shared" si="30"/>
        <v>0</v>
      </c>
    </row>
    <row r="56" spans="2:18" ht="14.25">
      <c r="C56" s="476"/>
      <c r="D56" s="477" t="s">
        <v>593</v>
      </c>
      <c r="E56" s="478"/>
      <c r="F56" s="478"/>
      <c r="G56" s="478"/>
      <c r="H56" s="479"/>
      <c r="I56" s="722"/>
      <c r="J56" s="722"/>
      <c r="K56" s="722"/>
      <c r="L56" s="1020"/>
      <c r="M56" s="1014"/>
      <c r="N56" s="70"/>
      <c r="O56" s="70"/>
      <c r="P56" s="70"/>
      <c r="Q56" s="1019"/>
      <c r="R56" s="1011"/>
    </row>
    <row r="57" spans="2:18" ht="15" thickBot="1">
      <c r="C57" s="476"/>
      <c r="D57" s="480" t="s">
        <v>594</v>
      </c>
      <c r="E57" s="481"/>
      <c r="F57" s="481"/>
      <c r="G57" s="481"/>
      <c r="H57" s="482"/>
      <c r="I57" s="722"/>
      <c r="J57" s="722"/>
      <c r="K57" s="722"/>
      <c r="L57" s="1020"/>
      <c r="M57" s="1014"/>
      <c r="N57" s="70"/>
      <c r="O57" s="70"/>
      <c r="P57" s="70"/>
      <c r="Q57" s="1019"/>
      <c r="R57" s="1011"/>
    </row>
    <row r="58" spans="2:18" ht="15.75" thickTop="1" thickBot="1">
      <c r="C58" s="1721" t="s">
        <v>595</v>
      </c>
      <c r="D58" s="1722"/>
      <c r="E58" s="1722"/>
      <c r="F58" s="1722"/>
      <c r="G58" s="1722"/>
      <c r="H58" s="1723"/>
      <c r="I58" s="76">
        <f t="shared" ref="I58:K58" si="31">I53+I54-I55</f>
        <v>0</v>
      </c>
      <c r="J58" s="76">
        <f t="shared" si="31"/>
        <v>0</v>
      </c>
      <c r="K58" s="1009">
        <f t="shared" si="31"/>
        <v>0</v>
      </c>
      <c r="L58" s="76">
        <f t="shared" ref="L58:P58" si="32">L53+L54-L55</f>
        <v>0</v>
      </c>
      <c r="M58" s="1016">
        <f t="shared" si="32"/>
        <v>0</v>
      </c>
      <c r="N58" s="76">
        <f t="shared" si="32"/>
        <v>0</v>
      </c>
      <c r="O58" s="76">
        <f t="shared" si="32"/>
        <v>0</v>
      </c>
      <c r="P58" s="1009">
        <f t="shared" si="32"/>
        <v>0</v>
      </c>
      <c r="Q58" s="76">
        <f t="shared" ref="Q58:R58" si="33">Q53+Q54-Q55</f>
        <v>0</v>
      </c>
      <c r="R58" s="1016">
        <f t="shared" si="33"/>
        <v>0</v>
      </c>
    </row>
    <row r="59" spans="2:18">
      <c r="C59" s="483" t="s">
        <v>596</v>
      </c>
      <c r="D59" s="484"/>
      <c r="E59" s="1715" t="s">
        <v>597</v>
      </c>
      <c r="F59" s="1715"/>
      <c r="G59" s="1715"/>
      <c r="H59" s="485"/>
      <c r="I59" s="77"/>
      <c r="J59" s="185"/>
      <c r="K59" s="185"/>
      <c r="L59" s="77"/>
      <c r="M59" s="1017"/>
      <c r="N59" s="77"/>
      <c r="O59" s="185"/>
      <c r="P59" s="185"/>
      <c r="Q59" s="77"/>
      <c r="R59" s="1017"/>
    </row>
    <row r="60" spans="2:18">
      <c r="C60" s="710" t="s">
        <v>598</v>
      </c>
      <c r="D60" s="711"/>
      <c r="E60" s="1713" t="s">
        <v>599</v>
      </c>
      <c r="F60" s="1713"/>
      <c r="G60" s="1713"/>
      <c r="H60" s="712"/>
      <c r="I60" s="678"/>
      <c r="J60" s="713"/>
      <c r="K60" s="713"/>
      <c r="L60" s="678"/>
      <c r="M60" s="1013"/>
      <c r="N60" s="678"/>
      <c r="O60" s="713"/>
      <c r="P60" s="713"/>
      <c r="Q60" s="678"/>
      <c r="R60" s="1013"/>
    </row>
    <row r="61" spans="2:18">
      <c r="C61" s="710" t="s">
        <v>600</v>
      </c>
      <c r="D61" s="711"/>
      <c r="E61" s="1713" t="s">
        <v>601</v>
      </c>
      <c r="F61" s="1713"/>
      <c r="G61" s="1713"/>
      <c r="H61" s="708"/>
      <c r="I61" s="678"/>
      <c r="J61" s="678"/>
      <c r="K61" s="713"/>
      <c r="L61" s="678"/>
      <c r="M61" s="1013"/>
      <c r="N61" s="1155"/>
      <c r="O61" s="1155"/>
      <c r="P61" s="1156"/>
      <c r="Q61" s="1155"/>
      <c r="R61" s="1157"/>
    </row>
    <row r="62" spans="2:18" ht="14.25" thickBot="1">
      <c r="C62" s="486" t="s">
        <v>602</v>
      </c>
      <c r="D62" s="487"/>
      <c r="E62" s="1714" t="s">
        <v>603</v>
      </c>
      <c r="F62" s="1714"/>
      <c r="G62" s="1714"/>
      <c r="H62" s="709"/>
      <c r="I62" s="78"/>
      <c r="J62" s="78"/>
      <c r="K62" s="184"/>
      <c r="L62" s="78"/>
      <c r="M62" s="1018"/>
      <c r="N62" s="1158"/>
      <c r="O62" s="1158"/>
      <c r="P62" s="1159"/>
      <c r="Q62" s="1158"/>
      <c r="R62" s="1160"/>
    </row>
    <row r="63" spans="2:18">
      <c r="C63" s="316" t="s">
        <v>604</v>
      </c>
      <c r="E63" s="376" t="s">
        <v>605</v>
      </c>
      <c r="F63" s="376"/>
      <c r="G63" s="376"/>
      <c r="H63" s="376"/>
      <c r="I63" s="376"/>
      <c r="J63" s="376"/>
      <c r="K63" s="376"/>
      <c r="L63" s="376"/>
      <c r="M63" s="376"/>
      <c r="N63" s="376"/>
      <c r="O63" s="376"/>
      <c r="P63" s="376"/>
      <c r="Q63" s="376"/>
      <c r="R63" s="376"/>
    </row>
    <row r="64" spans="2:18" s="315" customFormat="1">
      <c r="B64" s="316"/>
      <c r="C64" s="316" t="s">
        <v>606</v>
      </c>
      <c r="D64" s="363"/>
      <c r="E64" s="316" t="s">
        <v>607</v>
      </c>
      <c r="F64" s="316"/>
      <c r="G64" s="316"/>
      <c r="H64" s="316"/>
      <c r="I64" s="316"/>
      <c r="J64" s="316"/>
      <c r="K64" s="316"/>
    </row>
    <row r="65" spans="2:11" s="315" customFormat="1">
      <c r="B65" s="316"/>
      <c r="C65" s="316" t="s">
        <v>608</v>
      </c>
      <c r="D65" s="488"/>
      <c r="E65" s="316" t="s">
        <v>609</v>
      </c>
      <c r="F65" s="316"/>
      <c r="G65" s="316"/>
      <c r="H65" s="316"/>
      <c r="I65" s="316"/>
      <c r="J65" s="316"/>
      <c r="K65" s="316"/>
    </row>
    <row r="66" spans="2:11">
      <c r="C66" s="316" t="s">
        <v>610</v>
      </c>
      <c r="D66" s="372"/>
      <c r="E66" s="316" t="s">
        <v>611</v>
      </c>
    </row>
    <row r="67" spans="2:11">
      <c r="C67" s="316" t="s">
        <v>612</v>
      </c>
      <c r="D67" s="363"/>
      <c r="E67" s="316" t="s">
        <v>613</v>
      </c>
    </row>
  </sheetData>
  <mergeCells count="24">
    <mergeCell ref="E60:G60"/>
    <mergeCell ref="E61:G61"/>
    <mergeCell ref="E62:G62"/>
    <mergeCell ref="E59:G59"/>
    <mergeCell ref="F40:G40"/>
    <mergeCell ref="F41:G41"/>
    <mergeCell ref="F44:G44"/>
    <mergeCell ref="E46:G46"/>
    <mergeCell ref="E47:G47"/>
    <mergeCell ref="E48:G48"/>
    <mergeCell ref="E49:G49"/>
    <mergeCell ref="E50:G50"/>
    <mergeCell ref="C53:H53"/>
    <mergeCell ref="C58:H58"/>
    <mergeCell ref="F42:G42"/>
    <mergeCell ref="F43:G43"/>
    <mergeCell ref="F37:G37"/>
    <mergeCell ref="F38:G38"/>
    <mergeCell ref="B3:D3"/>
    <mergeCell ref="G3:H3"/>
    <mergeCell ref="F39:G39"/>
    <mergeCell ref="F35:G35"/>
    <mergeCell ref="F36:G36"/>
    <mergeCell ref="C5:H6"/>
  </mergeCells>
  <phoneticPr fontId="27"/>
  <printOptions horizontalCentered="1"/>
  <pageMargins left="0.23622047244094491" right="0.35433070866141736" top="0.55118110236220474" bottom="0.55118110236220474" header="0.31496062992125984" footer="0.31496062992125984"/>
  <pageSetup paperSize="8" scale="70" orientation="landscape" r:id="rId1"/>
  <headerFooter>
    <oddHeader>&amp;R&amp;U開示版・非開示版
&amp;U※上記いずれかに丸をつけてください。</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A4CBF2-95F9-4369-A03F-883BD028DFE7}">
  <sheetPr>
    <tabColor rgb="FF92D050"/>
    <pageSetUpPr fitToPage="1"/>
  </sheetPr>
  <dimension ref="B1:S67"/>
  <sheetViews>
    <sheetView zoomScaleNormal="100" zoomScaleSheetLayoutView="80" workbookViewId="0">
      <selection activeCell="I63" sqref="I63"/>
    </sheetView>
  </sheetViews>
  <sheetFormatPr defaultColWidth="9" defaultRowHeight="13.5"/>
  <cols>
    <col min="1" max="2" width="2.125" style="316" customWidth="1"/>
    <col min="3" max="3" width="4.375" style="316" customWidth="1"/>
    <col min="4" max="4" width="3.125" style="316" customWidth="1"/>
    <col min="5" max="5" width="3.375" style="316" customWidth="1"/>
    <col min="6" max="6" width="6.875" style="316" customWidth="1"/>
    <col min="7" max="7" width="30.375" style="316" customWidth="1"/>
    <col min="8" max="8" width="3.375" style="316" customWidth="1"/>
    <col min="9" max="18" width="21" style="316" customWidth="1"/>
    <col min="19" max="23" width="11.375" style="316" customWidth="1"/>
    <col min="24" max="16384" width="9" style="316"/>
  </cols>
  <sheetData>
    <row r="1" spans="2:19" s="579" customFormat="1" ht="17.25">
      <c r="B1" s="330" t="str">
        <f>'コード '!A1</f>
        <v>冷延鋼帯及び鋼板（本邦生産者）</v>
      </c>
    </row>
    <row r="2" spans="2:19" s="453" customFormat="1" ht="15" thickBot="1">
      <c r="B2" s="453" t="s">
        <v>524</v>
      </c>
      <c r="I2" s="1152" t="s">
        <v>314</v>
      </c>
    </row>
    <row r="3" spans="2:19" ht="14.25" thickBot="1">
      <c r="B3" s="1704" t="s">
        <v>11</v>
      </c>
      <c r="C3" s="1705"/>
      <c r="D3" s="1705"/>
      <c r="E3" s="489"/>
      <c r="F3" s="489"/>
      <c r="G3" s="1706" t="str">
        <f>IF(様式一覧表!D5="","",様式一覧表!D5)</f>
        <v>〇〇株式会社</v>
      </c>
      <c r="H3" s="1707"/>
    </row>
    <row r="4" spans="2:19" s="318" customFormat="1" ht="18" thickBot="1">
      <c r="B4" s="454"/>
      <c r="C4" s="455"/>
      <c r="D4" s="456"/>
      <c r="E4" s="456"/>
      <c r="F4" s="456"/>
      <c r="G4" s="456"/>
      <c r="H4" s="456"/>
      <c r="I4" s="456"/>
      <c r="J4" s="456"/>
      <c r="M4" s="358"/>
      <c r="N4" s="456"/>
      <c r="O4" s="456"/>
      <c r="R4" s="358" t="s">
        <v>525</v>
      </c>
    </row>
    <row r="5" spans="2:19" s="318" customFormat="1" ht="17.25">
      <c r="B5" s="454"/>
      <c r="C5" s="1709"/>
      <c r="D5" s="1710"/>
      <c r="E5" s="1710"/>
      <c r="F5" s="1710"/>
      <c r="G5" s="1710"/>
      <c r="H5" s="1710"/>
      <c r="I5" s="1021" t="s">
        <v>526</v>
      </c>
      <c r="J5" s="1022"/>
      <c r="K5" s="1023"/>
      <c r="L5" s="1024"/>
      <c r="M5" s="1025"/>
      <c r="N5" s="1021" t="s">
        <v>527</v>
      </c>
      <c r="O5" s="1022"/>
      <c r="P5" s="1023"/>
      <c r="Q5" s="1024"/>
      <c r="R5" s="1025"/>
    </row>
    <row r="6" spans="2:19" ht="15" thickBot="1">
      <c r="C6" s="1711"/>
      <c r="D6" s="1712"/>
      <c r="E6" s="1712"/>
      <c r="F6" s="1712"/>
      <c r="G6" s="1712"/>
      <c r="H6" s="1712"/>
      <c r="I6" s="1147" t="s">
        <v>165</v>
      </c>
      <c r="J6" s="1147" t="s">
        <v>166</v>
      </c>
      <c r="K6" s="1148" t="s">
        <v>167</v>
      </c>
      <c r="L6" s="1147" t="s">
        <v>168</v>
      </c>
      <c r="M6" s="1149" t="s">
        <v>169</v>
      </c>
      <c r="N6" s="1147" t="s">
        <v>165</v>
      </c>
      <c r="O6" s="1147" t="s">
        <v>166</v>
      </c>
      <c r="P6" s="1148" t="s">
        <v>167</v>
      </c>
      <c r="Q6" s="1147" t="s">
        <v>168</v>
      </c>
      <c r="R6" s="1149" t="s">
        <v>169</v>
      </c>
    </row>
    <row r="7" spans="2:19" ht="14.25">
      <c r="C7" s="1026" t="s">
        <v>528</v>
      </c>
      <c r="D7" s="457"/>
      <c r="E7" s="457"/>
      <c r="F7" s="457"/>
      <c r="G7" s="464"/>
      <c r="H7" s="467"/>
      <c r="I7" s="1143" t="str">
        <f>IFERROR(IF('E-2-2'!I7="","","【"&amp;(IF(ABS('E-2-2'!I7)&gt;0,100,"0")&amp;"】")),"")</f>
        <v>【0】</v>
      </c>
      <c r="J7" s="1144" t="str">
        <f>IFERROR(IF('E-2-2'!J7="","","【"&amp;(IF('E-2-2'!J7&gt;='E-2-2'!I7,ROUND(100+ABS('E-2-2'!I7-'E-2-2'!J7)/ABS('E-2-2'!I7/100),0),ROUND(100-ABS('E-2-2'!I7-'E-2-2'!J7)/ABS('E-2-2'!I7/100),0))&amp;"】")),"")</f>
        <v/>
      </c>
      <c r="K7" s="1145" t="str">
        <f>IFERROR(IF('E-2-2'!K7="","","【"&amp;(IF('E-2-2'!K7&gt;='E-2-2'!I7,ROUND(100+ABS('E-2-2'!I7-'E-2-2'!K7)/ABS('E-2-2'!I7/100),0),ROUND(100-ABS('E-2-2'!I7-'E-2-2'!K7)/ABS('E-2-2'!I7/100),0))&amp;"】")),"")</f>
        <v/>
      </c>
      <c r="L7" s="1143" t="str">
        <f>IFERROR(IF('E-2-2'!L7="","","【"&amp;(IF('E-2-2'!L7&gt;='E-2-2'!I7,ROUND(100+ABS('E-2-2'!I7-'E-2-2'!L7)/ABS('E-2-2'!I7/100),0),ROUND(100-ABS('E-2-2'!I7-'E-2-2'!L7)/ABS('E-2-2'!I7/100),0))&amp;"】")),"")</f>
        <v/>
      </c>
      <c r="M7" s="1146" t="str">
        <f>IFERROR(IF('E-2-2'!M7="","","【"&amp;(IF('E-2-2'!M7&gt;='E-2-2'!I7,ROUND(100+ABS('E-2-2'!I7-'E-2-2'!M7)/ABS('E-2-2'!I7/100),0),ROUND(100-ABS('E-2-2'!I7-'E-2-2'!M7)/ABS('E-2-2'!I7/100),0))&amp;"】")),"")</f>
        <v/>
      </c>
      <c r="N7" s="69" t="str">
        <f>IFERROR(IF('E-2-2'!N7="","","【"&amp;(IF(ABS('E-2-2'!N7)&gt;0,100,"0")&amp;"】")),"")</f>
        <v>【0】</v>
      </c>
      <c r="O7" s="69" t="str">
        <f>IFERROR(IF('E-2-2'!O7="","","【"&amp;(IF('E-2-2'!O7&gt;='E-2-2'!N7,ROUND(100+ABS('E-2-2'!N7-'E-2-2'!O7)/ABS('E-2-2'!N7/100),0),ROUND(100-ABS('E-2-2'!N7-'E-2-2'!O7)/ABS('E-2-2'!N7/100),0))&amp;"】")),"")</f>
        <v/>
      </c>
      <c r="P7" s="1006" t="str">
        <f>IFERROR(IF('E-2-2'!P7="","","【"&amp;(IF('E-2-2'!P7&gt;='E-2-2'!N7,ROUND(100+ABS('E-2-2'!N7-'E-2-2'!P7)/ABS('E-2-2'!N7/100),0),ROUND(100-ABS('E-2-2'!N7-'E-2-2'!P7)/ABS('E-2-2'!N7/100),0))&amp;"】")),"")</f>
        <v/>
      </c>
      <c r="Q7" s="69" t="str">
        <f>IFERROR(IF('E-2-2'!Q7="","","【"&amp;(IF('E-2-2'!Q7&gt;='E-2-2'!N7,ROUND(100+ABS('E-2-2'!N7-'E-2-2'!Q7)/ABS('E-2-2'!N7/100),0),ROUND(100-ABS('E-2-2'!N7-'E-2-2'!Q7)/ABS('E-2-2'!N7/100),0))&amp;"】")),"")</f>
        <v/>
      </c>
      <c r="R7" s="72" t="str">
        <f>IFERROR(IF('E-2-2'!R7="","","【"&amp;(IF('E-2-2'!R7&gt;='E-2-2'!N7,ROUND(100+ABS('E-2-2'!N7-'E-2-2'!R7)/ABS('E-2-2'!N7/100),0),ROUND(100-ABS('E-2-2'!N7-'E-2-2'!R7)/ABS('E-2-2'!N7/100),0))&amp;"】")),"")</f>
        <v/>
      </c>
    </row>
    <row r="8" spans="2:19" ht="14.25">
      <c r="C8" s="468"/>
      <c r="D8" s="1037" t="s">
        <v>529</v>
      </c>
      <c r="E8" s="1027" t="s">
        <v>530</v>
      </c>
      <c r="F8" s="1027"/>
      <c r="G8" s="1027"/>
      <c r="H8" s="1028"/>
      <c r="I8" s="1143" t="str">
        <f>IFERROR(IF('E-2-2'!I8="","","【"&amp;(IF(ABS('E-2-2'!I8)&gt;0,100,"0")&amp;"】")),"")</f>
        <v>【0】</v>
      </c>
      <c r="J8" s="1144" t="str">
        <f>IFERROR(IF('E-2-2'!J8="","","【"&amp;(IF('E-2-2'!J8&gt;='E-2-2'!I8,ROUND(100+ABS('E-2-2'!I8-'E-2-2'!J8)/ABS('E-2-2'!I8/100),0),ROUND(100-ABS('E-2-2'!I8-'E-2-2'!J8)/ABS('E-2-2'!I8/100),0))&amp;"】")),"")</f>
        <v/>
      </c>
      <c r="K8" s="1145" t="str">
        <f>IFERROR(IF('E-2-2'!K8="","","【"&amp;(IF('E-2-2'!K8&gt;='E-2-2'!I8,ROUND(100+ABS('E-2-2'!I8-'E-2-2'!K8)/ABS('E-2-2'!I8/100),0),ROUND(100-ABS('E-2-2'!I8-'E-2-2'!K8)/ABS('E-2-2'!I8/100),0))&amp;"】")),"")</f>
        <v/>
      </c>
      <c r="L8" s="1143" t="str">
        <f>IFERROR(IF('E-2-2'!L8="","","【"&amp;(IF('E-2-2'!L8&gt;='E-2-2'!I8,ROUND(100+ABS('E-2-2'!I8-'E-2-2'!L8)/ABS('E-2-2'!I8/100),0),ROUND(100-ABS('E-2-2'!I8-'E-2-2'!L8)/ABS('E-2-2'!I8/100),0))&amp;"】")),"")</f>
        <v/>
      </c>
      <c r="M8" s="1146" t="str">
        <f>IFERROR(IF('E-2-2'!M8="","","【"&amp;(IF('E-2-2'!M8&gt;='E-2-2'!I8,ROUND(100+ABS('E-2-2'!I8-'E-2-2'!M8)/ABS('E-2-2'!I8/100),0),ROUND(100-ABS('E-2-2'!I8-'E-2-2'!M8)/ABS('E-2-2'!I8/100),0))&amp;"】")),"")</f>
        <v/>
      </c>
      <c r="N8" s="1143" t="str">
        <f>IFERROR(IF('E-2-2'!N8="","","【"&amp;(IF(ABS('E-2-2'!N8)&gt;0,100,"0")&amp;"】")),"")</f>
        <v>【0】</v>
      </c>
      <c r="O8" s="1144" t="str">
        <f>IFERROR(IF('E-2-2'!O8="","","【"&amp;(IF('E-2-2'!O8&gt;='E-2-2'!N8,ROUND(100+ABS('E-2-2'!N8-'E-2-2'!O8)/ABS('E-2-2'!N8/100),0),ROUND(100-ABS('E-2-2'!N8-'E-2-2'!O8)/ABS('E-2-2'!N8/100),0))&amp;"】")),"")</f>
        <v/>
      </c>
      <c r="P8" s="1145" t="str">
        <f>IFERROR(IF('E-2-2'!P8="","","【"&amp;(IF('E-2-2'!P8&gt;='E-2-2'!N8,ROUND(100+ABS('E-2-2'!N8-'E-2-2'!P8)/ABS('E-2-2'!N8/100),0),ROUND(100-ABS('E-2-2'!N8-'E-2-2'!P8)/ABS('E-2-2'!N8/100),0))&amp;"】")),"")</f>
        <v/>
      </c>
      <c r="Q8" s="1143" t="str">
        <f>IFERROR(IF('E-2-2'!Q8="","","【"&amp;(IF('E-2-2'!Q8&gt;='E-2-2'!N8,ROUND(100+ABS('E-2-2'!N8-'E-2-2'!Q8)/ABS('E-2-2'!N8/100),0),ROUND(100-ABS('E-2-2'!N8-'E-2-2'!Q8)/ABS('E-2-2'!N8/100),0))&amp;"】")),"")</f>
        <v/>
      </c>
      <c r="R8" s="1146" t="str">
        <f>IFERROR(IF('E-2-2'!R8="","","【"&amp;(IF('E-2-2'!R8&gt;='E-2-2'!N8,ROUND(100+ABS('E-2-2'!N8-'E-2-2'!R8)/ABS('E-2-2'!N8/100),0),ROUND(100-ABS('E-2-2'!N8-'E-2-2'!R8)/ABS('E-2-2'!N8/100),0))&amp;"】")),"")</f>
        <v/>
      </c>
      <c r="S8" s="316" t="s">
        <v>531</v>
      </c>
    </row>
    <row r="9" spans="2:19" ht="14.25">
      <c r="C9" s="468"/>
      <c r="D9" s="1036" t="s">
        <v>532</v>
      </c>
      <c r="E9" s="1029" t="s">
        <v>533</v>
      </c>
      <c r="F9" s="1029"/>
      <c r="G9" s="1029"/>
      <c r="H9" s="1030"/>
      <c r="I9" s="1322" t="str">
        <f>IFERROR(IF('E-2-2'!I9="","","【"&amp;(IF(ABS('E-2-2'!I9)&gt;0,100,"0")&amp;"】")),"")</f>
        <v>【0】</v>
      </c>
      <c r="J9" s="1323" t="str">
        <f>IFERROR(IF('E-2-2'!J9="","","【"&amp;(IF('E-2-2'!J9&gt;='E-2-2'!I9,ROUND(100+ABS('E-2-2'!I9-'E-2-2'!J9)/ABS('E-2-2'!I9/100),0),ROUND(100-ABS('E-2-2'!I9-'E-2-2'!J9)/ABS('E-2-2'!I9/100),0))&amp;"】")),"")</f>
        <v/>
      </c>
      <c r="K9" s="1324" t="str">
        <f>IFERROR(IF('E-2-2'!K9="","","【"&amp;(IF('E-2-2'!K9&gt;='E-2-2'!I9,ROUND(100+ABS('E-2-2'!I9-'E-2-2'!K9)/ABS('E-2-2'!I9/100),0),ROUND(100-ABS('E-2-2'!I9-'E-2-2'!K9)/ABS('E-2-2'!I9/100),0))&amp;"】")),"")</f>
        <v/>
      </c>
      <c r="L9" s="1322" t="str">
        <f>IFERROR(IF('E-2-2'!L9="","","【"&amp;(IF('E-2-2'!L9&gt;='E-2-2'!I9,ROUND(100+ABS('E-2-2'!I9-'E-2-2'!L9)/ABS('E-2-2'!I9/100),0),ROUND(100-ABS('E-2-2'!I9-'E-2-2'!L9)/ABS('E-2-2'!I9/100),0))&amp;"】")),"")</f>
        <v/>
      </c>
      <c r="M9" s="1325" t="str">
        <f>IFERROR(IF('E-2-2'!M9="","","【"&amp;(IF('E-2-2'!M9&gt;='E-2-2'!I9,ROUND(100+ABS('E-2-2'!I9-'E-2-2'!M9)/ABS('E-2-2'!I9/100),0),ROUND(100-ABS('E-2-2'!I9-'E-2-2'!M9)/ABS('E-2-2'!I9/100),0))&amp;"】")),"")</f>
        <v/>
      </c>
      <c r="N9" s="1031"/>
      <c r="O9" s="1032"/>
      <c r="P9" s="1033"/>
      <c r="Q9" s="1034"/>
      <c r="R9" s="1035"/>
      <c r="S9" s="316" t="s">
        <v>534</v>
      </c>
    </row>
    <row r="10" spans="2:19" ht="14.25">
      <c r="C10" s="186" t="s">
        <v>535</v>
      </c>
      <c r="D10" s="458"/>
      <c r="E10" s="458"/>
      <c r="F10" s="458"/>
      <c r="G10" s="458"/>
      <c r="H10" s="459"/>
      <c r="I10" s="69" t="str">
        <f>IFERROR(IF('E-2-2'!I10="","","【"&amp;(IF(ABS('E-2-2'!I10)&gt;0,100,"0")&amp;"】")),"")</f>
        <v>【0】</v>
      </c>
      <c r="J10" s="69" t="str">
        <f>IFERROR(IF('E-2-2'!J10="","","【"&amp;(IF('E-2-2'!J10&gt;='E-2-2'!I10,ROUND(100+ABS('E-2-2'!I10-'E-2-2'!J10)/ABS('E-2-2'!I10/100),0),ROUND(100-ABS('E-2-2'!I10-'E-2-2'!J10)/ABS('E-2-2'!I10/100),0))&amp;"】")),"")</f>
        <v/>
      </c>
      <c r="K10" s="1006" t="str">
        <f>IFERROR(IF('E-2-2'!K10="","","【"&amp;(IF('E-2-2'!K10&gt;='E-2-2'!I10,ROUND(100+ABS('E-2-2'!I10-'E-2-2'!K10)/ABS('E-2-2'!I10/100),0),ROUND(100-ABS('E-2-2'!I10-'E-2-2'!K10)/ABS('E-2-2'!I10/100),0))&amp;"】")),"")</f>
        <v/>
      </c>
      <c r="L10" s="69" t="str">
        <f>IFERROR(IF('E-2-2'!L10="","","【"&amp;(IF('E-2-2'!L10&gt;='E-2-2'!I10,ROUND(100+ABS('E-2-2'!I10-'E-2-2'!L10)/ABS('E-2-2'!I10/100),0),ROUND(100-ABS('E-2-2'!I10-'E-2-2'!L10)/ABS('E-2-2'!I10/100),0))&amp;"】")),"")</f>
        <v/>
      </c>
      <c r="M10" s="72" t="str">
        <f>IFERROR(IF('E-2-2'!M10="","","【"&amp;(IF('E-2-2'!M10&gt;='E-2-2'!I10,ROUND(100+ABS('E-2-2'!I10-'E-2-2'!M10)/ABS('E-2-2'!I10/100),0),ROUND(100-ABS('E-2-2'!I10-'E-2-2'!M10)/ABS('E-2-2'!I10/100),0))&amp;"】")),"")</f>
        <v/>
      </c>
      <c r="N10" s="69" t="str">
        <f>IFERROR(IF('E-2-2'!N10="","","【"&amp;(IF(ABS('E-2-2'!N10)&gt;0,100,"0")&amp;"】")),"")</f>
        <v>【0】</v>
      </c>
      <c r="O10" s="69" t="str">
        <f>IFERROR(IF('E-2-2'!O10="","","【"&amp;(IF('E-2-2'!O10&gt;='E-2-2'!N10,ROUND(100+ABS('E-2-2'!N10-'E-2-2'!O10)/ABS('E-2-2'!N10/100),0),ROUND(100-ABS('E-2-2'!N10-'E-2-2'!O10)/ABS('E-2-2'!N10/100),0))&amp;"】")),"")</f>
        <v/>
      </c>
      <c r="P10" s="1006" t="str">
        <f>IFERROR(IF('E-2-2'!P10="","","【"&amp;(IF('E-2-2'!P10&gt;='E-2-2'!N10,ROUND(100+ABS('E-2-2'!N10-'E-2-2'!P10)/ABS('E-2-2'!N10/100),0),ROUND(100-ABS('E-2-2'!N10-'E-2-2'!P10)/ABS('E-2-2'!N10/100),0))&amp;"】")),"")</f>
        <v/>
      </c>
      <c r="Q10" s="69" t="str">
        <f>IFERROR(IF('E-2-2'!Q10="","","【"&amp;(IF('E-2-2'!Q10&gt;='E-2-2'!N10,ROUND(100+ABS('E-2-2'!N10-'E-2-2'!Q10)/ABS('E-2-2'!N10/100),0),ROUND(100-ABS('E-2-2'!N10-'E-2-2'!Q10)/ABS('E-2-2'!N10/100),0))&amp;"】")),"")</f>
        <v/>
      </c>
      <c r="R10" s="72" t="str">
        <f>IFERROR(IF('E-2-2'!R10="","","【"&amp;(IF('E-2-2'!R10&gt;='E-2-2'!N10,ROUND(100+ABS('E-2-2'!N10-'E-2-2'!R10)/ABS('E-2-2'!N10/100),0),ROUND(100-ABS('E-2-2'!N10-'E-2-2'!R10)/ABS('E-2-2'!N10/100),0))&amp;"】")),"")</f>
        <v/>
      </c>
    </row>
    <row r="11" spans="2:19" ht="14.25">
      <c r="C11" s="468"/>
      <c r="D11" s="460" t="s">
        <v>529</v>
      </c>
      <c r="E11" s="458" t="s">
        <v>536</v>
      </c>
      <c r="F11" s="458"/>
      <c r="G11" s="458"/>
      <c r="H11" s="459"/>
      <c r="I11" s="69" t="str">
        <f>IFERROR(IF('E-2-2'!I11="","","【"&amp;(IF(ABS('E-2-2'!I11)&gt;0,100,"0")&amp;"】")),"")</f>
        <v>【0】</v>
      </c>
      <c r="J11" s="69" t="str">
        <f>IFERROR(IF('E-2-2'!J11="","","【"&amp;(IF('E-2-2'!J11&gt;='E-2-2'!I11,ROUND(100+ABS('E-2-2'!I11-'E-2-2'!J11)/ABS('E-2-2'!I11/100),0),ROUND(100-ABS('E-2-2'!I11-'E-2-2'!J11)/ABS('E-2-2'!I11/100),0))&amp;"】")),"")</f>
        <v/>
      </c>
      <c r="K11" s="1006" t="str">
        <f>IFERROR(IF('E-2-2'!K11="","","【"&amp;(IF('E-2-2'!K11&gt;='E-2-2'!I11,ROUND(100+ABS('E-2-2'!I11-'E-2-2'!K11)/ABS('E-2-2'!I11/100),0),ROUND(100-ABS('E-2-2'!I11-'E-2-2'!K11)/ABS('E-2-2'!I11/100),0))&amp;"】")),"")</f>
        <v/>
      </c>
      <c r="L11" s="69" t="str">
        <f>IFERROR(IF('E-2-2'!L11="","","【"&amp;(IF('E-2-2'!L11&gt;='E-2-2'!I11,ROUND(100+ABS('E-2-2'!I11-'E-2-2'!L11)/ABS('E-2-2'!I11/100),0),ROUND(100-ABS('E-2-2'!I11-'E-2-2'!L11)/ABS('E-2-2'!I11/100),0))&amp;"】")),"")</f>
        <v/>
      </c>
      <c r="M11" s="1010" t="str">
        <f>IFERROR(IF('E-2-2'!M11="","","【"&amp;(IF('E-2-2'!M11&gt;='E-2-2'!I11,ROUND(100+ABS('E-2-2'!I11-'E-2-2'!M11)/ABS('E-2-2'!I11/100),0),ROUND(100-ABS('E-2-2'!I11-'E-2-2'!M11)/ABS('E-2-2'!I11/100),0))&amp;"】")),"")</f>
        <v/>
      </c>
      <c r="N11" s="69" t="str">
        <f>IFERROR(IF('E-2-2'!N11="","","【"&amp;(IF(ABS('E-2-2'!N11)&gt;0,100,"0")&amp;"】")),"")</f>
        <v>【0】</v>
      </c>
      <c r="O11" s="69" t="str">
        <f>IFERROR(IF('E-2-2'!O11="","","【"&amp;(IF('E-2-2'!O11&gt;='E-2-2'!N11,ROUND(100+ABS('E-2-2'!N11-'E-2-2'!O11)/ABS('E-2-2'!N11/100),0),ROUND(100-ABS('E-2-2'!N11-'E-2-2'!O11)/ABS('E-2-2'!N11/100),0))&amp;"】")),"")</f>
        <v/>
      </c>
      <c r="P11" s="1006" t="str">
        <f>IFERROR(IF('E-2-2'!P11="","","【"&amp;(IF('E-2-2'!P11&gt;='E-2-2'!N11,ROUND(100+ABS('E-2-2'!N11-'E-2-2'!P11)/ABS('E-2-2'!N11/100),0),ROUND(100-ABS('E-2-2'!N11-'E-2-2'!P11)/ABS('E-2-2'!N11/100),0))&amp;"】")),"")</f>
        <v/>
      </c>
      <c r="Q11" s="69" t="str">
        <f>IFERROR(IF('E-2-2'!Q11="","","【"&amp;(IF('E-2-2'!Q11&gt;='E-2-2'!N11,ROUND(100+ABS('E-2-2'!N11-'E-2-2'!Q11)/ABS('E-2-2'!N11/100),0),ROUND(100-ABS('E-2-2'!N11-'E-2-2'!Q11)/ABS('E-2-2'!N11/100),0))&amp;"】")),"")</f>
        <v/>
      </c>
      <c r="R11" s="1010" t="str">
        <f>IFERROR(IF('E-2-2'!R11="","","【"&amp;(IF('E-2-2'!R11&gt;='E-2-2'!N11,ROUND(100+ABS('E-2-2'!N11-'E-2-2'!R11)/ABS('E-2-2'!N11/100),0),ROUND(100-ABS('E-2-2'!N11-'E-2-2'!R11)/ABS('E-2-2'!N11/100),0))&amp;"】")),"")</f>
        <v/>
      </c>
    </row>
    <row r="12" spans="2:19" ht="14.25">
      <c r="C12" s="468"/>
      <c r="D12" s="461"/>
      <c r="E12" s="462" t="s">
        <v>537</v>
      </c>
      <c r="F12" s="946" t="s">
        <v>538</v>
      </c>
      <c r="G12" s="946"/>
      <c r="H12" s="187"/>
      <c r="I12" s="70" t="str">
        <f>IFERROR(IF('E-2-2'!I12="","","【"&amp;(IF(ABS('E-2-2'!I12)&gt;0,100,"0")&amp;"】")),"")</f>
        <v/>
      </c>
      <c r="J12" s="70" t="str">
        <f>IFERROR(IF('E-2-2'!J12="","","【"&amp;(IF('E-2-2'!J12&gt;='E-2-2'!I12,ROUND(100+ABS('E-2-2'!I12-'E-2-2'!J12)/ABS('E-2-2'!I12/100),0),ROUND(100-ABS('E-2-2'!I12-'E-2-2'!J12)/ABS('E-2-2'!I12/100),0))&amp;"】")),"")</f>
        <v/>
      </c>
      <c r="K12" s="70" t="str">
        <f>IFERROR(IF('E-2-2'!K12="","","【"&amp;(IF('E-2-2'!K12&gt;='E-2-2'!I12,ROUND(100+ABS('E-2-2'!I12-'E-2-2'!K12)/ABS('E-2-2'!I12/100),0),ROUND(100-ABS('E-2-2'!I12-'E-2-2'!K12)/ABS('E-2-2'!I12/100),0))&amp;"】")),"")</f>
        <v/>
      </c>
      <c r="L12" s="1019" t="str">
        <f>IFERROR(IF('E-2-2'!L12="","","【"&amp;(IF('E-2-2'!L12&gt;='E-2-2'!I12,ROUND(100+ABS('E-2-2'!I12-'E-2-2'!L12)/ABS('E-2-2'!I12/100),0),ROUND(100-ABS('E-2-2'!I12-'E-2-2'!L12)/ABS('E-2-2'!I12/100),0))&amp;"】")),"")</f>
        <v/>
      </c>
      <c r="M12" s="1011" t="str">
        <f>IFERROR(IF('E-2-2'!M12="","","【"&amp;(IF('E-2-2'!M12&gt;='E-2-2'!I12,ROUND(100+ABS('E-2-2'!I12-'E-2-2'!M12)/ABS('E-2-2'!I12/100),0),ROUND(100-ABS('E-2-2'!I12-'E-2-2'!M12)/ABS('E-2-2'!I12/100),0))&amp;"】")),"")</f>
        <v/>
      </c>
      <c r="N12" s="70" t="str">
        <f>IFERROR(IF('E-2-2'!N12="","","【"&amp;(IF(ABS('E-2-2'!N12)&gt;0,100,"0")&amp;"】")),"")</f>
        <v/>
      </c>
      <c r="O12" s="70" t="str">
        <f>IFERROR(IF('E-2-2'!O12="","","【"&amp;(IF('E-2-2'!O12&gt;='E-2-2'!N12,ROUND(100+ABS('E-2-2'!N12-'E-2-2'!O12)/ABS('E-2-2'!N12/100),0),ROUND(100-ABS('E-2-2'!N12-'E-2-2'!O12)/ABS('E-2-2'!N12/100),0))&amp;"】")),"")</f>
        <v/>
      </c>
      <c r="P12" s="70" t="str">
        <f>IFERROR(IF('E-2-2'!P12="","","【"&amp;(IF('E-2-2'!P12&gt;='E-2-2'!N12,ROUND(100+ABS('E-2-2'!N12-'E-2-2'!P12)/ABS('E-2-2'!N12/100),0),ROUND(100-ABS('E-2-2'!N12-'E-2-2'!P12)/ABS('E-2-2'!N12/100),0))&amp;"】")),"")</f>
        <v/>
      </c>
      <c r="Q12" s="1019" t="str">
        <f>IFERROR(IF('E-2-2'!Q12="","","【"&amp;(IF('E-2-2'!Q12&gt;='E-2-2'!N12,ROUND(100+ABS('E-2-2'!N12-'E-2-2'!Q12)/ABS('E-2-2'!N12/100),0),ROUND(100-ABS('E-2-2'!N12-'E-2-2'!Q12)/ABS('E-2-2'!N12/100),0))&amp;"】")),"")</f>
        <v/>
      </c>
      <c r="R12" s="1011" t="str">
        <f>IFERROR(IF('E-2-2'!R12="","","【"&amp;(IF('E-2-2'!R12&gt;='E-2-2'!N12,ROUND(100+ABS('E-2-2'!N12-'E-2-2'!R12)/ABS('E-2-2'!N12/100),0),ROUND(100-ABS('E-2-2'!N12-'E-2-2'!R12)/ABS('E-2-2'!N12/100),0))&amp;"】")),"")</f>
        <v/>
      </c>
    </row>
    <row r="13" spans="2:19" ht="14.25">
      <c r="C13" s="468"/>
      <c r="D13" s="461"/>
      <c r="E13" s="462" t="s">
        <v>539</v>
      </c>
      <c r="F13" s="946" t="s">
        <v>540</v>
      </c>
      <c r="G13" s="946"/>
      <c r="H13" s="187"/>
      <c r="I13" s="70" t="str">
        <f>IFERROR(IF('E-2-2'!I13="","","【"&amp;(IF(ABS('E-2-2'!I13)&gt;0,100,"0")&amp;"】")),"")</f>
        <v/>
      </c>
      <c r="J13" s="70" t="str">
        <f>IFERROR(IF('E-2-2'!J13="","","【"&amp;(IF('E-2-2'!J13&gt;='E-2-2'!I13,ROUND(100+ABS('E-2-2'!I13-'E-2-2'!J13)/ABS('E-2-2'!I13/100),0),ROUND(100-ABS('E-2-2'!I13-'E-2-2'!J13)/ABS('E-2-2'!I13/100),0))&amp;"】")),"")</f>
        <v/>
      </c>
      <c r="K13" s="70" t="str">
        <f>IFERROR(IF('E-2-2'!K13="","","【"&amp;(IF('E-2-2'!K13&gt;='E-2-2'!I13,ROUND(100+ABS('E-2-2'!I13-'E-2-2'!K13)/ABS('E-2-2'!I13/100),0),ROUND(100-ABS('E-2-2'!I13-'E-2-2'!K13)/ABS('E-2-2'!I13/100),0))&amp;"】")),"")</f>
        <v/>
      </c>
      <c r="L13" s="1019" t="str">
        <f>IFERROR(IF('E-2-2'!L13="","","【"&amp;(IF('E-2-2'!L13&gt;='E-2-2'!I13,ROUND(100+ABS('E-2-2'!I13-'E-2-2'!L13)/ABS('E-2-2'!I13/100),0),ROUND(100-ABS('E-2-2'!I13-'E-2-2'!L13)/ABS('E-2-2'!I13/100),0))&amp;"】")),"")</f>
        <v/>
      </c>
      <c r="M13" s="1011" t="str">
        <f>IFERROR(IF('E-2-2'!M13="","","【"&amp;(IF('E-2-2'!M13&gt;='E-2-2'!I13,ROUND(100+ABS('E-2-2'!I13-'E-2-2'!M13)/ABS('E-2-2'!I13/100),0),ROUND(100-ABS('E-2-2'!I13-'E-2-2'!M13)/ABS('E-2-2'!I13/100),0))&amp;"】")),"")</f>
        <v/>
      </c>
      <c r="N13" s="70" t="str">
        <f>IFERROR(IF('E-2-2'!N13="","","【"&amp;(IF(ABS('E-2-2'!N13)&gt;0,100,"0")&amp;"】")),"")</f>
        <v/>
      </c>
      <c r="O13" s="70" t="str">
        <f>IFERROR(IF('E-2-2'!O13="","","【"&amp;(IF('E-2-2'!O13&gt;='E-2-2'!N13,ROUND(100+ABS('E-2-2'!N13-'E-2-2'!O13)/ABS('E-2-2'!N13/100),0),ROUND(100-ABS('E-2-2'!N13-'E-2-2'!O13)/ABS('E-2-2'!N13/100),0))&amp;"】")),"")</f>
        <v/>
      </c>
      <c r="P13" s="70" t="str">
        <f>IFERROR(IF('E-2-2'!P13="","","【"&amp;(IF('E-2-2'!P13&gt;='E-2-2'!N13,ROUND(100+ABS('E-2-2'!N13-'E-2-2'!P13)/ABS('E-2-2'!N13/100),0),ROUND(100-ABS('E-2-2'!N13-'E-2-2'!P13)/ABS('E-2-2'!N13/100),0))&amp;"】")),"")</f>
        <v/>
      </c>
      <c r="Q13" s="1019" t="str">
        <f>IFERROR(IF('E-2-2'!Q13="","","【"&amp;(IF('E-2-2'!Q13&gt;='E-2-2'!N13,ROUND(100+ABS('E-2-2'!N13-'E-2-2'!Q13)/ABS('E-2-2'!N13/100),0),ROUND(100-ABS('E-2-2'!N13-'E-2-2'!Q13)/ABS('E-2-2'!N13/100),0))&amp;"】")),"")</f>
        <v/>
      </c>
      <c r="R13" s="1011" t="str">
        <f>IFERROR(IF('E-2-2'!R13="","","【"&amp;(IF('E-2-2'!R13&gt;='E-2-2'!N13,ROUND(100+ABS('E-2-2'!N13-'E-2-2'!R13)/ABS('E-2-2'!N13/100),0),ROUND(100-ABS('E-2-2'!N13-'E-2-2'!R13)/ABS('E-2-2'!N13/100),0))&amp;"】")),"")</f>
        <v/>
      </c>
    </row>
    <row r="14" spans="2:19" ht="14.25">
      <c r="C14" s="468"/>
      <c r="D14" s="461"/>
      <c r="E14" s="462" t="s">
        <v>541</v>
      </c>
      <c r="F14" s="946" t="s">
        <v>542</v>
      </c>
      <c r="G14" s="946"/>
      <c r="H14" s="187"/>
      <c r="I14" s="70" t="str">
        <f>IFERROR(IF('E-2-2'!I14="","","【"&amp;(IF(ABS('E-2-2'!I14)&gt;0,100,"0")&amp;"】")),"")</f>
        <v/>
      </c>
      <c r="J14" s="70" t="str">
        <f>IFERROR(IF('E-2-2'!J14="","","【"&amp;(IF('E-2-2'!J14&gt;='E-2-2'!I14,ROUND(100+ABS('E-2-2'!I14-'E-2-2'!J14)/ABS('E-2-2'!I14/100),0),ROUND(100-ABS('E-2-2'!I14-'E-2-2'!J14)/ABS('E-2-2'!I14/100),0))&amp;"】")),"")</f>
        <v/>
      </c>
      <c r="K14" s="70" t="str">
        <f>IFERROR(IF('E-2-2'!K14="","","【"&amp;(IF('E-2-2'!K14&gt;='E-2-2'!I14,ROUND(100+ABS('E-2-2'!I14-'E-2-2'!K14)/ABS('E-2-2'!I14/100),0),ROUND(100-ABS('E-2-2'!I14-'E-2-2'!K14)/ABS('E-2-2'!I14/100),0))&amp;"】")),"")</f>
        <v/>
      </c>
      <c r="L14" s="1019" t="str">
        <f>IFERROR(IF('E-2-2'!L14="","","【"&amp;(IF('E-2-2'!L14&gt;='E-2-2'!I14,ROUND(100+ABS('E-2-2'!I14-'E-2-2'!L14)/ABS('E-2-2'!I14/100),0),ROUND(100-ABS('E-2-2'!I14-'E-2-2'!L14)/ABS('E-2-2'!I14/100),0))&amp;"】")),"")</f>
        <v/>
      </c>
      <c r="M14" s="1011" t="str">
        <f>IFERROR(IF('E-2-2'!M14="","","【"&amp;(IF('E-2-2'!M14&gt;='E-2-2'!I14,ROUND(100+ABS('E-2-2'!I14-'E-2-2'!M14)/ABS('E-2-2'!I14/100),0),ROUND(100-ABS('E-2-2'!I14-'E-2-2'!M14)/ABS('E-2-2'!I14/100),0))&amp;"】")),"")</f>
        <v/>
      </c>
      <c r="N14" s="70" t="str">
        <f>IFERROR(IF('E-2-2'!N14="","","【"&amp;(IF(ABS('E-2-2'!N14)&gt;0,100,"0")&amp;"】")),"")</f>
        <v/>
      </c>
      <c r="O14" s="70" t="str">
        <f>IFERROR(IF('E-2-2'!O14="","","【"&amp;(IF('E-2-2'!O14&gt;='E-2-2'!N14,ROUND(100+ABS('E-2-2'!N14-'E-2-2'!O14)/ABS('E-2-2'!N14/100),0),ROUND(100-ABS('E-2-2'!N14-'E-2-2'!O14)/ABS('E-2-2'!N14/100),0))&amp;"】")),"")</f>
        <v/>
      </c>
      <c r="P14" s="70" t="str">
        <f>IFERROR(IF('E-2-2'!P14="","","【"&amp;(IF('E-2-2'!P14&gt;='E-2-2'!N14,ROUND(100+ABS('E-2-2'!N14-'E-2-2'!P14)/ABS('E-2-2'!N14/100),0),ROUND(100-ABS('E-2-2'!N14-'E-2-2'!P14)/ABS('E-2-2'!N14/100),0))&amp;"】")),"")</f>
        <v/>
      </c>
      <c r="Q14" s="1019" t="str">
        <f>IFERROR(IF('E-2-2'!Q14="","","【"&amp;(IF('E-2-2'!Q14&gt;='E-2-2'!N14,ROUND(100+ABS('E-2-2'!N14-'E-2-2'!Q14)/ABS('E-2-2'!N14/100),0),ROUND(100-ABS('E-2-2'!N14-'E-2-2'!Q14)/ABS('E-2-2'!N14/100),0))&amp;"】")),"")</f>
        <v/>
      </c>
      <c r="R14" s="1011" t="str">
        <f>IFERROR(IF('E-2-2'!R14="","","【"&amp;(IF('E-2-2'!R14&gt;='E-2-2'!N14,ROUND(100+ABS('E-2-2'!N14-'E-2-2'!R14)/ABS('E-2-2'!N14/100),0),ROUND(100-ABS('E-2-2'!N14-'E-2-2'!R14)/ABS('E-2-2'!N14/100),0))&amp;"】")),"")</f>
        <v/>
      </c>
    </row>
    <row r="15" spans="2:19" ht="14.25">
      <c r="C15" s="468"/>
      <c r="D15" s="461"/>
      <c r="E15" s="462" t="s">
        <v>543</v>
      </c>
      <c r="F15" s="946" t="s">
        <v>544</v>
      </c>
      <c r="G15" s="946"/>
      <c r="H15" s="188"/>
      <c r="I15" s="70" t="str">
        <f>IFERROR(IF('E-2-2'!I15="","","【"&amp;(IF(ABS('E-2-2'!I15)&gt;0,100,"0")&amp;"】")),"")</f>
        <v/>
      </c>
      <c r="J15" s="70" t="str">
        <f>IFERROR(IF('E-2-2'!J15="","","【"&amp;(IF('E-2-2'!J15&gt;='E-2-2'!I15,ROUND(100+ABS('E-2-2'!I15-'E-2-2'!J15)/ABS('E-2-2'!I15/100),0),ROUND(100-ABS('E-2-2'!I15-'E-2-2'!J15)/ABS('E-2-2'!I15/100),0))&amp;"】")),"")</f>
        <v/>
      </c>
      <c r="K15" s="70" t="str">
        <f>IFERROR(IF('E-2-2'!K15="","","【"&amp;(IF('E-2-2'!K15&gt;='E-2-2'!I15,ROUND(100+ABS('E-2-2'!I15-'E-2-2'!K15)/ABS('E-2-2'!I15/100),0),ROUND(100-ABS('E-2-2'!I15-'E-2-2'!K15)/ABS('E-2-2'!I15/100),0))&amp;"】")),"")</f>
        <v/>
      </c>
      <c r="L15" s="1019" t="str">
        <f>IFERROR(IF('E-2-2'!L15="","","【"&amp;(IF('E-2-2'!L15&gt;='E-2-2'!I15,ROUND(100+ABS('E-2-2'!I15-'E-2-2'!L15)/ABS('E-2-2'!I15/100),0),ROUND(100-ABS('E-2-2'!I15-'E-2-2'!L15)/ABS('E-2-2'!I15/100),0))&amp;"】")),"")</f>
        <v/>
      </c>
      <c r="M15" s="1011" t="str">
        <f>IFERROR(IF('E-2-2'!M15="","","【"&amp;(IF('E-2-2'!M15&gt;='E-2-2'!I15,ROUND(100+ABS('E-2-2'!I15-'E-2-2'!M15)/ABS('E-2-2'!I15/100),0),ROUND(100-ABS('E-2-2'!I15-'E-2-2'!M15)/ABS('E-2-2'!I15/100),0))&amp;"】")),"")</f>
        <v/>
      </c>
      <c r="N15" s="70" t="str">
        <f>IFERROR(IF('E-2-2'!N15="","","【"&amp;(IF(ABS('E-2-2'!N15)&gt;0,100,"0")&amp;"】")),"")</f>
        <v/>
      </c>
      <c r="O15" s="70" t="str">
        <f>IFERROR(IF('E-2-2'!O15="","","【"&amp;(IF('E-2-2'!O15&gt;='E-2-2'!N15,ROUND(100+ABS('E-2-2'!N15-'E-2-2'!O15)/ABS('E-2-2'!N15/100),0),ROUND(100-ABS('E-2-2'!N15-'E-2-2'!O15)/ABS('E-2-2'!N15/100),0))&amp;"】")),"")</f>
        <v/>
      </c>
      <c r="P15" s="70" t="str">
        <f>IFERROR(IF('E-2-2'!P15="","","【"&amp;(IF('E-2-2'!P15&gt;='E-2-2'!N15,ROUND(100+ABS('E-2-2'!N15-'E-2-2'!P15)/ABS('E-2-2'!N15/100),0),ROUND(100-ABS('E-2-2'!N15-'E-2-2'!P15)/ABS('E-2-2'!N15/100),0))&amp;"】")),"")</f>
        <v/>
      </c>
      <c r="Q15" s="1019" t="str">
        <f>IFERROR(IF('E-2-2'!Q15="","","【"&amp;(IF('E-2-2'!Q15&gt;='E-2-2'!N15,ROUND(100+ABS('E-2-2'!N15-'E-2-2'!Q15)/ABS('E-2-2'!N15/100),0),ROUND(100-ABS('E-2-2'!N15-'E-2-2'!Q15)/ABS('E-2-2'!N15/100),0))&amp;"】")),"")</f>
        <v/>
      </c>
      <c r="R15" s="1011" t="str">
        <f>IFERROR(IF('E-2-2'!R15="","","【"&amp;(IF('E-2-2'!R15&gt;='E-2-2'!N15,ROUND(100+ABS('E-2-2'!N15-'E-2-2'!R15)/ABS('E-2-2'!N15/100),0),ROUND(100-ABS('E-2-2'!N15-'E-2-2'!R15)/ABS('E-2-2'!N15/100),0))&amp;"】")),"")</f>
        <v/>
      </c>
    </row>
    <row r="16" spans="2:19" ht="14.25">
      <c r="C16" s="468"/>
      <c r="D16" s="461"/>
      <c r="E16" s="462" t="s">
        <v>545</v>
      </c>
      <c r="F16" s="946" t="s">
        <v>546</v>
      </c>
      <c r="G16" s="462"/>
      <c r="H16" s="188"/>
      <c r="I16" s="70" t="str">
        <f>IFERROR(IF('E-2-2'!I16="","","【"&amp;(IF(ABS('E-2-2'!I16)&gt;0,100,"0")&amp;"】")),"")</f>
        <v/>
      </c>
      <c r="J16" s="70" t="str">
        <f>IFERROR(IF('E-2-2'!J16="","","【"&amp;(IF('E-2-2'!J16&gt;='E-2-2'!I16,ROUND(100+ABS('E-2-2'!I16-'E-2-2'!J16)/ABS('E-2-2'!I16/100),0),ROUND(100-ABS('E-2-2'!I16-'E-2-2'!J16)/ABS('E-2-2'!I16/100),0))&amp;"】")),"")</f>
        <v/>
      </c>
      <c r="K16" s="70" t="str">
        <f>IFERROR(IF('E-2-2'!K16="","","【"&amp;(IF('E-2-2'!K16&gt;='E-2-2'!I16,ROUND(100+ABS('E-2-2'!I16-'E-2-2'!K16)/ABS('E-2-2'!I16/100),0),ROUND(100-ABS('E-2-2'!I16-'E-2-2'!K16)/ABS('E-2-2'!I16/100),0))&amp;"】")),"")</f>
        <v/>
      </c>
      <c r="L16" s="1019" t="str">
        <f>IFERROR(IF('E-2-2'!L16="","","【"&amp;(IF('E-2-2'!L16&gt;='E-2-2'!I16,ROUND(100+ABS('E-2-2'!I16-'E-2-2'!L16)/ABS('E-2-2'!I16/100),0),ROUND(100-ABS('E-2-2'!I16-'E-2-2'!L16)/ABS('E-2-2'!I16/100),0))&amp;"】")),"")</f>
        <v/>
      </c>
      <c r="M16" s="1011" t="str">
        <f>IFERROR(IF('E-2-2'!M16="","","【"&amp;(IF('E-2-2'!M16&gt;='E-2-2'!I16,ROUND(100+ABS('E-2-2'!I16-'E-2-2'!M16)/ABS('E-2-2'!I16/100),0),ROUND(100-ABS('E-2-2'!I16-'E-2-2'!M16)/ABS('E-2-2'!I16/100),0))&amp;"】")),"")</f>
        <v/>
      </c>
      <c r="N16" s="70" t="str">
        <f>IFERROR(IF('E-2-2'!N16="","","【"&amp;(IF(ABS('E-2-2'!N16)&gt;0,100,"0")&amp;"】")),"")</f>
        <v/>
      </c>
      <c r="O16" s="70" t="str">
        <f>IFERROR(IF('E-2-2'!O16="","","【"&amp;(IF('E-2-2'!O16&gt;='E-2-2'!N16,ROUND(100+ABS('E-2-2'!N16-'E-2-2'!O16)/ABS('E-2-2'!N16/100),0),ROUND(100-ABS('E-2-2'!N16-'E-2-2'!O16)/ABS('E-2-2'!N16/100),0))&amp;"】")),"")</f>
        <v/>
      </c>
      <c r="P16" s="70" t="str">
        <f>IFERROR(IF('E-2-2'!P16="","","【"&amp;(IF('E-2-2'!P16&gt;='E-2-2'!N16,ROUND(100+ABS('E-2-2'!N16-'E-2-2'!P16)/ABS('E-2-2'!N16/100),0),ROUND(100-ABS('E-2-2'!N16-'E-2-2'!P16)/ABS('E-2-2'!N16/100),0))&amp;"】")),"")</f>
        <v/>
      </c>
      <c r="Q16" s="1019" t="str">
        <f>IFERROR(IF('E-2-2'!Q16="","","【"&amp;(IF('E-2-2'!Q16&gt;='E-2-2'!N16,ROUND(100+ABS('E-2-2'!N16-'E-2-2'!Q16)/ABS('E-2-2'!N16/100),0),ROUND(100-ABS('E-2-2'!N16-'E-2-2'!Q16)/ABS('E-2-2'!N16/100),0))&amp;"】")),"")</f>
        <v/>
      </c>
      <c r="R16" s="1011" t="str">
        <f>IFERROR(IF('E-2-2'!R16="","","【"&amp;(IF('E-2-2'!R16&gt;='E-2-2'!N16,ROUND(100+ABS('E-2-2'!N16-'E-2-2'!R16)/ABS('E-2-2'!N16/100),0),ROUND(100-ABS('E-2-2'!N16-'E-2-2'!R16)/ABS('E-2-2'!N16/100),0))&amp;"】")),"")</f>
        <v/>
      </c>
    </row>
    <row r="17" spans="3:18" ht="14.25">
      <c r="C17" s="468"/>
      <c r="D17" s="461"/>
      <c r="E17" s="462" t="s">
        <v>547</v>
      </c>
      <c r="F17" s="946" t="s">
        <v>548</v>
      </c>
      <c r="G17" s="946"/>
      <c r="H17" s="188"/>
      <c r="I17" s="70" t="str">
        <f>IFERROR(IF('E-2-2'!I17="","","【"&amp;(IF(ABS('E-2-2'!I17)&gt;0,100,"0")&amp;"】")),"")</f>
        <v/>
      </c>
      <c r="J17" s="70" t="str">
        <f>IFERROR(IF('E-2-2'!J17="","","【"&amp;(IF('E-2-2'!J17&gt;='E-2-2'!I17,ROUND(100+ABS('E-2-2'!I17-'E-2-2'!J17)/ABS('E-2-2'!I17/100),0),ROUND(100-ABS('E-2-2'!I17-'E-2-2'!J17)/ABS('E-2-2'!I17/100),0))&amp;"】")),"")</f>
        <v/>
      </c>
      <c r="K17" s="70" t="str">
        <f>IFERROR(IF('E-2-2'!K17="","","【"&amp;(IF('E-2-2'!K17&gt;='E-2-2'!I17,ROUND(100+ABS('E-2-2'!I17-'E-2-2'!K17)/ABS('E-2-2'!I17/100),0),ROUND(100-ABS('E-2-2'!I17-'E-2-2'!K17)/ABS('E-2-2'!I17/100),0))&amp;"】")),"")</f>
        <v/>
      </c>
      <c r="L17" s="1019" t="str">
        <f>IFERROR(IF('E-2-2'!L17="","","【"&amp;(IF('E-2-2'!L17&gt;='E-2-2'!I17,ROUND(100+ABS('E-2-2'!I17-'E-2-2'!L17)/ABS('E-2-2'!I17/100),0),ROUND(100-ABS('E-2-2'!I17-'E-2-2'!L17)/ABS('E-2-2'!I17/100),0))&amp;"】")),"")</f>
        <v/>
      </c>
      <c r="M17" s="1011" t="str">
        <f>IFERROR(IF('E-2-2'!M17="","","【"&amp;(IF('E-2-2'!M17&gt;='E-2-2'!I17,ROUND(100+ABS('E-2-2'!I17-'E-2-2'!M17)/ABS('E-2-2'!I17/100),0),ROUND(100-ABS('E-2-2'!I17-'E-2-2'!M17)/ABS('E-2-2'!I17/100),0))&amp;"】")),"")</f>
        <v/>
      </c>
      <c r="N17" s="70" t="str">
        <f>IFERROR(IF('E-2-2'!N17="","","【"&amp;(IF(ABS('E-2-2'!N17)&gt;0,100,"0")&amp;"】")),"")</f>
        <v/>
      </c>
      <c r="O17" s="70" t="str">
        <f>IFERROR(IF('E-2-2'!O17="","","【"&amp;(IF('E-2-2'!O17&gt;='E-2-2'!N17,ROUND(100+ABS('E-2-2'!N17-'E-2-2'!O17)/ABS('E-2-2'!N17/100),0),ROUND(100-ABS('E-2-2'!N17-'E-2-2'!O17)/ABS('E-2-2'!N17/100),0))&amp;"】")),"")</f>
        <v/>
      </c>
      <c r="P17" s="70" t="str">
        <f>IFERROR(IF('E-2-2'!P17="","","【"&amp;(IF('E-2-2'!P17&gt;='E-2-2'!N17,ROUND(100+ABS('E-2-2'!N17-'E-2-2'!P17)/ABS('E-2-2'!N17/100),0),ROUND(100-ABS('E-2-2'!N17-'E-2-2'!P17)/ABS('E-2-2'!N17/100),0))&amp;"】")),"")</f>
        <v/>
      </c>
      <c r="Q17" s="1019" t="str">
        <f>IFERROR(IF('E-2-2'!Q17="","","【"&amp;(IF('E-2-2'!Q17&gt;='E-2-2'!N17,ROUND(100+ABS('E-2-2'!N17-'E-2-2'!Q17)/ABS('E-2-2'!N17/100),0),ROUND(100-ABS('E-2-2'!N17-'E-2-2'!Q17)/ABS('E-2-2'!N17/100),0))&amp;"】")),"")</f>
        <v/>
      </c>
      <c r="R17" s="1011" t="str">
        <f>IFERROR(IF('E-2-2'!R17="","","【"&amp;(IF('E-2-2'!R17&gt;='E-2-2'!N17,ROUND(100+ABS('E-2-2'!N17-'E-2-2'!R17)/ABS('E-2-2'!N17/100),0),ROUND(100-ABS('E-2-2'!N17-'E-2-2'!R17)/ABS('E-2-2'!N17/100),0))&amp;"】")),"")</f>
        <v/>
      </c>
    </row>
    <row r="18" spans="3:18" ht="14.25">
      <c r="C18" s="468"/>
      <c r="D18" s="461"/>
      <c r="E18" s="462" t="s">
        <v>549</v>
      </c>
      <c r="F18" s="946" t="s">
        <v>550</v>
      </c>
      <c r="G18" s="946"/>
      <c r="H18" s="188"/>
      <c r="I18" s="70" t="str">
        <f>IFERROR(IF('E-2-2'!I18="","","【"&amp;(IF(ABS('E-2-2'!I18)&gt;0,100,"0")&amp;"】")),"")</f>
        <v/>
      </c>
      <c r="J18" s="70" t="str">
        <f>IFERROR(IF('E-2-2'!J18="","","【"&amp;(IF('E-2-2'!J18&gt;='E-2-2'!I18,ROUND(100+ABS('E-2-2'!I18-'E-2-2'!J18)/ABS('E-2-2'!I18/100),0),ROUND(100-ABS('E-2-2'!I18-'E-2-2'!J18)/ABS('E-2-2'!I18/100),0))&amp;"】")),"")</f>
        <v/>
      </c>
      <c r="K18" s="70" t="str">
        <f>IFERROR(IF('E-2-2'!K18="","","【"&amp;(IF('E-2-2'!K18&gt;='E-2-2'!I18,ROUND(100+ABS('E-2-2'!I18-'E-2-2'!K18)/ABS('E-2-2'!I18/100),0),ROUND(100-ABS('E-2-2'!I18-'E-2-2'!K18)/ABS('E-2-2'!I18/100),0))&amp;"】")),"")</f>
        <v/>
      </c>
      <c r="L18" s="1019" t="str">
        <f>IFERROR(IF('E-2-2'!L18="","","【"&amp;(IF('E-2-2'!L18&gt;='E-2-2'!I18,ROUND(100+ABS('E-2-2'!I18-'E-2-2'!L18)/ABS('E-2-2'!I18/100),0),ROUND(100-ABS('E-2-2'!I18-'E-2-2'!L18)/ABS('E-2-2'!I18/100),0))&amp;"】")),"")</f>
        <v/>
      </c>
      <c r="M18" s="1011" t="str">
        <f>IFERROR(IF('E-2-2'!M18="","","【"&amp;(IF('E-2-2'!M18&gt;='E-2-2'!I18,ROUND(100+ABS('E-2-2'!I18-'E-2-2'!M18)/ABS('E-2-2'!I18/100),0),ROUND(100-ABS('E-2-2'!I18-'E-2-2'!M18)/ABS('E-2-2'!I18/100),0))&amp;"】")),"")</f>
        <v/>
      </c>
      <c r="N18" s="70" t="str">
        <f>IFERROR(IF('E-2-2'!N18="","","【"&amp;(IF(ABS('E-2-2'!N18)&gt;0,100,"0")&amp;"】")),"")</f>
        <v/>
      </c>
      <c r="O18" s="70" t="str">
        <f>IFERROR(IF('E-2-2'!O18="","","【"&amp;(IF('E-2-2'!O18&gt;='E-2-2'!N18,ROUND(100+ABS('E-2-2'!N18-'E-2-2'!O18)/ABS('E-2-2'!N18/100),0),ROUND(100-ABS('E-2-2'!N18-'E-2-2'!O18)/ABS('E-2-2'!N18/100),0))&amp;"】")),"")</f>
        <v/>
      </c>
      <c r="P18" s="70" t="str">
        <f>IFERROR(IF('E-2-2'!P18="","","【"&amp;(IF('E-2-2'!P18&gt;='E-2-2'!N18,ROUND(100+ABS('E-2-2'!N18-'E-2-2'!P18)/ABS('E-2-2'!N18/100),0),ROUND(100-ABS('E-2-2'!N18-'E-2-2'!P18)/ABS('E-2-2'!N18/100),0))&amp;"】")),"")</f>
        <v/>
      </c>
      <c r="Q18" s="1019" t="str">
        <f>IFERROR(IF('E-2-2'!Q18="","","【"&amp;(IF('E-2-2'!Q18&gt;='E-2-2'!N18,ROUND(100+ABS('E-2-2'!N18-'E-2-2'!Q18)/ABS('E-2-2'!N18/100),0),ROUND(100-ABS('E-2-2'!N18-'E-2-2'!Q18)/ABS('E-2-2'!N18/100),0))&amp;"】")),"")</f>
        <v/>
      </c>
      <c r="R18" s="1011" t="str">
        <f>IFERROR(IF('E-2-2'!R18="","","【"&amp;(IF('E-2-2'!R18&gt;='E-2-2'!N18,ROUND(100+ABS('E-2-2'!N18-'E-2-2'!R18)/ABS('E-2-2'!N18/100),0),ROUND(100-ABS('E-2-2'!N18-'E-2-2'!R18)/ABS('E-2-2'!N18/100),0))&amp;"】")),"")</f>
        <v/>
      </c>
    </row>
    <row r="19" spans="3:18" ht="14.25">
      <c r="C19" s="468"/>
      <c r="D19" s="461"/>
      <c r="E19" s="462" t="s">
        <v>551</v>
      </c>
      <c r="F19" s="946" t="s">
        <v>552</v>
      </c>
      <c r="G19" s="946"/>
      <c r="H19" s="188"/>
      <c r="I19" s="70" t="str">
        <f>IFERROR(IF('E-2-2'!I19="","","【"&amp;(IF(ABS('E-2-2'!I19)&gt;0,100,"0")&amp;"】")),"")</f>
        <v/>
      </c>
      <c r="J19" s="70" t="str">
        <f>IFERROR(IF('E-2-2'!J19="","","【"&amp;(IF('E-2-2'!J19&gt;='E-2-2'!I19,ROUND(100+ABS('E-2-2'!I19-'E-2-2'!J19)/ABS('E-2-2'!I19/100),0),ROUND(100-ABS('E-2-2'!I19-'E-2-2'!J19)/ABS('E-2-2'!I19/100),0))&amp;"】")),"")</f>
        <v/>
      </c>
      <c r="K19" s="70" t="str">
        <f>IFERROR(IF('E-2-2'!K19="","","【"&amp;(IF('E-2-2'!K19&gt;='E-2-2'!I19,ROUND(100+ABS('E-2-2'!I19-'E-2-2'!K19)/ABS('E-2-2'!I19/100),0),ROUND(100-ABS('E-2-2'!I19-'E-2-2'!K19)/ABS('E-2-2'!I19/100),0))&amp;"】")),"")</f>
        <v/>
      </c>
      <c r="L19" s="1019" t="str">
        <f>IFERROR(IF('E-2-2'!L19="","","【"&amp;(IF('E-2-2'!L19&gt;='E-2-2'!I19,ROUND(100+ABS('E-2-2'!I19-'E-2-2'!L19)/ABS('E-2-2'!I19/100),0),ROUND(100-ABS('E-2-2'!I19-'E-2-2'!L19)/ABS('E-2-2'!I19/100),0))&amp;"】")),"")</f>
        <v/>
      </c>
      <c r="M19" s="1011" t="str">
        <f>IFERROR(IF('E-2-2'!M19="","","【"&amp;(IF('E-2-2'!M19&gt;='E-2-2'!I19,ROUND(100+ABS('E-2-2'!I19-'E-2-2'!M19)/ABS('E-2-2'!I19/100),0),ROUND(100-ABS('E-2-2'!I19-'E-2-2'!M19)/ABS('E-2-2'!I19/100),0))&amp;"】")),"")</f>
        <v/>
      </c>
      <c r="N19" s="70" t="str">
        <f>IFERROR(IF('E-2-2'!N19="","","【"&amp;(IF(ABS('E-2-2'!N19)&gt;0,100,"0")&amp;"】")),"")</f>
        <v/>
      </c>
      <c r="O19" s="70" t="str">
        <f>IFERROR(IF('E-2-2'!O19="","","【"&amp;(IF('E-2-2'!O19&gt;='E-2-2'!N19,ROUND(100+ABS('E-2-2'!N19-'E-2-2'!O19)/ABS('E-2-2'!N19/100),0),ROUND(100-ABS('E-2-2'!N19-'E-2-2'!O19)/ABS('E-2-2'!N19/100),0))&amp;"】")),"")</f>
        <v/>
      </c>
      <c r="P19" s="70" t="str">
        <f>IFERROR(IF('E-2-2'!P19="","","【"&amp;(IF('E-2-2'!P19&gt;='E-2-2'!N19,ROUND(100+ABS('E-2-2'!N19-'E-2-2'!P19)/ABS('E-2-2'!N19/100),0),ROUND(100-ABS('E-2-2'!N19-'E-2-2'!P19)/ABS('E-2-2'!N19/100),0))&amp;"】")),"")</f>
        <v/>
      </c>
      <c r="Q19" s="1019" t="str">
        <f>IFERROR(IF('E-2-2'!Q19="","","【"&amp;(IF('E-2-2'!Q19&gt;='E-2-2'!N19,ROUND(100+ABS('E-2-2'!N19-'E-2-2'!Q19)/ABS('E-2-2'!N19/100),0),ROUND(100-ABS('E-2-2'!N19-'E-2-2'!Q19)/ABS('E-2-2'!N19/100),0))&amp;"】")),"")</f>
        <v/>
      </c>
      <c r="R19" s="1011" t="str">
        <f>IFERROR(IF('E-2-2'!R19="","","【"&amp;(IF('E-2-2'!R19&gt;='E-2-2'!N19,ROUND(100+ABS('E-2-2'!N19-'E-2-2'!R19)/ABS('E-2-2'!N19/100),0),ROUND(100-ABS('E-2-2'!N19-'E-2-2'!R19)/ABS('E-2-2'!N19/100),0))&amp;"】")),"")</f>
        <v/>
      </c>
    </row>
    <row r="20" spans="3:18" ht="14.25">
      <c r="C20" s="468"/>
      <c r="D20" s="461"/>
      <c r="E20" s="462" t="s">
        <v>553</v>
      </c>
      <c r="F20" s="462" t="s">
        <v>554</v>
      </c>
      <c r="G20" s="946"/>
      <c r="H20" s="188"/>
      <c r="I20" s="70" t="str">
        <f>IFERROR(IF('E-2-2'!I20="","","【"&amp;(IF(ABS('E-2-2'!I20)&gt;0,100,"0")&amp;"】")),"")</f>
        <v/>
      </c>
      <c r="J20" s="70" t="str">
        <f>IFERROR(IF('E-2-2'!J20="","","【"&amp;(IF('E-2-2'!J20&gt;='E-2-2'!I20,ROUND(100+ABS('E-2-2'!I20-'E-2-2'!J20)/ABS('E-2-2'!I20/100),0),ROUND(100-ABS('E-2-2'!I20-'E-2-2'!J20)/ABS('E-2-2'!I20/100),0))&amp;"】")),"")</f>
        <v/>
      </c>
      <c r="K20" s="70" t="str">
        <f>IFERROR(IF('E-2-2'!K20="","","【"&amp;(IF('E-2-2'!K20&gt;='E-2-2'!I20,ROUND(100+ABS('E-2-2'!I20-'E-2-2'!K20)/ABS('E-2-2'!I20/100),0),ROUND(100-ABS('E-2-2'!I20-'E-2-2'!K20)/ABS('E-2-2'!I20/100),0))&amp;"】")),"")</f>
        <v/>
      </c>
      <c r="L20" s="1019" t="str">
        <f>IFERROR(IF('E-2-2'!L20="","","【"&amp;(IF('E-2-2'!L20&gt;='E-2-2'!I20,ROUND(100+ABS('E-2-2'!I20-'E-2-2'!L20)/ABS('E-2-2'!I20/100),0),ROUND(100-ABS('E-2-2'!I20-'E-2-2'!L20)/ABS('E-2-2'!I20/100),0))&amp;"】")),"")</f>
        <v/>
      </c>
      <c r="M20" s="1011" t="str">
        <f>IFERROR(IF('E-2-2'!M20="","","【"&amp;(IF('E-2-2'!M20&gt;='E-2-2'!I20,ROUND(100+ABS('E-2-2'!I20-'E-2-2'!M20)/ABS('E-2-2'!I20/100),0),ROUND(100-ABS('E-2-2'!I20-'E-2-2'!M20)/ABS('E-2-2'!I20/100),0))&amp;"】")),"")</f>
        <v/>
      </c>
      <c r="N20" s="70" t="str">
        <f>IFERROR(IF('E-2-2'!N20="","","【"&amp;(IF(ABS('E-2-2'!N20)&gt;0,100,"0")&amp;"】")),"")</f>
        <v/>
      </c>
      <c r="O20" s="70" t="str">
        <f>IFERROR(IF('E-2-2'!O20="","","【"&amp;(IF('E-2-2'!O20&gt;='E-2-2'!N20,ROUND(100+ABS('E-2-2'!N20-'E-2-2'!O20)/ABS('E-2-2'!N20/100),0),ROUND(100-ABS('E-2-2'!N20-'E-2-2'!O20)/ABS('E-2-2'!N20/100),0))&amp;"】")),"")</f>
        <v/>
      </c>
      <c r="P20" s="70" t="str">
        <f>IFERROR(IF('E-2-2'!P20="","","【"&amp;(IF('E-2-2'!P20&gt;='E-2-2'!N20,ROUND(100+ABS('E-2-2'!N20-'E-2-2'!P20)/ABS('E-2-2'!N20/100),0),ROUND(100-ABS('E-2-2'!N20-'E-2-2'!P20)/ABS('E-2-2'!N20/100),0))&amp;"】")),"")</f>
        <v/>
      </c>
      <c r="Q20" s="1019" t="str">
        <f>IFERROR(IF('E-2-2'!Q20="","","【"&amp;(IF('E-2-2'!Q20&gt;='E-2-2'!N20,ROUND(100+ABS('E-2-2'!N20-'E-2-2'!Q20)/ABS('E-2-2'!N20/100),0),ROUND(100-ABS('E-2-2'!N20-'E-2-2'!Q20)/ABS('E-2-2'!N20/100),0))&amp;"】")),"")</f>
        <v/>
      </c>
      <c r="R20" s="1011" t="str">
        <f>IFERROR(IF('E-2-2'!R20="","","【"&amp;(IF('E-2-2'!R20&gt;='E-2-2'!N20,ROUND(100+ABS('E-2-2'!N20-'E-2-2'!R20)/ABS('E-2-2'!N20/100),0),ROUND(100-ABS('E-2-2'!N20-'E-2-2'!R20)/ABS('E-2-2'!N20/100),0))&amp;"】")),"")</f>
        <v/>
      </c>
    </row>
    <row r="21" spans="3:18" ht="14.25">
      <c r="C21" s="468"/>
      <c r="D21" s="461"/>
      <c r="E21" s="462" t="s">
        <v>555</v>
      </c>
      <c r="F21" s="682" t="str">
        <f>IF('E-2-2'!F21="","",'E-2-2'!F21)</f>
        <v/>
      </c>
      <c r="G21" s="682"/>
      <c r="H21" s="188"/>
      <c r="I21" s="70" t="str">
        <f>IFERROR(IF('E-2-2'!I21="","","【"&amp;(IF(ABS('E-2-2'!I21)&gt;0,100,"0")&amp;"】")),"")</f>
        <v/>
      </c>
      <c r="J21" s="70" t="str">
        <f>IFERROR(IF('E-2-2'!J21="","","【"&amp;(IF('E-2-2'!J21&gt;='E-2-2'!I21,ROUND(100+ABS('E-2-2'!I21-'E-2-2'!J21)/ABS('E-2-2'!I21/100),0),ROUND(100-ABS('E-2-2'!I21-'E-2-2'!J21)/ABS('E-2-2'!I21/100),0))&amp;"】")),"")</f>
        <v/>
      </c>
      <c r="K21" s="70" t="str">
        <f>IFERROR(IF('E-2-2'!K21="","","【"&amp;(IF('E-2-2'!K21&gt;='E-2-2'!I21,ROUND(100+ABS('E-2-2'!I21-'E-2-2'!K21)/ABS('E-2-2'!I21/100),0),ROUND(100-ABS('E-2-2'!I21-'E-2-2'!K21)/ABS('E-2-2'!I21/100),0))&amp;"】")),"")</f>
        <v/>
      </c>
      <c r="L21" s="1019" t="str">
        <f>IFERROR(IF('E-2-2'!L21="","","【"&amp;(IF('E-2-2'!L21&gt;='E-2-2'!I21,ROUND(100+ABS('E-2-2'!I21-'E-2-2'!L21)/ABS('E-2-2'!I21/100),0),ROUND(100-ABS('E-2-2'!I21-'E-2-2'!L21)/ABS('E-2-2'!I21/100),0))&amp;"】")),"")</f>
        <v/>
      </c>
      <c r="M21" s="1011" t="str">
        <f>IFERROR(IF('E-2-2'!M21="","","【"&amp;(IF('E-2-2'!M21&gt;='E-2-2'!I21,ROUND(100+ABS('E-2-2'!I21-'E-2-2'!M21)/ABS('E-2-2'!I21/100),0),ROUND(100-ABS('E-2-2'!I21-'E-2-2'!M21)/ABS('E-2-2'!I21/100),0))&amp;"】")),"")</f>
        <v/>
      </c>
      <c r="N21" s="70" t="str">
        <f>IFERROR(IF('E-2-2'!N21="","","【"&amp;(IF(ABS('E-2-2'!N21)&gt;0,100,"0")&amp;"】")),"")</f>
        <v/>
      </c>
      <c r="O21" s="70" t="str">
        <f>IFERROR(IF('E-2-2'!O21="","","【"&amp;(IF('E-2-2'!O21&gt;='E-2-2'!N21,ROUND(100+ABS('E-2-2'!N21-'E-2-2'!O21)/ABS('E-2-2'!N21/100),0),ROUND(100-ABS('E-2-2'!N21-'E-2-2'!O21)/ABS('E-2-2'!N21/100),0))&amp;"】")),"")</f>
        <v/>
      </c>
      <c r="P21" s="70" t="str">
        <f>IFERROR(IF('E-2-2'!P21="","","【"&amp;(IF('E-2-2'!P21&gt;='E-2-2'!N21,ROUND(100+ABS('E-2-2'!N21-'E-2-2'!P21)/ABS('E-2-2'!N21/100),0),ROUND(100-ABS('E-2-2'!N21-'E-2-2'!P21)/ABS('E-2-2'!N21/100),0))&amp;"】")),"")</f>
        <v/>
      </c>
      <c r="Q21" s="1019" t="str">
        <f>IFERROR(IF('E-2-2'!Q21="","","【"&amp;(IF('E-2-2'!Q21&gt;='E-2-2'!N21,ROUND(100+ABS('E-2-2'!N21-'E-2-2'!Q21)/ABS('E-2-2'!N21/100),0),ROUND(100-ABS('E-2-2'!N21-'E-2-2'!Q21)/ABS('E-2-2'!N21/100),0))&amp;"】")),"")</f>
        <v/>
      </c>
      <c r="R21" s="1011" t="str">
        <f>IFERROR(IF('E-2-2'!R21="","","【"&amp;(IF('E-2-2'!R21&gt;='E-2-2'!N21,ROUND(100+ABS('E-2-2'!N21-'E-2-2'!R21)/ABS('E-2-2'!N21/100),0),ROUND(100-ABS('E-2-2'!N21-'E-2-2'!R21)/ABS('E-2-2'!N21/100),0))&amp;"】")),"")</f>
        <v/>
      </c>
    </row>
    <row r="22" spans="3:18" ht="14.25">
      <c r="C22" s="468"/>
      <c r="D22" s="461"/>
      <c r="E22" s="462" t="s">
        <v>556</v>
      </c>
      <c r="F22" s="682" t="str">
        <f>IF('E-2-2'!F22="","",'E-2-2'!F22)</f>
        <v/>
      </c>
      <c r="G22" s="682"/>
      <c r="H22" s="188"/>
      <c r="I22" s="70" t="str">
        <f>IFERROR(IF('E-2-2'!I22="","","【"&amp;(IF(ABS('E-2-2'!I22)&gt;0,100,"0")&amp;"】")),"")</f>
        <v/>
      </c>
      <c r="J22" s="70" t="str">
        <f>IFERROR(IF('E-2-2'!J22="","","【"&amp;(IF('E-2-2'!J22&gt;='E-2-2'!I22,ROUND(100+ABS('E-2-2'!I22-'E-2-2'!J22)/ABS('E-2-2'!I22/100),0),ROUND(100-ABS('E-2-2'!I22-'E-2-2'!J22)/ABS('E-2-2'!I22/100),0))&amp;"】")),"")</f>
        <v/>
      </c>
      <c r="K22" s="70" t="str">
        <f>IFERROR(IF('E-2-2'!K22="","","【"&amp;(IF('E-2-2'!K22&gt;='E-2-2'!I22,ROUND(100+ABS('E-2-2'!I22-'E-2-2'!K22)/ABS('E-2-2'!I22/100),0),ROUND(100-ABS('E-2-2'!I22-'E-2-2'!K22)/ABS('E-2-2'!I22/100),0))&amp;"】")),"")</f>
        <v/>
      </c>
      <c r="L22" s="1019" t="str">
        <f>IFERROR(IF('E-2-2'!L22="","","【"&amp;(IF('E-2-2'!L22&gt;='E-2-2'!I22,ROUND(100+ABS('E-2-2'!I22-'E-2-2'!L22)/ABS('E-2-2'!I22/100),0),ROUND(100-ABS('E-2-2'!I22-'E-2-2'!L22)/ABS('E-2-2'!I22/100),0))&amp;"】")),"")</f>
        <v/>
      </c>
      <c r="M22" s="1011" t="str">
        <f>IFERROR(IF('E-2-2'!M22="","","【"&amp;(IF('E-2-2'!M22&gt;='E-2-2'!I22,ROUND(100+ABS('E-2-2'!I22-'E-2-2'!M22)/ABS('E-2-2'!I22/100),0),ROUND(100-ABS('E-2-2'!I22-'E-2-2'!M22)/ABS('E-2-2'!I22/100),0))&amp;"】")),"")</f>
        <v/>
      </c>
      <c r="N22" s="70" t="str">
        <f>IFERROR(IF('E-2-2'!N22="","","【"&amp;(IF(ABS('E-2-2'!N22)&gt;0,100,"0")&amp;"】")),"")</f>
        <v/>
      </c>
      <c r="O22" s="70" t="str">
        <f>IFERROR(IF('E-2-2'!O22="","","【"&amp;(IF('E-2-2'!O22&gt;='E-2-2'!N22,ROUND(100+ABS('E-2-2'!N22-'E-2-2'!O22)/ABS('E-2-2'!N22/100),0),ROUND(100-ABS('E-2-2'!N22-'E-2-2'!O22)/ABS('E-2-2'!N22/100),0))&amp;"】")),"")</f>
        <v/>
      </c>
      <c r="P22" s="70" t="str">
        <f>IFERROR(IF('E-2-2'!P22="","","【"&amp;(IF('E-2-2'!P22&gt;='E-2-2'!N22,ROUND(100+ABS('E-2-2'!N22-'E-2-2'!P22)/ABS('E-2-2'!N22/100),0),ROUND(100-ABS('E-2-2'!N22-'E-2-2'!P22)/ABS('E-2-2'!N22/100),0))&amp;"】")),"")</f>
        <v/>
      </c>
      <c r="Q22" s="1019" t="str">
        <f>IFERROR(IF('E-2-2'!Q22="","","【"&amp;(IF('E-2-2'!Q22&gt;='E-2-2'!N22,ROUND(100+ABS('E-2-2'!N22-'E-2-2'!Q22)/ABS('E-2-2'!N22/100),0),ROUND(100-ABS('E-2-2'!N22-'E-2-2'!Q22)/ABS('E-2-2'!N22/100),0))&amp;"】")),"")</f>
        <v/>
      </c>
      <c r="R22" s="1011" t="str">
        <f>IFERROR(IF('E-2-2'!R22="","","【"&amp;(IF('E-2-2'!R22&gt;='E-2-2'!N22,ROUND(100+ABS('E-2-2'!N22-'E-2-2'!R22)/ABS('E-2-2'!N22/100),0),ROUND(100-ABS('E-2-2'!N22-'E-2-2'!R22)/ABS('E-2-2'!N22/100),0))&amp;"】")),"")</f>
        <v/>
      </c>
    </row>
    <row r="23" spans="3:18" ht="14.25">
      <c r="C23" s="468"/>
      <c r="D23" s="461"/>
      <c r="E23" s="464" t="s">
        <v>557</v>
      </c>
      <c r="F23" s="682" t="str">
        <f>IF('E-2-2'!F23="","",'E-2-2'!F23)</f>
        <v/>
      </c>
      <c r="G23" s="682"/>
      <c r="H23" s="188"/>
      <c r="I23" s="70" t="str">
        <f>IFERROR(IF('E-2-2'!I23="","","【"&amp;(IF(ABS('E-2-2'!I23)&gt;0,100,"0")&amp;"】")),"")</f>
        <v/>
      </c>
      <c r="J23" s="70" t="str">
        <f>IFERROR(IF('E-2-2'!J23="","","【"&amp;(IF('E-2-2'!J23&gt;='E-2-2'!I23,ROUND(100+ABS('E-2-2'!I23-'E-2-2'!J23)/ABS('E-2-2'!I23/100),0),ROUND(100-ABS('E-2-2'!I23-'E-2-2'!J23)/ABS('E-2-2'!I23/100),0))&amp;"】")),"")</f>
        <v/>
      </c>
      <c r="K23" s="70" t="str">
        <f>IFERROR(IF('E-2-2'!K23="","","【"&amp;(IF('E-2-2'!K23&gt;='E-2-2'!I23,ROUND(100+ABS('E-2-2'!I23-'E-2-2'!K23)/ABS('E-2-2'!I23/100),0),ROUND(100-ABS('E-2-2'!I23-'E-2-2'!K23)/ABS('E-2-2'!I23/100),0))&amp;"】")),"")</f>
        <v/>
      </c>
      <c r="L23" s="1019" t="str">
        <f>IFERROR(IF('E-2-2'!L23="","","【"&amp;(IF('E-2-2'!L23&gt;='E-2-2'!I23,ROUND(100+ABS('E-2-2'!I23-'E-2-2'!L23)/ABS('E-2-2'!I23/100),0),ROUND(100-ABS('E-2-2'!I23-'E-2-2'!L23)/ABS('E-2-2'!I23/100),0))&amp;"】")),"")</f>
        <v/>
      </c>
      <c r="M23" s="1011" t="str">
        <f>IFERROR(IF('E-2-2'!M23="","","【"&amp;(IF('E-2-2'!M23&gt;='E-2-2'!I23,ROUND(100+ABS('E-2-2'!I23-'E-2-2'!M23)/ABS('E-2-2'!I23/100),0),ROUND(100-ABS('E-2-2'!I23-'E-2-2'!M23)/ABS('E-2-2'!I23/100),0))&amp;"】")),"")</f>
        <v/>
      </c>
      <c r="N23" s="70" t="str">
        <f>IFERROR(IF('E-2-2'!N23="","","【"&amp;(IF(ABS('E-2-2'!N23)&gt;0,100,"0")&amp;"】")),"")</f>
        <v/>
      </c>
      <c r="O23" s="70" t="str">
        <f>IFERROR(IF('E-2-2'!O23="","","【"&amp;(IF('E-2-2'!O23&gt;='E-2-2'!N23,ROUND(100+ABS('E-2-2'!N23-'E-2-2'!O23)/ABS('E-2-2'!N23/100),0),ROUND(100-ABS('E-2-2'!N23-'E-2-2'!O23)/ABS('E-2-2'!N23/100),0))&amp;"】")),"")</f>
        <v/>
      </c>
      <c r="P23" s="70" t="str">
        <f>IFERROR(IF('E-2-2'!P23="","","【"&amp;(IF('E-2-2'!P23&gt;='E-2-2'!N23,ROUND(100+ABS('E-2-2'!N23-'E-2-2'!P23)/ABS('E-2-2'!N23/100),0),ROUND(100-ABS('E-2-2'!N23-'E-2-2'!P23)/ABS('E-2-2'!N23/100),0))&amp;"】")),"")</f>
        <v/>
      </c>
      <c r="Q23" s="1019" t="str">
        <f>IFERROR(IF('E-2-2'!Q23="","","【"&amp;(IF('E-2-2'!Q23&gt;='E-2-2'!N23,ROUND(100+ABS('E-2-2'!N23-'E-2-2'!Q23)/ABS('E-2-2'!N23/100),0),ROUND(100-ABS('E-2-2'!N23-'E-2-2'!Q23)/ABS('E-2-2'!N23/100),0))&amp;"】")),"")</f>
        <v/>
      </c>
      <c r="R23" s="1011" t="str">
        <f>IFERROR(IF('E-2-2'!R23="","","【"&amp;(IF('E-2-2'!R23&gt;='E-2-2'!N23,ROUND(100+ABS('E-2-2'!N23-'E-2-2'!R23)/ABS('E-2-2'!N23/100),0),ROUND(100-ABS('E-2-2'!N23-'E-2-2'!R23)/ABS('E-2-2'!N23/100),0))&amp;"】")),"")</f>
        <v/>
      </c>
    </row>
    <row r="24" spans="3:18" ht="14.25">
      <c r="C24" s="468"/>
      <c r="D24" s="461"/>
      <c r="E24" s="462" t="s">
        <v>558</v>
      </c>
      <c r="F24" s="682" t="str">
        <f>IF('E-2-2'!F24="","",'E-2-2'!F24)</f>
        <v/>
      </c>
      <c r="G24" s="682"/>
      <c r="H24" s="187"/>
      <c r="I24" s="70" t="str">
        <f>IFERROR(IF('E-2-2'!I24="","","【"&amp;(IF(ABS('E-2-2'!I24)&gt;0,100,"0")&amp;"】")),"")</f>
        <v/>
      </c>
      <c r="J24" s="70" t="str">
        <f>IFERROR(IF('E-2-2'!J24="","","【"&amp;(IF('E-2-2'!J24&gt;='E-2-2'!I24,ROUND(100+ABS('E-2-2'!I24-'E-2-2'!J24)/ABS('E-2-2'!I24/100),0),ROUND(100-ABS('E-2-2'!I24-'E-2-2'!J24)/ABS('E-2-2'!I24/100),0))&amp;"】")),"")</f>
        <v/>
      </c>
      <c r="K24" s="70" t="str">
        <f>IFERROR(IF('E-2-2'!K24="","","【"&amp;(IF('E-2-2'!K24&gt;='E-2-2'!I24,ROUND(100+ABS('E-2-2'!I24-'E-2-2'!K24)/ABS('E-2-2'!I24/100),0),ROUND(100-ABS('E-2-2'!I24-'E-2-2'!K24)/ABS('E-2-2'!I24/100),0))&amp;"】")),"")</f>
        <v/>
      </c>
      <c r="L24" s="1019" t="str">
        <f>IFERROR(IF('E-2-2'!L24="","","【"&amp;(IF('E-2-2'!L24&gt;='E-2-2'!I24,ROUND(100+ABS('E-2-2'!I24-'E-2-2'!L24)/ABS('E-2-2'!I24/100),0),ROUND(100-ABS('E-2-2'!I24-'E-2-2'!L24)/ABS('E-2-2'!I24/100),0))&amp;"】")),"")</f>
        <v/>
      </c>
      <c r="M24" s="1011" t="str">
        <f>IFERROR(IF('E-2-2'!M24="","","【"&amp;(IF('E-2-2'!M24&gt;='E-2-2'!I24,ROUND(100+ABS('E-2-2'!I24-'E-2-2'!M24)/ABS('E-2-2'!I24/100),0),ROUND(100-ABS('E-2-2'!I24-'E-2-2'!M24)/ABS('E-2-2'!I24/100),0))&amp;"】")),"")</f>
        <v/>
      </c>
      <c r="N24" s="70" t="str">
        <f>IFERROR(IF('E-2-2'!N24="","","【"&amp;(IF(ABS('E-2-2'!N24)&gt;0,100,"0")&amp;"】")),"")</f>
        <v/>
      </c>
      <c r="O24" s="70" t="str">
        <f>IFERROR(IF('E-2-2'!O24="","","【"&amp;(IF('E-2-2'!O24&gt;='E-2-2'!N24,ROUND(100+ABS('E-2-2'!N24-'E-2-2'!O24)/ABS('E-2-2'!N24/100),0),ROUND(100-ABS('E-2-2'!N24-'E-2-2'!O24)/ABS('E-2-2'!N24/100),0))&amp;"】")),"")</f>
        <v/>
      </c>
      <c r="P24" s="70" t="str">
        <f>IFERROR(IF('E-2-2'!P24="","","【"&amp;(IF('E-2-2'!P24&gt;='E-2-2'!N24,ROUND(100+ABS('E-2-2'!N24-'E-2-2'!P24)/ABS('E-2-2'!N24/100),0),ROUND(100-ABS('E-2-2'!N24-'E-2-2'!P24)/ABS('E-2-2'!N24/100),0))&amp;"】")),"")</f>
        <v/>
      </c>
      <c r="Q24" s="1019" t="str">
        <f>IFERROR(IF('E-2-2'!Q24="","","【"&amp;(IF('E-2-2'!Q24&gt;='E-2-2'!N24,ROUND(100+ABS('E-2-2'!N24-'E-2-2'!Q24)/ABS('E-2-2'!N24/100),0),ROUND(100-ABS('E-2-2'!N24-'E-2-2'!Q24)/ABS('E-2-2'!N24/100),0))&amp;"】")),"")</f>
        <v/>
      </c>
      <c r="R24" s="1011" t="str">
        <f>IFERROR(IF('E-2-2'!R24="","","【"&amp;(IF('E-2-2'!R24&gt;='E-2-2'!N24,ROUND(100+ABS('E-2-2'!N24-'E-2-2'!R24)/ABS('E-2-2'!N24/100),0),ROUND(100-ABS('E-2-2'!N24-'E-2-2'!R24)/ABS('E-2-2'!N24/100),0))&amp;"】")),"")</f>
        <v/>
      </c>
    </row>
    <row r="25" spans="3:18" ht="14.25">
      <c r="C25" s="468"/>
      <c r="D25" s="461"/>
      <c r="E25" s="462" t="s">
        <v>559</v>
      </c>
      <c r="F25" s="682" t="str">
        <f>IF('E-2-2'!F25="","",'E-2-2'!F25)</f>
        <v/>
      </c>
      <c r="G25" s="682"/>
      <c r="H25" s="187"/>
      <c r="I25" s="70" t="str">
        <f>IFERROR(IF('E-2-2'!I25="","","【"&amp;(IF(ABS('E-2-2'!I25)&gt;0,100,"0")&amp;"】")),"")</f>
        <v/>
      </c>
      <c r="J25" s="70" t="str">
        <f>IFERROR(IF('E-2-2'!J25="","","【"&amp;(IF('E-2-2'!J25&gt;='E-2-2'!I25,ROUND(100+ABS('E-2-2'!I25-'E-2-2'!J25)/ABS('E-2-2'!I25/100),0),ROUND(100-ABS('E-2-2'!I25-'E-2-2'!J25)/ABS('E-2-2'!I25/100),0))&amp;"】")),"")</f>
        <v/>
      </c>
      <c r="K25" s="70" t="str">
        <f>IFERROR(IF('E-2-2'!K25="","","【"&amp;(IF('E-2-2'!K25&gt;='E-2-2'!I25,ROUND(100+ABS('E-2-2'!I25-'E-2-2'!K25)/ABS('E-2-2'!I25/100),0),ROUND(100-ABS('E-2-2'!I25-'E-2-2'!K25)/ABS('E-2-2'!I25/100),0))&amp;"】")),"")</f>
        <v/>
      </c>
      <c r="L25" s="1019" t="str">
        <f>IFERROR(IF('E-2-2'!L25="","","【"&amp;(IF('E-2-2'!L25&gt;='E-2-2'!I25,ROUND(100+ABS('E-2-2'!I25-'E-2-2'!L25)/ABS('E-2-2'!I25/100),0),ROUND(100-ABS('E-2-2'!I25-'E-2-2'!L25)/ABS('E-2-2'!I25/100),0))&amp;"】")),"")</f>
        <v/>
      </c>
      <c r="M25" s="1011" t="str">
        <f>IFERROR(IF('E-2-2'!M25="","","【"&amp;(IF('E-2-2'!M25&gt;='E-2-2'!I25,ROUND(100+ABS('E-2-2'!I25-'E-2-2'!M25)/ABS('E-2-2'!I25/100),0),ROUND(100-ABS('E-2-2'!I25-'E-2-2'!M25)/ABS('E-2-2'!I25/100),0))&amp;"】")),"")</f>
        <v/>
      </c>
      <c r="N25" s="70" t="str">
        <f>IFERROR(IF('E-2-2'!N25="","","【"&amp;(IF(ABS('E-2-2'!N25)&gt;0,100,"0")&amp;"】")),"")</f>
        <v/>
      </c>
      <c r="O25" s="70" t="str">
        <f>IFERROR(IF('E-2-2'!O25="","","【"&amp;(IF('E-2-2'!O25&gt;='E-2-2'!N25,ROUND(100+ABS('E-2-2'!N25-'E-2-2'!O25)/ABS('E-2-2'!N25/100),0),ROUND(100-ABS('E-2-2'!N25-'E-2-2'!O25)/ABS('E-2-2'!N25/100),0))&amp;"】")),"")</f>
        <v/>
      </c>
      <c r="P25" s="70" t="str">
        <f>IFERROR(IF('E-2-2'!P25="","","【"&amp;(IF('E-2-2'!P25&gt;='E-2-2'!N25,ROUND(100+ABS('E-2-2'!N25-'E-2-2'!P25)/ABS('E-2-2'!N25/100),0),ROUND(100-ABS('E-2-2'!N25-'E-2-2'!P25)/ABS('E-2-2'!N25/100),0))&amp;"】")),"")</f>
        <v/>
      </c>
      <c r="Q25" s="1019" t="str">
        <f>IFERROR(IF('E-2-2'!Q25="","","【"&amp;(IF('E-2-2'!Q25&gt;='E-2-2'!N25,ROUND(100+ABS('E-2-2'!N25-'E-2-2'!Q25)/ABS('E-2-2'!N25/100),0),ROUND(100-ABS('E-2-2'!N25-'E-2-2'!Q25)/ABS('E-2-2'!N25/100),0))&amp;"】")),"")</f>
        <v/>
      </c>
      <c r="R25" s="1011" t="str">
        <f>IFERROR(IF('E-2-2'!R25="","","【"&amp;(IF('E-2-2'!R25&gt;='E-2-2'!N25,ROUND(100+ABS('E-2-2'!N25-'E-2-2'!R25)/ABS('E-2-2'!N25/100),0),ROUND(100-ABS('E-2-2'!N25-'E-2-2'!R25)/ABS('E-2-2'!N25/100),0))&amp;"】")),"")</f>
        <v/>
      </c>
    </row>
    <row r="26" spans="3:18" ht="14.25">
      <c r="C26" s="468"/>
      <c r="D26" s="461"/>
      <c r="E26" s="462" t="s">
        <v>560</v>
      </c>
      <c r="F26" s="682" t="str">
        <f>IF('E-2-2'!F26="","",'E-2-2'!F26)</f>
        <v/>
      </c>
      <c r="G26" s="681"/>
      <c r="H26" s="466"/>
      <c r="I26" s="70" t="str">
        <f>IFERROR(IF('E-2-2'!I26="","","【"&amp;(IF(ABS('E-2-2'!I26)&gt;0,100,"0")&amp;"】")),"")</f>
        <v/>
      </c>
      <c r="J26" s="70" t="str">
        <f>IFERROR(IF('E-2-2'!J26="","","【"&amp;(IF('E-2-2'!J26&gt;='E-2-2'!I26,ROUND(100+ABS('E-2-2'!I26-'E-2-2'!J26)/ABS('E-2-2'!I26/100),0),ROUND(100-ABS('E-2-2'!I26-'E-2-2'!J26)/ABS('E-2-2'!I26/100),0))&amp;"】")),"")</f>
        <v/>
      </c>
      <c r="K26" s="70" t="str">
        <f>IFERROR(IF('E-2-2'!K26="","","【"&amp;(IF('E-2-2'!K26&gt;='E-2-2'!I26,ROUND(100+ABS('E-2-2'!I26-'E-2-2'!K26)/ABS('E-2-2'!I26/100),0),ROUND(100-ABS('E-2-2'!I26-'E-2-2'!K26)/ABS('E-2-2'!I26/100),0))&amp;"】")),"")</f>
        <v/>
      </c>
      <c r="L26" s="1019" t="str">
        <f>IFERROR(IF('E-2-2'!L26="","","【"&amp;(IF('E-2-2'!L26&gt;='E-2-2'!I26,ROUND(100+ABS('E-2-2'!I26-'E-2-2'!L26)/ABS('E-2-2'!I26/100),0),ROUND(100-ABS('E-2-2'!I26-'E-2-2'!L26)/ABS('E-2-2'!I26/100),0))&amp;"】")),"")</f>
        <v/>
      </c>
      <c r="M26" s="1011" t="str">
        <f>IFERROR(IF('E-2-2'!M26="","","【"&amp;(IF('E-2-2'!M26&gt;='E-2-2'!I26,ROUND(100+ABS('E-2-2'!I26-'E-2-2'!M26)/ABS('E-2-2'!I26/100),0),ROUND(100-ABS('E-2-2'!I26-'E-2-2'!M26)/ABS('E-2-2'!I26/100),0))&amp;"】")),"")</f>
        <v/>
      </c>
      <c r="N26" s="70" t="str">
        <f>IFERROR(IF('E-2-2'!N26="","","【"&amp;(IF(ABS('E-2-2'!N26)&gt;0,100,"0")&amp;"】")),"")</f>
        <v/>
      </c>
      <c r="O26" s="70" t="str">
        <f>IFERROR(IF('E-2-2'!O26="","","【"&amp;(IF('E-2-2'!O26&gt;='E-2-2'!N26,ROUND(100+ABS('E-2-2'!N26-'E-2-2'!O26)/ABS('E-2-2'!N26/100),0),ROUND(100-ABS('E-2-2'!N26-'E-2-2'!O26)/ABS('E-2-2'!N26/100),0))&amp;"】")),"")</f>
        <v/>
      </c>
      <c r="P26" s="70" t="str">
        <f>IFERROR(IF('E-2-2'!P26="","","【"&amp;(IF('E-2-2'!P26&gt;='E-2-2'!N26,ROUND(100+ABS('E-2-2'!N26-'E-2-2'!P26)/ABS('E-2-2'!N26/100),0),ROUND(100-ABS('E-2-2'!N26-'E-2-2'!P26)/ABS('E-2-2'!N26/100),0))&amp;"】")),"")</f>
        <v/>
      </c>
      <c r="Q26" s="1019" t="str">
        <f>IFERROR(IF('E-2-2'!Q26="","","【"&amp;(IF('E-2-2'!Q26&gt;='E-2-2'!N26,ROUND(100+ABS('E-2-2'!N26-'E-2-2'!Q26)/ABS('E-2-2'!N26/100),0),ROUND(100-ABS('E-2-2'!N26-'E-2-2'!Q26)/ABS('E-2-2'!N26/100),0))&amp;"】")),"")</f>
        <v/>
      </c>
      <c r="R26" s="1011" t="str">
        <f>IFERROR(IF('E-2-2'!R26="","","【"&amp;(IF('E-2-2'!R26&gt;='E-2-2'!N26,ROUND(100+ABS('E-2-2'!N26-'E-2-2'!R26)/ABS('E-2-2'!N26/100),0),ROUND(100-ABS('E-2-2'!N26-'E-2-2'!R26)/ABS('E-2-2'!N26/100),0))&amp;"】")),"")</f>
        <v/>
      </c>
    </row>
    <row r="27" spans="3:18" ht="14.25">
      <c r="C27" s="468"/>
      <c r="D27" s="461"/>
      <c r="E27" s="462" t="s">
        <v>561</v>
      </c>
      <c r="F27" s="682" t="str">
        <f>IF('E-2-2'!F27="","",'E-2-2'!F27)</f>
        <v/>
      </c>
      <c r="G27" s="681"/>
      <c r="H27" s="466"/>
      <c r="I27" s="70" t="str">
        <f>IFERROR(IF('E-2-2'!I27="","","【"&amp;(IF(ABS('E-2-2'!I27)&gt;0,100,"0")&amp;"】")),"")</f>
        <v/>
      </c>
      <c r="J27" s="70" t="str">
        <f>IFERROR(IF('E-2-2'!J27="","","【"&amp;(IF('E-2-2'!J27&gt;='E-2-2'!I27,ROUND(100+ABS('E-2-2'!I27-'E-2-2'!J27)/ABS('E-2-2'!I27/100),0),ROUND(100-ABS('E-2-2'!I27-'E-2-2'!J27)/ABS('E-2-2'!I27/100),0))&amp;"】")),"")</f>
        <v/>
      </c>
      <c r="K27" s="70" t="str">
        <f>IFERROR(IF('E-2-2'!K27="","","【"&amp;(IF('E-2-2'!K27&gt;='E-2-2'!I27,ROUND(100+ABS('E-2-2'!I27-'E-2-2'!K27)/ABS('E-2-2'!I27/100),0),ROUND(100-ABS('E-2-2'!I27-'E-2-2'!K27)/ABS('E-2-2'!I27/100),0))&amp;"】")),"")</f>
        <v/>
      </c>
      <c r="L27" s="1019" t="str">
        <f>IFERROR(IF('E-2-2'!L27="","","【"&amp;(IF('E-2-2'!L27&gt;='E-2-2'!I27,ROUND(100+ABS('E-2-2'!I27-'E-2-2'!L27)/ABS('E-2-2'!I27/100),0),ROUND(100-ABS('E-2-2'!I27-'E-2-2'!L27)/ABS('E-2-2'!I27/100),0))&amp;"】")),"")</f>
        <v/>
      </c>
      <c r="M27" s="1011" t="str">
        <f>IFERROR(IF('E-2-2'!M27="","","【"&amp;(IF('E-2-2'!M27&gt;='E-2-2'!I27,ROUND(100+ABS('E-2-2'!I27-'E-2-2'!M27)/ABS('E-2-2'!I27/100),0),ROUND(100-ABS('E-2-2'!I27-'E-2-2'!M27)/ABS('E-2-2'!I27/100),0))&amp;"】")),"")</f>
        <v/>
      </c>
      <c r="N27" s="70" t="str">
        <f>IFERROR(IF('E-2-2'!N27="","","【"&amp;(IF(ABS('E-2-2'!N27)&gt;0,100,"0")&amp;"】")),"")</f>
        <v/>
      </c>
      <c r="O27" s="70" t="str">
        <f>IFERROR(IF('E-2-2'!O27="","","【"&amp;(IF('E-2-2'!O27&gt;='E-2-2'!N27,ROUND(100+ABS('E-2-2'!N27-'E-2-2'!O27)/ABS('E-2-2'!N27/100),0),ROUND(100-ABS('E-2-2'!N27-'E-2-2'!O27)/ABS('E-2-2'!N27/100),0))&amp;"】")),"")</f>
        <v/>
      </c>
      <c r="P27" s="70" t="str">
        <f>IFERROR(IF('E-2-2'!P27="","","【"&amp;(IF('E-2-2'!P27&gt;='E-2-2'!N27,ROUND(100+ABS('E-2-2'!N27-'E-2-2'!P27)/ABS('E-2-2'!N27/100),0),ROUND(100-ABS('E-2-2'!N27-'E-2-2'!P27)/ABS('E-2-2'!N27/100),0))&amp;"】")),"")</f>
        <v/>
      </c>
      <c r="Q27" s="1019" t="str">
        <f>IFERROR(IF('E-2-2'!Q27="","","【"&amp;(IF('E-2-2'!Q27&gt;='E-2-2'!N27,ROUND(100+ABS('E-2-2'!N27-'E-2-2'!Q27)/ABS('E-2-2'!N27/100),0),ROUND(100-ABS('E-2-2'!N27-'E-2-2'!Q27)/ABS('E-2-2'!N27/100),0))&amp;"】")),"")</f>
        <v/>
      </c>
      <c r="R27" s="1011" t="str">
        <f>IFERROR(IF('E-2-2'!R27="","","【"&amp;(IF('E-2-2'!R27&gt;='E-2-2'!N27,ROUND(100+ABS('E-2-2'!N27-'E-2-2'!R27)/ABS('E-2-2'!N27/100),0),ROUND(100-ABS('E-2-2'!N27-'E-2-2'!R27)/ABS('E-2-2'!N27/100),0))&amp;"】")),"")</f>
        <v/>
      </c>
    </row>
    <row r="28" spans="3:18" ht="14.25">
      <c r="C28" s="468"/>
      <c r="D28" s="461"/>
      <c r="E28" s="462" t="s">
        <v>562</v>
      </c>
      <c r="F28" s="462" t="s">
        <v>563</v>
      </c>
      <c r="G28" s="462"/>
      <c r="H28" s="466"/>
      <c r="I28" s="70" t="str">
        <f>IFERROR(IF('E-2-2'!I28="","","【"&amp;(IF(ABS('E-2-2'!I28)&gt;0,100,"0")&amp;"】")),"")</f>
        <v/>
      </c>
      <c r="J28" s="70" t="str">
        <f>IFERROR(IF('E-2-2'!J28="","","【"&amp;(IF('E-2-2'!J28&gt;='E-2-2'!I28,ROUND(100+ABS('E-2-2'!I28-'E-2-2'!J28)/ABS('E-2-2'!I28/100),0),ROUND(100-ABS('E-2-2'!I28-'E-2-2'!J28)/ABS('E-2-2'!I28/100),0))&amp;"】")),"")</f>
        <v/>
      </c>
      <c r="K28" s="70" t="str">
        <f>IFERROR(IF('E-2-2'!K28="","","【"&amp;(IF('E-2-2'!K28&gt;='E-2-2'!I28,ROUND(100+ABS('E-2-2'!I28-'E-2-2'!K28)/ABS('E-2-2'!I28/100),0),ROUND(100-ABS('E-2-2'!I28-'E-2-2'!K28)/ABS('E-2-2'!I28/100),0))&amp;"】")),"")</f>
        <v/>
      </c>
      <c r="L28" s="1019" t="str">
        <f>IFERROR(IF('E-2-2'!L28="","","【"&amp;(IF('E-2-2'!L28&gt;='E-2-2'!I28,ROUND(100+ABS('E-2-2'!I28-'E-2-2'!L28)/ABS('E-2-2'!I28/100),0),ROUND(100-ABS('E-2-2'!I28-'E-2-2'!L28)/ABS('E-2-2'!I28/100),0))&amp;"】")),"")</f>
        <v/>
      </c>
      <c r="M28" s="1011" t="str">
        <f>IFERROR(IF('E-2-2'!M28="","","【"&amp;(IF('E-2-2'!M28&gt;='E-2-2'!I28,ROUND(100+ABS('E-2-2'!I28-'E-2-2'!M28)/ABS('E-2-2'!I28/100),0),ROUND(100-ABS('E-2-2'!I28-'E-2-2'!M28)/ABS('E-2-2'!I28/100),0))&amp;"】")),"")</f>
        <v/>
      </c>
      <c r="N28" s="70" t="str">
        <f>IFERROR(IF('E-2-2'!N28="","","【"&amp;(IF(ABS('E-2-2'!N28)&gt;0,100,"0")&amp;"】")),"")</f>
        <v/>
      </c>
      <c r="O28" s="70" t="str">
        <f>IFERROR(IF('E-2-2'!O28="","","【"&amp;(IF('E-2-2'!O28&gt;='E-2-2'!N28,ROUND(100+ABS('E-2-2'!N28-'E-2-2'!O28)/ABS('E-2-2'!N28/100),0),ROUND(100-ABS('E-2-2'!N28-'E-2-2'!O28)/ABS('E-2-2'!N28/100),0))&amp;"】")),"")</f>
        <v/>
      </c>
      <c r="P28" s="70" t="str">
        <f>IFERROR(IF('E-2-2'!P28="","","【"&amp;(IF('E-2-2'!P28&gt;='E-2-2'!N28,ROUND(100+ABS('E-2-2'!N28-'E-2-2'!P28)/ABS('E-2-2'!N28/100),0),ROUND(100-ABS('E-2-2'!N28-'E-2-2'!P28)/ABS('E-2-2'!N28/100),0))&amp;"】")),"")</f>
        <v/>
      </c>
      <c r="Q28" s="1019" t="str">
        <f>IFERROR(IF('E-2-2'!Q28="","","【"&amp;(IF('E-2-2'!Q28&gt;='E-2-2'!N28,ROUND(100+ABS('E-2-2'!N28-'E-2-2'!Q28)/ABS('E-2-2'!N28/100),0),ROUND(100-ABS('E-2-2'!N28-'E-2-2'!Q28)/ABS('E-2-2'!N28/100),0))&amp;"】")),"")</f>
        <v/>
      </c>
      <c r="R28" s="1011" t="str">
        <f>IFERROR(IF('E-2-2'!R28="","","【"&amp;(IF('E-2-2'!R28&gt;='E-2-2'!N28,ROUND(100+ABS('E-2-2'!N28-'E-2-2'!R28)/ABS('E-2-2'!N28/100),0),ROUND(100-ABS('E-2-2'!N28-'E-2-2'!R28)/ABS('E-2-2'!N28/100),0))&amp;"】")),"")</f>
        <v/>
      </c>
    </row>
    <row r="29" spans="3:18" ht="14.25">
      <c r="C29" s="468"/>
      <c r="D29" s="463"/>
      <c r="E29" s="464" t="s">
        <v>564</v>
      </c>
      <c r="F29" s="462" t="s">
        <v>565</v>
      </c>
      <c r="G29" s="464"/>
      <c r="H29" s="467"/>
      <c r="I29" s="70" t="str">
        <f>IFERROR(IF('E-2-2'!I29="","","【"&amp;(IF(ABS('E-2-2'!I29)&gt;0,100,"0")&amp;"】")),"")</f>
        <v/>
      </c>
      <c r="J29" s="70" t="str">
        <f>IFERROR(IF('E-2-2'!J29="","","【"&amp;(IF('E-2-2'!J29&gt;='E-2-2'!I29,ROUND(100+ABS('E-2-2'!I29-'E-2-2'!J29)/ABS('E-2-2'!I29/100),0),ROUND(100-ABS('E-2-2'!I29-'E-2-2'!J29)/ABS('E-2-2'!I29/100),0))&amp;"】")),"")</f>
        <v/>
      </c>
      <c r="K29" s="70" t="str">
        <f>IFERROR(IF('E-2-2'!K29="","","【"&amp;(IF('E-2-2'!K29&gt;='E-2-2'!I29,ROUND(100+ABS('E-2-2'!I29-'E-2-2'!K29)/ABS('E-2-2'!I29/100),0),ROUND(100-ABS('E-2-2'!I29-'E-2-2'!K29)/ABS('E-2-2'!I29/100),0))&amp;"】")),"")</f>
        <v/>
      </c>
      <c r="L29" s="1019" t="str">
        <f>IFERROR(IF('E-2-2'!L29="","","【"&amp;(IF('E-2-2'!L29&gt;='E-2-2'!I29,ROUND(100+ABS('E-2-2'!I29-'E-2-2'!L29)/ABS('E-2-2'!I29/100),0),ROUND(100-ABS('E-2-2'!I29-'E-2-2'!L29)/ABS('E-2-2'!I29/100),0))&amp;"】")),"")</f>
        <v/>
      </c>
      <c r="M29" s="1011" t="str">
        <f>IFERROR(IF('E-2-2'!M29="","","【"&amp;(IF('E-2-2'!M29&gt;='E-2-2'!I29,ROUND(100+ABS('E-2-2'!I29-'E-2-2'!M29)/ABS('E-2-2'!I29/100),0),ROUND(100-ABS('E-2-2'!I29-'E-2-2'!M29)/ABS('E-2-2'!I29/100),0))&amp;"】")),"")</f>
        <v/>
      </c>
      <c r="N29" s="70" t="str">
        <f>IFERROR(IF('E-2-2'!N29="","","【"&amp;(IF(ABS('E-2-2'!N29)&gt;0,100,"0")&amp;"】")),"")</f>
        <v/>
      </c>
      <c r="O29" s="70" t="str">
        <f>IFERROR(IF('E-2-2'!O29="","","【"&amp;(IF('E-2-2'!O29&gt;='E-2-2'!N29,ROUND(100+ABS('E-2-2'!N29-'E-2-2'!O29)/ABS('E-2-2'!N29/100),0),ROUND(100-ABS('E-2-2'!N29-'E-2-2'!O29)/ABS('E-2-2'!N29/100),0))&amp;"】")),"")</f>
        <v/>
      </c>
      <c r="P29" s="70" t="str">
        <f>IFERROR(IF('E-2-2'!P29="","","【"&amp;(IF('E-2-2'!P29&gt;='E-2-2'!N29,ROUND(100+ABS('E-2-2'!N29-'E-2-2'!P29)/ABS('E-2-2'!N29/100),0),ROUND(100-ABS('E-2-2'!N29-'E-2-2'!P29)/ABS('E-2-2'!N29/100),0))&amp;"】")),"")</f>
        <v/>
      </c>
      <c r="Q29" s="1019" t="str">
        <f>IFERROR(IF('E-2-2'!Q29="","","【"&amp;(IF('E-2-2'!Q29&gt;='E-2-2'!N29,ROUND(100+ABS('E-2-2'!N29-'E-2-2'!Q29)/ABS('E-2-2'!N29/100),0),ROUND(100-ABS('E-2-2'!N29-'E-2-2'!Q29)/ABS('E-2-2'!N29/100),0))&amp;"】")),"")</f>
        <v/>
      </c>
      <c r="R29" s="1011" t="str">
        <f>IFERROR(IF('E-2-2'!R29="","","【"&amp;(IF('E-2-2'!R29&gt;='E-2-2'!N29,ROUND(100+ABS('E-2-2'!N29-'E-2-2'!R29)/ABS('E-2-2'!N29/100),0),ROUND(100-ABS('E-2-2'!N29-'E-2-2'!R29)/ABS('E-2-2'!N29/100),0))&amp;"】")),"")</f>
        <v/>
      </c>
    </row>
    <row r="30" spans="3:18" ht="14.25">
      <c r="C30" s="468"/>
      <c r="D30" s="460" t="s">
        <v>532</v>
      </c>
      <c r="E30" s="458" t="s">
        <v>566</v>
      </c>
      <c r="F30" s="458"/>
      <c r="G30" s="458"/>
      <c r="H30" s="459"/>
      <c r="I30" s="69" t="str">
        <f>IFERROR(IF('E-2-2'!I30="","","【"&amp;(IF(ABS('E-2-2'!I30)&gt;0,100,"0")&amp;"】")),"")</f>
        <v>【0】</v>
      </c>
      <c r="J30" s="69" t="str">
        <f>IFERROR(IF('E-2-2'!J30="","","【"&amp;(IF('E-2-2'!J30&gt;='E-2-2'!I30,ROUND(100+ABS('E-2-2'!I30-'E-2-2'!J30)/ABS('E-2-2'!I30/100),0),ROUND(100-ABS('E-2-2'!I30-'E-2-2'!J30)/ABS('E-2-2'!I30/100),0))&amp;"】")),"")</f>
        <v/>
      </c>
      <c r="K30" s="1006" t="str">
        <f>IFERROR(IF('E-2-2'!K30="","","【"&amp;(IF('E-2-2'!K30&gt;='E-2-2'!I30,ROUND(100+ABS('E-2-2'!I30-'E-2-2'!K30)/ABS('E-2-2'!I30/100),0),ROUND(100-ABS('E-2-2'!I30-'E-2-2'!K30)/ABS('E-2-2'!I30/100),0))&amp;"】")),"")</f>
        <v/>
      </c>
      <c r="L30" s="69" t="str">
        <f>IFERROR(IF('E-2-2'!L30="","","【"&amp;(IF('E-2-2'!L30&gt;='E-2-2'!I30,ROUND(100+ABS('E-2-2'!I30-'E-2-2'!L30)/ABS('E-2-2'!I30/100),0),ROUND(100-ABS('E-2-2'!I30-'E-2-2'!L30)/ABS('E-2-2'!I30/100),0))&amp;"】")),"")</f>
        <v/>
      </c>
      <c r="M30" s="1010" t="str">
        <f>IFERROR(IF('E-2-2'!M30="","","【"&amp;(IF('E-2-2'!M30&gt;='E-2-2'!I30,ROUND(100+ABS('E-2-2'!I30-'E-2-2'!M30)/ABS('E-2-2'!I30/100),0),ROUND(100-ABS('E-2-2'!I30-'E-2-2'!M30)/ABS('E-2-2'!I30/100),0))&amp;"】")),"")</f>
        <v/>
      </c>
      <c r="N30" s="69" t="str">
        <f>IFERROR(IF('E-2-2'!N30="","","【"&amp;(IF(ABS('E-2-2'!N30)&gt;0,100,"0")&amp;"】")),"")</f>
        <v>【0】</v>
      </c>
      <c r="O30" s="69" t="str">
        <f>IFERROR(IF('E-2-2'!O30="","","【"&amp;(IF('E-2-2'!O30&gt;='E-2-2'!N30,ROUND(100+ABS('E-2-2'!N30-'E-2-2'!O30)/ABS('E-2-2'!N30/100),0),ROUND(100-ABS('E-2-2'!N30-'E-2-2'!O30)/ABS('E-2-2'!N30/100),0))&amp;"】")),"")</f>
        <v/>
      </c>
      <c r="P30" s="1006" t="str">
        <f>IFERROR(IF('E-2-2'!P30="","","【"&amp;(IF('E-2-2'!P30&gt;='E-2-2'!N30,ROUND(100+ABS('E-2-2'!N30-'E-2-2'!P30)/ABS('E-2-2'!N30/100),0),ROUND(100-ABS('E-2-2'!N30-'E-2-2'!P30)/ABS('E-2-2'!N30/100),0))&amp;"】")),"")</f>
        <v/>
      </c>
      <c r="Q30" s="69" t="str">
        <f>IFERROR(IF('E-2-2'!Q30="","","【"&amp;(IF('E-2-2'!Q30&gt;='E-2-2'!N30,ROUND(100+ABS('E-2-2'!N30-'E-2-2'!Q30)/ABS('E-2-2'!N30/100),0),ROUND(100-ABS('E-2-2'!N30-'E-2-2'!Q30)/ABS('E-2-2'!N30/100),0))&amp;"】")),"")</f>
        <v/>
      </c>
      <c r="R30" s="1010" t="str">
        <f>IFERROR(IF('E-2-2'!R30="","","【"&amp;(IF('E-2-2'!R30&gt;='E-2-2'!N30,ROUND(100+ABS('E-2-2'!N30-'E-2-2'!R30)/ABS('E-2-2'!N30/100),0),ROUND(100-ABS('E-2-2'!N30-'E-2-2'!R30)/ABS('E-2-2'!N30/100),0))&amp;"】")),"")</f>
        <v/>
      </c>
    </row>
    <row r="31" spans="3:18" ht="14.25">
      <c r="C31" s="468"/>
      <c r="D31" s="461"/>
      <c r="E31" s="462" t="s">
        <v>537</v>
      </c>
      <c r="F31" s="462" t="s">
        <v>567</v>
      </c>
      <c r="G31" s="462"/>
      <c r="H31" s="466"/>
      <c r="I31" s="70" t="str">
        <f>IFERROR(IF('E-2-2'!I31="","","【"&amp;(IF(ABS('E-2-2'!I31)&gt;0,100,"0")&amp;"】")),"")</f>
        <v/>
      </c>
      <c r="J31" s="70" t="str">
        <f>IFERROR(IF('E-2-2'!J31="","","【"&amp;(IF('E-2-2'!J31&gt;='E-2-2'!I31,ROUND(100+ABS('E-2-2'!I31-'E-2-2'!J31)/ABS('E-2-2'!I31/100),0),ROUND(100-ABS('E-2-2'!I31-'E-2-2'!J31)/ABS('E-2-2'!I31/100),0))&amp;"】")),"")</f>
        <v/>
      </c>
      <c r="K31" s="70" t="str">
        <f>IFERROR(IF('E-2-2'!K31="","","【"&amp;(IF('E-2-2'!K31&gt;='E-2-2'!I31,ROUND(100+ABS('E-2-2'!I31-'E-2-2'!K31)/ABS('E-2-2'!I31/100),0),ROUND(100-ABS('E-2-2'!I31-'E-2-2'!K31)/ABS('E-2-2'!I31/100),0))&amp;"】")),"")</f>
        <v/>
      </c>
      <c r="L31" s="1019" t="str">
        <f>IFERROR(IF('E-2-2'!L31="","","【"&amp;(IF('E-2-2'!L31&gt;='E-2-2'!I31,ROUND(100+ABS('E-2-2'!I31-'E-2-2'!L31)/ABS('E-2-2'!I31/100),0),ROUND(100-ABS('E-2-2'!I31-'E-2-2'!L31)/ABS('E-2-2'!I31/100),0))&amp;"】")),"")</f>
        <v/>
      </c>
      <c r="M31" s="1011" t="str">
        <f>IFERROR(IF('E-2-2'!M31="","","【"&amp;(IF('E-2-2'!M31&gt;='E-2-2'!I31,ROUND(100+ABS('E-2-2'!I31-'E-2-2'!M31)/ABS('E-2-2'!I31/100),0),ROUND(100-ABS('E-2-2'!I31-'E-2-2'!M31)/ABS('E-2-2'!I31/100),0))&amp;"】")),"")</f>
        <v/>
      </c>
      <c r="N31" s="70" t="str">
        <f>IFERROR(IF('E-2-2'!N31="","","【"&amp;(IF(ABS('E-2-2'!N31)&gt;0,100,"0")&amp;"】")),"")</f>
        <v/>
      </c>
      <c r="O31" s="70" t="str">
        <f>IFERROR(IF('E-2-2'!O31="","","【"&amp;(IF('E-2-2'!O31&gt;='E-2-2'!N31,ROUND(100+ABS('E-2-2'!N31-'E-2-2'!O31)/ABS('E-2-2'!N31/100),0),ROUND(100-ABS('E-2-2'!N31-'E-2-2'!O31)/ABS('E-2-2'!N31/100),0))&amp;"】")),"")</f>
        <v/>
      </c>
      <c r="P31" s="70" t="str">
        <f>IFERROR(IF('E-2-2'!P31="","","【"&amp;(IF('E-2-2'!P31&gt;='E-2-2'!N31,ROUND(100+ABS('E-2-2'!N31-'E-2-2'!P31)/ABS('E-2-2'!N31/100),0),ROUND(100-ABS('E-2-2'!N31-'E-2-2'!P31)/ABS('E-2-2'!N31/100),0))&amp;"】")),"")</f>
        <v/>
      </c>
      <c r="Q31" s="1019" t="str">
        <f>IFERROR(IF('E-2-2'!Q31="","","【"&amp;(IF('E-2-2'!Q31&gt;='E-2-2'!N31,ROUND(100+ABS('E-2-2'!N31-'E-2-2'!Q31)/ABS('E-2-2'!N31/100),0),ROUND(100-ABS('E-2-2'!N31-'E-2-2'!Q31)/ABS('E-2-2'!N31/100),0))&amp;"】")),"")</f>
        <v/>
      </c>
      <c r="R31" s="1011" t="str">
        <f>IFERROR(IF('E-2-2'!R31="","","【"&amp;(IF('E-2-2'!R31&gt;='E-2-2'!N31,ROUND(100+ABS('E-2-2'!N31-'E-2-2'!R31)/ABS('E-2-2'!N31/100),0),ROUND(100-ABS('E-2-2'!N31-'E-2-2'!R31)/ABS('E-2-2'!N31/100),0))&amp;"】")),"")</f>
        <v/>
      </c>
    </row>
    <row r="32" spans="3:18" ht="14.25">
      <c r="C32" s="468"/>
      <c r="D32" s="461"/>
      <c r="E32" s="462" t="s">
        <v>539</v>
      </c>
      <c r="F32" s="462" t="s">
        <v>568</v>
      </c>
      <c r="G32" s="462"/>
      <c r="H32" s="466"/>
      <c r="I32" s="70" t="str">
        <f>IFERROR(IF('E-2-2'!I32="","","【"&amp;(IF(ABS('E-2-2'!I32)&gt;0,100,"0")&amp;"】")),"")</f>
        <v/>
      </c>
      <c r="J32" s="70" t="str">
        <f>IFERROR(IF('E-2-2'!J32="","","【"&amp;(IF('E-2-2'!J32&gt;='E-2-2'!I32,ROUND(100+ABS('E-2-2'!I32-'E-2-2'!J32)/ABS('E-2-2'!I32/100),0),ROUND(100-ABS('E-2-2'!I32-'E-2-2'!J32)/ABS('E-2-2'!I32/100),0))&amp;"】")),"")</f>
        <v/>
      </c>
      <c r="K32" s="70" t="str">
        <f>IFERROR(IF('E-2-2'!K32="","","【"&amp;(IF('E-2-2'!K32&gt;='E-2-2'!I32,ROUND(100+ABS('E-2-2'!I32-'E-2-2'!K32)/ABS('E-2-2'!I32/100),0),ROUND(100-ABS('E-2-2'!I32-'E-2-2'!K32)/ABS('E-2-2'!I32/100),0))&amp;"】")),"")</f>
        <v/>
      </c>
      <c r="L32" s="1019" t="str">
        <f>IFERROR(IF('E-2-2'!L32="","","【"&amp;(IF('E-2-2'!L32&gt;='E-2-2'!I32,ROUND(100+ABS('E-2-2'!I32-'E-2-2'!L32)/ABS('E-2-2'!I32/100),0),ROUND(100-ABS('E-2-2'!I32-'E-2-2'!L32)/ABS('E-2-2'!I32/100),0))&amp;"】")),"")</f>
        <v/>
      </c>
      <c r="M32" s="1011" t="str">
        <f>IFERROR(IF('E-2-2'!M32="","","【"&amp;(IF('E-2-2'!M32&gt;='E-2-2'!I32,ROUND(100+ABS('E-2-2'!I32-'E-2-2'!M32)/ABS('E-2-2'!I32/100),0),ROUND(100-ABS('E-2-2'!I32-'E-2-2'!M32)/ABS('E-2-2'!I32/100),0))&amp;"】")),"")</f>
        <v/>
      </c>
      <c r="N32" s="70" t="str">
        <f>IFERROR(IF('E-2-2'!N32="","","【"&amp;(IF(ABS('E-2-2'!N32)&gt;0,100,"0")&amp;"】")),"")</f>
        <v/>
      </c>
      <c r="O32" s="70" t="str">
        <f>IFERROR(IF('E-2-2'!O32="","","【"&amp;(IF('E-2-2'!O32&gt;='E-2-2'!N32,ROUND(100+ABS('E-2-2'!N32-'E-2-2'!O32)/ABS('E-2-2'!N32/100),0),ROUND(100-ABS('E-2-2'!N32-'E-2-2'!O32)/ABS('E-2-2'!N32/100),0))&amp;"】")),"")</f>
        <v/>
      </c>
      <c r="P32" s="70" t="str">
        <f>IFERROR(IF('E-2-2'!P32="","","【"&amp;(IF('E-2-2'!P32&gt;='E-2-2'!N32,ROUND(100+ABS('E-2-2'!N32-'E-2-2'!P32)/ABS('E-2-2'!N32/100),0),ROUND(100-ABS('E-2-2'!N32-'E-2-2'!P32)/ABS('E-2-2'!N32/100),0))&amp;"】")),"")</f>
        <v/>
      </c>
      <c r="Q32" s="1019" t="str">
        <f>IFERROR(IF('E-2-2'!Q32="","","【"&amp;(IF('E-2-2'!Q32&gt;='E-2-2'!N32,ROUND(100+ABS('E-2-2'!N32-'E-2-2'!Q32)/ABS('E-2-2'!N32/100),0),ROUND(100-ABS('E-2-2'!N32-'E-2-2'!Q32)/ABS('E-2-2'!N32/100),0))&amp;"】")),"")</f>
        <v/>
      </c>
      <c r="R32" s="1011" t="str">
        <f>IFERROR(IF('E-2-2'!R32="","","【"&amp;(IF('E-2-2'!R32&gt;='E-2-2'!N32,ROUND(100+ABS('E-2-2'!N32-'E-2-2'!R32)/ABS('E-2-2'!N32/100),0),ROUND(100-ABS('E-2-2'!N32-'E-2-2'!R32)/ABS('E-2-2'!N32/100),0))&amp;"】")),"")</f>
        <v/>
      </c>
    </row>
    <row r="33" spans="3:18" ht="14.25">
      <c r="C33" s="468"/>
      <c r="D33" s="465"/>
      <c r="E33" s="464"/>
      <c r="F33" s="464"/>
      <c r="G33" s="464"/>
      <c r="H33" s="467"/>
      <c r="I33" s="70" t="str">
        <f>IFERROR(IF('E-2-2'!I33="","","【"&amp;(IF(ABS('E-2-2'!I33)&gt;0,100,"0")&amp;"】")),"")</f>
        <v/>
      </c>
      <c r="J33" s="70" t="str">
        <f>IFERROR(IF('E-2-2'!J33="","","【"&amp;(IF('E-2-2'!J33&gt;='E-2-2'!I33,ROUND(100+ABS('E-2-2'!I33-'E-2-2'!J33)/ABS('E-2-2'!I33/100),0),ROUND(100-ABS('E-2-2'!I33-'E-2-2'!J33)/ABS('E-2-2'!I33/100),0))&amp;"】")),"")</f>
        <v/>
      </c>
      <c r="K33" s="70" t="str">
        <f>IFERROR(IF('E-2-2'!K33="","","【"&amp;(IF('E-2-2'!K33&gt;='E-2-2'!I33,ROUND(100+ABS('E-2-2'!I33-'E-2-2'!K33)/ABS('E-2-2'!I33/100),0),ROUND(100-ABS('E-2-2'!I33-'E-2-2'!K33)/ABS('E-2-2'!I33/100),0))&amp;"】")),"")</f>
        <v/>
      </c>
      <c r="L33" s="1019" t="str">
        <f>IFERROR(IF('E-2-2'!L33="","","【"&amp;(IF('E-2-2'!L33&gt;='E-2-2'!I33,ROUND(100+ABS('E-2-2'!I33-'E-2-2'!L33)/ABS('E-2-2'!I33/100),0),ROUND(100-ABS('E-2-2'!I33-'E-2-2'!L33)/ABS('E-2-2'!I33/100),0))&amp;"】")),"")</f>
        <v/>
      </c>
      <c r="M33" s="1011" t="str">
        <f>IFERROR(IF('E-2-2'!M33="","","【"&amp;(IF('E-2-2'!M33&gt;='E-2-2'!I33,ROUND(100+ABS('E-2-2'!I33-'E-2-2'!M33)/ABS('E-2-2'!I33/100),0),ROUND(100-ABS('E-2-2'!I33-'E-2-2'!M33)/ABS('E-2-2'!I33/100),0))&amp;"】")),"")</f>
        <v/>
      </c>
      <c r="N33" s="70" t="str">
        <f>IFERROR(IF('E-2-2'!N33="","","【"&amp;(IF(ABS('E-2-2'!N33)&gt;0,100,"0")&amp;"】")),"")</f>
        <v/>
      </c>
      <c r="O33" s="70" t="str">
        <f>IFERROR(IF('E-2-2'!O33="","","【"&amp;(IF('E-2-2'!O33&gt;='E-2-2'!N33,ROUND(100+ABS('E-2-2'!N33-'E-2-2'!O33)/ABS('E-2-2'!N33/100),0),ROUND(100-ABS('E-2-2'!N33-'E-2-2'!O33)/ABS('E-2-2'!N33/100),0))&amp;"】")),"")</f>
        <v/>
      </c>
      <c r="P33" s="70" t="str">
        <f>IFERROR(IF('E-2-2'!P33="","","【"&amp;(IF('E-2-2'!P33&gt;='E-2-2'!N33,ROUND(100+ABS('E-2-2'!N33-'E-2-2'!P33)/ABS('E-2-2'!N33/100),0),ROUND(100-ABS('E-2-2'!N33-'E-2-2'!P33)/ABS('E-2-2'!N33/100),0))&amp;"】")),"")</f>
        <v/>
      </c>
      <c r="Q33" s="1019" t="str">
        <f>IFERROR(IF('E-2-2'!Q33="","","【"&amp;(IF('E-2-2'!Q33&gt;='E-2-2'!N33,ROUND(100+ABS('E-2-2'!N33-'E-2-2'!Q33)/ABS('E-2-2'!N33/100),0),ROUND(100-ABS('E-2-2'!N33-'E-2-2'!Q33)/ABS('E-2-2'!N33/100),0))&amp;"】")),"")</f>
        <v/>
      </c>
      <c r="R33" s="1011" t="str">
        <f>IFERROR(IF('E-2-2'!R33="","","【"&amp;(IF('E-2-2'!R33&gt;='E-2-2'!N33,ROUND(100+ABS('E-2-2'!N33-'E-2-2'!R33)/ABS('E-2-2'!N33/100),0),ROUND(100-ABS('E-2-2'!N33-'E-2-2'!R33)/ABS('E-2-2'!N33/100),0))&amp;"】")),"")</f>
        <v/>
      </c>
    </row>
    <row r="34" spans="3:18" ht="14.25">
      <c r="C34" s="468"/>
      <c r="D34" s="460" t="s">
        <v>569</v>
      </c>
      <c r="E34" s="458" t="s">
        <v>570</v>
      </c>
      <c r="F34" s="458"/>
      <c r="G34" s="458"/>
      <c r="H34" s="459"/>
      <c r="I34" s="69" t="str">
        <f>IFERROR(IF('E-2-2'!I34="","","【"&amp;(IF(ABS('E-2-2'!I34)&gt;0,100,"0")&amp;"】")),"")</f>
        <v>【0】</v>
      </c>
      <c r="J34" s="69" t="str">
        <f>IFERROR(IF('E-2-2'!J34="","","【"&amp;(IF('E-2-2'!J34&gt;='E-2-2'!I34,ROUND(100+ABS('E-2-2'!I34-'E-2-2'!J34)/ABS('E-2-2'!I34/100),0),ROUND(100-ABS('E-2-2'!I34-'E-2-2'!J34)/ABS('E-2-2'!I34/100),0))&amp;"】")),"")</f>
        <v/>
      </c>
      <c r="K34" s="1006" t="str">
        <f>IFERROR(IF('E-2-2'!K34="","","【"&amp;(IF('E-2-2'!K34&gt;='E-2-2'!I34,ROUND(100+ABS('E-2-2'!I34-'E-2-2'!K34)/ABS('E-2-2'!I34/100),0),ROUND(100-ABS('E-2-2'!I34-'E-2-2'!K34)/ABS('E-2-2'!I34/100),0))&amp;"】")),"")</f>
        <v/>
      </c>
      <c r="L34" s="69" t="str">
        <f>IFERROR(IF('E-2-2'!L34="","","【"&amp;(IF('E-2-2'!L34&gt;='E-2-2'!I34,ROUND(100+ABS('E-2-2'!I34-'E-2-2'!L34)/ABS('E-2-2'!I34/100),0),ROUND(100-ABS('E-2-2'!I34-'E-2-2'!L34)/ABS('E-2-2'!I34/100),0))&amp;"】")),"")</f>
        <v/>
      </c>
      <c r="M34" s="1010" t="str">
        <f>IFERROR(IF('E-2-2'!M34="","","【"&amp;(IF('E-2-2'!M34&gt;='E-2-2'!I34,ROUND(100+ABS('E-2-2'!I34-'E-2-2'!M34)/ABS('E-2-2'!I34/100),0),ROUND(100-ABS('E-2-2'!I34-'E-2-2'!M34)/ABS('E-2-2'!I34/100),0))&amp;"】")),"")</f>
        <v/>
      </c>
      <c r="N34" s="69" t="str">
        <f>IFERROR(IF('E-2-2'!N34="","","【"&amp;(IF(ABS('E-2-2'!N34)&gt;0,100,"0")&amp;"】")),"")</f>
        <v>【0】</v>
      </c>
      <c r="O34" s="69" t="str">
        <f>IFERROR(IF('E-2-2'!O34="","","【"&amp;(IF('E-2-2'!O34&gt;='E-2-2'!N34,ROUND(100+ABS('E-2-2'!N34-'E-2-2'!O34)/ABS('E-2-2'!N34/100),0),ROUND(100-ABS('E-2-2'!N34-'E-2-2'!O34)/ABS('E-2-2'!N34/100),0))&amp;"】")),"")</f>
        <v/>
      </c>
      <c r="P34" s="1006" t="str">
        <f>IFERROR(IF('E-2-2'!P34="","","【"&amp;(IF('E-2-2'!P34&gt;='E-2-2'!N34,ROUND(100+ABS('E-2-2'!N34-'E-2-2'!P34)/ABS('E-2-2'!N34/100),0),ROUND(100-ABS('E-2-2'!N34-'E-2-2'!P34)/ABS('E-2-2'!N34/100),0))&amp;"】")),"")</f>
        <v/>
      </c>
      <c r="Q34" s="69" t="str">
        <f>IFERROR(IF('E-2-2'!Q34="","","【"&amp;(IF('E-2-2'!Q34&gt;='E-2-2'!N34,ROUND(100+ABS('E-2-2'!N34-'E-2-2'!Q34)/ABS('E-2-2'!N34/100),0),ROUND(100-ABS('E-2-2'!N34-'E-2-2'!Q34)/ABS('E-2-2'!N34/100),0))&amp;"】")),"")</f>
        <v/>
      </c>
      <c r="R34" s="1010" t="str">
        <f>IFERROR(IF('E-2-2'!R34="","","【"&amp;(IF('E-2-2'!R34&gt;='E-2-2'!N34,ROUND(100+ABS('E-2-2'!N34-'E-2-2'!R34)/ABS('E-2-2'!N34/100),0),ROUND(100-ABS('E-2-2'!N34-'E-2-2'!R34)/ABS('E-2-2'!N34/100),0))&amp;"】")),"")</f>
        <v/>
      </c>
    </row>
    <row r="35" spans="3:18" ht="14.25">
      <c r="C35" s="468"/>
      <c r="D35" s="461"/>
      <c r="E35" s="462" t="s">
        <v>537</v>
      </c>
      <c r="F35" s="1700" t="s">
        <v>571</v>
      </c>
      <c r="G35" s="1700"/>
      <c r="H35" s="466"/>
      <c r="I35" s="70" t="str">
        <f>IFERROR(IF('E-2-2'!I35="","","【"&amp;(IF(ABS('E-2-2'!I35)&gt;0,100,"0")&amp;"】")),"")</f>
        <v/>
      </c>
      <c r="J35" s="70" t="str">
        <f>IFERROR(IF('E-2-2'!J35="","","【"&amp;(IF('E-2-2'!J35&gt;='E-2-2'!I35,ROUND(100+ABS('E-2-2'!I35-'E-2-2'!J35)/ABS('E-2-2'!I35/100),0),ROUND(100-ABS('E-2-2'!I35-'E-2-2'!J35)/ABS('E-2-2'!I35/100),0))&amp;"】")),"")</f>
        <v/>
      </c>
      <c r="K35" s="70" t="str">
        <f>IFERROR(IF('E-2-2'!K35="","","【"&amp;(IF('E-2-2'!K35&gt;='E-2-2'!I35,ROUND(100+ABS('E-2-2'!I35-'E-2-2'!K35)/ABS('E-2-2'!I35/100),0),ROUND(100-ABS('E-2-2'!I35-'E-2-2'!K35)/ABS('E-2-2'!I35/100),0))&amp;"】")),"")</f>
        <v/>
      </c>
      <c r="L35" s="1019" t="str">
        <f>IFERROR(IF('E-2-2'!L35="","","【"&amp;(IF('E-2-2'!L35&gt;='E-2-2'!I35,ROUND(100+ABS('E-2-2'!I35-'E-2-2'!L35)/ABS('E-2-2'!I35/100),0),ROUND(100-ABS('E-2-2'!I35-'E-2-2'!L35)/ABS('E-2-2'!I35/100),0))&amp;"】")),"")</f>
        <v/>
      </c>
      <c r="M35" s="1011" t="str">
        <f>IFERROR(IF('E-2-2'!M35="","","【"&amp;(IF('E-2-2'!M35&gt;='E-2-2'!I35,ROUND(100+ABS('E-2-2'!I35-'E-2-2'!M35)/ABS('E-2-2'!I35/100),0),ROUND(100-ABS('E-2-2'!I35-'E-2-2'!M35)/ABS('E-2-2'!I35/100),0))&amp;"】")),"")</f>
        <v/>
      </c>
      <c r="N35" s="70" t="str">
        <f>IFERROR(IF('E-2-2'!N35="","","【"&amp;(IF(ABS('E-2-2'!N35)&gt;0,100,"0")&amp;"】")),"")</f>
        <v/>
      </c>
      <c r="O35" s="70" t="str">
        <f>IFERROR(IF('E-2-2'!O35="","","【"&amp;(IF('E-2-2'!O35&gt;='E-2-2'!N35,ROUND(100+ABS('E-2-2'!N35-'E-2-2'!O35)/ABS('E-2-2'!N35/100),0),ROUND(100-ABS('E-2-2'!N35-'E-2-2'!O35)/ABS('E-2-2'!N35/100),0))&amp;"】")),"")</f>
        <v/>
      </c>
      <c r="P35" s="70" t="str">
        <f>IFERROR(IF('E-2-2'!P35="","","【"&amp;(IF('E-2-2'!P35&gt;='E-2-2'!N35,ROUND(100+ABS('E-2-2'!N35-'E-2-2'!P35)/ABS('E-2-2'!N35/100),0),ROUND(100-ABS('E-2-2'!N35-'E-2-2'!P35)/ABS('E-2-2'!N35/100),0))&amp;"】")),"")</f>
        <v/>
      </c>
      <c r="Q35" s="1019" t="str">
        <f>IFERROR(IF('E-2-2'!Q35="","","【"&amp;(IF('E-2-2'!Q35&gt;='E-2-2'!N35,ROUND(100+ABS('E-2-2'!N35-'E-2-2'!Q35)/ABS('E-2-2'!N35/100),0),ROUND(100-ABS('E-2-2'!N35-'E-2-2'!Q35)/ABS('E-2-2'!N35/100),0))&amp;"】")),"")</f>
        <v/>
      </c>
      <c r="R35" s="1011" t="str">
        <f>IFERROR(IF('E-2-2'!R35="","","【"&amp;(IF('E-2-2'!R35&gt;='E-2-2'!N35,ROUND(100+ABS('E-2-2'!N35-'E-2-2'!R35)/ABS('E-2-2'!N35/100),0),ROUND(100-ABS('E-2-2'!N35-'E-2-2'!R35)/ABS('E-2-2'!N35/100),0))&amp;"】")),"")</f>
        <v/>
      </c>
    </row>
    <row r="36" spans="3:18" ht="14.25">
      <c r="C36" s="468"/>
      <c r="D36" s="461"/>
      <c r="E36" s="462" t="s">
        <v>539</v>
      </c>
      <c r="F36" s="1700" t="s">
        <v>572</v>
      </c>
      <c r="G36" s="1701"/>
      <c r="H36" s="466"/>
      <c r="I36" s="70" t="str">
        <f>IFERROR(IF('E-2-2'!I36="","","【"&amp;(IF(ABS('E-2-2'!I36)&gt;0,100,"0")&amp;"】")),"")</f>
        <v/>
      </c>
      <c r="J36" s="70" t="str">
        <f>IFERROR(IF('E-2-2'!J36="","","【"&amp;(IF('E-2-2'!J36&gt;='E-2-2'!I36,ROUND(100+ABS('E-2-2'!I36-'E-2-2'!J36)/ABS('E-2-2'!I36/100),0),ROUND(100-ABS('E-2-2'!I36-'E-2-2'!J36)/ABS('E-2-2'!I36/100),0))&amp;"】")),"")</f>
        <v/>
      </c>
      <c r="K36" s="70" t="str">
        <f>IFERROR(IF('E-2-2'!K36="","","【"&amp;(IF('E-2-2'!K36&gt;='E-2-2'!I36,ROUND(100+ABS('E-2-2'!I36-'E-2-2'!K36)/ABS('E-2-2'!I36/100),0),ROUND(100-ABS('E-2-2'!I36-'E-2-2'!K36)/ABS('E-2-2'!I36/100),0))&amp;"】")),"")</f>
        <v/>
      </c>
      <c r="L36" s="1019" t="str">
        <f>IFERROR(IF('E-2-2'!L36="","","【"&amp;(IF('E-2-2'!L36&gt;='E-2-2'!I36,ROUND(100+ABS('E-2-2'!I36-'E-2-2'!L36)/ABS('E-2-2'!I36/100),0),ROUND(100-ABS('E-2-2'!I36-'E-2-2'!L36)/ABS('E-2-2'!I36/100),0))&amp;"】")),"")</f>
        <v/>
      </c>
      <c r="M36" s="1011" t="str">
        <f>IFERROR(IF('E-2-2'!M36="","","【"&amp;(IF('E-2-2'!M36&gt;='E-2-2'!I36,ROUND(100+ABS('E-2-2'!I36-'E-2-2'!M36)/ABS('E-2-2'!I36/100),0),ROUND(100-ABS('E-2-2'!I36-'E-2-2'!M36)/ABS('E-2-2'!I36/100),0))&amp;"】")),"")</f>
        <v/>
      </c>
      <c r="N36" s="70" t="str">
        <f>IFERROR(IF('E-2-2'!N36="","","【"&amp;(IF(ABS('E-2-2'!N36)&gt;0,100,"0")&amp;"】")),"")</f>
        <v/>
      </c>
      <c r="O36" s="70" t="str">
        <f>IFERROR(IF('E-2-2'!O36="","","【"&amp;(IF('E-2-2'!O36&gt;='E-2-2'!N36,ROUND(100+ABS('E-2-2'!N36-'E-2-2'!O36)/ABS('E-2-2'!N36/100),0),ROUND(100-ABS('E-2-2'!N36-'E-2-2'!O36)/ABS('E-2-2'!N36/100),0))&amp;"】")),"")</f>
        <v/>
      </c>
      <c r="P36" s="70" t="str">
        <f>IFERROR(IF('E-2-2'!P36="","","【"&amp;(IF('E-2-2'!P36&gt;='E-2-2'!N36,ROUND(100+ABS('E-2-2'!N36-'E-2-2'!P36)/ABS('E-2-2'!N36/100),0),ROUND(100-ABS('E-2-2'!N36-'E-2-2'!P36)/ABS('E-2-2'!N36/100),0))&amp;"】")),"")</f>
        <v/>
      </c>
      <c r="Q36" s="1019" t="str">
        <f>IFERROR(IF('E-2-2'!Q36="","","【"&amp;(IF('E-2-2'!Q36&gt;='E-2-2'!N36,ROUND(100+ABS('E-2-2'!N36-'E-2-2'!Q36)/ABS('E-2-2'!N36/100),0),ROUND(100-ABS('E-2-2'!N36-'E-2-2'!Q36)/ABS('E-2-2'!N36/100),0))&amp;"】")),"")</f>
        <v/>
      </c>
      <c r="R36" s="1011" t="str">
        <f>IFERROR(IF('E-2-2'!R36="","","【"&amp;(IF('E-2-2'!R36&gt;='E-2-2'!N36,ROUND(100+ABS('E-2-2'!N36-'E-2-2'!R36)/ABS('E-2-2'!N36/100),0),ROUND(100-ABS('E-2-2'!N36-'E-2-2'!R36)/ABS('E-2-2'!N36/100),0))&amp;"】")),"")</f>
        <v/>
      </c>
    </row>
    <row r="37" spans="3:18" ht="14.25">
      <c r="C37" s="468"/>
      <c r="D37" s="461"/>
      <c r="E37" s="462" t="s">
        <v>541</v>
      </c>
      <c r="F37" s="1700" t="s">
        <v>573</v>
      </c>
      <c r="G37" s="1701"/>
      <c r="H37" s="466"/>
      <c r="I37" s="70" t="str">
        <f>IFERROR(IF('E-2-2'!I37="","","【"&amp;(IF(ABS('E-2-2'!I37)&gt;0,100,"0")&amp;"】")),"")</f>
        <v/>
      </c>
      <c r="J37" s="70" t="str">
        <f>IFERROR(IF('E-2-2'!J37="","","【"&amp;(IF('E-2-2'!J37&gt;='E-2-2'!I37,ROUND(100+ABS('E-2-2'!I37-'E-2-2'!J37)/ABS('E-2-2'!I37/100),0),ROUND(100-ABS('E-2-2'!I37-'E-2-2'!J37)/ABS('E-2-2'!I37/100),0))&amp;"】")),"")</f>
        <v/>
      </c>
      <c r="K37" s="70" t="str">
        <f>IFERROR(IF('E-2-2'!K37="","","【"&amp;(IF('E-2-2'!K37&gt;='E-2-2'!I37,ROUND(100+ABS('E-2-2'!I37-'E-2-2'!K37)/ABS('E-2-2'!I37/100),0),ROUND(100-ABS('E-2-2'!I37-'E-2-2'!K37)/ABS('E-2-2'!I37/100),0))&amp;"】")),"")</f>
        <v/>
      </c>
      <c r="L37" s="1019" t="str">
        <f>IFERROR(IF('E-2-2'!L37="","","【"&amp;(IF('E-2-2'!L37&gt;='E-2-2'!I37,ROUND(100+ABS('E-2-2'!I37-'E-2-2'!L37)/ABS('E-2-2'!I37/100),0),ROUND(100-ABS('E-2-2'!I37-'E-2-2'!L37)/ABS('E-2-2'!I37/100),0))&amp;"】")),"")</f>
        <v/>
      </c>
      <c r="M37" s="1011" t="str">
        <f>IFERROR(IF('E-2-2'!M37="","","【"&amp;(IF('E-2-2'!M37&gt;='E-2-2'!I37,ROUND(100+ABS('E-2-2'!I37-'E-2-2'!M37)/ABS('E-2-2'!I37/100),0),ROUND(100-ABS('E-2-2'!I37-'E-2-2'!M37)/ABS('E-2-2'!I37/100),0))&amp;"】")),"")</f>
        <v/>
      </c>
      <c r="N37" s="70" t="str">
        <f>IFERROR(IF('E-2-2'!N37="","","【"&amp;(IF(ABS('E-2-2'!N37)&gt;0,100,"0")&amp;"】")),"")</f>
        <v/>
      </c>
      <c r="O37" s="70" t="str">
        <f>IFERROR(IF('E-2-2'!O37="","","【"&amp;(IF('E-2-2'!O37&gt;='E-2-2'!N37,ROUND(100+ABS('E-2-2'!N37-'E-2-2'!O37)/ABS('E-2-2'!N37/100),0),ROUND(100-ABS('E-2-2'!N37-'E-2-2'!O37)/ABS('E-2-2'!N37/100),0))&amp;"】")),"")</f>
        <v/>
      </c>
      <c r="P37" s="70" t="str">
        <f>IFERROR(IF('E-2-2'!P37="","","【"&amp;(IF('E-2-2'!P37&gt;='E-2-2'!N37,ROUND(100+ABS('E-2-2'!N37-'E-2-2'!P37)/ABS('E-2-2'!N37/100),0),ROUND(100-ABS('E-2-2'!N37-'E-2-2'!P37)/ABS('E-2-2'!N37/100),0))&amp;"】")),"")</f>
        <v/>
      </c>
      <c r="Q37" s="1019" t="str">
        <f>IFERROR(IF('E-2-2'!Q37="","","【"&amp;(IF('E-2-2'!Q37&gt;='E-2-2'!N37,ROUND(100+ABS('E-2-2'!N37-'E-2-2'!Q37)/ABS('E-2-2'!N37/100),0),ROUND(100-ABS('E-2-2'!N37-'E-2-2'!Q37)/ABS('E-2-2'!N37/100),0))&amp;"】")),"")</f>
        <v/>
      </c>
      <c r="R37" s="1011" t="str">
        <f>IFERROR(IF('E-2-2'!R37="","","【"&amp;(IF('E-2-2'!R37&gt;='E-2-2'!N37,ROUND(100+ABS('E-2-2'!N37-'E-2-2'!R37)/ABS('E-2-2'!N37/100),0),ROUND(100-ABS('E-2-2'!N37-'E-2-2'!R37)/ABS('E-2-2'!N37/100),0))&amp;"】")),"")</f>
        <v/>
      </c>
    </row>
    <row r="38" spans="3:18" ht="14.25">
      <c r="C38" s="468"/>
      <c r="D38" s="461"/>
      <c r="E38" s="462" t="s">
        <v>543</v>
      </c>
      <c r="F38" s="1702" t="s">
        <v>574</v>
      </c>
      <c r="G38" s="1703"/>
      <c r="H38" s="187"/>
      <c r="I38" s="70" t="str">
        <f>IFERROR(IF('E-2-2'!I38="","","【"&amp;(IF(ABS('E-2-2'!I38)&gt;0,100,"0")&amp;"】")),"")</f>
        <v/>
      </c>
      <c r="J38" s="70" t="str">
        <f>IFERROR(IF('E-2-2'!J38="","","【"&amp;(IF('E-2-2'!J38&gt;='E-2-2'!I38,ROUND(100+ABS('E-2-2'!I38-'E-2-2'!J38)/ABS('E-2-2'!I38/100),0),ROUND(100-ABS('E-2-2'!I38-'E-2-2'!J38)/ABS('E-2-2'!I38/100),0))&amp;"】")),"")</f>
        <v/>
      </c>
      <c r="K38" s="70" t="str">
        <f>IFERROR(IF('E-2-2'!K38="","","【"&amp;(IF('E-2-2'!K38&gt;='E-2-2'!I38,ROUND(100+ABS('E-2-2'!I38-'E-2-2'!K38)/ABS('E-2-2'!I38/100),0),ROUND(100-ABS('E-2-2'!I38-'E-2-2'!K38)/ABS('E-2-2'!I38/100),0))&amp;"】")),"")</f>
        <v/>
      </c>
      <c r="L38" s="1019" t="str">
        <f>IFERROR(IF('E-2-2'!L38="","","【"&amp;(IF('E-2-2'!L38&gt;='E-2-2'!I38,ROUND(100+ABS('E-2-2'!I38-'E-2-2'!L38)/ABS('E-2-2'!I38/100),0),ROUND(100-ABS('E-2-2'!I38-'E-2-2'!L38)/ABS('E-2-2'!I38/100),0))&amp;"】")),"")</f>
        <v/>
      </c>
      <c r="M38" s="1011" t="str">
        <f>IFERROR(IF('E-2-2'!M38="","","【"&amp;(IF('E-2-2'!M38&gt;='E-2-2'!I38,ROUND(100+ABS('E-2-2'!I38-'E-2-2'!M38)/ABS('E-2-2'!I38/100),0),ROUND(100-ABS('E-2-2'!I38-'E-2-2'!M38)/ABS('E-2-2'!I38/100),0))&amp;"】")),"")</f>
        <v/>
      </c>
      <c r="N38" s="70" t="str">
        <f>IFERROR(IF('E-2-2'!N38="","","【"&amp;(IF(ABS('E-2-2'!N38)&gt;0,100,"0")&amp;"】")),"")</f>
        <v/>
      </c>
      <c r="O38" s="70" t="str">
        <f>IFERROR(IF('E-2-2'!O38="","","【"&amp;(IF('E-2-2'!O38&gt;='E-2-2'!N38,ROUND(100+ABS('E-2-2'!N38-'E-2-2'!O38)/ABS('E-2-2'!N38/100),0),ROUND(100-ABS('E-2-2'!N38-'E-2-2'!O38)/ABS('E-2-2'!N38/100),0))&amp;"】")),"")</f>
        <v/>
      </c>
      <c r="P38" s="70" t="str">
        <f>IFERROR(IF('E-2-2'!P38="","","【"&amp;(IF('E-2-2'!P38&gt;='E-2-2'!N38,ROUND(100+ABS('E-2-2'!N38-'E-2-2'!P38)/ABS('E-2-2'!N38/100),0),ROUND(100-ABS('E-2-2'!N38-'E-2-2'!P38)/ABS('E-2-2'!N38/100),0))&amp;"】")),"")</f>
        <v/>
      </c>
      <c r="Q38" s="1019" t="str">
        <f>IFERROR(IF('E-2-2'!Q38="","","【"&amp;(IF('E-2-2'!Q38&gt;='E-2-2'!N38,ROUND(100+ABS('E-2-2'!N38-'E-2-2'!Q38)/ABS('E-2-2'!N38/100),0),ROUND(100-ABS('E-2-2'!N38-'E-2-2'!Q38)/ABS('E-2-2'!N38/100),0))&amp;"】")),"")</f>
        <v/>
      </c>
      <c r="R38" s="1011" t="str">
        <f>IFERROR(IF('E-2-2'!R38="","","【"&amp;(IF('E-2-2'!R38&gt;='E-2-2'!N38,ROUND(100+ABS('E-2-2'!N38-'E-2-2'!R38)/ABS('E-2-2'!N38/100),0),ROUND(100-ABS('E-2-2'!N38-'E-2-2'!R38)/ABS('E-2-2'!N38/100),0))&amp;"】")),"")</f>
        <v/>
      </c>
    </row>
    <row r="39" spans="3:18" ht="14.25">
      <c r="C39" s="468"/>
      <c r="D39" s="461"/>
      <c r="E39" s="462" t="s">
        <v>545</v>
      </c>
      <c r="F39" s="682" t="str">
        <f>IF('E-2-2'!F39="","",'E-2-2'!F39)</f>
        <v/>
      </c>
      <c r="G39" s="681"/>
      <c r="H39" s="188"/>
      <c r="I39" s="70" t="str">
        <f>IFERROR(IF('E-2-2'!I39="","","【"&amp;(IF(ABS('E-2-2'!I39)&gt;0,100,"0")&amp;"】")),"")</f>
        <v/>
      </c>
      <c r="J39" s="70" t="str">
        <f>IFERROR(IF('E-2-2'!J39="","","【"&amp;(IF('E-2-2'!J39&gt;='E-2-2'!I39,ROUND(100+ABS('E-2-2'!I39-'E-2-2'!J39)/ABS('E-2-2'!I39/100),0),ROUND(100-ABS('E-2-2'!I39-'E-2-2'!J39)/ABS('E-2-2'!I39/100),0))&amp;"】")),"")</f>
        <v/>
      </c>
      <c r="K39" s="70" t="str">
        <f>IFERROR(IF('E-2-2'!K39="","","【"&amp;(IF('E-2-2'!K39&gt;='E-2-2'!I39,ROUND(100+ABS('E-2-2'!I39-'E-2-2'!K39)/ABS('E-2-2'!I39/100),0),ROUND(100-ABS('E-2-2'!I39-'E-2-2'!K39)/ABS('E-2-2'!I39/100),0))&amp;"】")),"")</f>
        <v/>
      </c>
      <c r="L39" s="1019" t="str">
        <f>IFERROR(IF('E-2-2'!L39="","","【"&amp;(IF('E-2-2'!L39&gt;='E-2-2'!I39,ROUND(100+ABS('E-2-2'!I39-'E-2-2'!L39)/ABS('E-2-2'!I39/100),0),ROUND(100-ABS('E-2-2'!I39-'E-2-2'!L39)/ABS('E-2-2'!I39/100),0))&amp;"】")),"")</f>
        <v/>
      </c>
      <c r="M39" s="1011" t="str">
        <f>IFERROR(IF('E-2-2'!M39="","","【"&amp;(IF('E-2-2'!M39&gt;='E-2-2'!I39,ROUND(100+ABS('E-2-2'!I39-'E-2-2'!M39)/ABS('E-2-2'!I39/100),0),ROUND(100-ABS('E-2-2'!I39-'E-2-2'!M39)/ABS('E-2-2'!I39/100),0))&amp;"】")),"")</f>
        <v/>
      </c>
      <c r="N39" s="70" t="str">
        <f>IFERROR(IF('E-2-2'!N39="","","【"&amp;(IF(ABS('E-2-2'!N39)&gt;0,100,"0")&amp;"】")),"")</f>
        <v/>
      </c>
      <c r="O39" s="70" t="str">
        <f>IFERROR(IF('E-2-2'!O39="","","【"&amp;(IF('E-2-2'!O39&gt;='E-2-2'!N39,ROUND(100+ABS('E-2-2'!N39-'E-2-2'!O39)/ABS('E-2-2'!N39/100),0),ROUND(100-ABS('E-2-2'!N39-'E-2-2'!O39)/ABS('E-2-2'!N39/100),0))&amp;"】")),"")</f>
        <v/>
      </c>
      <c r="P39" s="70" t="str">
        <f>IFERROR(IF('E-2-2'!P39="","","【"&amp;(IF('E-2-2'!P39&gt;='E-2-2'!N39,ROUND(100+ABS('E-2-2'!N39-'E-2-2'!P39)/ABS('E-2-2'!N39/100),0),ROUND(100-ABS('E-2-2'!N39-'E-2-2'!P39)/ABS('E-2-2'!N39/100),0))&amp;"】")),"")</f>
        <v/>
      </c>
      <c r="Q39" s="1019" t="str">
        <f>IFERROR(IF('E-2-2'!Q39="","","【"&amp;(IF('E-2-2'!Q39&gt;='E-2-2'!N39,ROUND(100+ABS('E-2-2'!N39-'E-2-2'!Q39)/ABS('E-2-2'!N39/100),0),ROUND(100-ABS('E-2-2'!N39-'E-2-2'!Q39)/ABS('E-2-2'!N39/100),0))&amp;"】")),"")</f>
        <v/>
      </c>
      <c r="R39" s="1011" t="str">
        <f>IFERROR(IF('E-2-2'!R39="","","【"&amp;(IF('E-2-2'!R39&gt;='E-2-2'!N39,ROUND(100+ABS('E-2-2'!N39-'E-2-2'!R39)/ABS('E-2-2'!N39/100),0),ROUND(100-ABS('E-2-2'!N39-'E-2-2'!R39)/ABS('E-2-2'!N39/100),0))&amp;"】")),"")</f>
        <v/>
      </c>
    </row>
    <row r="40" spans="3:18" ht="14.25">
      <c r="C40" s="468"/>
      <c r="D40" s="461"/>
      <c r="E40" s="462" t="s">
        <v>547</v>
      </c>
      <c r="F40" s="682" t="str">
        <f>IF('E-2-2'!F40="","",'E-2-2'!F40)</f>
        <v/>
      </c>
      <c r="G40" s="681"/>
      <c r="H40" s="469"/>
      <c r="I40" s="70" t="str">
        <f>IFERROR(IF('E-2-2'!I40="","","【"&amp;(IF(ABS('E-2-2'!I40)&gt;0,100,"0")&amp;"】")),"")</f>
        <v/>
      </c>
      <c r="J40" s="70" t="str">
        <f>IFERROR(IF('E-2-2'!J40="","","【"&amp;(IF('E-2-2'!J40&gt;='E-2-2'!I40,ROUND(100+ABS('E-2-2'!I40-'E-2-2'!J40)/ABS('E-2-2'!I40/100),0),ROUND(100-ABS('E-2-2'!I40-'E-2-2'!J40)/ABS('E-2-2'!I40/100),0))&amp;"】")),"")</f>
        <v/>
      </c>
      <c r="K40" s="70" t="str">
        <f>IFERROR(IF('E-2-2'!K40="","","【"&amp;(IF('E-2-2'!K40&gt;='E-2-2'!I40,ROUND(100+ABS('E-2-2'!I40-'E-2-2'!K40)/ABS('E-2-2'!I40/100),0),ROUND(100-ABS('E-2-2'!I40-'E-2-2'!K40)/ABS('E-2-2'!I40/100),0))&amp;"】")),"")</f>
        <v/>
      </c>
      <c r="L40" s="1019" t="str">
        <f>IFERROR(IF('E-2-2'!L40="","","【"&amp;(IF('E-2-2'!L40&gt;='E-2-2'!I40,ROUND(100+ABS('E-2-2'!I40-'E-2-2'!L40)/ABS('E-2-2'!I40/100),0),ROUND(100-ABS('E-2-2'!I40-'E-2-2'!L40)/ABS('E-2-2'!I40/100),0))&amp;"】")),"")</f>
        <v/>
      </c>
      <c r="M40" s="1011" t="str">
        <f>IFERROR(IF('E-2-2'!M40="","","【"&amp;(IF('E-2-2'!M40&gt;='E-2-2'!I40,ROUND(100+ABS('E-2-2'!I40-'E-2-2'!M40)/ABS('E-2-2'!I40/100),0),ROUND(100-ABS('E-2-2'!I40-'E-2-2'!M40)/ABS('E-2-2'!I40/100),0))&amp;"】")),"")</f>
        <v/>
      </c>
      <c r="N40" s="70" t="str">
        <f>IFERROR(IF('E-2-2'!N40="","","【"&amp;(IF(ABS('E-2-2'!N40)&gt;0,100,"0")&amp;"】")),"")</f>
        <v/>
      </c>
      <c r="O40" s="70" t="str">
        <f>IFERROR(IF('E-2-2'!O40="","","【"&amp;(IF('E-2-2'!O40&gt;='E-2-2'!N40,ROUND(100+ABS('E-2-2'!N40-'E-2-2'!O40)/ABS('E-2-2'!N40/100),0),ROUND(100-ABS('E-2-2'!N40-'E-2-2'!O40)/ABS('E-2-2'!N40/100),0))&amp;"】")),"")</f>
        <v/>
      </c>
      <c r="P40" s="70" t="str">
        <f>IFERROR(IF('E-2-2'!P40="","","【"&amp;(IF('E-2-2'!P40&gt;='E-2-2'!N40,ROUND(100+ABS('E-2-2'!N40-'E-2-2'!P40)/ABS('E-2-2'!N40/100),0),ROUND(100-ABS('E-2-2'!N40-'E-2-2'!P40)/ABS('E-2-2'!N40/100),0))&amp;"】")),"")</f>
        <v/>
      </c>
      <c r="Q40" s="1019" t="str">
        <f>IFERROR(IF('E-2-2'!Q40="","","【"&amp;(IF('E-2-2'!Q40&gt;='E-2-2'!N40,ROUND(100+ABS('E-2-2'!N40-'E-2-2'!Q40)/ABS('E-2-2'!N40/100),0),ROUND(100-ABS('E-2-2'!N40-'E-2-2'!Q40)/ABS('E-2-2'!N40/100),0))&amp;"】")),"")</f>
        <v/>
      </c>
      <c r="R40" s="1011" t="str">
        <f>IFERROR(IF('E-2-2'!R40="","","【"&amp;(IF('E-2-2'!R40&gt;='E-2-2'!N40,ROUND(100+ABS('E-2-2'!N40-'E-2-2'!R40)/ABS('E-2-2'!N40/100),0),ROUND(100-ABS('E-2-2'!N40-'E-2-2'!R40)/ABS('E-2-2'!N40/100),0))&amp;"】")),"")</f>
        <v/>
      </c>
    </row>
    <row r="41" spans="3:18" ht="14.25">
      <c r="C41" s="468"/>
      <c r="D41" s="461"/>
      <c r="E41" s="462" t="s">
        <v>549</v>
      </c>
      <c r="F41" s="682" t="str">
        <f>IF('E-2-2'!F41="","",'E-2-2'!F41)</f>
        <v/>
      </c>
      <c r="G41" s="681"/>
      <c r="H41" s="466"/>
      <c r="I41" s="70" t="str">
        <f>IFERROR(IF('E-2-2'!I41="","","【"&amp;(IF(ABS('E-2-2'!I41)&gt;0,100,"0")&amp;"】")),"")</f>
        <v/>
      </c>
      <c r="J41" s="70" t="str">
        <f>IFERROR(IF('E-2-2'!J41="","","【"&amp;(IF('E-2-2'!J41&gt;='E-2-2'!I41,ROUND(100+ABS('E-2-2'!I41-'E-2-2'!J41)/ABS('E-2-2'!I41/100),0),ROUND(100-ABS('E-2-2'!I41-'E-2-2'!J41)/ABS('E-2-2'!I41/100),0))&amp;"】")),"")</f>
        <v/>
      </c>
      <c r="K41" s="70" t="str">
        <f>IFERROR(IF('E-2-2'!K41="","","【"&amp;(IF('E-2-2'!K41&gt;='E-2-2'!I41,ROUND(100+ABS('E-2-2'!I41-'E-2-2'!K41)/ABS('E-2-2'!I41/100),0),ROUND(100-ABS('E-2-2'!I41-'E-2-2'!K41)/ABS('E-2-2'!I41/100),0))&amp;"】")),"")</f>
        <v/>
      </c>
      <c r="L41" s="1019" t="str">
        <f>IFERROR(IF('E-2-2'!L41="","","【"&amp;(IF('E-2-2'!L41&gt;='E-2-2'!I41,ROUND(100+ABS('E-2-2'!I41-'E-2-2'!L41)/ABS('E-2-2'!I41/100),0),ROUND(100-ABS('E-2-2'!I41-'E-2-2'!L41)/ABS('E-2-2'!I41/100),0))&amp;"】")),"")</f>
        <v/>
      </c>
      <c r="M41" s="1011" t="str">
        <f>IFERROR(IF('E-2-2'!M41="","","【"&amp;(IF('E-2-2'!M41&gt;='E-2-2'!I41,ROUND(100+ABS('E-2-2'!I41-'E-2-2'!M41)/ABS('E-2-2'!I41/100),0),ROUND(100-ABS('E-2-2'!I41-'E-2-2'!M41)/ABS('E-2-2'!I41/100),0))&amp;"】")),"")</f>
        <v/>
      </c>
      <c r="N41" s="70" t="str">
        <f>IFERROR(IF('E-2-2'!N41="","","【"&amp;(IF(ABS('E-2-2'!N41)&gt;0,100,"0")&amp;"】")),"")</f>
        <v/>
      </c>
      <c r="O41" s="70" t="str">
        <f>IFERROR(IF('E-2-2'!O41="","","【"&amp;(IF('E-2-2'!O41&gt;='E-2-2'!N41,ROUND(100+ABS('E-2-2'!N41-'E-2-2'!O41)/ABS('E-2-2'!N41/100),0),ROUND(100-ABS('E-2-2'!N41-'E-2-2'!O41)/ABS('E-2-2'!N41/100),0))&amp;"】")),"")</f>
        <v/>
      </c>
      <c r="P41" s="70" t="str">
        <f>IFERROR(IF('E-2-2'!P41="","","【"&amp;(IF('E-2-2'!P41&gt;='E-2-2'!N41,ROUND(100+ABS('E-2-2'!N41-'E-2-2'!P41)/ABS('E-2-2'!N41/100),0),ROUND(100-ABS('E-2-2'!N41-'E-2-2'!P41)/ABS('E-2-2'!N41/100),0))&amp;"】")),"")</f>
        <v/>
      </c>
      <c r="Q41" s="1019" t="str">
        <f>IFERROR(IF('E-2-2'!Q41="","","【"&amp;(IF('E-2-2'!Q41&gt;='E-2-2'!N41,ROUND(100+ABS('E-2-2'!N41-'E-2-2'!Q41)/ABS('E-2-2'!N41/100),0),ROUND(100-ABS('E-2-2'!N41-'E-2-2'!Q41)/ABS('E-2-2'!N41/100),0))&amp;"】")),"")</f>
        <v/>
      </c>
      <c r="R41" s="1011" t="str">
        <f>IFERROR(IF('E-2-2'!R41="","","【"&amp;(IF('E-2-2'!R41&gt;='E-2-2'!N41,ROUND(100+ABS('E-2-2'!N41-'E-2-2'!R41)/ABS('E-2-2'!N41/100),0),ROUND(100-ABS('E-2-2'!N41-'E-2-2'!R41)/ABS('E-2-2'!N41/100),0))&amp;"】")),"")</f>
        <v/>
      </c>
    </row>
    <row r="42" spans="3:18" ht="14.25">
      <c r="C42" s="468"/>
      <c r="D42" s="461"/>
      <c r="E42" s="462" t="s">
        <v>551</v>
      </c>
      <c r="F42" s="682" t="str">
        <f>IF('E-2-2'!F42="","",'E-2-2'!F42)</f>
        <v/>
      </c>
      <c r="G42" s="681"/>
      <c r="H42" s="466"/>
      <c r="I42" s="70" t="str">
        <f>IFERROR(IF('E-2-2'!I42="","","【"&amp;(IF(ABS('E-2-2'!I42)&gt;0,100,"0")&amp;"】")),"")</f>
        <v/>
      </c>
      <c r="J42" s="70" t="str">
        <f>IFERROR(IF('E-2-2'!J42="","","【"&amp;(IF('E-2-2'!J42&gt;='E-2-2'!I42,ROUND(100+ABS('E-2-2'!I42-'E-2-2'!J42)/ABS('E-2-2'!I42/100),0),ROUND(100-ABS('E-2-2'!I42-'E-2-2'!J42)/ABS('E-2-2'!I42/100),0))&amp;"】")),"")</f>
        <v/>
      </c>
      <c r="K42" s="70" t="str">
        <f>IFERROR(IF('E-2-2'!K42="","","【"&amp;(IF('E-2-2'!K42&gt;='E-2-2'!I42,ROUND(100+ABS('E-2-2'!I42-'E-2-2'!K42)/ABS('E-2-2'!I42/100),0),ROUND(100-ABS('E-2-2'!I42-'E-2-2'!K42)/ABS('E-2-2'!I42/100),0))&amp;"】")),"")</f>
        <v/>
      </c>
      <c r="L42" s="1019" t="str">
        <f>IFERROR(IF('E-2-2'!L42="","","【"&amp;(IF('E-2-2'!L42&gt;='E-2-2'!I42,ROUND(100+ABS('E-2-2'!I42-'E-2-2'!L42)/ABS('E-2-2'!I42/100),0),ROUND(100-ABS('E-2-2'!I42-'E-2-2'!L42)/ABS('E-2-2'!I42/100),0))&amp;"】")),"")</f>
        <v/>
      </c>
      <c r="M42" s="1011" t="str">
        <f>IFERROR(IF('E-2-2'!M42="","","【"&amp;(IF('E-2-2'!M42&gt;='E-2-2'!I42,ROUND(100+ABS('E-2-2'!I42-'E-2-2'!M42)/ABS('E-2-2'!I42/100),0),ROUND(100-ABS('E-2-2'!I42-'E-2-2'!M42)/ABS('E-2-2'!I42/100),0))&amp;"】")),"")</f>
        <v/>
      </c>
      <c r="N42" s="70" t="str">
        <f>IFERROR(IF('E-2-2'!N42="","","【"&amp;(IF(ABS('E-2-2'!N42)&gt;0,100,"0")&amp;"】")),"")</f>
        <v/>
      </c>
      <c r="O42" s="70" t="str">
        <f>IFERROR(IF('E-2-2'!O42="","","【"&amp;(IF('E-2-2'!O42&gt;='E-2-2'!N42,ROUND(100+ABS('E-2-2'!N42-'E-2-2'!O42)/ABS('E-2-2'!N42/100),0),ROUND(100-ABS('E-2-2'!N42-'E-2-2'!O42)/ABS('E-2-2'!N42/100),0))&amp;"】")),"")</f>
        <v/>
      </c>
      <c r="P42" s="70" t="str">
        <f>IFERROR(IF('E-2-2'!P42="","","【"&amp;(IF('E-2-2'!P42&gt;='E-2-2'!N42,ROUND(100+ABS('E-2-2'!N42-'E-2-2'!P42)/ABS('E-2-2'!N42/100),0),ROUND(100-ABS('E-2-2'!N42-'E-2-2'!P42)/ABS('E-2-2'!N42/100),0))&amp;"】")),"")</f>
        <v/>
      </c>
      <c r="Q42" s="1019" t="str">
        <f>IFERROR(IF('E-2-2'!Q42="","","【"&amp;(IF('E-2-2'!Q42&gt;='E-2-2'!N42,ROUND(100+ABS('E-2-2'!N42-'E-2-2'!Q42)/ABS('E-2-2'!N42/100),0),ROUND(100-ABS('E-2-2'!N42-'E-2-2'!Q42)/ABS('E-2-2'!N42/100),0))&amp;"】")),"")</f>
        <v/>
      </c>
      <c r="R42" s="1011" t="str">
        <f>IFERROR(IF('E-2-2'!R42="","","【"&amp;(IF('E-2-2'!R42&gt;='E-2-2'!N42,ROUND(100+ABS('E-2-2'!N42-'E-2-2'!R42)/ABS('E-2-2'!N42/100),0),ROUND(100-ABS('E-2-2'!N42-'E-2-2'!R42)/ABS('E-2-2'!N42/100),0))&amp;"】")),"")</f>
        <v/>
      </c>
    </row>
    <row r="43" spans="3:18" ht="14.25">
      <c r="C43" s="468"/>
      <c r="D43" s="461"/>
      <c r="E43" s="462" t="s">
        <v>553</v>
      </c>
      <c r="F43" s="682" t="str">
        <f>IF('E-2-2'!F43="","",'E-2-2'!F43)</f>
        <v/>
      </c>
      <c r="G43" s="681"/>
      <c r="H43" s="466"/>
      <c r="I43" s="70" t="str">
        <f>IFERROR(IF('E-2-2'!I43="","","【"&amp;(IF(ABS('E-2-2'!I43)&gt;0,100,"0")&amp;"】")),"")</f>
        <v/>
      </c>
      <c r="J43" s="70" t="str">
        <f>IFERROR(IF('E-2-2'!J43="","","【"&amp;(IF('E-2-2'!J43&gt;='E-2-2'!I43,ROUND(100+ABS('E-2-2'!I43-'E-2-2'!J43)/ABS('E-2-2'!I43/100),0),ROUND(100-ABS('E-2-2'!I43-'E-2-2'!J43)/ABS('E-2-2'!I43/100),0))&amp;"】")),"")</f>
        <v/>
      </c>
      <c r="K43" s="70" t="str">
        <f>IFERROR(IF('E-2-2'!K43="","","【"&amp;(IF('E-2-2'!K43&gt;='E-2-2'!I43,ROUND(100+ABS('E-2-2'!I43-'E-2-2'!K43)/ABS('E-2-2'!I43/100),0),ROUND(100-ABS('E-2-2'!I43-'E-2-2'!K43)/ABS('E-2-2'!I43/100),0))&amp;"】")),"")</f>
        <v/>
      </c>
      <c r="L43" s="1019" t="str">
        <f>IFERROR(IF('E-2-2'!L43="","","【"&amp;(IF('E-2-2'!L43&gt;='E-2-2'!I43,ROUND(100+ABS('E-2-2'!I43-'E-2-2'!L43)/ABS('E-2-2'!I43/100),0),ROUND(100-ABS('E-2-2'!I43-'E-2-2'!L43)/ABS('E-2-2'!I43/100),0))&amp;"】")),"")</f>
        <v/>
      </c>
      <c r="M43" s="1011" t="str">
        <f>IFERROR(IF('E-2-2'!M43="","","【"&amp;(IF('E-2-2'!M43&gt;='E-2-2'!I43,ROUND(100+ABS('E-2-2'!I43-'E-2-2'!M43)/ABS('E-2-2'!I43/100),0),ROUND(100-ABS('E-2-2'!I43-'E-2-2'!M43)/ABS('E-2-2'!I43/100),0))&amp;"】")),"")</f>
        <v/>
      </c>
      <c r="N43" s="70" t="str">
        <f>IFERROR(IF('E-2-2'!N43="","","【"&amp;(IF(ABS('E-2-2'!N43)&gt;0,100,"0")&amp;"】")),"")</f>
        <v/>
      </c>
      <c r="O43" s="70" t="str">
        <f>IFERROR(IF('E-2-2'!O43="","","【"&amp;(IF('E-2-2'!O43&gt;='E-2-2'!N43,ROUND(100+ABS('E-2-2'!N43-'E-2-2'!O43)/ABS('E-2-2'!N43/100),0),ROUND(100-ABS('E-2-2'!N43-'E-2-2'!O43)/ABS('E-2-2'!N43/100),0))&amp;"】")),"")</f>
        <v/>
      </c>
      <c r="P43" s="70" t="str">
        <f>IFERROR(IF('E-2-2'!P43="","","【"&amp;(IF('E-2-2'!P43&gt;='E-2-2'!N43,ROUND(100+ABS('E-2-2'!N43-'E-2-2'!P43)/ABS('E-2-2'!N43/100),0),ROUND(100-ABS('E-2-2'!N43-'E-2-2'!P43)/ABS('E-2-2'!N43/100),0))&amp;"】")),"")</f>
        <v/>
      </c>
      <c r="Q43" s="1019" t="str">
        <f>IFERROR(IF('E-2-2'!Q43="","","【"&amp;(IF('E-2-2'!Q43&gt;='E-2-2'!N43,ROUND(100+ABS('E-2-2'!N43-'E-2-2'!Q43)/ABS('E-2-2'!N43/100),0),ROUND(100-ABS('E-2-2'!N43-'E-2-2'!Q43)/ABS('E-2-2'!N43/100),0))&amp;"】")),"")</f>
        <v/>
      </c>
      <c r="R43" s="1011" t="str">
        <f>IFERROR(IF('E-2-2'!R43="","","【"&amp;(IF('E-2-2'!R43&gt;='E-2-2'!N43,ROUND(100+ABS('E-2-2'!N43-'E-2-2'!R43)/ABS('E-2-2'!N43/100),0),ROUND(100-ABS('E-2-2'!N43-'E-2-2'!R43)/ABS('E-2-2'!N43/100),0))&amp;"】")),"")</f>
        <v/>
      </c>
    </row>
    <row r="44" spans="3:18" ht="14.25">
      <c r="C44" s="468"/>
      <c r="D44" s="461"/>
      <c r="E44" s="462" t="s">
        <v>555</v>
      </c>
      <c r="F44" s="1700" t="s">
        <v>575</v>
      </c>
      <c r="G44" s="1700"/>
      <c r="H44" s="466"/>
      <c r="I44" s="70" t="str">
        <f>IFERROR(IF('E-2-2'!I44="","","【"&amp;(IF(ABS('E-2-2'!I44)&gt;0,100,"0")&amp;"】")),"")</f>
        <v/>
      </c>
      <c r="J44" s="70" t="str">
        <f>IFERROR(IF('E-2-2'!J44="","","【"&amp;(IF('E-2-2'!J44&gt;='E-2-2'!I44,ROUND(100+ABS('E-2-2'!I44-'E-2-2'!J44)/ABS('E-2-2'!I44/100),0),ROUND(100-ABS('E-2-2'!I44-'E-2-2'!J44)/ABS('E-2-2'!I44/100),0))&amp;"】")),"")</f>
        <v/>
      </c>
      <c r="K44" s="70" t="str">
        <f>IFERROR(IF('E-2-2'!K44="","","【"&amp;(IF('E-2-2'!K44&gt;='E-2-2'!I44,ROUND(100+ABS('E-2-2'!I44-'E-2-2'!K44)/ABS('E-2-2'!I44/100),0),ROUND(100-ABS('E-2-2'!I44-'E-2-2'!K44)/ABS('E-2-2'!I44/100),0))&amp;"】")),"")</f>
        <v/>
      </c>
      <c r="L44" s="1019" t="str">
        <f>IFERROR(IF('E-2-2'!L44="","","【"&amp;(IF('E-2-2'!L44&gt;='E-2-2'!I44,ROUND(100+ABS('E-2-2'!I44-'E-2-2'!L44)/ABS('E-2-2'!I44/100),0),ROUND(100-ABS('E-2-2'!I44-'E-2-2'!L44)/ABS('E-2-2'!I44/100),0))&amp;"】")),"")</f>
        <v/>
      </c>
      <c r="M44" s="1011" t="str">
        <f>IFERROR(IF('E-2-2'!M44="","","【"&amp;(IF('E-2-2'!M44&gt;='E-2-2'!I44,ROUND(100+ABS('E-2-2'!I44-'E-2-2'!M44)/ABS('E-2-2'!I44/100),0),ROUND(100-ABS('E-2-2'!I44-'E-2-2'!M44)/ABS('E-2-2'!I44/100),0))&amp;"】")),"")</f>
        <v/>
      </c>
      <c r="N44" s="70" t="str">
        <f>IFERROR(IF('E-2-2'!N44="","","【"&amp;(IF(ABS('E-2-2'!N44)&gt;0,100,"0")&amp;"】")),"")</f>
        <v/>
      </c>
      <c r="O44" s="70" t="str">
        <f>IFERROR(IF('E-2-2'!O44="","","【"&amp;(IF('E-2-2'!O44&gt;='E-2-2'!N44,ROUND(100+ABS('E-2-2'!N44-'E-2-2'!O44)/ABS('E-2-2'!N44/100),0),ROUND(100-ABS('E-2-2'!N44-'E-2-2'!O44)/ABS('E-2-2'!N44/100),0))&amp;"】")),"")</f>
        <v/>
      </c>
      <c r="P44" s="70" t="str">
        <f>IFERROR(IF('E-2-2'!P44="","","【"&amp;(IF('E-2-2'!P44&gt;='E-2-2'!N44,ROUND(100+ABS('E-2-2'!N44-'E-2-2'!P44)/ABS('E-2-2'!N44/100),0),ROUND(100-ABS('E-2-2'!N44-'E-2-2'!P44)/ABS('E-2-2'!N44/100),0))&amp;"】")),"")</f>
        <v/>
      </c>
      <c r="Q44" s="1019" t="str">
        <f>IFERROR(IF('E-2-2'!Q44="","","【"&amp;(IF('E-2-2'!Q44&gt;='E-2-2'!N44,ROUND(100+ABS('E-2-2'!N44-'E-2-2'!Q44)/ABS('E-2-2'!N44/100),0),ROUND(100-ABS('E-2-2'!N44-'E-2-2'!Q44)/ABS('E-2-2'!N44/100),0))&amp;"】")),"")</f>
        <v/>
      </c>
      <c r="R44" s="1011" t="str">
        <f>IFERROR(IF('E-2-2'!R44="","","【"&amp;(IF('E-2-2'!R44&gt;='E-2-2'!N44,ROUND(100+ABS('E-2-2'!N44-'E-2-2'!R44)/ABS('E-2-2'!N44/100),0),ROUND(100-ABS('E-2-2'!N44-'E-2-2'!R44)/ABS('E-2-2'!N44/100),0))&amp;"】")),"")</f>
        <v/>
      </c>
    </row>
    <row r="45" spans="3:18" ht="14.25">
      <c r="C45" s="468"/>
      <c r="D45" s="463"/>
      <c r="E45" s="464" t="s">
        <v>556</v>
      </c>
      <c r="F45" s="464" t="s">
        <v>576</v>
      </c>
      <c r="G45" s="464"/>
      <c r="H45" s="467"/>
      <c r="I45" s="70" t="str">
        <f>IFERROR(IF('E-2-2'!I45="","","【"&amp;(IF(ABS('E-2-2'!I45)&gt;0,100,"0")&amp;"】")),"")</f>
        <v/>
      </c>
      <c r="J45" s="70" t="str">
        <f>IFERROR(IF('E-2-2'!J45="","","【"&amp;(IF('E-2-2'!J45&gt;='E-2-2'!I45,ROUND(100+ABS('E-2-2'!I45-'E-2-2'!J45)/ABS('E-2-2'!I45/100),0),ROUND(100-ABS('E-2-2'!I45-'E-2-2'!J45)/ABS('E-2-2'!I45/100),0))&amp;"】")),"")</f>
        <v/>
      </c>
      <c r="K45" s="70" t="str">
        <f>IFERROR(IF('E-2-2'!K45="","","【"&amp;(IF('E-2-2'!K45&gt;='E-2-2'!I45,ROUND(100+ABS('E-2-2'!I45-'E-2-2'!K45)/ABS('E-2-2'!I45/100),0),ROUND(100-ABS('E-2-2'!I45-'E-2-2'!K45)/ABS('E-2-2'!I45/100),0))&amp;"】")),"")</f>
        <v/>
      </c>
      <c r="L45" s="1019" t="str">
        <f>IFERROR(IF('E-2-2'!L45="","","【"&amp;(IF('E-2-2'!L45&gt;='E-2-2'!I45,ROUND(100+ABS('E-2-2'!I45-'E-2-2'!L45)/ABS('E-2-2'!I45/100),0),ROUND(100-ABS('E-2-2'!I45-'E-2-2'!L45)/ABS('E-2-2'!I45/100),0))&amp;"】")),"")</f>
        <v/>
      </c>
      <c r="M45" s="1011" t="str">
        <f>IFERROR(IF('E-2-2'!M45="","","【"&amp;(IF('E-2-2'!M45&gt;='E-2-2'!I45,ROUND(100+ABS('E-2-2'!I45-'E-2-2'!M45)/ABS('E-2-2'!I45/100),0),ROUND(100-ABS('E-2-2'!I45-'E-2-2'!M45)/ABS('E-2-2'!I45/100),0))&amp;"】")),"")</f>
        <v/>
      </c>
      <c r="N45" s="70" t="str">
        <f>IFERROR(IF('E-2-2'!N45="","","【"&amp;(IF(ABS('E-2-2'!N45)&gt;0,100,"0")&amp;"】")),"")</f>
        <v/>
      </c>
      <c r="O45" s="70" t="str">
        <f>IFERROR(IF('E-2-2'!O45="","","【"&amp;(IF('E-2-2'!O45&gt;='E-2-2'!N45,ROUND(100+ABS('E-2-2'!N45-'E-2-2'!O45)/ABS('E-2-2'!N45/100),0),ROUND(100-ABS('E-2-2'!N45-'E-2-2'!O45)/ABS('E-2-2'!N45/100),0))&amp;"】")),"")</f>
        <v/>
      </c>
      <c r="P45" s="70" t="str">
        <f>IFERROR(IF('E-2-2'!P45="","","【"&amp;(IF('E-2-2'!P45&gt;='E-2-2'!N45,ROUND(100+ABS('E-2-2'!N45-'E-2-2'!P45)/ABS('E-2-2'!N45/100),0),ROUND(100-ABS('E-2-2'!N45-'E-2-2'!P45)/ABS('E-2-2'!N45/100),0))&amp;"】")),"")</f>
        <v/>
      </c>
      <c r="Q45" s="1019" t="str">
        <f>IFERROR(IF('E-2-2'!Q45="","","【"&amp;(IF('E-2-2'!Q45&gt;='E-2-2'!N45,ROUND(100+ABS('E-2-2'!N45-'E-2-2'!Q45)/ABS('E-2-2'!N45/100),0),ROUND(100-ABS('E-2-2'!N45-'E-2-2'!Q45)/ABS('E-2-2'!N45/100),0))&amp;"】")),"")</f>
        <v/>
      </c>
      <c r="R45" s="1011" t="str">
        <f>IFERROR(IF('E-2-2'!R45="","","【"&amp;(IF('E-2-2'!R45&gt;='E-2-2'!N45,ROUND(100+ABS('E-2-2'!N45-'E-2-2'!R45)/ABS('E-2-2'!N45/100),0),ROUND(100-ABS('E-2-2'!N45-'E-2-2'!R45)/ABS('E-2-2'!N45/100),0))&amp;"】")),"")</f>
        <v/>
      </c>
    </row>
    <row r="46" spans="3:18" ht="14.25">
      <c r="C46" s="468"/>
      <c r="D46" s="73" t="s">
        <v>577</v>
      </c>
      <c r="E46" s="1716" t="s">
        <v>578</v>
      </c>
      <c r="F46" s="1716"/>
      <c r="G46" s="1716"/>
      <c r="H46" s="74"/>
      <c r="I46" s="71" t="str">
        <f>IFERROR(IF('E-2-2'!I46="","","【"&amp;(IF(ABS('E-2-2'!I46)&gt;0,100,"0")&amp;"】")),"")</f>
        <v>【0】</v>
      </c>
      <c r="J46" s="71" t="str">
        <f>IFERROR(IF('E-2-2'!J46="","","【"&amp;(IF('E-2-2'!J46&gt;='E-2-2'!I46,ROUND(100+ABS('E-2-2'!I46-'E-2-2'!J46)/ABS('E-2-2'!I46/100),0),ROUND(100-ABS('E-2-2'!I46-'E-2-2'!J46)/ABS('E-2-2'!I46/100),0))&amp;"】")),"")</f>
        <v/>
      </c>
      <c r="K46" s="1007" t="str">
        <f>IFERROR(IF('E-2-2'!K46="","","【"&amp;(IF('E-2-2'!K46&gt;='E-2-2'!I46,ROUND(100+ABS('E-2-2'!I46-'E-2-2'!K46)/ABS('E-2-2'!I46/100),0),ROUND(100-ABS('E-2-2'!I46-'E-2-2'!K46)/ABS('E-2-2'!I46/100),0))&amp;"】")),"")</f>
        <v/>
      </c>
      <c r="L46" s="71" t="str">
        <f>IFERROR(IF('E-2-2'!L46="","","【"&amp;(IF('E-2-2'!L46&gt;='E-2-2'!I46,ROUND(100+ABS('E-2-2'!I46-'E-2-2'!L46)/ABS('E-2-2'!I46/100),0),ROUND(100-ABS('E-2-2'!I46-'E-2-2'!L46)/ABS('E-2-2'!I46/100),0))&amp;"】")),"")</f>
        <v/>
      </c>
      <c r="M46" s="1012" t="str">
        <f>IFERROR(IF('E-2-2'!M46="","","【"&amp;(IF('E-2-2'!M46&gt;='E-2-2'!I46,ROUND(100+ABS('E-2-2'!I46-'E-2-2'!M46)/ABS('E-2-2'!I46/100),0),ROUND(100-ABS('E-2-2'!I46-'E-2-2'!M46)/ABS('E-2-2'!I46/100),0))&amp;"】")),"")</f>
        <v/>
      </c>
      <c r="N46" s="71" t="str">
        <f>IFERROR(IF('E-2-2'!N46="","","【"&amp;(IF(ABS('E-2-2'!N46)&gt;0,100,"0")&amp;"】")),"")</f>
        <v>【0】</v>
      </c>
      <c r="O46" s="71" t="str">
        <f>IFERROR(IF('E-2-2'!O46="","","【"&amp;(IF('E-2-2'!O46&gt;='E-2-2'!N46,ROUND(100+ABS('E-2-2'!N46-'E-2-2'!O46)/ABS('E-2-2'!N46/100),0),ROUND(100-ABS('E-2-2'!N46-'E-2-2'!O46)/ABS('E-2-2'!N46/100),0))&amp;"】")),"")</f>
        <v/>
      </c>
      <c r="P46" s="1007" t="str">
        <f>IFERROR(IF('E-2-2'!P46="","","【"&amp;(IF('E-2-2'!P46&gt;='E-2-2'!N46,ROUND(100+ABS('E-2-2'!N46-'E-2-2'!P46)/ABS('E-2-2'!N46/100),0),ROUND(100-ABS('E-2-2'!N46-'E-2-2'!P46)/ABS('E-2-2'!N46/100),0))&amp;"】")),"")</f>
        <v/>
      </c>
      <c r="Q46" s="71" t="str">
        <f>IFERROR(IF('E-2-2'!Q46="","","【"&amp;(IF('E-2-2'!Q46&gt;='E-2-2'!N46,ROUND(100+ABS('E-2-2'!N46-'E-2-2'!Q46)/ABS('E-2-2'!N46/100),0),ROUND(100-ABS('E-2-2'!N46-'E-2-2'!Q46)/ABS('E-2-2'!N46/100),0))&amp;"】")),"")</f>
        <v/>
      </c>
      <c r="R46" s="1012" t="str">
        <f>IFERROR(IF('E-2-2'!R46="","","【"&amp;(IF('E-2-2'!R46&gt;='E-2-2'!N46,ROUND(100+ABS('E-2-2'!N46-'E-2-2'!R46)/ABS('E-2-2'!N46/100),0),ROUND(100-ABS('E-2-2'!N46-'E-2-2'!R46)/ABS('E-2-2'!N46/100),0))&amp;"】")),"")</f>
        <v/>
      </c>
    </row>
    <row r="47" spans="3:18" ht="14.25">
      <c r="C47" s="468"/>
      <c r="D47" s="73" t="s">
        <v>579</v>
      </c>
      <c r="E47" s="1716" t="s">
        <v>580</v>
      </c>
      <c r="F47" s="1716"/>
      <c r="G47" s="1716"/>
      <c r="H47" s="74"/>
      <c r="I47" s="722" t="str">
        <f>IFERROR(IF('E-2-2'!I47="","","【"&amp;(IF(ABS('E-2-2'!I47)&gt;0,100,"0")&amp;"】")),"")</f>
        <v>【0】</v>
      </c>
      <c r="J47" s="722" t="str">
        <f>IFERROR(IF('E-2-2'!J47="","","【"&amp;(IF('E-2-2'!J47&gt;='E-2-2'!I47,ROUND(100+ABS('E-2-2'!I47-'E-2-2'!J47)/ABS('E-2-2'!I47/100),0),ROUND(100-ABS('E-2-2'!I47-'E-2-2'!J47)/ABS('E-2-2'!I47/100),0))&amp;"】")),"")</f>
        <v/>
      </c>
      <c r="K47" s="722" t="str">
        <f>IFERROR(IF('E-2-2'!K47="","","【"&amp;(IF('E-2-2'!K47&gt;='E-2-2'!I47,ROUND(100+ABS('E-2-2'!I47-'E-2-2'!K47)/ABS('E-2-2'!I47/100),0),ROUND(100-ABS('E-2-2'!I47-'E-2-2'!K47)/ABS('E-2-2'!I47/100),0))&amp;"】")),"")</f>
        <v/>
      </c>
      <c r="L47" s="1020" t="str">
        <f>IFERROR(IF('E-2-2'!L47="","","【"&amp;(IF('E-2-2'!L47&gt;='E-2-2'!I47,ROUND(100+ABS('E-2-2'!I47-'E-2-2'!L47)/ABS('E-2-2'!I47/100),0),ROUND(100-ABS('E-2-2'!I47-'E-2-2'!L47)/ABS('E-2-2'!I47/100),0))&amp;"】")),"")</f>
        <v/>
      </c>
      <c r="M47" s="1014" t="str">
        <f>IFERROR(IF('E-2-2'!M47="","","【"&amp;(IF('E-2-2'!M47&gt;='E-2-2'!I47,ROUND(100+ABS('E-2-2'!I47-'E-2-2'!M47)/ABS('E-2-2'!I47/100),0),ROUND(100-ABS('E-2-2'!I47-'E-2-2'!M47)/ABS('E-2-2'!I47/100),0))&amp;"】")),"")</f>
        <v/>
      </c>
      <c r="N47" s="722" t="str">
        <f>IFERROR(IF('E-2-2'!N47="","","【"&amp;(IF(ABS('E-2-2'!N47)&gt;0,100,"0")&amp;"】")),"")</f>
        <v>【0】</v>
      </c>
      <c r="O47" s="722" t="str">
        <f>IFERROR(IF('E-2-2'!O47="","","【"&amp;(IF('E-2-2'!O47&gt;='E-2-2'!N47,ROUND(100+ABS('E-2-2'!N47-'E-2-2'!O47)/ABS('E-2-2'!N47/100),0),ROUND(100-ABS('E-2-2'!N47-'E-2-2'!O47)/ABS('E-2-2'!N47/100),0))&amp;"】")),"")</f>
        <v/>
      </c>
      <c r="P47" s="722" t="str">
        <f>IFERROR(IF('E-2-2'!P47="","","【"&amp;(IF('E-2-2'!P47&gt;='E-2-2'!N47,ROUND(100+ABS('E-2-2'!N47-'E-2-2'!P47)/ABS('E-2-2'!N47/100),0),ROUND(100-ABS('E-2-2'!N47-'E-2-2'!P47)/ABS('E-2-2'!N47/100),0))&amp;"】")),"")</f>
        <v/>
      </c>
      <c r="Q47" s="1020" t="str">
        <f>IFERROR(IF('E-2-2'!Q47="","","【"&amp;(IF('E-2-2'!Q47&gt;='E-2-2'!N47,ROUND(100+ABS('E-2-2'!N47-'E-2-2'!Q47)/ABS('E-2-2'!N47/100),0),ROUND(100-ABS('E-2-2'!N47-'E-2-2'!Q47)/ABS('E-2-2'!N47/100),0))&amp;"】")),"")</f>
        <v/>
      </c>
      <c r="R47" s="1014" t="str">
        <f>IFERROR(IF('E-2-2'!R47="","","【"&amp;(IF('E-2-2'!R47&gt;='E-2-2'!N47,ROUND(100+ABS('E-2-2'!N47-'E-2-2'!R47)/ABS('E-2-2'!N47/100),0),ROUND(100-ABS('E-2-2'!N47-'E-2-2'!R47)/ABS('E-2-2'!N47/100),0))&amp;"】")),"")</f>
        <v/>
      </c>
    </row>
    <row r="48" spans="3:18" ht="14.25">
      <c r="C48" s="468"/>
      <c r="D48" s="73" t="s">
        <v>582</v>
      </c>
      <c r="E48" s="1716" t="s">
        <v>583</v>
      </c>
      <c r="F48" s="1716"/>
      <c r="G48" s="1716"/>
      <c r="H48" s="74"/>
      <c r="I48" s="722" t="str">
        <f>IFERROR(IF('E-2-2'!I48="","","【"&amp;(IF(ABS('E-2-2'!I48)&gt;0,100,"0")&amp;"】")),"")</f>
        <v/>
      </c>
      <c r="J48" s="722" t="str">
        <f>IFERROR(IF('E-2-2'!J48="","","【"&amp;(IF('E-2-2'!J48&gt;='E-2-2'!I48,ROUND(100+ABS('E-2-2'!I48-'E-2-2'!J48)/ABS('E-2-2'!I48/100),0),ROUND(100-ABS('E-2-2'!I48-'E-2-2'!J48)/ABS('E-2-2'!I48/100),0))&amp;"】")),"")</f>
        <v/>
      </c>
      <c r="K48" s="722" t="str">
        <f>IFERROR(IF('E-2-2'!K48="","","【"&amp;(IF('E-2-2'!K48&gt;='E-2-2'!I48,ROUND(100+ABS('E-2-2'!I48-'E-2-2'!K48)/ABS('E-2-2'!I48/100),0),ROUND(100-ABS('E-2-2'!I48-'E-2-2'!K48)/ABS('E-2-2'!I48/100),0))&amp;"】")),"")</f>
        <v/>
      </c>
      <c r="L48" s="1020" t="str">
        <f>IFERROR(IF('E-2-2'!L48="","","【"&amp;(IF('E-2-2'!L48&gt;='E-2-2'!I48,ROUND(100+ABS('E-2-2'!I48-'E-2-2'!L48)/ABS('E-2-2'!I48/100),0),ROUND(100-ABS('E-2-2'!I48-'E-2-2'!L48)/ABS('E-2-2'!I48/100),0))&amp;"】")),"")</f>
        <v/>
      </c>
      <c r="M48" s="1014" t="str">
        <f>IFERROR(IF('E-2-2'!M48="","","【"&amp;(IF('E-2-2'!M48&gt;='E-2-2'!I48,ROUND(100+ABS('E-2-2'!I48-'E-2-2'!M48)/ABS('E-2-2'!I48/100),0),ROUND(100-ABS('E-2-2'!I48-'E-2-2'!M48)/ABS('E-2-2'!I48/100),0))&amp;"】")),"")</f>
        <v/>
      </c>
      <c r="N48" s="722" t="str">
        <f>IFERROR(IF('E-2-2'!N48="","","【"&amp;(IF(ABS('E-2-2'!N48)&gt;0,100,"0")&amp;"】")),"")</f>
        <v/>
      </c>
      <c r="O48" s="722" t="str">
        <f>IFERROR(IF('E-2-2'!O48="","","【"&amp;(IF('E-2-2'!O48&gt;='E-2-2'!N48,ROUND(100+ABS('E-2-2'!N48-'E-2-2'!O48)/ABS('E-2-2'!N48/100),0),ROUND(100-ABS('E-2-2'!N48-'E-2-2'!O48)/ABS('E-2-2'!N48/100),0))&amp;"】")),"")</f>
        <v/>
      </c>
      <c r="P48" s="722" t="str">
        <f>IFERROR(IF('E-2-2'!P48="","","【"&amp;(IF('E-2-2'!P48&gt;='E-2-2'!N48,ROUND(100+ABS('E-2-2'!N48-'E-2-2'!P48)/ABS('E-2-2'!N48/100),0),ROUND(100-ABS('E-2-2'!N48-'E-2-2'!P48)/ABS('E-2-2'!N48/100),0))&amp;"】")),"")</f>
        <v/>
      </c>
      <c r="Q48" s="1020" t="str">
        <f>IFERROR(IF('E-2-2'!Q48="","","【"&amp;(IF('E-2-2'!Q48&gt;='E-2-2'!N48,ROUND(100+ABS('E-2-2'!N48-'E-2-2'!Q48)/ABS('E-2-2'!N48/100),0),ROUND(100-ABS('E-2-2'!N48-'E-2-2'!Q48)/ABS('E-2-2'!N48/100),0))&amp;"】")),"")</f>
        <v/>
      </c>
      <c r="R48" s="1014" t="str">
        <f>IFERROR(IF('E-2-2'!R48="","","【"&amp;(IF('E-2-2'!R48&gt;='E-2-2'!N48,ROUND(100+ABS('E-2-2'!N48-'E-2-2'!R48)/ABS('E-2-2'!N48/100),0),ROUND(100-ABS('E-2-2'!N48-'E-2-2'!R48)/ABS('E-2-2'!N48/100),0))&amp;"】")),"")</f>
        <v/>
      </c>
    </row>
    <row r="49" spans="2:18" ht="14.25">
      <c r="C49" s="468"/>
      <c r="D49" s="73" t="s">
        <v>584</v>
      </c>
      <c r="E49" s="1716" t="s">
        <v>585</v>
      </c>
      <c r="F49" s="1716"/>
      <c r="G49" s="1716"/>
      <c r="H49" s="74"/>
      <c r="I49" s="71" t="str">
        <f>IFERROR(IF('E-2-2'!I49="","","【"&amp;(IF(ABS('E-2-2'!I49)&gt;0,100,"0")&amp;"】")),"")</f>
        <v>【0】</v>
      </c>
      <c r="J49" s="71" t="str">
        <f>IFERROR(IF('E-2-2'!J49="","","【"&amp;(IF('E-2-2'!J49&gt;='E-2-2'!I49,ROUND(100+ABS('E-2-2'!I49-'E-2-2'!J49)/ABS('E-2-2'!I49/100),0),ROUND(100-ABS('E-2-2'!I49-'E-2-2'!J49)/ABS('E-2-2'!I49/100),0))&amp;"】")),"")</f>
        <v/>
      </c>
      <c r="K49" s="1007" t="str">
        <f>IFERROR(IF('E-2-2'!K49="","","【"&amp;(IF('E-2-2'!K49&gt;='E-2-2'!I49,ROUND(100+ABS('E-2-2'!I49-'E-2-2'!K49)/ABS('E-2-2'!I49/100),0),ROUND(100-ABS('E-2-2'!I49-'E-2-2'!K49)/ABS('E-2-2'!I49/100),0))&amp;"】")),"")</f>
        <v/>
      </c>
      <c r="L49" s="71" t="str">
        <f>IFERROR(IF('E-2-2'!L49="","","【"&amp;(IF('E-2-2'!L49&gt;='E-2-2'!I49,ROUND(100+ABS('E-2-2'!I49-'E-2-2'!L49)/ABS('E-2-2'!I49/100),0),ROUND(100-ABS('E-2-2'!I49-'E-2-2'!L49)/ABS('E-2-2'!I49/100),0))&amp;"】")),"")</f>
        <v/>
      </c>
      <c r="M49" s="1012" t="str">
        <f>IFERROR(IF('E-2-2'!M49="","","【"&amp;(IF('E-2-2'!M49&gt;='E-2-2'!I49,ROUND(100+ABS('E-2-2'!I49-'E-2-2'!M49)/ABS('E-2-2'!I49/100),0),ROUND(100-ABS('E-2-2'!I49-'E-2-2'!M49)/ABS('E-2-2'!I49/100),0))&amp;"】")),"")</f>
        <v/>
      </c>
      <c r="N49" s="71" t="str">
        <f>IFERROR(IF('E-2-2'!N49="","","【"&amp;(IF(ABS('E-2-2'!N49)&gt;0,100,"0")&amp;"】")),"")</f>
        <v>【0】</v>
      </c>
      <c r="O49" s="71" t="str">
        <f>IFERROR(IF('E-2-2'!O49="","","【"&amp;(IF('E-2-2'!O49&gt;='E-2-2'!N49,ROUND(100+ABS('E-2-2'!N49-'E-2-2'!O49)/ABS('E-2-2'!N49/100),0),ROUND(100-ABS('E-2-2'!N49-'E-2-2'!O49)/ABS('E-2-2'!N49/100),0))&amp;"】")),"")</f>
        <v/>
      </c>
      <c r="P49" s="1007" t="str">
        <f>IFERROR(IF('E-2-2'!P49="","","【"&amp;(IF('E-2-2'!P49&gt;='E-2-2'!N49,ROUND(100+ABS('E-2-2'!N49-'E-2-2'!P49)/ABS('E-2-2'!N49/100),0),ROUND(100-ABS('E-2-2'!N49-'E-2-2'!P49)/ABS('E-2-2'!N49/100),0))&amp;"】")),"")</f>
        <v/>
      </c>
      <c r="Q49" s="71" t="str">
        <f>IFERROR(IF('E-2-2'!Q49="","","【"&amp;(IF('E-2-2'!Q49&gt;='E-2-2'!N49,ROUND(100+ABS('E-2-2'!N49-'E-2-2'!Q49)/ABS('E-2-2'!N49/100),0),ROUND(100-ABS('E-2-2'!N49-'E-2-2'!Q49)/ABS('E-2-2'!N49/100),0))&amp;"】")),"")</f>
        <v/>
      </c>
      <c r="R49" s="1012" t="str">
        <f>IFERROR(IF('E-2-2'!R49="","","【"&amp;(IF('E-2-2'!R49&gt;='E-2-2'!N49,ROUND(100+ABS('E-2-2'!N49-'E-2-2'!R49)/ABS('E-2-2'!N49/100),0),ROUND(100-ABS('E-2-2'!N49-'E-2-2'!R49)/ABS('E-2-2'!N49/100),0))&amp;"】")),"")</f>
        <v/>
      </c>
    </row>
    <row r="50" spans="2:18" ht="15" thickBot="1">
      <c r="C50" s="468"/>
      <c r="D50" s="470" t="s">
        <v>586</v>
      </c>
      <c r="E50" s="1717" t="s">
        <v>587</v>
      </c>
      <c r="F50" s="1717"/>
      <c r="G50" s="1717"/>
      <c r="H50" s="74"/>
      <c r="I50" s="70" t="str">
        <f>IFERROR(IF('E-2-2'!I50="","","【"&amp;(IF(ABS('E-2-2'!I50)&gt;0,100,"0")&amp;"】")),"")</f>
        <v/>
      </c>
      <c r="J50" s="70" t="str">
        <f>IFERROR(IF('E-2-2'!J50="","","【"&amp;(IF('E-2-2'!J50&gt;='E-2-2'!I50,ROUND(100+ABS('E-2-2'!I50-'E-2-2'!J50)/ABS('E-2-2'!I50/100),0),ROUND(100-ABS('E-2-2'!I50-'E-2-2'!J50)/ABS('E-2-2'!I50/100),0))&amp;"】")),"")</f>
        <v/>
      </c>
      <c r="K50" s="70" t="str">
        <f>IFERROR(IF('E-2-2'!K50="","","【"&amp;(IF('E-2-2'!K50&gt;='E-2-2'!I50,ROUND(100+ABS('E-2-2'!I50-'E-2-2'!K50)/ABS('E-2-2'!I50/100),0),ROUND(100-ABS('E-2-2'!I50-'E-2-2'!K50)/ABS('E-2-2'!I50/100),0))&amp;"】")),"")</f>
        <v/>
      </c>
      <c r="L50" s="1019" t="str">
        <f>IFERROR(IF('E-2-2'!L50="","","【"&amp;(IF('E-2-2'!L50&gt;='E-2-2'!I50,ROUND(100+ABS('E-2-2'!I50-'E-2-2'!L50)/ABS('E-2-2'!I50/100),0),ROUND(100-ABS('E-2-2'!I50-'E-2-2'!L50)/ABS('E-2-2'!I50/100),0))&amp;"】")),"")</f>
        <v/>
      </c>
      <c r="M50" s="1011" t="str">
        <f>IFERROR(IF('E-2-2'!M50="","","【"&amp;(IF('E-2-2'!M50&gt;='E-2-2'!I50,ROUND(100+ABS('E-2-2'!I50-'E-2-2'!M50)/ABS('E-2-2'!I50/100),0),ROUND(100-ABS('E-2-2'!I50-'E-2-2'!M50)/ABS('E-2-2'!I50/100),0))&amp;"】")),"")</f>
        <v/>
      </c>
      <c r="N50" s="70" t="str">
        <f>IFERROR(IF('E-2-2'!N50="","","【"&amp;(IF(ABS('E-2-2'!N50)&gt;0,100,"0")&amp;"】")),"")</f>
        <v/>
      </c>
      <c r="O50" s="70" t="str">
        <f>IFERROR(IF('E-2-2'!O50="","","【"&amp;(IF('E-2-2'!O50&gt;='E-2-2'!N50,ROUND(100+ABS('E-2-2'!N50-'E-2-2'!O50)/ABS('E-2-2'!N50/100),0),ROUND(100-ABS('E-2-2'!N50-'E-2-2'!O50)/ABS('E-2-2'!N50/100),0))&amp;"】")),"")</f>
        <v/>
      </c>
      <c r="P50" s="70" t="str">
        <f>IFERROR(IF('E-2-2'!P50="","","【"&amp;(IF('E-2-2'!P50&gt;='E-2-2'!N50,ROUND(100+ABS('E-2-2'!N50-'E-2-2'!P50)/ABS('E-2-2'!N50/100),0),ROUND(100-ABS('E-2-2'!N50-'E-2-2'!P50)/ABS('E-2-2'!N50/100),0))&amp;"】")),"")</f>
        <v/>
      </c>
      <c r="Q50" s="1019" t="str">
        <f>IFERROR(IF('E-2-2'!Q50="","","【"&amp;(IF('E-2-2'!Q50&gt;='E-2-2'!N50,ROUND(100+ABS('E-2-2'!N50-'E-2-2'!Q50)/ABS('E-2-2'!N50/100),0),ROUND(100-ABS('E-2-2'!N50-'E-2-2'!Q50)/ABS('E-2-2'!N50/100),0))&amp;"】")),"")</f>
        <v/>
      </c>
      <c r="R50" s="1011" t="str">
        <f>IFERROR(IF('E-2-2'!R50="","","【"&amp;(IF('E-2-2'!R50&gt;='E-2-2'!N50,ROUND(100+ABS('E-2-2'!N50-'E-2-2'!R50)/ABS('E-2-2'!N50/100),0),ROUND(100-ABS('E-2-2'!N50-'E-2-2'!R50)/ABS('E-2-2'!N50/100),0))&amp;"】")),"")</f>
        <v/>
      </c>
    </row>
    <row r="51" spans="2:18" ht="15" thickTop="1">
      <c r="C51" s="471" t="s">
        <v>588</v>
      </c>
      <c r="D51" s="472"/>
      <c r="E51" s="472"/>
      <c r="F51" s="472"/>
      <c r="G51" s="472"/>
      <c r="H51" s="473"/>
      <c r="I51" s="75" t="str">
        <f>IFERROR(IF('E-2-2'!I51="","","【"&amp;(IF(ABS('E-2-2'!I51)&gt;0,100,"0")&amp;"】")),"")</f>
        <v>【0】</v>
      </c>
      <c r="J51" s="75" t="str">
        <f>IFERROR(IF('E-2-2'!J51="","","【"&amp;(IF('E-2-2'!J51&gt;='E-2-2'!I51,ROUND(100+ABS('E-2-2'!I51-'E-2-2'!J51)/ABS('E-2-2'!I51/100),0),ROUND(100-ABS('E-2-2'!I51-'E-2-2'!J51)/ABS('E-2-2'!I51/100),0))&amp;"】")),"")</f>
        <v/>
      </c>
      <c r="K51" s="1008" t="str">
        <f>IFERROR(IF('E-2-2'!K51="","","【"&amp;(IF('E-2-2'!K51&gt;='E-2-2'!I51,ROUND(100+ABS('E-2-2'!I51-'E-2-2'!K51)/ABS('E-2-2'!I51/100),0),ROUND(100-ABS('E-2-2'!I51-'E-2-2'!K51)/ABS('E-2-2'!I51/100),0))&amp;"】")),"")</f>
        <v/>
      </c>
      <c r="L51" s="75" t="str">
        <f>IFERROR(IF('E-2-2'!L51="","","【"&amp;(IF('E-2-2'!L51&gt;='E-2-2'!I51,ROUND(100+ABS('E-2-2'!I51-'E-2-2'!L51)/ABS('E-2-2'!I51/100),0),ROUND(100-ABS('E-2-2'!I51-'E-2-2'!L51)/ABS('E-2-2'!I51/100),0))&amp;"】")),"")</f>
        <v/>
      </c>
      <c r="M51" s="1015" t="str">
        <f>IFERROR(IF('E-2-2'!M51="","","【"&amp;(IF('E-2-2'!M51&gt;='E-2-2'!I51,ROUND(100+ABS('E-2-2'!I51-'E-2-2'!M51)/ABS('E-2-2'!I51/100),0),ROUND(100-ABS('E-2-2'!I51-'E-2-2'!M51)/ABS('E-2-2'!I51/100),0))&amp;"】")),"")</f>
        <v/>
      </c>
      <c r="N51" s="75" t="str">
        <f>IFERROR(IF('E-2-2'!N51="","","【"&amp;(IF(ABS('E-2-2'!N51)&gt;0,100,"0")&amp;"】")),"")</f>
        <v>【0】</v>
      </c>
      <c r="O51" s="75" t="str">
        <f>IFERROR(IF('E-2-2'!O51="","","【"&amp;(IF('E-2-2'!O51&gt;='E-2-2'!N51,ROUND(100+ABS('E-2-2'!N51-'E-2-2'!O51)/ABS('E-2-2'!N51/100),0),ROUND(100-ABS('E-2-2'!N51-'E-2-2'!O51)/ABS('E-2-2'!N51/100),0))&amp;"】")),"")</f>
        <v/>
      </c>
      <c r="P51" s="1008" t="str">
        <f>IFERROR(IF('E-2-2'!P51="","","【"&amp;(IF('E-2-2'!P51&gt;='E-2-2'!N51,ROUND(100+ABS('E-2-2'!N51-'E-2-2'!P51)/ABS('E-2-2'!N51/100),0),ROUND(100-ABS('E-2-2'!N51-'E-2-2'!P51)/ABS('E-2-2'!N51/100),0))&amp;"】")),"")</f>
        <v/>
      </c>
      <c r="Q51" s="75" t="str">
        <f>IFERROR(IF('E-2-2'!Q51="","","【"&amp;(IF('E-2-2'!Q51&gt;='E-2-2'!N51,ROUND(100+ABS('E-2-2'!N51-'E-2-2'!Q51)/ABS('E-2-2'!N51/100),0),ROUND(100-ABS('E-2-2'!N51-'E-2-2'!Q51)/ABS('E-2-2'!N51/100),0))&amp;"】")),"")</f>
        <v/>
      </c>
      <c r="R51" s="1015" t="str">
        <f>IFERROR(IF('E-2-2'!R51="","","【"&amp;(IF('E-2-2'!R51&gt;='E-2-2'!N51,ROUND(100+ABS('E-2-2'!N51-'E-2-2'!R51)/ABS('E-2-2'!N51/100),0),ROUND(100-ABS('E-2-2'!N51-'E-2-2'!R51)/ABS('E-2-2'!N51/100),0))&amp;"】")),"")</f>
        <v/>
      </c>
    </row>
    <row r="52" spans="2:18" ht="15" thickBot="1">
      <c r="C52" s="474" t="s">
        <v>589</v>
      </c>
      <c r="D52" s="458"/>
      <c r="E52" s="458"/>
      <c r="F52" s="464"/>
      <c r="G52" s="464"/>
      <c r="H52" s="467"/>
      <c r="I52" s="722" t="str">
        <f>IFERROR(IF('E-2-2'!I52="","","【"&amp;(IF(ABS('E-2-2'!I52)&gt;0,100,"0")&amp;"】")),"")</f>
        <v/>
      </c>
      <c r="J52" s="722" t="str">
        <f>IFERROR(IF('E-2-2'!J52="","","【"&amp;(IF('E-2-2'!J52&gt;='E-2-2'!I52,ROUND(100+ABS('E-2-2'!I52-'E-2-2'!J52)/ABS('E-2-2'!I52/100),0),ROUND(100-ABS('E-2-2'!I52-'E-2-2'!J52)/ABS('E-2-2'!I52/100),0))&amp;"】")),"")</f>
        <v/>
      </c>
      <c r="K52" s="722" t="str">
        <f>IFERROR(IF('E-2-2'!K52="","","【"&amp;(IF('E-2-2'!K52&gt;='E-2-2'!I52,ROUND(100+ABS('E-2-2'!I52-'E-2-2'!K52)/ABS('E-2-2'!I52/100),0),ROUND(100-ABS('E-2-2'!I52-'E-2-2'!K52)/ABS('E-2-2'!I52/100),0))&amp;"】")),"")</f>
        <v/>
      </c>
      <c r="L52" s="1020" t="str">
        <f>IFERROR(IF('E-2-2'!L52="","","【"&amp;(IF('E-2-2'!L52&gt;='E-2-2'!I52,ROUND(100+ABS('E-2-2'!I52-'E-2-2'!L52)/ABS('E-2-2'!I52/100),0),ROUND(100-ABS('E-2-2'!I52-'E-2-2'!L52)/ABS('E-2-2'!I52/100),0))&amp;"】")),"")</f>
        <v/>
      </c>
      <c r="M52" s="1014" t="str">
        <f>IFERROR(IF('E-2-2'!M52="","","【"&amp;(IF('E-2-2'!M52&gt;='E-2-2'!I52,ROUND(100+ABS('E-2-2'!I52-'E-2-2'!M52)/ABS('E-2-2'!I52/100),0),ROUND(100-ABS('E-2-2'!I52-'E-2-2'!M52)/ABS('E-2-2'!I52/100),0))&amp;"】")),"")</f>
        <v/>
      </c>
      <c r="N52" s="70" t="str">
        <f>IFERROR(IF('E-2-2'!N52="","","【"&amp;(IF(ABS('E-2-2'!N52)&gt;0,100,"0")&amp;"】")),"")</f>
        <v/>
      </c>
      <c r="O52" s="70" t="str">
        <f>IFERROR(IF('E-2-2'!O52="","","【"&amp;(IF('E-2-2'!O52&gt;='E-2-2'!N52,ROUND(100+ABS('E-2-2'!N52-'E-2-2'!O52)/ABS('E-2-2'!N52/100),0),ROUND(100-ABS('E-2-2'!N52-'E-2-2'!O52)/ABS('E-2-2'!N52/100),0))&amp;"】")),"")</f>
        <v/>
      </c>
      <c r="P52" s="70" t="str">
        <f>IFERROR(IF('E-2-2'!P52="","","【"&amp;(IF('E-2-2'!P52&gt;='E-2-2'!N52,ROUND(100+ABS('E-2-2'!N52-'E-2-2'!P52)/ABS('E-2-2'!N52/100),0),ROUND(100-ABS('E-2-2'!N52-'E-2-2'!P52)/ABS('E-2-2'!N52/100),0))&amp;"】")),"")</f>
        <v/>
      </c>
      <c r="Q52" s="1019" t="str">
        <f>IFERROR(IF('E-2-2'!Q52="","","【"&amp;(IF('E-2-2'!Q52&gt;='E-2-2'!N52,ROUND(100+ABS('E-2-2'!N52-'E-2-2'!Q52)/ABS('E-2-2'!N52/100),0),ROUND(100-ABS('E-2-2'!N52-'E-2-2'!Q52)/ABS('E-2-2'!N52/100),0))&amp;"】")),"")</f>
        <v/>
      </c>
      <c r="R52" s="1011" t="str">
        <f>IFERROR(IF('E-2-2'!R52="","","【"&amp;(IF('E-2-2'!R52&gt;='E-2-2'!N52,ROUND(100+ABS('E-2-2'!N52-'E-2-2'!R52)/ABS('E-2-2'!N52/100),0),ROUND(100-ABS('E-2-2'!N52-'E-2-2'!R52)/ABS('E-2-2'!N52/100),0))&amp;"】")),"")</f>
        <v/>
      </c>
    </row>
    <row r="53" spans="2:18" ht="15" thickTop="1">
      <c r="C53" s="1718" t="s">
        <v>590</v>
      </c>
      <c r="D53" s="1719"/>
      <c r="E53" s="1719"/>
      <c r="F53" s="1719"/>
      <c r="G53" s="1719"/>
      <c r="H53" s="1720"/>
      <c r="I53" s="75" t="str">
        <f>IFERROR(IF('E-2-2'!I53="","","【"&amp;(IF(ABS('E-2-2'!I53)&gt;0,100,"0")&amp;"】")),"")</f>
        <v>【0】</v>
      </c>
      <c r="J53" s="75" t="str">
        <f>IFERROR(IF('E-2-2'!J53="","","【"&amp;(IF('E-2-2'!J53&gt;='E-2-2'!I53,ROUND(100+ABS('E-2-2'!I53-'E-2-2'!J53)/ABS('E-2-2'!I53/100),0),ROUND(100-ABS('E-2-2'!I53-'E-2-2'!J53)/ABS('E-2-2'!I53/100),0))&amp;"】")),"")</f>
        <v/>
      </c>
      <c r="K53" s="1008" t="str">
        <f>IFERROR(IF('E-2-2'!K53="","","【"&amp;(IF('E-2-2'!K53&gt;='E-2-2'!I53,ROUND(100+ABS('E-2-2'!I53-'E-2-2'!K53)/ABS('E-2-2'!I53/100),0),ROUND(100-ABS('E-2-2'!I53-'E-2-2'!K53)/ABS('E-2-2'!I53/100),0))&amp;"】")),"")</f>
        <v/>
      </c>
      <c r="L53" s="75" t="str">
        <f>IFERROR(IF('E-2-2'!L53="","","【"&amp;(IF('E-2-2'!L53&gt;='E-2-2'!I53,ROUND(100+ABS('E-2-2'!I53-'E-2-2'!L53)/ABS('E-2-2'!I53/100),0),ROUND(100-ABS('E-2-2'!I53-'E-2-2'!L53)/ABS('E-2-2'!I53/100),0))&amp;"】")),"")</f>
        <v/>
      </c>
      <c r="M53" s="1015" t="str">
        <f>IFERROR(IF('E-2-2'!M53="","","【"&amp;(IF('E-2-2'!M53&gt;='E-2-2'!I53,ROUND(100+ABS('E-2-2'!I53-'E-2-2'!M53)/ABS('E-2-2'!I53/100),0),ROUND(100-ABS('E-2-2'!I53-'E-2-2'!M53)/ABS('E-2-2'!I53/100),0))&amp;"】")),"")</f>
        <v/>
      </c>
      <c r="N53" s="75" t="str">
        <f>IFERROR(IF('E-2-2'!N53="","","【"&amp;(IF(ABS('E-2-2'!N53)&gt;0,100,"0")&amp;"】")),"")</f>
        <v>【0】</v>
      </c>
      <c r="O53" s="75" t="str">
        <f>IFERROR(IF('E-2-2'!O53="","","【"&amp;(IF('E-2-2'!O53&gt;='E-2-2'!N53,ROUND(100+ABS('E-2-2'!N53-'E-2-2'!O53)/ABS('E-2-2'!N53/100),0),ROUND(100-ABS('E-2-2'!N53-'E-2-2'!O53)/ABS('E-2-2'!N53/100),0))&amp;"】")),"")</f>
        <v/>
      </c>
      <c r="P53" s="1008" t="str">
        <f>IFERROR(IF('E-2-2'!P53="","","【"&amp;(IF('E-2-2'!P53&gt;='E-2-2'!N53,ROUND(100+ABS('E-2-2'!N53-'E-2-2'!P53)/ABS('E-2-2'!N53/100),0),ROUND(100-ABS('E-2-2'!N53-'E-2-2'!P53)/ABS('E-2-2'!N53/100),0))&amp;"】")),"")</f>
        <v/>
      </c>
      <c r="Q53" s="75" t="str">
        <f>IFERROR(IF('E-2-2'!Q53="","","【"&amp;(IF('E-2-2'!Q53&gt;='E-2-2'!N53,ROUND(100+ABS('E-2-2'!N53-'E-2-2'!Q53)/ABS('E-2-2'!N53/100),0),ROUND(100-ABS('E-2-2'!N53-'E-2-2'!Q53)/ABS('E-2-2'!N53/100),0))&amp;"】")),"")</f>
        <v/>
      </c>
      <c r="R53" s="1015" t="str">
        <f>IFERROR(IF('E-2-2'!R53="","","【"&amp;(IF('E-2-2'!R53&gt;='E-2-2'!N53,ROUND(100+ABS('E-2-2'!N53-'E-2-2'!R53)/ABS('E-2-2'!N53/100),0),ROUND(100-ABS('E-2-2'!N53-'E-2-2'!R53)/ABS('E-2-2'!N53/100),0))&amp;"】")),"")</f>
        <v/>
      </c>
    </row>
    <row r="54" spans="2:18" ht="14.25">
      <c r="C54" s="475" t="s">
        <v>591</v>
      </c>
      <c r="D54" s="324"/>
      <c r="E54" s="324"/>
      <c r="F54" s="464"/>
      <c r="G54" s="464"/>
      <c r="H54" s="467"/>
      <c r="I54" s="722" t="str">
        <f>IFERROR(IF('E-2-2'!I54="","","【"&amp;(IF(ABS('E-2-2'!I54)&gt;0,100,"0")&amp;"】")),"")</f>
        <v/>
      </c>
      <c r="J54" s="722" t="str">
        <f>IFERROR(IF('E-2-2'!J54="","","【"&amp;(IF('E-2-2'!J54&gt;='E-2-2'!I54,ROUND(100+ABS('E-2-2'!I54-'E-2-2'!J54)/ABS('E-2-2'!I54/100),0),ROUND(100-ABS('E-2-2'!I54-'E-2-2'!J54)/ABS('E-2-2'!I54/100),0))&amp;"】")),"")</f>
        <v/>
      </c>
      <c r="K54" s="722" t="str">
        <f>IFERROR(IF('E-2-2'!K54="","","【"&amp;(IF('E-2-2'!K54&gt;='E-2-2'!I54,ROUND(100+ABS('E-2-2'!I54-'E-2-2'!K54)/ABS('E-2-2'!I54/100),0),ROUND(100-ABS('E-2-2'!I54-'E-2-2'!K54)/ABS('E-2-2'!I54/100),0))&amp;"】")),"")</f>
        <v/>
      </c>
      <c r="L54" s="1020" t="str">
        <f>IFERROR(IF('E-2-2'!L54="","","【"&amp;(IF('E-2-2'!L54&gt;='E-2-2'!I54,ROUND(100+ABS('E-2-2'!I54-'E-2-2'!L54)/ABS('E-2-2'!I54/100),0),ROUND(100-ABS('E-2-2'!I54-'E-2-2'!L54)/ABS('E-2-2'!I54/100),0))&amp;"】")),"")</f>
        <v/>
      </c>
      <c r="M54" s="1014" t="str">
        <f>IFERROR(IF('E-2-2'!M54="","","【"&amp;(IF('E-2-2'!M54&gt;='E-2-2'!I54,ROUND(100+ABS('E-2-2'!I54-'E-2-2'!M54)/ABS('E-2-2'!I54/100),0),ROUND(100-ABS('E-2-2'!I54-'E-2-2'!M54)/ABS('E-2-2'!I54/100),0))&amp;"】")),"")</f>
        <v/>
      </c>
      <c r="N54" s="70" t="str">
        <f>IFERROR(IF('E-2-2'!N54="","","【"&amp;(IF(ABS('E-2-2'!N54)&gt;0,100,"0")&amp;"】")),"")</f>
        <v/>
      </c>
      <c r="O54" s="70" t="str">
        <f>IFERROR(IF('E-2-2'!O54="","","【"&amp;(IF('E-2-2'!O54&gt;='E-2-2'!N54,ROUND(100+ABS('E-2-2'!N54-'E-2-2'!O54)/ABS('E-2-2'!N54/100),0),ROUND(100-ABS('E-2-2'!N54-'E-2-2'!O54)/ABS('E-2-2'!N54/100),0))&amp;"】")),"")</f>
        <v/>
      </c>
      <c r="P54" s="70" t="str">
        <f>IFERROR(IF('E-2-2'!P54="","","【"&amp;(IF('E-2-2'!P54&gt;='E-2-2'!N54,ROUND(100+ABS('E-2-2'!N54-'E-2-2'!P54)/ABS('E-2-2'!N54/100),0),ROUND(100-ABS('E-2-2'!N54-'E-2-2'!P54)/ABS('E-2-2'!N54/100),0))&amp;"】")),"")</f>
        <v/>
      </c>
      <c r="Q54" s="1019" t="str">
        <f>IFERROR(IF('E-2-2'!Q54="","","【"&amp;(IF('E-2-2'!Q54&gt;='E-2-2'!N54,ROUND(100+ABS('E-2-2'!N54-'E-2-2'!Q54)/ABS('E-2-2'!N54/100),0),ROUND(100-ABS('E-2-2'!N54-'E-2-2'!Q54)/ABS('E-2-2'!N54/100),0))&amp;"】")),"")</f>
        <v/>
      </c>
      <c r="R54" s="1011" t="str">
        <f>IFERROR(IF('E-2-2'!R54="","","【"&amp;(IF('E-2-2'!R54&gt;='E-2-2'!N54,ROUND(100+ABS('E-2-2'!N54-'E-2-2'!R54)/ABS('E-2-2'!N54/100),0),ROUND(100-ABS('E-2-2'!N54-'E-2-2'!R54)/ABS('E-2-2'!N54/100),0))&amp;"】")),"")</f>
        <v/>
      </c>
    </row>
    <row r="55" spans="2:18" ht="14.25">
      <c r="C55" s="474" t="s">
        <v>592</v>
      </c>
      <c r="D55" s="458"/>
      <c r="E55" s="458"/>
      <c r="F55" s="458"/>
      <c r="G55" s="458"/>
      <c r="H55" s="459"/>
      <c r="I55" s="71" t="str">
        <f>IFERROR(IF('E-2-2'!I55="","","【"&amp;(IF(ABS('E-2-2'!I55)&gt;0,100,"0")&amp;"】")),"")</f>
        <v>【0】</v>
      </c>
      <c r="J55" s="71" t="str">
        <f>IFERROR(IF('E-2-2'!J55="","","【"&amp;(IF('E-2-2'!J55&gt;='E-2-2'!I55,ROUND(100+ABS('E-2-2'!I55-'E-2-2'!J55)/ABS('E-2-2'!I55/100),0),ROUND(100-ABS('E-2-2'!I55-'E-2-2'!J55)/ABS('E-2-2'!I55/100),0))&amp;"】")),"")</f>
        <v/>
      </c>
      <c r="K55" s="1007" t="str">
        <f>IFERROR(IF('E-2-2'!K55="","","【"&amp;(IF('E-2-2'!K55&gt;='E-2-2'!I55,ROUND(100+ABS('E-2-2'!I55-'E-2-2'!K55)/ABS('E-2-2'!I55/100),0),ROUND(100-ABS('E-2-2'!I55-'E-2-2'!K55)/ABS('E-2-2'!I55/100),0))&amp;"】")),"")</f>
        <v/>
      </c>
      <c r="L55" s="71" t="str">
        <f>IFERROR(IF('E-2-2'!L55="","","【"&amp;(IF('E-2-2'!L55&gt;='E-2-2'!I55,ROUND(100+ABS('E-2-2'!I55-'E-2-2'!L55)/ABS('E-2-2'!I55/100),0),ROUND(100-ABS('E-2-2'!I55-'E-2-2'!L55)/ABS('E-2-2'!I55/100),0))&amp;"】")),"")</f>
        <v/>
      </c>
      <c r="M55" s="1012" t="str">
        <f>IFERROR(IF('E-2-2'!M55="","","【"&amp;(IF('E-2-2'!M55&gt;='E-2-2'!I55,ROUND(100+ABS('E-2-2'!I55-'E-2-2'!M55)/ABS('E-2-2'!I55/100),0),ROUND(100-ABS('E-2-2'!I55-'E-2-2'!M55)/ABS('E-2-2'!I55/100),0))&amp;"】")),"")</f>
        <v/>
      </c>
      <c r="N55" s="71" t="str">
        <f>IFERROR(IF('E-2-2'!N55="","","【"&amp;(IF(ABS('E-2-2'!N55)&gt;0,100,"0")&amp;"】")),"")</f>
        <v>【0】</v>
      </c>
      <c r="O55" s="71" t="str">
        <f>IFERROR(IF('E-2-2'!O55="","","【"&amp;(IF('E-2-2'!O55&gt;='E-2-2'!N55,ROUND(100+ABS('E-2-2'!N55-'E-2-2'!O55)/ABS('E-2-2'!N55/100),0),ROUND(100-ABS('E-2-2'!N55-'E-2-2'!O55)/ABS('E-2-2'!N55/100),0))&amp;"】")),"")</f>
        <v/>
      </c>
      <c r="P55" s="1007" t="str">
        <f>IFERROR(IF('E-2-2'!P55="","","【"&amp;(IF('E-2-2'!P55&gt;='E-2-2'!N55,ROUND(100+ABS('E-2-2'!N55-'E-2-2'!P55)/ABS('E-2-2'!N55/100),0),ROUND(100-ABS('E-2-2'!N55-'E-2-2'!P55)/ABS('E-2-2'!N55/100),0))&amp;"】")),"")</f>
        <v/>
      </c>
      <c r="Q55" s="71" t="str">
        <f>IFERROR(IF('E-2-2'!Q55="","","【"&amp;(IF('E-2-2'!Q55&gt;='E-2-2'!N55,ROUND(100+ABS('E-2-2'!N55-'E-2-2'!Q55)/ABS('E-2-2'!N55/100),0),ROUND(100-ABS('E-2-2'!N55-'E-2-2'!Q55)/ABS('E-2-2'!N55/100),0))&amp;"】")),"")</f>
        <v/>
      </c>
      <c r="R55" s="1012" t="str">
        <f>IFERROR(IF('E-2-2'!R55="","","【"&amp;(IF('E-2-2'!R55&gt;='E-2-2'!N55,ROUND(100+ABS('E-2-2'!N55-'E-2-2'!R55)/ABS('E-2-2'!N55/100),0),ROUND(100-ABS('E-2-2'!N55-'E-2-2'!R55)/ABS('E-2-2'!N55/100),0))&amp;"】")),"")</f>
        <v/>
      </c>
    </row>
    <row r="56" spans="2:18" ht="14.25">
      <c r="C56" s="476"/>
      <c r="D56" s="477" t="s">
        <v>593</v>
      </c>
      <c r="E56" s="478"/>
      <c r="F56" s="478"/>
      <c r="G56" s="478"/>
      <c r="H56" s="479"/>
      <c r="I56" s="722" t="str">
        <f>IFERROR(IF('E-2-2'!I56="","","【"&amp;(IF(ABS('E-2-2'!I56)&gt;0,100,"0")&amp;"】")),"")</f>
        <v/>
      </c>
      <c r="J56" s="722" t="str">
        <f>IFERROR(IF('E-2-2'!J56="","","【"&amp;(IF('E-2-2'!J56&gt;='E-2-2'!I56,ROUND(100+ABS('E-2-2'!I56-'E-2-2'!J56)/ABS('E-2-2'!I56/100),0),ROUND(100-ABS('E-2-2'!I56-'E-2-2'!J56)/ABS('E-2-2'!I56/100),0))&amp;"】")),"")</f>
        <v/>
      </c>
      <c r="K56" s="722" t="str">
        <f>IFERROR(IF('E-2-2'!K56="","","【"&amp;(IF('E-2-2'!K56&gt;='E-2-2'!I56,ROUND(100+ABS('E-2-2'!I56-'E-2-2'!K56)/ABS('E-2-2'!I56/100),0),ROUND(100-ABS('E-2-2'!I56-'E-2-2'!K56)/ABS('E-2-2'!I56/100),0))&amp;"】")),"")</f>
        <v/>
      </c>
      <c r="L56" s="1020" t="str">
        <f>IFERROR(IF('E-2-2'!L56="","","【"&amp;(IF('E-2-2'!L56&gt;='E-2-2'!I56,ROUND(100+ABS('E-2-2'!I56-'E-2-2'!L56)/ABS('E-2-2'!I56/100),0),ROUND(100-ABS('E-2-2'!I56-'E-2-2'!L56)/ABS('E-2-2'!I56/100),0))&amp;"】")),"")</f>
        <v/>
      </c>
      <c r="M56" s="1014" t="str">
        <f>IFERROR(IF('E-2-2'!M56="","","【"&amp;(IF('E-2-2'!M56&gt;='E-2-2'!I56,ROUND(100+ABS('E-2-2'!I56-'E-2-2'!M56)/ABS('E-2-2'!I56/100),0),ROUND(100-ABS('E-2-2'!I56-'E-2-2'!M56)/ABS('E-2-2'!I56/100),0))&amp;"】")),"")</f>
        <v/>
      </c>
      <c r="N56" s="70" t="str">
        <f>IFERROR(IF('E-2-2'!N56="","","【"&amp;(IF(ABS('E-2-2'!N56)&gt;0,100,"0")&amp;"】")),"")</f>
        <v/>
      </c>
      <c r="O56" s="70" t="str">
        <f>IFERROR(IF('E-2-2'!O56="","","【"&amp;(IF('E-2-2'!O56&gt;='E-2-2'!N56,ROUND(100+ABS('E-2-2'!N56-'E-2-2'!O56)/ABS('E-2-2'!N56/100),0),ROUND(100-ABS('E-2-2'!N56-'E-2-2'!O56)/ABS('E-2-2'!N56/100),0))&amp;"】")),"")</f>
        <v/>
      </c>
      <c r="P56" s="70" t="str">
        <f>IFERROR(IF('E-2-2'!P56="","","【"&amp;(IF('E-2-2'!P56&gt;='E-2-2'!N56,ROUND(100+ABS('E-2-2'!N56-'E-2-2'!P56)/ABS('E-2-2'!N56/100),0),ROUND(100-ABS('E-2-2'!N56-'E-2-2'!P56)/ABS('E-2-2'!N56/100),0))&amp;"】")),"")</f>
        <v/>
      </c>
      <c r="Q56" s="1019" t="str">
        <f>IFERROR(IF('E-2-2'!Q56="","","【"&amp;(IF('E-2-2'!Q56&gt;='E-2-2'!N56,ROUND(100+ABS('E-2-2'!N56-'E-2-2'!Q56)/ABS('E-2-2'!N56/100),0),ROUND(100-ABS('E-2-2'!N56-'E-2-2'!Q56)/ABS('E-2-2'!N56/100),0))&amp;"】")),"")</f>
        <v/>
      </c>
      <c r="R56" s="1011" t="str">
        <f>IFERROR(IF('E-2-2'!R56="","","【"&amp;(IF('E-2-2'!R56&gt;='E-2-2'!N56,ROUND(100+ABS('E-2-2'!N56-'E-2-2'!R56)/ABS('E-2-2'!N56/100),0),ROUND(100-ABS('E-2-2'!N56-'E-2-2'!R56)/ABS('E-2-2'!N56/100),0))&amp;"】")),"")</f>
        <v/>
      </c>
    </row>
    <row r="57" spans="2:18" ht="15" thickBot="1">
      <c r="C57" s="476"/>
      <c r="D57" s="480" t="s">
        <v>594</v>
      </c>
      <c r="E57" s="481"/>
      <c r="F57" s="481"/>
      <c r="G57" s="481"/>
      <c r="H57" s="482"/>
      <c r="I57" s="722" t="str">
        <f>IFERROR(IF('E-2-2'!I57="","","【"&amp;(IF(ABS('E-2-2'!I57)&gt;0,100,"0")&amp;"】")),"")</f>
        <v/>
      </c>
      <c r="J57" s="722" t="str">
        <f>IFERROR(IF('E-2-2'!J57="","","【"&amp;(IF('E-2-2'!J57&gt;='E-2-2'!I57,ROUND(100+ABS('E-2-2'!I57-'E-2-2'!J57)/ABS('E-2-2'!I57/100),0),ROUND(100-ABS('E-2-2'!I57-'E-2-2'!J57)/ABS('E-2-2'!I57/100),0))&amp;"】")),"")</f>
        <v/>
      </c>
      <c r="K57" s="722" t="str">
        <f>IFERROR(IF('E-2-2'!K57="","","【"&amp;(IF('E-2-2'!K57&gt;='E-2-2'!I57,ROUND(100+ABS('E-2-2'!I57-'E-2-2'!K57)/ABS('E-2-2'!I57/100),0),ROUND(100-ABS('E-2-2'!I57-'E-2-2'!K57)/ABS('E-2-2'!I57/100),0))&amp;"】")),"")</f>
        <v/>
      </c>
      <c r="L57" s="1020" t="str">
        <f>IFERROR(IF('E-2-2'!L57="","","【"&amp;(IF('E-2-2'!L57&gt;='E-2-2'!I57,ROUND(100+ABS('E-2-2'!I57-'E-2-2'!L57)/ABS('E-2-2'!I57/100),0),ROUND(100-ABS('E-2-2'!I57-'E-2-2'!L57)/ABS('E-2-2'!I57/100),0))&amp;"】")),"")</f>
        <v/>
      </c>
      <c r="M57" s="1014" t="str">
        <f>IFERROR(IF('E-2-2'!M57="","","【"&amp;(IF('E-2-2'!M57&gt;='E-2-2'!I57,ROUND(100+ABS('E-2-2'!I57-'E-2-2'!M57)/ABS('E-2-2'!I57/100),0),ROUND(100-ABS('E-2-2'!I57-'E-2-2'!M57)/ABS('E-2-2'!I57/100),0))&amp;"】")),"")</f>
        <v/>
      </c>
      <c r="N57" s="70" t="str">
        <f>IFERROR(IF('E-2-2'!N57="","","【"&amp;(IF(ABS('E-2-2'!N57)&gt;0,100,"0")&amp;"】")),"")</f>
        <v/>
      </c>
      <c r="O57" s="70" t="str">
        <f>IFERROR(IF('E-2-2'!O57="","","【"&amp;(IF('E-2-2'!O57&gt;='E-2-2'!N57,ROUND(100+ABS('E-2-2'!N57-'E-2-2'!O57)/ABS('E-2-2'!N57/100),0),ROUND(100-ABS('E-2-2'!N57-'E-2-2'!O57)/ABS('E-2-2'!N57/100),0))&amp;"】")),"")</f>
        <v/>
      </c>
      <c r="P57" s="70" t="str">
        <f>IFERROR(IF('E-2-2'!P57="","","【"&amp;(IF('E-2-2'!P57&gt;='E-2-2'!N57,ROUND(100+ABS('E-2-2'!N57-'E-2-2'!P57)/ABS('E-2-2'!N57/100),0),ROUND(100-ABS('E-2-2'!N57-'E-2-2'!P57)/ABS('E-2-2'!N57/100),0))&amp;"】")),"")</f>
        <v/>
      </c>
      <c r="Q57" s="1019" t="str">
        <f>IFERROR(IF('E-2-2'!Q57="","","【"&amp;(IF('E-2-2'!Q57&gt;='E-2-2'!N57,ROUND(100+ABS('E-2-2'!N57-'E-2-2'!Q57)/ABS('E-2-2'!N57/100),0),ROUND(100-ABS('E-2-2'!N57-'E-2-2'!Q57)/ABS('E-2-2'!N57/100),0))&amp;"】")),"")</f>
        <v/>
      </c>
      <c r="R57" s="1011" t="str">
        <f>IFERROR(IF('E-2-2'!R57="","","【"&amp;(IF('E-2-2'!R57&gt;='E-2-2'!N57,ROUND(100+ABS('E-2-2'!N57-'E-2-2'!R57)/ABS('E-2-2'!N57/100),0),ROUND(100-ABS('E-2-2'!N57-'E-2-2'!R57)/ABS('E-2-2'!N57/100),0))&amp;"】")),"")</f>
        <v/>
      </c>
    </row>
    <row r="58" spans="2:18" ht="15.75" thickTop="1" thickBot="1">
      <c r="C58" s="1721" t="s">
        <v>595</v>
      </c>
      <c r="D58" s="1722"/>
      <c r="E58" s="1722"/>
      <c r="F58" s="1722"/>
      <c r="G58" s="1722"/>
      <c r="H58" s="1723"/>
      <c r="I58" s="76" t="str">
        <f>IFERROR(IF('E-2-2'!I58="","","【"&amp;(IF(ABS('E-2-2'!I58)&gt;0,100,"0")&amp;"】")),"")</f>
        <v>【0】</v>
      </c>
      <c r="J58" s="76" t="str">
        <f>IFERROR(IF('E-2-2'!J58="","","【"&amp;(IF('E-2-2'!J58&gt;='E-2-2'!I58,ROUND(100+ABS('E-2-2'!I58-'E-2-2'!J58)/ABS('E-2-2'!I58/100),0),ROUND(100-ABS('E-2-2'!I58-'E-2-2'!J58)/ABS('E-2-2'!I58/100),0))&amp;"】")),"")</f>
        <v/>
      </c>
      <c r="K58" s="1009" t="str">
        <f>IFERROR(IF('E-2-2'!K58="","","【"&amp;(IF('E-2-2'!K58&gt;='E-2-2'!I58,ROUND(100+ABS('E-2-2'!I58-'E-2-2'!K58)/ABS('E-2-2'!I58/100),0),ROUND(100-ABS('E-2-2'!I58-'E-2-2'!K58)/ABS('E-2-2'!I58/100),0))&amp;"】")),"")</f>
        <v/>
      </c>
      <c r="L58" s="76" t="str">
        <f>IFERROR(IF('E-2-2'!L58="","","【"&amp;(IF('E-2-2'!L58&gt;='E-2-2'!I58,ROUND(100+ABS('E-2-2'!I58-'E-2-2'!L58)/ABS('E-2-2'!I58/100),0),ROUND(100-ABS('E-2-2'!I58-'E-2-2'!L58)/ABS('E-2-2'!I58/100),0))&amp;"】")),"")</f>
        <v/>
      </c>
      <c r="M58" s="1016" t="str">
        <f>IFERROR(IF('E-2-2'!M58="","","【"&amp;(IF('E-2-2'!M58&gt;='E-2-2'!I58,ROUND(100+ABS('E-2-2'!I58-'E-2-2'!M58)/ABS('E-2-2'!I58/100),0),ROUND(100-ABS('E-2-2'!I58-'E-2-2'!M58)/ABS('E-2-2'!I58/100),0))&amp;"】")),"")</f>
        <v/>
      </c>
      <c r="N58" s="76" t="str">
        <f>IFERROR(IF('E-2-2'!N58="","","【"&amp;(IF(ABS('E-2-2'!N58)&gt;0,100,"0")&amp;"】")),"")</f>
        <v>【0】</v>
      </c>
      <c r="O58" s="76" t="str">
        <f>IFERROR(IF('E-2-2'!O58="","","【"&amp;(IF('E-2-2'!O58&gt;='E-2-2'!N58,ROUND(100+ABS('E-2-2'!N58-'E-2-2'!O58)/ABS('E-2-2'!N58/100),0),ROUND(100-ABS('E-2-2'!N58-'E-2-2'!O58)/ABS('E-2-2'!N58/100),0))&amp;"】")),"")</f>
        <v/>
      </c>
      <c r="P58" s="1009" t="str">
        <f>IFERROR(IF('E-2-2'!P58="","","【"&amp;(IF('E-2-2'!P58&gt;='E-2-2'!N58,ROUND(100+ABS('E-2-2'!N58-'E-2-2'!P58)/ABS('E-2-2'!N58/100),0),ROUND(100-ABS('E-2-2'!N58-'E-2-2'!P58)/ABS('E-2-2'!N58/100),0))&amp;"】")),"")</f>
        <v/>
      </c>
      <c r="Q58" s="76" t="str">
        <f>IFERROR(IF('E-2-2'!Q58="","","【"&amp;(IF('E-2-2'!Q58&gt;='E-2-2'!N58,ROUND(100+ABS('E-2-2'!N58-'E-2-2'!Q58)/ABS('E-2-2'!N58/100),0),ROUND(100-ABS('E-2-2'!N58-'E-2-2'!Q58)/ABS('E-2-2'!N58/100),0))&amp;"】")),"")</f>
        <v/>
      </c>
      <c r="R58" s="1016" t="str">
        <f>IFERROR(IF('E-2-2'!R58="","","【"&amp;(IF('E-2-2'!R58&gt;='E-2-2'!N58,ROUND(100+ABS('E-2-2'!N58-'E-2-2'!R58)/ABS('E-2-2'!N58/100),0),ROUND(100-ABS('E-2-2'!N58-'E-2-2'!R58)/ABS('E-2-2'!N58/100),0))&amp;"】")),"")</f>
        <v/>
      </c>
    </row>
    <row r="59" spans="2:18">
      <c r="C59" s="483" t="s">
        <v>596</v>
      </c>
      <c r="D59" s="484"/>
      <c r="E59" s="1715" t="s">
        <v>597</v>
      </c>
      <c r="F59" s="1715"/>
      <c r="G59" s="1715"/>
      <c r="H59" s="485"/>
      <c r="I59" s="77" t="str">
        <f>IFERROR(IF('E-2-2'!I59="","","【"&amp;(IF(ABS('E-2-2'!I59)&gt;0,100,"0")&amp;"】")),"")</f>
        <v/>
      </c>
      <c r="J59" s="185" t="str">
        <f>IFERROR(IF('E-2-2'!J59="","","【"&amp;(IF('E-2-2'!J59&gt;='E-2-2'!I59,ROUND(100+ABS('E-2-2'!I59-'E-2-2'!J59)/ABS('E-2-2'!I59/100),0),ROUND(100-ABS('E-2-2'!I59-'E-2-2'!J59)/ABS('E-2-2'!I59/100),0))&amp;"】")),"")</f>
        <v/>
      </c>
      <c r="K59" s="185" t="str">
        <f>IFERROR(IF('E-2-2'!K59="","","【"&amp;(IF('E-2-2'!K59&gt;='E-2-2'!I59,ROUND(100+ABS('E-2-2'!I59-'E-2-2'!K59)/ABS('E-2-2'!I59/100),0),ROUND(100-ABS('E-2-2'!I59-'E-2-2'!K59)/ABS('E-2-2'!I59/100),0))&amp;"】")),"")</f>
        <v/>
      </c>
      <c r="L59" s="77" t="str">
        <f>IFERROR(IF('E-2-2'!L59="","","【"&amp;(IF('E-2-2'!L59&gt;='E-2-2'!I59,ROUND(100+ABS('E-2-2'!I59-'E-2-2'!L59)/ABS('E-2-2'!I59/100),0),ROUND(100-ABS('E-2-2'!I59-'E-2-2'!L59)/ABS('E-2-2'!I59/100),0))&amp;"】")),"")</f>
        <v/>
      </c>
      <c r="M59" s="1017" t="str">
        <f>IFERROR(IF('E-2-2'!M59="","","【"&amp;(IF('E-2-2'!M59&gt;='E-2-2'!I59,ROUND(100+ABS('E-2-2'!I59-'E-2-2'!M59)/ABS('E-2-2'!I59/100),0),ROUND(100-ABS('E-2-2'!I59-'E-2-2'!M59)/ABS('E-2-2'!I59/100),0))&amp;"】")),"")</f>
        <v/>
      </c>
      <c r="N59" s="77" t="str">
        <f>IFERROR(IF('E-2-2'!N59="","","【"&amp;(IF(ABS('E-2-2'!N59)&gt;0,100,"0")&amp;"】")),"")</f>
        <v/>
      </c>
      <c r="O59" s="185" t="str">
        <f>IFERROR(IF('E-2-2'!O59="","","【"&amp;(IF('E-2-2'!O59&gt;='E-2-2'!N59,ROUND(100+ABS('E-2-2'!N59-'E-2-2'!O59)/ABS('E-2-2'!N59/100),0),ROUND(100-ABS('E-2-2'!N59-'E-2-2'!O59)/ABS('E-2-2'!N59/100),0))&amp;"】")),"")</f>
        <v/>
      </c>
      <c r="P59" s="185" t="str">
        <f>IFERROR(IF('E-2-2'!P59="","","【"&amp;(IF('E-2-2'!P59&gt;='E-2-2'!N59,ROUND(100+ABS('E-2-2'!N59-'E-2-2'!P59)/ABS('E-2-2'!N59/100),0),ROUND(100-ABS('E-2-2'!N59-'E-2-2'!P59)/ABS('E-2-2'!N59/100),0))&amp;"】")),"")</f>
        <v/>
      </c>
      <c r="Q59" s="77" t="str">
        <f>IFERROR(IF('E-2-2'!Q59="","","【"&amp;(IF('E-2-2'!Q59&gt;='E-2-2'!N59,ROUND(100+ABS('E-2-2'!N59-'E-2-2'!Q59)/ABS('E-2-2'!N59/100),0),ROUND(100-ABS('E-2-2'!N59-'E-2-2'!Q59)/ABS('E-2-2'!N59/100),0))&amp;"】")),"")</f>
        <v/>
      </c>
      <c r="R59" s="1017" t="str">
        <f>IFERROR(IF('E-2-2'!R59="","","【"&amp;(IF('E-2-2'!R59&gt;='E-2-2'!N59,ROUND(100+ABS('E-2-2'!N59-'E-2-2'!R59)/ABS('E-2-2'!N59/100),0),ROUND(100-ABS('E-2-2'!N59-'E-2-2'!R59)/ABS('E-2-2'!N59/100),0))&amp;"】")),"")</f>
        <v/>
      </c>
    </row>
    <row r="60" spans="2:18">
      <c r="C60" s="710" t="s">
        <v>598</v>
      </c>
      <c r="D60" s="711"/>
      <c r="E60" s="1713" t="s">
        <v>599</v>
      </c>
      <c r="F60" s="1713"/>
      <c r="G60" s="1713"/>
      <c r="H60" s="712"/>
      <c r="I60" s="678" t="str">
        <f>IFERROR(IF('E-2-2'!I60="","","【"&amp;(IF(ABS('E-2-2'!I60)&gt;0,100,"0")&amp;"】")),"")</f>
        <v/>
      </c>
      <c r="J60" s="713" t="str">
        <f>IFERROR(IF('E-2-2'!J60="","","【"&amp;(IF('E-2-2'!J60&gt;='E-2-2'!I60,ROUND(100+ABS('E-2-2'!I60-'E-2-2'!J60)/ABS('E-2-2'!I60/100),0),ROUND(100-ABS('E-2-2'!I60-'E-2-2'!J60)/ABS('E-2-2'!I60/100),0))&amp;"】")),"")</f>
        <v/>
      </c>
      <c r="K60" s="713" t="str">
        <f>IFERROR(IF('E-2-2'!K60="","","【"&amp;(IF('E-2-2'!K60&gt;='E-2-2'!I60,ROUND(100+ABS('E-2-2'!I60-'E-2-2'!K60)/ABS('E-2-2'!I60/100),0),ROUND(100-ABS('E-2-2'!I60-'E-2-2'!K60)/ABS('E-2-2'!I60/100),0))&amp;"】")),"")</f>
        <v/>
      </c>
      <c r="L60" s="678" t="str">
        <f>IFERROR(IF('E-2-2'!L60="","","【"&amp;(IF('E-2-2'!L60&gt;='E-2-2'!I60,ROUND(100+ABS('E-2-2'!I60-'E-2-2'!L60)/ABS('E-2-2'!I60/100),0),ROUND(100-ABS('E-2-2'!I60-'E-2-2'!L60)/ABS('E-2-2'!I60/100),0))&amp;"】")),"")</f>
        <v/>
      </c>
      <c r="M60" s="1013" t="str">
        <f>IFERROR(IF('E-2-2'!M60="","","【"&amp;(IF('E-2-2'!M60&gt;='E-2-2'!I60,ROUND(100+ABS('E-2-2'!I60-'E-2-2'!M60)/ABS('E-2-2'!I60/100),0),ROUND(100-ABS('E-2-2'!I60-'E-2-2'!M60)/ABS('E-2-2'!I60/100),0))&amp;"】")),"")</f>
        <v/>
      </c>
      <c r="N60" s="678" t="str">
        <f>IFERROR(IF('E-2-2'!N60="","","【"&amp;(IF(ABS('E-2-2'!N60)&gt;0,100,"0")&amp;"】")),"")</f>
        <v/>
      </c>
      <c r="O60" s="713" t="str">
        <f>IFERROR(IF('E-2-2'!O60="","","【"&amp;(IF('E-2-2'!O60&gt;='E-2-2'!N60,ROUND(100+ABS('E-2-2'!N60-'E-2-2'!O60)/ABS('E-2-2'!N60/100),0),ROUND(100-ABS('E-2-2'!N60-'E-2-2'!O60)/ABS('E-2-2'!N60/100),0))&amp;"】")),"")</f>
        <v/>
      </c>
      <c r="P60" s="713" t="str">
        <f>IFERROR(IF('E-2-2'!P60="","","【"&amp;(IF('E-2-2'!P60&gt;='E-2-2'!N60,ROUND(100+ABS('E-2-2'!N60-'E-2-2'!P60)/ABS('E-2-2'!N60/100),0),ROUND(100-ABS('E-2-2'!N60-'E-2-2'!P60)/ABS('E-2-2'!N60/100),0))&amp;"】")),"")</f>
        <v/>
      </c>
      <c r="Q60" s="678" t="str">
        <f>IFERROR(IF('E-2-2'!Q60="","","【"&amp;(IF('E-2-2'!Q60&gt;='E-2-2'!N60,ROUND(100+ABS('E-2-2'!N60-'E-2-2'!Q60)/ABS('E-2-2'!N60/100),0),ROUND(100-ABS('E-2-2'!N60-'E-2-2'!Q60)/ABS('E-2-2'!N60/100),0))&amp;"】")),"")</f>
        <v/>
      </c>
      <c r="R60" s="1013" t="str">
        <f>IFERROR(IF('E-2-2'!R60="","","【"&amp;(IF('E-2-2'!R60&gt;='E-2-2'!N60,ROUND(100+ABS('E-2-2'!N60-'E-2-2'!R60)/ABS('E-2-2'!N60/100),0),ROUND(100-ABS('E-2-2'!N60-'E-2-2'!R60)/ABS('E-2-2'!N60/100),0))&amp;"】")),"")</f>
        <v/>
      </c>
    </row>
    <row r="61" spans="2:18">
      <c r="C61" s="710" t="s">
        <v>600</v>
      </c>
      <c r="D61" s="711"/>
      <c r="E61" s="1713" t="s">
        <v>601</v>
      </c>
      <c r="F61" s="1713"/>
      <c r="G61" s="1713"/>
      <c r="H61" s="708"/>
      <c r="I61" s="678" t="str">
        <f>IFERROR(IF('E-2-2'!I61="","","【"&amp;(IF(ABS('E-2-2'!I61)&gt;0,100,"0")&amp;"】")),"")</f>
        <v/>
      </c>
      <c r="J61" s="678" t="str">
        <f>IFERROR(IF('E-2-2'!J61="","","【"&amp;(IF('E-2-2'!J61&gt;='E-2-2'!I61,ROUND(100+ABS('E-2-2'!I61-'E-2-2'!J61)/ABS('E-2-2'!I61/100),0),ROUND(100-ABS('E-2-2'!I61-'E-2-2'!J61)/ABS('E-2-2'!I61/100),0))&amp;"】")),"")</f>
        <v/>
      </c>
      <c r="K61" s="713" t="str">
        <f>IFERROR(IF('E-2-2'!K61="","","【"&amp;(IF('E-2-2'!K61&gt;='E-2-2'!I61,ROUND(100+ABS('E-2-2'!I61-'E-2-2'!K61)/ABS('E-2-2'!I61/100),0),ROUND(100-ABS('E-2-2'!I61-'E-2-2'!K61)/ABS('E-2-2'!I61/100),0))&amp;"】")),"")</f>
        <v/>
      </c>
      <c r="L61" s="678" t="str">
        <f>IFERROR(IF('E-2-2'!L61="","","【"&amp;(IF('E-2-2'!L61&gt;='E-2-2'!I61,ROUND(100+ABS('E-2-2'!I61-'E-2-2'!L61)/ABS('E-2-2'!I61/100),0),ROUND(100-ABS('E-2-2'!I61-'E-2-2'!L61)/ABS('E-2-2'!I61/100),0))&amp;"】")),"")</f>
        <v/>
      </c>
      <c r="M61" s="1013" t="str">
        <f>IFERROR(IF('E-2-2'!M61="","","【"&amp;(IF('E-2-2'!M61&gt;='E-2-2'!I61,ROUND(100+ABS('E-2-2'!I61-'E-2-2'!M61)/ABS('E-2-2'!I61/100),0),ROUND(100-ABS('E-2-2'!I61-'E-2-2'!M61)/ABS('E-2-2'!I61/100),0))&amp;"】")),"")</f>
        <v/>
      </c>
      <c r="N61" s="678" t="str">
        <f>IFERROR(IF('E-2-2'!N61="","","【"&amp;(IF(ABS('E-2-2'!N61)&gt;0,100,"0")&amp;"】")),"")</f>
        <v/>
      </c>
      <c r="O61" s="678" t="str">
        <f>IFERROR(IF('E-2-2'!O61="","","【"&amp;(IF('E-2-2'!O61&gt;='E-2-2'!N61,ROUND(100+ABS('E-2-2'!N61-'E-2-2'!O61)/ABS('E-2-2'!N61/100),0),ROUND(100-ABS('E-2-2'!N61-'E-2-2'!O61)/ABS('E-2-2'!N61/100),0))&amp;"】")),"")</f>
        <v/>
      </c>
      <c r="P61" s="713" t="str">
        <f>IFERROR(IF('E-2-2'!P61="","","【"&amp;(IF('E-2-2'!P61&gt;='E-2-2'!N61,ROUND(100+ABS('E-2-2'!N61-'E-2-2'!P61)/ABS('E-2-2'!N61/100),0),ROUND(100-ABS('E-2-2'!N61-'E-2-2'!P61)/ABS('E-2-2'!N61/100),0))&amp;"】")),"")</f>
        <v/>
      </c>
      <c r="Q61" s="678" t="str">
        <f>IFERROR(IF('E-2-2'!Q61="","","【"&amp;(IF('E-2-2'!Q61&gt;='E-2-2'!N61,ROUND(100+ABS('E-2-2'!N61-'E-2-2'!Q61)/ABS('E-2-2'!N61/100),0),ROUND(100-ABS('E-2-2'!N61-'E-2-2'!Q61)/ABS('E-2-2'!N61/100),0))&amp;"】")),"")</f>
        <v/>
      </c>
      <c r="R61" s="1013" t="str">
        <f>IFERROR(IF('E-2-2'!R61="","","【"&amp;(IF('E-2-2'!R61&gt;='E-2-2'!N61,ROUND(100+ABS('E-2-2'!N61-'E-2-2'!R61)/ABS('E-2-2'!N61/100),0),ROUND(100-ABS('E-2-2'!N61-'E-2-2'!R61)/ABS('E-2-2'!N61/100),0))&amp;"】")),"")</f>
        <v/>
      </c>
    </row>
    <row r="62" spans="2:18" ht="14.25" thickBot="1">
      <c r="C62" s="486" t="s">
        <v>602</v>
      </c>
      <c r="D62" s="487"/>
      <c r="E62" s="1714" t="s">
        <v>603</v>
      </c>
      <c r="F62" s="1714"/>
      <c r="G62" s="1714"/>
      <c r="H62" s="709"/>
      <c r="I62" s="78" t="str">
        <f>IFERROR(IF('E-2-2'!I62="","","【"&amp;(IF(ABS('E-2-2'!I62)&gt;0,100,"0")&amp;"】")),"")</f>
        <v/>
      </c>
      <c r="J62" s="78" t="str">
        <f>IFERROR(IF('E-2-2'!J62="","","【"&amp;(IF('E-2-2'!J62&gt;='E-2-2'!I62,ROUND(100+ABS('E-2-2'!I62-'E-2-2'!J62)/ABS('E-2-2'!I62/100),0),ROUND(100-ABS('E-2-2'!I62-'E-2-2'!J62)/ABS('E-2-2'!I62/100),0))&amp;"】")),"")</f>
        <v/>
      </c>
      <c r="K62" s="184" t="str">
        <f>IFERROR(IF('E-2-2'!K62="","","【"&amp;(IF('E-2-2'!K62&gt;='E-2-2'!I62,ROUND(100+ABS('E-2-2'!I62-'E-2-2'!K62)/ABS('E-2-2'!I62/100),0),ROUND(100-ABS('E-2-2'!I62-'E-2-2'!K62)/ABS('E-2-2'!I62/100),0))&amp;"】")),"")</f>
        <v/>
      </c>
      <c r="L62" s="78" t="str">
        <f>IFERROR(IF('E-2-2'!L62="","","【"&amp;(IF('E-2-2'!L62&gt;='E-2-2'!I62,ROUND(100+ABS('E-2-2'!I62-'E-2-2'!L62)/ABS('E-2-2'!I62/100),0),ROUND(100-ABS('E-2-2'!I62-'E-2-2'!L62)/ABS('E-2-2'!I62/100),0))&amp;"】")),"")</f>
        <v/>
      </c>
      <c r="M62" s="1018" t="str">
        <f>IFERROR(IF('E-2-2'!M62="","","【"&amp;(IF('E-2-2'!M62&gt;='E-2-2'!I62,ROUND(100+ABS('E-2-2'!I62-'E-2-2'!M62)/ABS('E-2-2'!I62/100),0),ROUND(100-ABS('E-2-2'!I62-'E-2-2'!M62)/ABS('E-2-2'!I62/100),0))&amp;"】")),"")</f>
        <v/>
      </c>
      <c r="N62" s="78" t="str">
        <f>IFERROR(IF('E-2-2'!N62="","","【"&amp;(IF(ABS('E-2-2'!N62)&gt;0,100,"0")&amp;"】")),"")</f>
        <v/>
      </c>
      <c r="O62" s="78" t="str">
        <f>IFERROR(IF('E-2-2'!O62="","","【"&amp;(IF('E-2-2'!O62&gt;='E-2-2'!N62,ROUND(100+ABS('E-2-2'!N62-'E-2-2'!O62)/ABS('E-2-2'!N62/100),0),ROUND(100-ABS('E-2-2'!N62-'E-2-2'!O62)/ABS('E-2-2'!N62/100),0))&amp;"】")),"")</f>
        <v/>
      </c>
      <c r="P62" s="184" t="str">
        <f>IFERROR(IF('E-2-2'!P62="","","【"&amp;(IF('E-2-2'!P62&gt;='E-2-2'!N62,ROUND(100+ABS('E-2-2'!N62-'E-2-2'!P62)/ABS('E-2-2'!N62/100),0),ROUND(100-ABS('E-2-2'!N62-'E-2-2'!P62)/ABS('E-2-2'!N62/100),0))&amp;"】")),"")</f>
        <v/>
      </c>
      <c r="Q62" s="78" t="str">
        <f>IFERROR(IF('E-2-2'!Q62="","","【"&amp;(IF('E-2-2'!Q62&gt;='E-2-2'!N62,ROUND(100+ABS('E-2-2'!N62-'E-2-2'!Q62)/ABS('E-2-2'!N62/100),0),ROUND(100-ABS('E-2-2'!N62-'E-2-2'!Q62)/ABS('E-2-2'!N62/100),0))&amp;"】")),"")</f>
        <v/>
      </c>
      <c r="R62" s="1018" t="str">
        <f>IFERROR(IF('E-2-2'!R62="","","【"&amp;(IF('E-2-2'!R62&gt;='E-2-2'!N62,ROUND(100+ABS('E-2-2'!N62-'E-2-2'!R62)/ABS('E-2-2'!N62/100),0),ROUND(100-ABS('E-2-2'!N62-'E-2-2'!R62)/ABS('E-2-2'!N62/100),0))&amp;"】")),"")</f>
        <v/>
      </c>
    </row>
    <row r="63" spans="2:18">
      <c r="C63" s="316" t="s">
        <v>604</v>
      </c>
      <c r="E63" s="376" t="s">
        <v>605</v>
      </c>
      <c r="F63" s="376"/>
      <c r="G63" s="376"/>
      <c r="H63" s="376"/>
      <c r="I63" s="376"/>
      <c r="J63" s="376"/>
      <c r="K63" s="376"/>
      <c r="L63" s="376"/>
      <c r="M63" s="376"/>
      <c r="N63" s="376"/>
      <c r="O63" s="376"/>
      <c r="P63" s="376"/>
      <c r="Q63" s="376"/>
      <c r="R63" s="376"/>
    </row>
    <row r="64" spans="2:18" s="315" customFormat="1">
      <c r="B64" s="316"/>
      <c r="C64" s="316" t="s">
        <v>606</v>
      </c>
      <c r="D64" s="363"/>
      <c r="E64" s="316" t="s">
        <v>607</v>
      </c>
      <c r="F64" s="316"/>
      <c r="G64" s="316"/>
      <c r="H64" s="316"/>
      <c r="I64" s="316"/>
      <c r="J64" s="316"/>
      <c r="K64" s="316"/>
    </row>
    <row r="65" spans="2:11" s="315" customFormat="1">
      <c r="B65" s="316"/>
      <c r="C65" s="316" t="s">
        <v>608</v>
      </c>
      <c r="D65" s="488"/>
      <c r="E65" s="316" t="s">
        <v>609</v>
      </c>
      <c r="F65" s="316"/>
      <c r="G65" s="316"/>
      <c r="H65" s="316"/>
      <c r="I65" s="316"/>
      <c r="J65" s="316"/>
      <c r="K65" s="316"/>
    </row>
    <row r="66" spans="2:11">
      <c r="C66" s="316" t="s">
        <v>610</v>
      </c>
      <c r="D66" s="372"/>
      <c r="E66" s="316" t="s">
        <v>611</v>
      </c>
    </row>
    <row r="67" spans="2:11">
      <c r="C67" s="316" t="s">
        <v>612</v>
      </c>
      <c r="D67" s="363"/>
      <c r="E67" s="316" t="s">
        <v>613</v>
      </c>
    </row>
  </sheetData>
  <mergeCells count="19">
    <mergeCell ref="F38:G38"/>
    <mergeCell ref="B3:D3"/>
    <mergeCell ref="G3:H3"/>
    <mergeCell ref="C5:H6"/>
    <mergeCell ref="F35:G35"/>
    <mergeCell ref="F36:G36"/>
    <mergeCell ref="F37:G37"/>
    <mergeCell ref="E62:G62"/>
    <mergeCell ref="F44:G44"/>
    <mergeCell ref="E46:G46"/>
    <mergeCell ref="E47:G47"/>
    <mergeCell ref="E48:G48"/>
    <mergeCell ref="E49:G49"/>
    <mergeCell ref="E50:G50"/>
    <mergeCell ref="C53:H53"/>
    <mergeCell ref="C58:H58"/>
    <mergeCell ref="E59:G59"/>
    <mergeCell ref="E60:G60"/>
    <mergeCell ref="E61:G61"/>
  </mergeCells>
  <phoneticPr fontId="27"/>
  <printOptions horizontalCentered="1"/>
  <pageMargins left="0.23622047244094491" right="0.35433070866141736" top="0.55118110236220474" bottom="0.55118110236220474" header="0.31496062992125984" footer="0.31496062992125984"/>
  <pageSetup paperSize="8" scale="78" orientation="landscape" r:id="rId1"/>
  <headerFooter>
    <oddHeader>&amp;R&amp;U開示版・非開示版
&amp;U※上記いずれかに丸をつけてください。</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
    <pageSetUpPr fitToPage="1"/>
  </sheetPr>
  <dimension ref="B1:H48"/>
  <sheetViews>
    <sheetView topLeftCell="A26" zoomScaleNormal="100" zoomScaleSheetLayoutView="100" workbookViewId="0">
      <selection activeCell="Q64" sqref="Q64"/>
    </sheetView>
  </sheetViews>
  <sheetFormatPr defaultColWidth="9" defaultRowHeight="13.5"/>
  <cols>
    <col min="1" max="1" width="2.375" style="35" customWidth="1"/>
    <col min="2" max="2" width="4.375" style="35" customWidth="1"/>
    <col min="3" max="3" width="19.375" style="35" customWidth="1"/>
    <col min="4" max="4" width="39.375" style="35" customWidth="1"/>
    <col min="5" max="5" width="15.375" style="35" customWidth="1"/>
    <col min="6" max="6" width="35.375" style="35" customWidth="1"/>
    <col min="7" max="7" width="1.875" style="35" customWidth="1"/>
    <col min="8" max="8" width="17.375" style="35" customWidth="1"/>
    <col min="9" max="9" width="1.125" style="35" customWidth="1"/>
    <col min="10" max="16384" width="9" style="35"/>
  </cols>
  <sheetData>
    <row r="1" spans="2:8" s="579" customFormat="1" ht="30" customHeight="1">
      <c r="B1" s="330" t="str">
        <f>'コード '!A1</f>
        <v>冷延鋼帯及び鋼板（本邦生産者）</v>
      </c>
    </row>
    <row r="2" spans="2:8" s="569" customFormat="1" ht="30" customHeight="1">
      <c r="B2" s="569" t="s">
        <v>614</v>
      </c>
    </row>
    <row r="3" spans="2:8" ht="19.5" customHeight="1" thickBot="1">
      <c r="B3" s="35" t="s">
        <v>615</v>
      </c>
    </row>
    <row r="4" spans="2:8" s="316" customFormat="1" ht="14.85" customHeight="1" thickBot="1">
      <c r="B4" s="1347" t="s">
        <v>11</v>
      </c>
      <c r="C4" s="1348"/>
      <c r="D4" s="1349" t="str">
        <f>IF(様式一覧表!D5="","",様式一覧表!D5)</f>
        <v>〇〇株式会社</v>
      </c>
      <c r="E4" s="1350"/>
      <c r="F4"/>
    </row>
    <row r="5" spans="2:8" ht="21" customHeight="1">
      <c r="B5" s="491"/>
      <c r="C5" s="491"/>
      <c r="D5" s="491"/>
      <c r="E5" s="491"/>
      <c r="F5" s="491"/>
      <c r="G5" s="491"/>
      <c r="H5" s="491"/>
    </row>
    <row r="6" spans="2:8" ht="15" customHeight="1">
      <c r="B6" s="492" t="s">
        <v>616</v>
      </c>
      <c r="C6" s="493"/>
    </row>
    <row r="7" spans="2:8" ht="15" customHeight="1" thickBot="1">
      <c r="B7" s="494" t="s">
        <v>172</v>
      </c>
      <c r="C7" s="493" t="s">
        <v>617</v>
      </c>
    </row>
    <row r="8" spans="2:8" ht="14.1" customHeight="1">
      <c r="C8" s="36" t="s">
        <v>618</v>
      </c>
      <c r="D8" s="493"/>
    </row>
    <row r="9" spans="2:8" s="490" customFormat="1" ht="14.1" customHeight="1">
      <c r="C9" s="38" t="s">
        <v>619</v>
      </c>
      <c r="D9" s="495"/>
      <c r="E9" s="35"/>
      <c r="F9" s="35"/>
      <c r="G9" s="37"/>
      <c r="H9" s="37"/>
    </row>
    <row r="10" spans="2:8" s="490" customFormat="1" ht="14.85" customHeight="1" thickBot="1">
      <c r="C10" s="39" t="s">
        <v>620</v>
      </c>
      <c r="E10" s="35"/>
      <c r="F10" s="35"/>
      <c r="G10" s="37"/>
      <c r="H10" s="37"/>
    </row>
    <row r="13" spans="2:8" ht="14.25" thickBot="1">
      <c r="C13" s="1734" t="s">
        <v>621</v>
      </c>
      <c r="D13" s="1734"/>
    </row>
    <row r="14" spans="2:8" ht="30" customHeight="1" thickBot="1">
      <c r="B14" s="1"/>
      <c r="C14" s="1729"/>
      <c r="D14" s="1730"/>
      <c r="E14" s="1730"/>
      <c r="F14" s="1731"/>
    </row>
    <row r="15" spans="2:8">
      <c r="C15" s="493"/>
      <c r="D15" s="493"/>
    </row>
    <row r="16" spans="2:8">
      <c r="B16" s="494" t="s">
        <v>175</v>
      </c>
      <c r="C16" s="493" t="s">
        <v>622</v>
      </c>
      <c r="D16" s="493"/>
    </row>
    <row r="17" spans="2:6" ht="34.5" customHeight="1" thickBot="1">
      <c r="C17" s="1733" t="s">
        <v>623</v>
      </c>
      <c r="D17" s="1733"/>
      <c r="E17" s="1733"/>
      <c r="F17" s="1733"/>
    </row>
    <row r="18" spans="2:6" ht="14.25" thickBot="1">
      <c r="C18" s="496" t="s">
        <v>624</v>
      </c>
      <c r="D18" s="497" t="s">
        <v>625</v>
      </c>
      <c r="E18" s="497" t="s">
        <v>626</v>
      </c>
      <c r="F18" s="497" t="s">
        <v>627</v>
      </c>
    </row>
    <row r="19" spans="2:6">
      <c r="C19" s="1724"/>
      <c r="D19" s="1724"/>
      <c r="E19" s="1724"/>
      <c r="F19" s="1724"/>
    </row>
    <row r="20" spans="2:6" ht="14.25" thickBot="1">
      <c r="C20" s="1725"/>
      <c r="D20" s="1725"/>
      <c r="E20" s="1725"/>
      <c r="F20" s="1725"/>
    </row>
    <row r="21" spans="2:6">
      <c r="C21" s="1724"/>
      <c r="D21" s="1724"/>
      <c r="E21" s="1724"/>
      <c r="F21" s="1724"/>
    </row>
    <row r="22" spans="2:6" ht="14.25" thickBot="1">
      <c r="B22" s="1"/>
      <c r="C22" s="1725"/>
      <c r="D22" s="1725"/>
      <c r="E22" s="1725"/>
      <c r="F22" s="1725"/>
    </row>
    <row r="23" spans="2:6">
      <c r="C23" s="498"/>
    </row>
    <row r="24" spans="2:6" ht="18.75" customHeight="1">
      <c r="B24" s="1728" t="s">
        <v>628</v>
      </c>
      <c r="C24" s="1728"/>
      <c r="D24" s="1728"/>
    </row>
    <row r="25" spans="2:6" ht="18.75" customHeight="1" thickBot="1">
      <c r="B25" s="494" t="s">
        <v>172</v>
      </c>
      <c r="C25" s="493" t="s">
        <v>629</v>
      </c>
      <c r="D25" s="492"/>
    </row>
    <row r="26" spans="2:6" ht="27.75" customHeight="1" thickBot="1">
      <c r="B26" s="1"/>
      <c r="C26" s="1729"/>
      <c r="D26" s="1730"/>
      <c r="E26" s="1730"/>
      <c r="F26" s="1731"/>
    </row>
    <row r="27" spans="2:6">
      <c r="C27" s="498"/>
    </row>
    <row r="28" spans="2:6" ht="14.25" customHeight="1">
      <c r="B28" s="494" t="s">
        <v>175</v>
      </c>
      <c r="C28" s="493" t="s">
        <v>630</v>
      </c>
    </row>
    <row r="29" spans="2:6" ht="33.75" customHeight="1" thickBot="1">
      <c r="C29" s="1733" t="s">
        <v>631</v>
      </c>
      <c r="D29" s="1733"/>
      <c r="E29" s="1733"/>
      <c r="F29" s="1733"/>
    </row>
    <row r="30" spans="2:6" ht="14.25" thickBot="1">
      <c r="C30" s="40" t="s">
        <v>632</v>
      </c>
      <c r="D30" s="41" t="s">
        <v>625</v>
      </c>
      <c r="E30" s="41" t="s">
        <v>626</v>
      </c>
      <c r="F30" s="41" t="s">
        <v>627</v>
      </c>
    </row>
    <row r="31" spans="2:6">
      <c r="C31" s="1724"/>
      <c r="D31" s="1724"/>
      <c r="E31" s="1724"/>
      <c r="F31" s="1724"/>
    </row>
    <row r="32" spans="2:6" ht="14.25" thickBot="1">
      <c r="C32" s="1725"/>
      <c r="D32" s="1725"/>
      <c r="E32" s="1725"/>
      <c r="F32" s="1725"/>
    </row>
    <row r="33" spans="2:6">
      <c r="C33" s="1724"/>
      <c r="D33" s="1724"/>
      <c r="E33" s="1724"/>
      <c r="F33" s="1724"/>
    </row>
    <row r="34" spans="2:6" ht="14.25" thickBot="1">
      <c r="C34" s="1725"/>
      <c r="D34" s="1725"/>
      <c r="E34" s="1725"/>
      <c r="F34" s="1725"/>
    </row>
    <row r="35" spans="2:6">
      <c r="C35" s="498"/>
    </row>
    <row r="36" spans="2:6">
      <c r="B36" s="1728" t="s">
        <v>633</v>
      </c>
      <c r="C36" s="1728"/>
      <c r="D36" s="1728"/>
      <c r="E36" s="1728"/>
    </row>
    <row r="37" spans="2:6" ht="20.25" customHeight="1" thickBot="1">
      <c r="B37" s="494" t="s">
        <v>172</v>
      </c>
      <c r="C37" s="493" t="s">
        <v>634</v>
      </c>
      <c r="D37" s="493"/>
      <c r="E37" s="493"/>
      <c r="F37" s="493"/>
    </row>
    <row r="38" spans="2:6" ht="26.25" customHeight="1" thickBot="1">
      <c r="B38" s="1"/>
      <c r="C38" s="1729"/>
      <c r="D38" s="1730"/>
      <c r="E38" s="1730"/>
      <c r="F38" s="1731"/>
    </row>
    <row r="39" spans="2:6">
      <c r="C39" s="493"/>
      <c r="D39" s="493"/>
      <c r="E39" s="493"/>
      <c r="F39" s="493"/>
    </row>
    <row r="40" spans="2:6">
      <c r="B40" s="494" t="s">
        <v>175</v>
      </c>
      <c r="C40" s="1726" t="s">
        <v>635</v>
      </c>
      <c r="D40" s="1727"/>
      <c r="E40" s="1727"/>
      <c r="F40" s="1727"/>
    </row>
    <row r="41" spans="2:6" ht="27.6" customHeight="1" thickBot="1">
      <c r="C41" s="1732" t="s">
        <v>636</v>
      </c>
      <c r="D41" s="1732"/>
      <c r="E41" s="1732"/>
      <c r="F41" s="1732"/>
    </row>
    <row r="42" spans="2:6" ht="14.25" thickBot="1">
      <c r="C42" s="40" t="s">
        <v>632</v>
      </c>
      <c r="D42" s="41" t="s">
        <v>625</v>
      </c>
      <c r="E42" s="41" t="s">
        <v>626</v>
      </c>
      <c r="F42" s="41" t="s">
        <v>627</v>
      </c>
    </row>
    <row r="43" spans="2:6">
      <c r="C43" s="1724"/>
      <c r="D43" s="1724"/>
      <c r="E43" s="1724"/>
      <c r="F43" s="1724"/>
    </row>
    <row r="44" spans="2:6" ht="14.25" thickBot="1">
      <c r="C44" s="1725"/>
      <c r="D44" s="1725"/>
      <c r="E44" s="1725"/>
      <c r="F44" s="1725"/>
    </row>
    <row r="45" spans="2:6">
      <c r="C45" s="1724"/>
      <c r="D45" s="1724"/>
      <c r="E45" s="1724"/>
      <c r="F45" s="1724"/>
    </row>
    <row r="46" spans="2:6" ht="14.25" thickBot="1">
      <c r="C46" s="1725"/>
      <c r="D46" s="1725"/>
      <c r="E46" s="1725"/>
      <c r="F46" s="1725"/>
    </row>
    <row r="47" spans="2:6">
      <c r="C47" s="1724"/>
      <c r="D47" s="1724"/>
      <c r="E47" s="1724"/>
      <c r="F47" s="1724"/>
    </row>
    <row r="48" spans="2:6" ht="14.25" thickBot="1">
      <c r="C48" s="1725"/>
      <c r="D48" s="1725"/>
      <c r="E48" s="1725"/>
      <c r="F48" s="1725"/>
    </row>
  </sheetData>
  <mergeCells count="40">
    <mergeCell ref="C17:F17"/>
    <mergeCell ref="C19:C20"/>
    <mergeCell ref="F33:F34"/>
    <mergeCell ref="E19:E20"/>
    <mergeCell ref="F19:F20"/>
    <mergeCell ref="C33:C34"/>
    <mergeCell ref="D33:D34"/>
    <mergeCell ref="E33:E34"/>
    <mergeCell ref="B4:C4"/>
    <mergeCell ref="C31:C32"/>
    <mergeCell ref="D31:D32"/>
    <mergeCell ref="E31:E32"/>
    <mergeCell ref="F31:F32"/>
    <mergeCell ref="D4:E4"/>
    <mergeCell ref="C29:F29"/>
    <mergeCell ref="C21:C22"/>
    <mergeCell ref="D21:D22"/>
    <mergeCell ref="E21:E22"/>
    <mergeCell ref="F21:F22"/>
    <mergeCell ref="B24:D24"/>
    <mergeCell ref="C26:F26"/>
    <mergeCell ref="C14:F14"/>
    <mergeCell ref="D19:D20"/>
    <mergeCell ref="C13:D13"/>
    <mergeCell ref="B36:E36"/>
    <mergeCell ref="C38:F38"/>
    <mergeCell ref="C45:C46"/>
    <mergeCell ref="D45:D46"/>
    <mergeCell ref="E45:E46"/>
    <mergeCell ref="F45:F46"/>
    <mergeCell ref="C41:F41"/>
    <mergeCell ref="C43:C44"/>
    <mergeCell ref="D43:D44"/>
    <mergeCell ref="E43:E44"/>
    <mergeCell ref="F43:F44"/>
    <mergeCell ref="C47:C48"/>
    <mergeCell ref="D47:D48"/>
    <mergeCell ref="E47:E48"/>
    <mergeCell ref="F47:F48"/>
    <mergeCell ref="C40:F40"/>
  </mergeCells>
  <phoneticPr fontId="27"/>
  <pageMargins left="0.23622047244094491" right="0.35433070866141736" top="0.74803149606299213" bottom="0.74803149606299213" header="0.31496062992125984" footer="0.31496062992125984"/>
  <pageSetup paperSize="9" scale="84" orientation="portrait" r:id="rId1"/>
  <headerFooter>
    <oddHeader xml:space="preserve">&amp;R&amp;U開示版・非開示版&amp;U
※上記いずれかに丸をつけてください。
</oddHeader>
  </headerFooter>
  <drawing r:id="rId2"/>
  <legacyDrawing r:id="rId3"/>
  <controls>
    <mc:AlternateContent xmlns:mc="http://schemas.openxmlformats.org/markup-compatibility/2006">
      <mc:Choice Requires="x14">
        <control shapeId="2053" r:id="rId4" name="Control 5">
          <controlPr defaultSize="0" autoPict="0" r:id="rId5">
            <anchor moveWithCells="1">
              <from>
                <xdr:col>2</xdr:col>
                <xdr:colOff>1171575</xdr:colOff>
                <xdr:row>8</xdr:row>
                <xdr:rowOff>180975</xdr:rowOff>
              </from>
              <to>
                <xdr:col>3</xdr:col>
                <xdr:colOff>0</xdr:colOff>
                <xdr:row>10</xdr:row>
                <xdr:rowOff>0</xdr:rowOff>
              </to>
            </anchor>
          </controlPr>
        </control>
      </mc:Choice>
      <mc:Fallback>
        <control shapeId="2053" r:id="rId4" name="Control 5"/>
      </mc:Fallback>
    </mc:AlternateContent>
    <mc:AlternateContent xmlns:mc="http://schemas.openxmlformats.org/markup-compatibility/2006">
      <mc:Choice Requires="x14">
        <control shapeId="2052" r:id="rId6" name="Control 4">
          <controlPr defaultSize="0" autoPict="0" r:id="rId7">
            <anchor moveWithCells="1">
              <from>
                <xdr:col>2</xdr:col>
                <xdr:colOff>1171575</xdr:colOff>
                <xdr:row>8</xdr:row>
                <xdr:rowOff>180975</xdr:rowOff>
              </from>
              <to>
                <xdr:col>3</xdr:col>
                <xdr:colOff>0</xdr:colOff>
                <xdr:row>10</xdr:row>
                <xdr:rowOff>0</xdr:rowOff>
              </to>
            </anchor>
          </controlPr>
        </control>
      </mc:Choice>
      <mc:Fallback>
        <control shapeId="2052" r:id="rId6" name="Control 4"/>
      </mc:Fallback>
    </mc:AlternateContent>
    <mc:AlternateContent xmlns:mc="http://schemas.openxmlformats.org/markup-compatibility/2006">
      <mc:Choice Requires="x14">
        <control shapeId="2051" r:id="rId8" name="Control 3">
          <controlPr defaultSize="0" autoPict="0" r:id="rId7">
            <anchor moveWithCells="1">
              <from>
                <xdr:col>2</xdr:col>
                <xdr:colOff>1171575</xdr:colOff>
                <xdr:row>7</xdr:row>
                <xdr:rowOff>228600</xdr:rowOff>
              </from>
              <to>
                <xdr:col>3</xdr:col>
                <xdr:colOff>0</xdr:colOff>
                <xdr:row>9</xdr:row>
                <xdr:rowOff>28575</xdr:rowOff>
              </to>
            </anchor>
          </controlPr>
        </control>
      </mc:Choice>
      <mc:Fallback>
        <control shapeId="2051" r:id="rId8" name="Control 3"/>
      </mc:Fallback>
    </mc:AlternateContent>
    <mc:AlternateContent xmlns:mc="http://schemas.openxmlformats.org/markup-compatibility/2006">
      <mc:Choice Requires="x14">
        <control shapeId="2050" r:id="rId9" name="Control 2">
          <controlPr defaultSize="0" autoPict="0" r:id="rId7">
            <anchor moveWithCells="1">
              <from>
                <xdr:col>2</xdr:col>
                <xdr:colOff>1171575</xdr:colOff>
                <xdr:row>7</xdr:row>
                <xdr:rowOff>228600</xdr:rowOff>
              </from>
              <to>
                <xdr:col>3</xdr:col>
                <xdr:colOff>0</xdr:colOff>
                <xdr:row>9</xdr:row>
                <xdr:rowOff>28575</xdr:rowOff>
              </to>
            </anchor>
          </controlPr>
        </control>
      </mc:Choice>
      <mc:Fallback>
        <control shapeId="2050" r:id="rId9" name="Control 2"/>
      </mc:Fallback>
    </mc:AlternateContent>
    <mc:AlternateContent xmlns:mc="http://schemas.openxmlformats.org/markup-compatibility/2006">
      <mc:Choice Requires="x14">
        <control shapeId="2049" r:id="rId10" name="Control 1">
          <controlPr defaultSize="0" autoPict="0" r:id="rId11">
            <anchor moveWithCells="1">
              <from>
                <xdr:col>2</xdr:col>
                <xdr:colOff>1171575</xdr:colOff>
                <xdr:row>7</xdr:row>
                <xdr:rowOff>28575</xdr:rowOff>
              </from>
              <to>
                <xdr:col>3</xdr:col>
                <xdr:colOff>0</xdr:colOff>
                <xdr:row>8</xdr:row>
                <xdr:rowOff>66675</xdr:rowOff>
              </to>
            </anchor>
          </controlPr>
        </control>
      </mc:Choice>
      <mc:Fallback>
        <control shapeId="2049" r:id="rId10" name="Control 1"/>
      </mc:Fallback>
    </mc:AlternateContent>
  </control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9FB2CF-3895-4E81-B897-16EC49E22D15}">
  <sheetPr>
    <pageSetUpPr fitToPage="1"/>
  </sheetPr>
  <dimension ref="A1:AH218"/>
  <sheetViews>
    <sheetView zoomScaleNormal="100" zoomScaleSheetLayoutView="100" workbookViewId="0">
      <selection activeCell="F90" sqref="F90"/>
    </sheetView>
  </sheetViews>
  <sheetFormatPr defaultColWidth="9" defaultRowHeight="13.5"/>
  <cols>
    <col min="1" max="1" width="2" style="405" customWidth="1"/>
    <col min="2" max="2" width="12.125" style="405" customWidth="1"/>
    <col min="3" max="3" width="27" style="405" customWidth="1"/>
    <col min="4" max="4" width="2.875" style="405" customWidth="1"/>
    <col min="5" max="10" width="19.125" style="405" customWidth="1"/>
    <col min="11" max="11" width="1.375" style="405" customWidth="1"/>
    <col min="12" max="28" width="9" style="405" customWidth="1"/>
    <col min="29" max="29" width="15.125" style="405" customWidth="1"/>
    <col min="30" max="33" width="11.375" style="405" customWidth="1"/>
    <col min="34" max="34" width="15.125" style="405" bestFit="1" customWidth="1"/>
    <col min="35" max="16384" width="9" style="405"/>
  </cols>
  <sheetData>
    <row r="1" spans="1:33" s="578" customFormat="1" ht="17.25">
      <c r="B1" s="330" t="str">
        <f>'コード '!A1</f>
        <v>冷延鋼帯及び鋼板（本邦生産者）</v>
      </c>
    </row>
    <row r="2" spans="1:33" s="567" customFormat="1" ht="14.25">
      <c r="B2" s="453" t="s">
        <v>637</v>
      </c>
      <c r="C2" s="453"/>
      <c r="D2" s="453"/>
      <c r="E2" s="453"/>
      <c r="F2" s="453"/>
      <c r="G2" s="453"/>
      <c r="H2" s="453"/>
      <c r="I2" s="453"/>
      <c r="J2" s="453"/>
    </row>
    <row r="3" spans="1:33" ht="80.099999999999994" customHeight="1" thickBot="1">
      <c r="A3" s="316"/>
      <c r="B3" s="1351" t="s">
        <v>638</v>
      </c>
      <c r="C3" s="1351"/>
      <c r="D3" s="1351"/>
      <c r="E3" s="1351"/>
      <c r="F3" s="1351"/>
      <c r="G3" s="1351"/>
      <c r="H3" s="1351"/>
      <c r="I3" s="1351"/>
      <c r="J3" s="1351"/>
      <c r="K3" s="1351"/>
    </row>
    <row r="4" spans="1:33" s="316" customFormat="1" ht="14.25" thickBot="1">
      <c r="B4" s="502" t="s">
        <v>11</v>
      </c>
      <c r="C4" s="503"/>
      <c r="D4" s="503"/>
      <c r="E4" s="1753" t="str">
        <f>IF(様式一覧表!D5="","",様式一覧表!D5)</f>
        <v>〇〇株式会社</v>
      </c>
      <c r="F4" s="1754"/>
      <c r="G4" s="1754"/>
      <c r="H4" s="1755"/>
      <c r="K4"/>
    </row>
    <row r="5" spans="1:33" s="316" customFormat="1">
      <c r="B5" s="501"/>
      <c r="C5" s="501"/>
      <c r="D5" s="501"/>
      <c r="E5" s="501"/>
      <c r="F5" s="501"/>
      <c r="G5" s="501"/>
      <c r="H5" s="501"/>
    </row>
    <row r="6" spans="1:33" ht="14.25" thickBot="1">
      <c r="A6" s="316"/>
      <c r="B6" s="600" t="s">
        <v>639</v>
      </c>
      <c r="C6" s="683" t="str">
        <f>'E-2-2'!F12</f>
        <v>鉄鉱石</v>
      </c>
      <c r="D6" s="374" t="s">
        <v>100</v>
      </c>
      <c r="E6" s="316"/>
      <c r="F6" s="316"/>
      <c r="G6" s="316"/>
      <c r="H6" s="316"/>
      <c r="I6" s="316"/>
      <c r="J6" s="316"/>
      <c r="K6" s="11"/>
    </row>
    <row r="7" spans="1:33" ht="28.5" customHeight="1">
      <c r="A7" s="316"/>
      <c r="B7" s="1742"/>
      <c r="C7" s="1743"/>
      <c r="D7" s="1744"/>
      <c r="E7" s="1301" t="s">
        <v>165</v>
      </c>
      <c r="F7" s="1301" t="s">
        <v>166</v>
      </c>
      <c r="G7" s="1301" t="s">
        <v>167</v>
      </c>
      <c r="H7" s="1301" t="s">
        <v>168</v>
      </c>
      <c r="I7" s="1302" t="s">
        <v>640</v>
      </c>
      <c r="J7" s="768"/>
    </row>
    <row r="8" spans="1:33" ht="24">
      <c r="A8" s="316"/>
      <c r="B8" s="504"/>
      <c r="C8" s="505"/>
      <c r="D8" s="506"/>
      <c r="E8" s="183"/>
      <c r="F8" s="183"/>
      <c r="G8" s="183"/>
      <c r="H8" s="183"/>
      <c r="I8" s="182"/>
      <c r="J8" s="181" t="s">
        <v>641</v>
      </c>
    </row>
    <row r="9" spans="1:33">
      <c r="A9" s="316"/>
      <c r="B9" s="1745" t="s">
        <v>642</v>
      </c>
      <c r="C9" s="507" t="s">
        <v>643</v>
      </c>
      <c r="D9" s="508"/>
      <c r="E9" s="752"/>
      <c r="F9" s="752"/>
      <c r="G9" s="752"/>
      <c r="H9" s="752"/>
      <c r="I9" s="753"/>
      <c r="J9" s="550"/>
      <c r="AD9" s="490"/>
      <c r="AE9" s="490"/>
      <c r="AF9" s="490"/>
    </row>
    <row r="10" spans="1:33">
      <c r="A10" s="316"/>
      <c r="B10" s="1745"/>
      <c r="C10" s="509" t="s">
        <v>644</v>
      </c>
      <c r="D10" s="510"/>
      <c r="E10" s="754"/>
      <c r="F10" s="754"/>
      <c r="G10" s="754"/>
      <c r="H10" s="754"/>
      <c r="I10" s="755"/>
      <c r="J10" s="551"/>
      <c r="AD10" s="490"/>
      <c r="AE10" s="490"/>
      <c r="AF10" s="490"/>
      <c r="AG10" s="490"/>
    </row>
    <row r="11" spans="1:33">
      <c r="A11" s="316"/>
      <c r="B11" s="1745" t="s">
        <v>113</v>
      </c>
      <c r="C11" s="507" t="s">
        <v>643</v>
      </c>
      <c r="D11" s="508"/>
      <c r="E11" s="752"/>
      <c r="F11" s="752"/>
      <c r="G11" s="752"/>
      <c r="H11" s="752"/>
      <c r="I11" s="753"/>
      <c r="J11" s="550"/>
      <c r="AD11" s="490"/>
      <c r="AE11" s="490"/>
      <c r="AF11" s="490"/>
      <c r="AG11" s="490"/>
    </row>
    <row r="12" spans="1:33" ht="14.25" thickBot="1">
      <c r="A12" s="316"/>
      <c r="B12" s="1749"/>
      <c r="C12" s="511" t="s">
        <v>644</v>
      </c>
      <c r="D12" s="512"/>
      <c r="E12" s="756"/>
      <c r="F12" s="756"/>
      <c r="G12" s="756"/>
      <c r="H12" s="756"/>
      <c r="I12" s="757"/>
      <c r="J12" s="552"/>
      <c r="AC12" s="447"/>
      <c r="AD12" s="772"/>
      <c r="AE12" s="772"/>
      <c r="AF12" s="772"/>
      <c r="AG12" s="490"/>
    </row>
    <row r="13" spans="1:33" ht="14.25" thickTop="1">
      <c r="A13" s="316"/>
      <c r="B13" s="1750" t="s">
        <v>645</v>
      </c>
      <c r="C13" s="513" t="s">
        <v>643</v>
      </c>
      <c r="D13" s="514"/>
      <c r="E13" s="752"/>
      <c r="F13" s="752"/>
      <c r="G13" s="752"/>
      <c r="H13" s="752"/>
      <c r="I13" s="753"/>
      <c r="J13" s="553"/>
      <c r="AG13" s="490"/>
    </row>
    <row r="14" spans="1:33" ht="14.25" thickBot="1">
      <c r="A14" s="316"/>
      <c r="B14" s="1751"/>
      <c r="C14" s="515" t="s">
        <v>644</v>
      </c>
      <c r="D14" s="516"/>
      <c r="E14" s="760">
        <f>'E-2-2'!I12</f>
        <v>0</v>
      </c>
      <c r="F14" s="760">
        <f>'E-2-2'!J12</f>
        <v>0</v>
      </c>
      <c r="G14" s="760">
        <f>'E-2-2'!K12</f>
        <v>0</v>
      </c>
      <c r="H14" s="760">
        <f>'E-2-2'!L12</f>
        <v>0</v>
      </c>
      <c r="I14" s="760">
        <f>'E-2-2'!M12</f>
        <v>0</v>
      </c>
      <c r="J14" s="554"/>
      <c r="AG14" s="490"/>
    </row>
    <row r="15" spans="1:33">
      <c r="A15" s="316"/>
      <c r="B15" s="316"/>
      <c r="C15" s="316"/>
      <c r="D15" s="316"/>
      <c r="E15" s="517"/>
      <c r="F15" s="517"/>
      <c r="G15" s="517"/>
      <c r="H15" s="517"/>
      <c r="I15" s="517"/>
      <c r="J15" s="517"/>
    </row>
    <row r="16" spans="1:33" s="447" customFormat="1" ht="14.25" thickBot="1">
      <c r="A16" s="212"/>
      <c r="B16" s="600" t="s">
        <v>646</v>
      </c>
      <c r="C16" s="683" t="str">
        <f>'E-2-2'!F13</f>
        <v>コークス</v>
      </c>
      <c r="D16" s="534" t="s">
        <v>100</v>
      </c>
      <c r="E16" s="761"/>
      <c r="F16" s="761"/>
      <c r="G16" s="761"/>
      <c r="H16" s="761"/>
      <c r="I16" s="761"/>
      <c r="J16" s="212"/>
      <c r="AG16" s="772"/>
    </row>
    <row r="17" spans="1:34" s="447" customFormat="1">
      <c r="A17" s="212"/>
      <c r="B17" s="1735"/>
      <c r="C17" s="1736"/>
      <c r="D17" s="1737"/>
      <c r="E17" s="1301" t="s">
        <v>165</v>
      </c>
      <c r="F17" s="1301" t="s">
        <v>166</v>
      </c>
      <c r="G17" s="1301" t="s">
        <v>167</v>
      </c>
      <c r="H17" s="1301" t="s">
        <v>168</v>
      </c>
      <c r="I17" s="1302" t="s">
        <v>640</v>
      </c>
      <c r="J17" s="768"/>
    </row>
    <row r="18" spans="1:34" s="447" customFormat="1" ht="24">
      <c r="A18" s="212"/>
      <c r="B18" s="518"/>
      <c r="C18" s="519"/>
      <c r="D18" s="520"/>
      <c r="E18" s="762"/>
      <c r="F18" s="762"/>
      <c r="G18" s="762"/>
      <c r="H18" s="762"/>
      <c r="I18" s="763"/>
      <c r="J18" s="219" t="s">
        <v>641</v>
      </c>
    </row>
    <row r="19" spans="1:34" s="447" customFormat="1">
      <c r="A19" s="212"/>
      <c r="B19" s="1738" t="s">
        <v>642</v>
      </c>
      <c r="C19" s="521" t="s">
        <v>643</v>
      </c>
      <c r="D19" s="522"/>
      <c r="E19" s="752"/>
      <c r="F19" s="752"/>
      <c r="G19" s="752"/>
      <c r="H19" s="752"/>
      <c r="I19" s="753"/>
      <c r="J19" s="550"/>
      <c r="AH19" s="405"/>
    </row>
    <row r="20" spans="1:34" s="447" customFormat="1">
      <c r="A20" s="212"/>
      <c r="B20" s="1738"/>
      <c r="C20" s="523" t="s">
        <v>644</v>
      </c>
      <c r="D20" s="524"/>
      <c r="E20" s="754"/>
      <c r="F20" s="754"/>
      <c r="G20" s="754"/>
      <c r="H20" s="754"/>
      <c r="I20" s="755"/>
      <c r="J20" s="551"/>
      <c r="AH20" s="405"/>
    </row>
    <row r="21" spans="1:34" s="447" customFormat="1">
      <c r="A21" s="212"/>
      <c r="B21" s="1739" t="s">
        <v>113</v>
      </c>
      <c r="C21" s="521" t="s">
        <v>647</v>
      </c>
      <c r="D21" s="522"/>
      <c r="E21" s="752"/>
      <c r="F21" s="752"/>
      <c r="G21" s="752"/>
      <c r="H21" s="752"/>
      <c r="I21" s="753"/>
      <c r="J21" s="550"/>
      <c r="AH21" s="405"/>
    </row>
    <row r="22" spans="1:34" s="447" customFormat="1" ht="14.25" thickBot="1">
      <c r="A22" s="212"/>
      <c r="B22" s="1746"/>
      <c r="C22" s="525" t="s">
        <v>644</v>
      </c>
      <c r="D22" s="526"/>
      <c r="E22" s="756"/>
      <c r="F22" s="756"/>
      <c r="G22" s="756"/>
      <c r="H22" s="756"/>
      <c r="I22" s="757"/>
      <c r="J22" s="552"/>
      <c r="AH22" s="405"/>
    </row>
    <row r="23" spans="1:34" s="447" customFormat="1" ht="14.25" thickTop="1">
      <c r="A23" s="212"/>
      <c r="B23" s="1747" t="s">
        <v>645</v>
      </c>
      <c r="C23" s="527" t="s">
        <v>647</v>
      </c>
      <c r="D23" s="528"/>
      <c r="E23" s="752"/>
      <c r="F23" s="752"/>
      <c r="G23" s="752"/>
      <c r="H23" s="752"/>
      <c r="I23" s="753"/>
      <c r="J23" s="553"/>
      <c r="AH23" s="405"/>
    </row>
    <row r="24" spans="1:34" s="447" customFormat="1" ht="14.25" thickBot="1">
      <c r="A24" s="212"/>
      <c r="B24" s="1748"/>
      <c r="C24" s="529" t="s">
        <v>644</v>
      </c>
      <c r="D24" s="530"/>
      <c r="E24" s="760">
        <f>'E-2-2'!I13</f>
        <v>0</v>
      </c>
      <c r="F24" s="760">
        <f>'E-2-2'!J13</f>
        <v>0</v>
      </c>
      <c r="G24" s="760">
        <f>'E-2-2'!K13</f>
        <v>0</v>
      </c>
      <c r="H24" s="760">
        <f>'E-2-2'!L13</f>
        <v>0</v>
      </c>
      <c r="I24" s="760">
        <f>'E-2-2'!M13</f>
        <v>0</v>
      </c>
      <c r="J24" s="554"/>
      <c r="AH24" s="405"/>
    </row>
    <row r="25" spans="1:34" s="447" customFormat="1">
      <c r="B25" s="212"/>
      <c r="C25" s="212"/>
      <c r="D25" s="212"/>
      <c r="E25" s="531"/>
      <c r="F25" s="531"/>
      <c r="G25" s="531"/>
      <c r="H25" s="531"/>
      <c r="I25" s="531"/>
      <c r="J25" s="531"/>
      <c r="AH25" s="405"/>
    </row>
    <row r="26" spans="1:34" s="447" customFormat="1" ht="14.25" thickBot="1">
      <c r="A26" s="212"/>
      <c r="B26" s="216" t="s">
        <v>648</v>
      </c>
      <c r="C26" s="683" t="str">
        <f>'E-2-2'!F14</f>
        <v>石炭</v>
      </c>
      <c r="D26" s="218" t="s">
        <v>100</v>
      </c>
      <c r="E26" s="761"/>
      <c r="F26" s="761"/>
      <c r="G26" s="761"/>
      <c r="H26" s="761"/>
      <c r="I26" s="761"/>
      <c r="J26" s="212"/>
      <c r="M26" s="599"/>
    </row>
    <row r="27" spans="1:34" s="447" customFormat="1">
      <c r="A27" s="212"/>
      <c r="B27" s="1735"/>
      <c r="C27" s="1736"/>
      <c r="D27" s="1737"/>
      <c r="E27" s="1301" t="s">
        <v>165</v>
      </c>
      <c r="F27" s="1301" t="s">
        <v>166</v>
      </c>
      <c r="G27" s="1301" t="s">
        <v>167</v>
      </c>
      <c r="H27" s="1301" t="s">
        <v>168</v>
      </c>
      <c r="I27" s="1302" t="s">
        <v>640</v>
      </c>
      <c r="J27" s="768"/>
    </row>
    <row r="28" spans="1:34" s="447" customFormat="1" ht="24">
      <c r="A28" s="212"/>
      <c r="B28" s="518"/>
      <c r="C28" s="519"/>
      <c r="D28" s="520"/>
      <c r="E28" s="762"/>
      <c r="F28" s="762"/>
      <c r="G28" s="762"/>
      <c r="H28" s="762"/>
      <c r="I28" s="763"/>
      <c r="J28" s="219" t="s">
        <v>641</v>
      </c>
    </row>
    <row r="29" spans="1:34" s="447" customFormat="1">
      <c r="A29" s="212"/>
      <c r="B29" s="1738" t="s">
        <v>642</v>
      </c>
      <c r="C29" s="521" t="s">
        <v>643</v>
      </c>
      <c r="D29" s="522"/>
      <c r="E29" s="752"/>
      <c r="F29" s="752"/>
      <c r="G29" s="752"/>
      <c r="H29" s="752"/>
      <c r="I29" s="753"/>
      <c r="J29" s="550"/>
      <c r="AH29" s="405"/>
    </row>
    <row r="30" spans="1:34" s="447" customFormat="1">
      <c r="A30" s="212"/>
      <c r="B30" s="1738"/>
      <c r="C30" s="523" t="s">
        <v>644</v>
      </c>
      <c r="D30" s="524"/>
      <c r="E30" s="754"/>
      <c r="F30" s="754"/>
      <c r="G30" s="754"/>
      <c r="H30" s="754"/>
      <c r="I30" s="755"/>
      <c r="J30" s="551"/>
      <c r="AH30" s="405"/>
    </row>
    <row r="31" spans="1:34" s="447" customFormat="1">
      <c r="A31" s="212"/>
      <c r="B31" s="1739" t="s">
        <v>113</v>
      </c>
      <c r="C31" s="521" t="s">
        <v>647</v>
      </c>
      <c r="D31" s="522"/>
      <c r="E31" s="752"/>
      <c r="F31" s="752"/>
      <c r="G31" s="752"/>
      <c r="H31" s="752"/>
      <c r="I31" s="753"/>
      <c r="J31" s="550"/>
      <c r="AH31" s="405"/>
    </row>
    <row r="32" spans="1:34" s="447" customFormat="1" ht="14.25" thickBot="1">
      <c r="A32" s="212"/>
      <c r="B32" s="1746"/>
      <c r="C32" s="525" t="s">
        <v>644</v>
      </c>
      <c r="D32" s="526"/>
      <c r="E32" s="756"/>
      <c r="F32" s="756"/>
      <c r="G32" s="756"/>
      <c r="H32" s="756"/>
      <c r="I32" s="757"/>
      <c r="J32" s="552"/>
      <c r="AH32" s="405"/>
    </row>
    <row r="33" spans="1:34" s="447" customFormat="1" ht="14.25" thickTop="1">
      <c r="A33" s="212"/>
      <c r="B33" s="1747" t="s">
        <v>645</v>
      </c>
      <c r="C33" s="527" t="s">
        <v>647</v>
      </c>
      <c r="D33" s="528"/>
      <c r="E33" s="752"/>
      <c r="F33" s="752"/>
      <c r="G33" s="752"/>
      <c r="H33" s="752"/>
      <c r="I33" s="753"/>
      <c r="J33" s="553"/>
      <c r="AH33" s="405"/>
    </row>
    <row r="34" spans="1:34" s="447" customFormat="1" ht="14.25" thickBot="1">
      <c r="A34" s="212"/>
      <c r="B34" s="1748"/>
      <c r="C34" s="529" t="s">
        <v>644</v>
      </c>
      <c r="D34" s="530"/>
      <c r="E34" s="760">
        <f>'E-2-2'!I14</f>
        <v>0</v>
      </c>
      <c r="F34" s="760">
        <f>'E-2-2'!J14</f>
        <v>0</v>
      </c>
      <c r="G34" s="760">
        <f>'E-2-2'!K14</f>
        <v>0</v>
      </c>
      <c r="H34" s="760">
        <f>'E-2-2'!L14</f>
        <v>0</v>
      </c>
      <c r="I34" s="760">
        <f>'E-2-2'!M14</f>
        <v>0</v>
      </c>
      <c r="J34" s="554"/>
      <c r="AH34" s="405"/>
    </row>
    <row r="35" spans="1:34" s="447" customFormat="1">
      <c r="A35" s="212"/>
      <c r="B35" s="532"/>
      <c r="C35" s="533"/>
      <c r="D35" s="212"/>
      <c r="E35" s="761"/>
      <c r="F35" s="761"/>
      <c r="G35" s="761"/>
      <c r="H35" s="761"/>
      <c r="I35" s="761"/>
      <c r="J35" s="212"/>
      <c r="K35" s="212"/>
      <c r="L35" s="212"/>
      <c r="AH35" s="405"/>
    </row>
    <row r="36" spans="1:34" s="447" customFormat="1" ht="14.25" thickBot="1">
      <c r="A36" s="212"/>
      <c r="B36" s="216" t="s">
        <v>649</v>
      </c>
      <c r="C36" s="683" t="str">
        <f>'E-2-2'!F15</f>
        <v>合金鉄</v>
      </c>
      <c r="D36" s="534" t="s">
        <v>100</v>
      </c>
      <c r="E36" s="761"/>
      <c r="F36" s="761"/>
      <c r="G36" s="761"/>
      <c r="H36" s="761"/>
      <c r="I36" s="761"/>
      <c r="J36" s="212"/>
    </row>
    <row r="37" spans="1:34" s="447" customFormat="1">
      <c r="A37" s="212"/>
      <c r="B37" s="1735"/>
      <c r="C37" s="1736"/>
      <c r="D37" s="1737"/>
      <c r="E37" s="1301" t="s">
        <v>165</v>
      </c>
      <c r="F37" s="1301" t="s">
        <v>166</v>
      </c>
      <c r="G37" s="1301" t="s">
        <v>167</v>
      </c>
      <c r="H37" s="1301" t="s">
        <v>168</v>
      </c>
      <c r="I37" s="1302" t="s">
        <v>640</v>
      </c>
      <c r="J37" s="768"/>
    </row>
    <row r="38" spans="1:34" s="447" customFormat="1" ht="24">
      <c r="A38" s="212"/>
      <c r="B38" s="518"/>
      <c r="C38" s="519"/>
      <c r="D38" s="520"/>
      <c r="E38" s="762"/>
      <c r="F38" s="762"/>
      <c r="G38" s="762"/>
      <c r="H38" s="762"/>
      <c r="I38" s="763"/>
      <c r="J38" s="219" t="s">
        <v>641</v>
      </c>
    </row>
    <row r="39" spans="1:34" s="447" customFormat="1">
      <c r="A39" s="212"/>
      <c r="B39" s="1738" t="s">
        <v>642</v>
      </c>
      <c r="C39" s="521" t="s">
        <v>643</v>
      </c>
      <c r="D39" s="522"/>
      <c r="E39" s="752"/>
      <c r="F39" s="752"/>
      <c r="G39" s="752"/>
      <c r="H39" s="752"/>
      <c r="I39" s="753"/>
      <c r="J39" s="550"/>
      <c r="AH39" s="405"/>
    </row>
    <row r="40" spans="1:34" s="447" customFormat="1">
      <c r="A40" s="212"/>
      <c r="B40" s="1738"/>
      <c r="C40" s="523" t="s">
        <v>644</v>
      </c>
      <c r="D40" s="524"/>
      <c r="E40" s="754"/>
      <c r="F40" s="754"/>
      <c r="G40" s="754"/>
      <c r="H40" s="754"/>
      <c r="I40" s="755"/>
      <c r="J40" s="551"/>
      <c r="AH40" s="405"/>
    </row>
    <row r="41" spans="1:34" s="447" customFormat="1">
      <c r="A41" s="212"/>
      <c r="B41" s="1739" t="s">
        <v>113</v>
      </c>
      <c r="C41" s="521" t="s">
        <v>647</v>
      </c>
      <c r="D41" s="522"/>
      <c r="E41" s="752"/>
      <c r="F41" s="752"/>
      <c r="G41" s="752"/>
      <c r="H41" s="752"/>
      <c r="I41" s="753"/>
      <c r="J41" s="550"/>
      <c r="AH41" s="405"/>
    </row>
    <row r="42" spans="1:34" s="447" customFormat="1" ht="14.25" thickBot="1">
      <c r="A42" s="212"/>
      <c r="B42" s="1746"/>
      <c r="C42" s="525" t="s">
        <v>644</v>
      </c>
      <c r="D42" s="526"/>
      <c r="E42" s="756"/>
      <c r="F42" s="756"/>
      <c r="G42" s="756"/>
      <c r="H42" s="756"/>
      <c r="I42" s="757"/>
      <c r="J42" s="552"/>
      <c r="AH42" s="405"/>
    </row>
    <row r="43" spans="1:34" s="447" customFormat="1" ht="14.25" thickTop="1">
      <c r="A43" s="212"/>
      <c r="B43" s="1747" t="s">
        <v>645</v>
      </c>
      <c r="C43" s="527" t="s">
        <v>647</v>
      </c>
      <c r="D43" s="528"/>
      <c r="E43" s="752"/>
      <c r="F43" s="752"/>
      <c r="G43" s="752"/>
      <c r="H43" s="752"/>
      <c r="I43" s="753"/>
      <c r="J43" s="553"/>
      <c r="AH43" s="405"/>
    </row>
    <row r="44" spans="1:34" s="447" customFormat="1" ht="14.25" thickBot="1">
      <c r="A44" s="212"/>
      <c r="B44" s="1748"/>
      <c r="C44" s="529" t="s">
        <v>644</v>
      </c>
      <c r="D44" s="530"/>
      <c r="E44" s="760">
        <f>'E-2-2'!I15</f>
        <v>0</v>
      </c>
      <c r="F44" s="760">
        <f>'E-2-2'!J15</f>
        <v>0</v>
      </c>
      <c r="G44" s="760">
        <f>'E-2-2'!K15</f>
        <v>0</v>
      </c>
      <c r="H44" s="760">
        <f>'E-2-2'!L15</f>
        <v>0</v>
      </c>
      <c r="I44" s="760">
        <f>'E-2-2'!M15</f>
        <v>0</v>
      </c>
      <c r="J44" s="554"/>
      <c r="AH44" s="405"/>
    </row>
    <row r="45" spans="1:34" s="447" customFormat="1">
      <c r="A45" s="212"/>
      <c r="B45" s="532"/>
      <c r="C45" s="533"/>
      <c r="D45" s="212"/>
      <c r="E45" s="531"/>
      <c r="F45" s="531"/>
      <c r="G45" s="531"/>
      <c r="H45" s="531"/>
      <c r="I45" s="531"/>
      <c r="J45" s="531"/>
      <c r="AH45" s="405"/>
    </row>
    <row r="46" spans="1:34" s="447" customFormat="1" ht="14.25" thickBot="1">
      <c r="A46" s="212"/>
      <c r="B46" s="218" t="s">
        <v>650</v>
      </c>
      <c r="C46" s="534" t="str">
        <f>'E-2-2'!F16</f>
        <v>高炉ガス控除</v>
      </c>
      <c r="D46" s="242" t="s">
        <v>100</v>
      </c>
      <c r="E46" s="761"/>
      <c r="F46" s="761"/>
      <c r="G46" s="761"/>
      <c r="H46" s="761"/>
      <c r="I46" s="761"/>
      <c r="J46" s="212"/>
    </row>
    <row r="47" spans="1:34" s="447" customFormat="1">
      <c r="A47" s="212"/>
      <c r="B47" s="1735"/>
      <c r="C47" s="1736"/>
      <c r="D47" s="1737"/>
      <c r="E47" s="1301" t="s">
        <v>165</v>
      </c>
      <c r="F47" s="1301" t="s">
        <v>166</v>
      </c>
      <c r="G47" s="1301" t="s">
        <v>167</v>
      </c>
      <c r="H47" s="1301" t="s">
        <v>168</v>
      </c>
      <c r="I47" s="1302" t="s">
        <v>640</v>
      </c>
      <c r="J47" s="768"/>
    </row>
    <row r="48" spans="1:34" s="447" customFormat="1" ht="24">
      <c r="A48" s="212"/>
      <c r="B48" s="518"/>
      <c r="C48" s="519"/>
      <c r="D48" s="520"/>
      <c r="E48" s="762"/>
      <c r="F48" s="762"/>
      <c r="G48" s="762"/>
      <c r="H48" s="762"/>
      <c r="I48" s="763"/>
      <c r="J48" s="219" t="s">
        <v>641</v>
      </c>
    </row>
    <row r="49" spans="1:34" s="447" customFormat="1">
      <c r="A49" s="212"/>
      <c r="B49" s="1738" t="s">
        <v>642</v>
      </c>
      <c r="C49" s="521" t="s">
        <v>643</v>
      </c>
      <c r="D49" s="522"/>
      <c r="E49" s="752"/>
      <c r="F49" s="752"/>
      <c r="G49" s="752"/>
      <c r="H49" s="752"/>
      <c r="I49" s="753"/>
      <c r="J49" s="550"/>
      <c r="AH49" s="405"/>
    </row>
    <row r="50" spans="1:34" s="447" customFormat="1">
      <c r="A50" s="212"/>
      <c r="B50" s="1738"/>
      <c r="C50" s="523" t="s">
        <v>644</v>
      </c>
      <c r="D50" s="524"/>
      <c r="E50" s="754"/>
      <c r="F50" s="754"/>
      <c r="G50" s="754"/>
      <c r="H50" s="754"/>
      <c r="I50" s="755"/>
      <c r="J50" s="551"/>
      <c r="AH50" s="405"/>
    </row>
    <row r="51" spans="1:34" s="447" customFormat="1">
      <c r="A51" s="212"/>
      <c r="B51" s="1738" t="s">
        <v>113</v>
      </c>
      <c r="C51" s="521" t="s">
        <v>643</v>
      </c>
      <c r="D51" s="522"/>
      <c r="E51" s="752"/>
      <c r="F51" s="752"/>
      <c r="G51" s="752"/>
      <c r="H51" s="752"/>
      <c r="I51" s="753"/>
      <c r="J51" s="550"/>
      <c r="AH51" s="405"/>
    </row>
    <row r="52" spans="1:34" s="447" customFormat="1" ht="14.25" thickBot="1">
      <c r="A52" s="212"/>
      <c r="B52" s="1739"/>
      <c r="C52" s="525" t="s">
        <v>644</v>
      </c>
      <c r="D52" s="526"/>
      <c r="E52" s="756"/>
      <c r="F52" s="756"/>
      <c r="G52" s="756"/>
      <c r="H52" s="756"/>
      <c r="I52" s="757"/>
      <c r="J52" s="552"/>
      <c r="AH52" s="405"/>
    </row>
    <row r="53" spans="1:34" s="447" customFormat="1" ht="14.25" thickTop="1">
      <c r="A53" s="212"/>
      <c r="B53" s="1740" t="s">
        <v>645</v>
      </c>
      <c r="C53" s="527" t="s">
        <v>643</v>
      </c>
      <c r="D53" s="528"/>
      <c r="E53" s="752"/>
      <c r="F53" s="752"/>
      <c r="G53" s="752"/>
      <c r="H53" s="752"/>
      <c r="I53" s="753"/>
      <c r="J53" s="553"/>
      <c r="AH53" s="405"/>
    </row>
    <row r="54" spans="1:34" s="447" customFormat="1" ht="14.25" thickBot="1">
      <c r="A54" s="212"/>
      <c r="B54" s="1741"/>
      <c r="C54" s="529" t="s">
        <v>644</v>
      </c>
      <c r="D54" s="530"/>
      <c r="E54" s="760">
        <f>'E-2-2'!I16</f>
        <v>0</v>
      </c>
      <c r="F54" s="760">
        <f>'E-2-2'!J16</f>
        <v>0</v>
      </c>
      <c r="G54" s="760">
        <f>'E-2-2'!K16</f>
        <v>0</v>
      </c>
      <c r="H54" s="760">
        <f>'E-2-2'!L16</f>
        <v>0</v>
      </c>
      <c r="I54" s="760">
        <f>'E-2-2'!M16</f>
        <v>0</v>
      </c>
      <c r="J54" s="554"/>
      <c r="AH54" s="405"/>
    </row>
    <row r="55" spans="1:34" s="447" customFormat="1">
      <c r="A55" s="212"/>
      <c r="B55" s="212"/>
      <c r="C55" s="212"/>
      <c r="D55" s="212"/>
      <c r="E55" s="531"/>
      <c r="F55" s="531"/>
      <c r="G55" s="531"/>
      <c r="H55" s="531"/>
      <c r="I55" s="531"/>
      <c r="J55" s="531"/>
      <c r="AH55" s="405"/>
    </row>
    <row r="56" spans="1:34" s="447" customFormat="1" ht="14.25" thickBot="1">
      <c r="A56" s="212"/>
      <c r="B56" s="218" t="s">
        <v>651</v>
      </c>
      <c r="C56" s="683" t="str">
        <f>'E-2-2'!F17</f>
        <v>転炉ガス控除</v>
      </c>
      <c r="D56" s="242" t="s">
        <v>100</v>
      </c>
      <c r="E56" s="761"/>
      <c r="F56" s="761"/>
      <c r="G56" s="761"/>
      <c r="H56" s="761"/>
      <c r="I56" s="761"/>
      <c r="J56" s="212"/>
    </row>
    <row r="57" spans="1:34" s="447" customFormat="1">
      <c r="A57" s="212"/>
      <c r="B57" s="1735"/>
      <c r="C57" s="1736"/>
      <c r="D57" s="1737"/>
      <c r="E57" s="1301" t="s">
        <v>165</v>
      </c>
      <c r="F57" s="1301" t="s">
        <v>166</v>
      </c>
      <c r="G57" s="1301" t="s">
        <v>167</v>
      </c>
      <c r="H57" s="1301" t="s">
        <v>168</v>
      </c>
      <c r="I57" s="1302" t="s">
        <v>640</v>
      </c>
      <c r="J57" s="768"/>
    </row>
    <row r="58" spans="1:34" s="447" customFormat="1" ht="24">
      <c r="A58" s="212"/>
      <c r="B58" s="518"/>
      <c r="C58" s="519"/>
      <c r="D58" s="520"/>
      <c r="E58" s="762"/>
      <c r="F58" s="762"/>
      <c r="G58" s="762"/>
      <c r="H58" s="762"/>
      <c r="I58" s="763"/>
      <c r="J58" s="219" t="s">
        <v>641</v>
      </c>
    </row>
    <row r="59" spans="1:34" s="447" customFormat="1">
      <c r="A59" s="212"/>
      <c r="B59" s="1738" t="s">
        <v>642</v>
      </c>
      <c r="C59" s="521" t="s">
        <v>643</v>
      </c>
      <c r="D59" s="522"/>
      <c r="E59" s="752"/>
      <c r="F59" s="752"/>
      <c r="G59" s="752"/>
      <c r="H59" s="752"/>
      <c r="I59" s="753"/>
      <c r="J59" s="550"/>
      <c r="AH59" s="405"/>
    </row>
    <row r="60" spans="1:34" s="447" customFormat="1">
      <c r="A60" s="212"/>
      <c r="B60" s="1738"/>
      <c r="C60" s="523" t="s">
        <v>644</v>
      </c>
      <c r="D60" s="524"/>
      <c r="E60" s="754"/>
      <c r="F60" s="754"/>
      <c r="G60" s="754"/>
      <c r="H60" s="754"/>
      <c r="I60" s="755"/>
      <c r="J60" s="551"/>
      <c r="AH60" s="405"/>
    </row>
    <row r="61" spans="1:34" s="447" customFormat="1">
      <c r="A61" s="212"/>
      <c r="B61" s="1738" t="s">
        <v>113</v>
      </c>
      <c r="C61" s="521" t="s">
        <v>643</v>
      </c>
      <c r="D61" s="522"/>
      <c r="E61" s="752"/>
      <c r="F61" s="752"/>
      <c r="G61" s="752"/>
      <c r="H61" s="752"/>
      <c r="I61" s="753"/>
      <c r="J61" s="550"/>
      <c r="AH61" s="405"/>
    </row>
    <row r="62" spans="1:34" s="447" customFormat="1" ht="14.25" thickBot="1">
      <c r="A62" s="212"/>
      <c r="B62" s="1739"/>
      <c r="C62" s="525" t="s">
        <v>644</v>
      </c>
      <c r="D62" s="526"/>
      <c r="E62" s="756"/>
      <c r="F62" s="756"/>
      <c r="G62" s="756"/>
      <c r="H62" s="756"/>
      <c r="I62" s="757"/>
      <c r="J62" s="552"/>
      <c r="AH62" s="405"/>
    </row>
    <row r="63" spans="1:34" s="447" customFormat="1" ht="14.25" thickTop="1">
      <c r="A63" s="212"/>
      <c r="B63" s="1740" t="s">
        <v>645</v>
      </c>
      <c r="C63" s="527" t="s">
        <v>643</v>
      </c>
      <c r="D63" s="528"/>
      <c r="E63" s="752"/>
      <c r="F63" s="752"/>
      <c r="G63" s="752"/>
      <c r="H63" s="752"/>
      <c r="I63" s="753"/>
      <c r="J63" s="553"/>
      <c r="AH63" s="405"/>
    </row>
    <row r="64" spans="1:34" s="447" customFormat="1" ht="14.25" thickBot="1">
      <c r="A64" s="212"/>
      <c r="B64" s="1741"/>
      <c r="C64" s="529" t="s">
        <v>644</v>
      </c>
      <c r="D64" s="530"/>
      <c r="E64" s="760">
        <f>'E-2-2'!I17</f>
        <v>0</v>
      </c>
      <c r="F64" s="760">
        <f>'E-2-2'!J17</f>
        <v>0</v>
      </c>
      <c r="G64" s="760">
        <f>'E-2-2'!K17</f>
        <v>0</v>
      </c>
      <c r="H64" s="760">
        <f>'E-2-2'!L17</f>
        <v>0</v>
      </c>
      <c r="I64" s="760">
        <f>'E-2-2'!M17</f>
        <v>0</v>
      </c>
      <c r="J64" s="554"/>
      <c r="AH64" s="405"/>
    </row>
    <row r="65" spans="1:34" s="447" customFormat="1">
      <c r="B65" s="212"/>
      <c r="C65" s="212"/>
      <c r="D65" s="212"/>
      <c r="E65" s="531"/>
      <c r="F65" s="531"/>
      <c r="G65" s="531"/>
      <c r="H65" s="531"/>
      <c r="I65" s="531"/>
      <c r="J65" s="531"/>
      <c r="AH65" s="405"/>
    </row>
    <row r="66" spans="1:34" s="447" customFormat="1" ht="14.25" thickBot="1">
      <c r="A66" s="212"/>
      <c r="B66" s="218" t="s">
        <v>652</v>
      </c>
      <c r="C66" s="683" t="str">
        <f>'E-2-2'!F18</f>
        <v>雑鉱控除</v>
      </c>
      <c r="D66" s="242" t="s">
        <v>100</v>
      </c>
      <c r="E66" s="761"/>
      <c r="F66" s="761"/>
      <c r="G66" s="761"/>
      <c r="H66" s="761"/>
      <c r="I66" s="761"/>
      <c r="J66" s="212"/>
    </row>
    <row r="67" spans="1:34" s="447" customFormat="1">
      <c r="A67" s="212"/>
      <c r="B67" s="1735"/>
      <c r="C67" s="1736"/>
      <c r="D67" s="1737"/>
      <c r="E67" s="1301" t="s">
        <v>165</v>
      </c>
      <c r="F67" s="1301" t="s">
        <v>166</v>
      </c>
      <c r="G67" s="1301" t="s">
        <v>167</v>
      </c>
      <c r="H67" s="1301" t="s">
        <v>168</v>
      </c>
      <c r="I67" s="1302" t="s">
        <v>640</v>
      </c>
      <c r="J67" s="768"/>
    </row>
    <row r="68" spans="1:34" s="447" customFormat="1" ht="24">
      <c r="A68" s="212"/>
      <c r="B68" s="518"/>
      <c r="C68" s="519"/>
      <c r="D68" s="520"/>
      <c r="E68" s="762"/>
      <c r="F68" s="762"/>
      <c r="G68" s="762"/>
      <c r="H68" s="762"/>
      <c r="I68" s="763"/>
      <c r="J68" s="219" t="s">
        <v>641</v>
      </c>
    </row>
    <row r="69" spans="1:34" s="447" customFormat="1">
      <c r="A69" s="212"/>
      <c r="B69" s="1738" t="s">
        <v>642</v>
      </c>
      <c r="C69" s="521" t="s">
        <v>643</v>
      </c>
      <c r="D69" s="522"/>
      <c r="E69" s="752"/>
      <c r="F69" s="752"/>
      <c r="G69" s="752"/>
      <c r="H69" s="752"/>
      <c r="I69" s="753"/>
      <c r="J69" s="550"/>
      <c r="AH69" s="405"/>
    </row>
    <row r="70" spans="1:34" s="447" customFormat="1">
      <c r="A70" s="212"/>
      <c r="B70" s="1738"/>
      <c r="C70" s="523" t="s">
        <v>644</v>
      </c>
      <c r="D70" s="524"/>
      <c r="E70" s="754"/>
      <c r="F70" s="754"/>
      <c r="G70" s="754"/>
      <c r="H70" s="754"/>
      <c r="I70" s="755"/>
      <c r="J70" s="551"/>
      <c r="AH70" s="405"/>
    </row>
    <row r="71" spans="1:34" s="447" customFormat="1">
      <c r="A71" s="212"/>
      <c r="B71" s="1738" t="s">
        <v>113</v>
      </c>
      <c r="C71" s="521" t="s">
        <v>643</v>
      </c>
      <c r="D71" s="522"/>
      <c r="E71" s="752"/>
      <c r="F71" s="752"/>
      <c r="G71" s="752"/>
      <c r="H71" s="752"/>
      <c r="I71" s="753"/>
      <c r="J71" s="550"/>
      <c r="AH71" s="405"/>
    </row>
    <row r="72" spans="1:34" s="447" customFormat="1" ht="14.25" thickBot="1">
      <c r="A72" s="212"/>
      <c r="B72" s="1739"/>
      <c r="C72" s="525" t="s">
        <v>644</v>
      </c>
      <c r="D72" s="526"/>
      <c r="E72" s="756"/>
      <c r="F72" s="756"/>
      <c r="G72" s="756"/>
      <c r="H72" s="756"/>
      <c r="I72" s="757"/>
      <c r="J72" s="552"/>
      <c r="AH72" s="405"/>
    </row>
    <row r="73" spans="1:34" s="447" customFormat="1" ht="14.25" thickTop="1">
      <c r="A73" s="212"/>
      <c r="B73" s="1740" t="s">
        <v>645</v>
      </c>
      <c r="C73" s="527" t="s">
        <v>643</v>
      </c>
      <c r="D73" s="528"/>
      <c r="E73" s="752"/>
      <c r="F73" s="752"/>
      <c r="G73" s="752"/>
      <c r="H73" s="752"/>
      <c r="I73" s="753"/>
      <c r="J73" s="553"/>
      <c r="AH73" s="405"/>
    </row>
    <row r="74" spans="1:34" s="447" customFormat="1" ht="14.25" thickBot="1">
      <c r="A74" s="212"/>
      <c r="B74" s="1741"/>
      <c r="C74" s="529" t="s">
        <v>644</v>
      </c>
      <c r="D74" s="530"/>
      <c r="E74" s="760">
        <f>'E-2-2'!I18</f>
        <v>0</v>
      </c>
      <c r="F74" s="760">
        <f>'E-2-2'!J18</f>
        <v>0</v>
      </c>
      <c r="G74" s="760">
        <f>'E-2-2'!K18</f>
        <v>0</v>
      </c>
      <c r="H74" s="760">
        <f>'E-2-2'!L18</f>
        <v>0</v>
      </c>
      <c r="I74" s="760">
        <f>'E-2-2'!M18</f>
        <v>0</v>
      </c>
      <c r="J74" s="554"/>
      <c r="AH74" s="405"/>
    </row>
    <row r="75" spans="1:34" s="447" customFormat="1">
      <c r="A75" s="212"/>
      <c r="B75" s="212"/>
      <c r="C75" s="212"/>
      <c r="D75" s="212"/>
      <c r="E75" s="531"/>
      <c r="F75" s="531"/>
      <c r="G75" s="531"/>
      <c r="H75" s="531"/>
      <c r="I75" s="531"/>
      <c r="J75" s="531"/>
      <c r="AH75" s="405"/>
    </row>
    <row r="76" spans="1:34" s="447" customFormat="1" ht="14.25" thickBot="1">
      <c r="A76" s="212"/>
      <c r="B76" s="218" t="s">
        <v>653</v>
      </c>
      <c r="C76" s="683" t="str">
        <f>'E-2-2'!F19</f>
        <v>スクラップ控除</v>
      </c>
      <c r="D76" s="242" t="s">
        <v>100</v>
      </c>
      <c r="E76" s="761"/>
      <c r="F76" s="761"/>
      <c r="G76" s="761"/>
      <c r="H76" s="761"/>
      <c r="I76" s="761"/>
      <c r="J76" s="212"/>
    </row>
    <row r="77" spans="1:34" s="447" customFormat="1">
      <c r="A77" s="212"/>
      <c r="B77" s="1735"/>
      <c r="C77" s="1736"/>
      <c r="D77" s="1737"/>
      <c r="E77" s="1301" t="s">
        <v>165</v>
      </c>
      <c r="F77" s="1301" t="s">
        <v>166</v>
      </c>
      <c r="G77" s="1301" t="s">
        <v>167</v>
      </c>
      <c r="H77" s="1301" t="s">
        <v>168</v>
      </c>
      <c r="I77" s="1302" t="s">
        <v>640</v>
      </c>
      <c r="J77" s="768"/>
    </row>
    <row r="78" spans="1:34" s="447" customFormat="1" ht="24">
      <c r="A78" s="212"/>
      <c r="B78" s="518"/>
      <c r="C78" s="519"/>
      <c r="D78" s="520"/>
      <c r="E78" s="762"/>
      <c r="F78" s="762"/>
      <c r="G78" s="762"/>
      <c r="H78" s="762"/>
      <c r="I78" s="763"/>
      <c r="J78" s="219" t="s">
        <v>641</v>
      </c>
    </row>
    <row r="79" spans="1:34" s="447" customFormat="1">
      <c r="A79" s="212"/>
      <c r="B79" s="1738" t="s">
        <v>642</v>
      </c>
      <c r="C79" s="521" t="s">
        <v>643</v>
      </c>
      <c r="D79" s="522"/>
      <c r="E79" s="752"/>
      <c r="F79" s="752"/>
      <c r="G79" s="752"/>
      <c r="H79" s="752"/>
      <c r="I79" s="753"/>
      <c r="J79" s="550"/>
      <c r="AH79" s="405"/>
    </row>
    <row r="80" spans="1:34" s="447" customFormat="1">
      <c r="A80" s="212"/>
      <c r="B80" s="1738"/>
      <c r="C80" s="523" t="s">
        <v>644</v>
      </c>
      <c r="D80" s="524"/>
      <c r="E80" s="754"/>
      <c r="F80" s="754"/>
      <c r="G80" s="754"/>
      <c r="H80" s="754"/>
      <c r="I80" s="755"/>
      <c r="J80" s="551"/>
      <c r="AH80" s="405"/>
    </row>
    <row r="81" spans="1:34" s="447" customFormat="1">
      <c r="A81" s="212"/>
      <c r="B81" s="1738" t="s">
        <v>113</v>
      </c>
      <c r="C81" s="521" t="s">
        <v>643</v>
      </c>
      <c r="D81" s="522"/>
      <c r="E81" s="752"/>
      <c r="F81" s="752"/>
      <c r="G81" s="752"/>
      <c r="H81" s="752"/>
      <c r="I81" s="753"/>
      <c r="J81" s="550"/>
      <c r="AH81" s="405"/>
    </row>
    <row r="82" spans="1:34" s="447" customFormat="1" ht="14.25" thickBot="1">
      <c r="A82" s="212"/>
      <c r="B82" s="1739"/>
      <c r="C82" s="525" t="s">
        <v>644</v>
      </c>
      <c r="D82" s="526"/>
      <c r="E82" s="756"/>
      <c r="F82" s="756"/>
      <c r="G82" s="756"/>
      <c r="H82" s="756"/>
      <c r="I82" s="757"/>
      <c r="J82" s="552"/>
      <c r="AH82" s="405"/>
    </row>
    <row r="83" spans="1:34" s="447" customFormat="1" ht="14.25" thickTop="1">
      <c r="A83" s="212"/>
      <c r="B83" s="1740" t="s">
        <v>645</v>
      </c>
      <c r="C83" s="527" t="s">
        <v>643</v>
      </c>
      <c r="D83" s="528"/>
      <c r="E83" s="752"/>
      <c r="F83" s="752"/>
      <c r="G83" s="752"/>
      <c r="H83" s="752"/>
      <c r="I83" s="753"/>
      <c r="J83" s="553"/>
      <c r="AH83" s="405"/>
    </row>
    <row r="84" spans="1:34" s="447" customFormat="1" ht="14.25" thickBot="1">
      <c r="A84" s="212"/>
      <c r="B84" s="1741"/>
      <c r="C84" s="529" t="s">
        <v>644</v>
      </c>
      <c r="D84" s="530"/>
      <c r="E84" s="760">
        <f>'E-2-2'!I19</f>
        <v>0</v>
      </c>
      <c r="F84" s="760">
        <f>'E-2-2'!J19</f>
        <v>0</v>
      </c>
      <c r="G84" s="760">
        <f>'E-2-2'!K19</f>
        <v>0</v>
      </c>
      <c r="H84" s="760">
        <f>'E-2-2'!L19</f>
        <v>0</v>
      </c>
      <c r="I84" s="760">
        <f>'E-2-2'!M19</f>
        <v>0</v>
      </c>
      <c r="J84" s="554"/>
      <c r="AH84" s="405"/>
    </row>
    <row r="85" spans="1:34" s="447" customFormat="1">
      <c r="A85" s="212"/>
      <c r="B85" s="212"/>
      <c r="C85" s="212"/>
      <c r="D85" s="212"/>
      <c r="E85" s="531"/>
      <c r="F85" s="531"/>
      <c r="G85" s="531"/>
      <c r="H85" s="531"/>
      <c r="I85" s="531"/>
      <c r="J85" s="531"/>
      <c r="AH85" s="405"/>
    </row>
    <row r="86" spans="1:34" s="447" customFormat="1" ht="14.25" thickBot="1">
      <c r="A86" s="212"/>
      <c r="B86" s="218" t="s">
        <v>654</v>
      </c>
      <c r="C86" s="683" t="str">
        <f>'E-2-2'!F20</f>
        <v>雑消耗品費(間接部門除く)</v>
      </c>
      <c r="D86" s="242" t="s">
        <v>100</v>
      </c>
      <c r="E86" s="761"/>
      <c r="F86" s="761"/>
      <c r="G86" s="761"/>
      <c r="H86" s="761"/>
      <c r="I86" s="761"/>
      <c r="J86" s="212"/>
    </row>
    <row r="87" spans="1:34" s="447" customFormat="1">
      <c r="A87" s="212"/>
      <c r="B87" s="1735"/>
      <c r="C87" s="1736"/>
      <c r="D87" s="1737"/>
      <c r="E87" s="1301" t="s">
        <v>165</v>
      </c>
      <c r="F87" s="1301" t="s">
        <v>166</v>
      </c>
      <c r="G87" s="1301" t="s">
        <v>167</v>
      </c>
      <c r="H87" s="1301" t="s">
        <v>168</v>
      </c>
      <c r="I87" s="1302" t="s">
        <v>640</v>
      </c>
      <c r="J87" s="768"/>
    </row>
    <row r="88" spans="1:34" s="447" customFormat="1" ht="24">
      <c r="A88" s="212"/>
      <c r="B88" s="518"/>
      <c r="C88" s="519"/>
      <c r="D88" s="520"/>
      <c r="E88" s="762"/>
      <c r="F88" s="762"/>
      <c r="G88" s="762"/>
      <c r="H88" s="762"/>
      <c r="I88" s="763"/>
      <c r="J88" s="219" t="s">
        <v>641</v>
      </c>
    </row>
    <row r="89" spans="1:34" s="447" customFormat="1">
      <c r="A89" s="212"/>
      <c r="B89" s="1738" t="s">
        <v>642</v>
      </c>
      <c r="C89" s="521" t="s">
        <v>643</v>
      </c>
      <c r="D89" s="522"/>
      <c r="E89" s="752"/>
      <c r="F89" s="752"/>
      <c r="G89" s="752"/>
      <c r="H89" s="752"/>
      <c r="I89" s="753"/>
      <c r="J89" s="550"/>
      <c r="AH89" s="405"/>
    </row>
    <row r="90" spans="1:34" s="447" customFormat="1">
      <c r="A90" s="212"/>
      <c r="B90" s="1738"/>
      <c r="C90" s="523" t="s">
        <v>644</v>
      </c>
      <c r="D90" s="524"/>
      <c r="E90" s="754"/>
      <c r="F90" s="754"/>
      <c r="G90" s="754"/>
      <c r="H90" s="754"/>
      <c r="I90" s="755"/>
      <c r="J90" s="551"/>
      <c r="AH90" s="405"/>
    </row>
    <row r="91" spans="1:34" s="447" customFormat="1">
      <c r="A91" s="212"/>
      <c r="B91" s="1738" t="s">
        <v>113</v>
      </c>
      <c r="C91" s="521" t="s">
        <v>643</v>
      </c>
      <c r="D91" s="522"/>
      <c r="E91" s="752"/>
      <c r="F91" s="752"/>
      <c r="G91" s="752"/>
      <c r="H91" s="752"/>
      <c r="I91" s="753"/>
      <c r="J91" s="550"/>
      <c r="AH91" s="405"/>
    </row>
    <row r="92" spans="1:34" s="447" customFormat="1" ht="14.25" thickBot="1">
      <c r="A92" s="212"/>
      <c r="B92" s="1739"/>
      <c r="C92" s="525" t="s">
        <v>644</v>
      </c>
      <c r="D92" s="526"/>
      <c r="E92" s="756"/>
      <c r="F92" s="756"/>
      <c r="G92" s="756"/>
      <c r="H92" s="756"/>
      <c r="I92" s="757"/>
      <c r="J92" s="552"/>
      <c r="AH92" s="405"/>
    </row>
    <row r="93" spans="1:34" s="447" customFormat="1" ht="14.25" thickTop="1">
      <c r="A93" s="212"/>
      <c r="B93" s="1740" t="s">
        <v>645</v>
      </c>
      <c r="C93" s="527" t="s">
        <v>643</v>
      </c>
      <c r="D93" s="528"/>
      <c r="E93" s="752"/>
      <c r="F93" s="752"/>
      <c r="G93" s="752"/>
      <c r="H93" s="752"/>
      <c r="I93" s="753"/>
      <c r="J93" s="553"/>
      <c r="AH93" s="405"/>
    </row>
    <row r="94" spans="1:34" s="447" customFormat="1" ht="14.25" thickBot="1">
      <c r="A94" s="212"/>
      <c r="B94" s="1741"/>
      <c r="C94" s="529" t="s">
        <v>644</v>
      </c>
      <c r="D94" s="530"/>
      <c r="E94" s="760">
        <f>'E-2-2'!I20</f>
        <v>0</v>
      </c>
      <c r="F94" s="760">
        <f>'E-2-2'!J20</f>
        <v>0</v>
      </c>
      <c r="G94" s="760">
        <f>'E-2-2'!K20</f>
        <v>0</v>
      </c>
      <c r="H94" s="760">
        <f>'E-2-2'!L20</f>
        <v>0</v>
      </c>
      <c r="I94" s="760">
        <f>'E-2-2'!M20</f>
        <v>0</v>
      </c>
      <c r="J94" s="554"/>
      <c r="AH94" s="405"/>
    </row>
    <row r="95" spans="1:34" s="447" customFormat="1">
      <c r="A95" s="212"/>
      <c r="B95" s="212"/>
      <c r="C95" s="212"/>
      <c r="D95" s="212"/>
      <c r="E95" s="531"/>
      <c r="F95" s="531"/>
      <c r="G95" s="531"/>
      <c r="H95" s="531"/>
      <c r="I95" s="531"/>
      <c r="J95" s="531"/>
      <c r="AH95" s="405"/>
    </row>
    <row r="96" spans="1:34" s="447" customFormat="1" ht="14.25" thickBot="1">
      <c r="A96" s="212"/>
      <c r="B96" s="218" t="s">
        <v>655</v>
      </c>
      <c r="C96" s="683">
        <f>'E-2-2'!F21</f>
        <v>0</v>
      </c>
      <c r="D96" s="242" t="s">
        <v>100</v>
      </c>
      <c r="E96" s="761"/>
      <c r="F96" s="761"/>
      <c r="G96" s="761"/>
      <c r="H96" s="761"/>
      <c r="I96" s="761"/>
      <c r="J96" s="212"/>
    </row>
    <row r="97" spans="1:34" s="447" customFormat="1">
      <c r="A97" s="212"/>
      <c r="B97" s="1735"/>
      <c r="C97" s="1736"/>
      <c r="D97" s="1737"/>
      <c r="E97" s="1301" t="s">
        <v>165</v>
      </c>
      <c r="F97" s="1301" t="s">
        <v>166</v>
      </c>
      <c r="G97" s="1301" t="s">
        <v>167</v>
      </c>
      <c r="H97" s="1301" t="s">
        <v>168</v>
      </c>
      <c r="I97" s="1302" t="s">
        <v>640</v>
      </c>
      <c r="J97" s="768"/>
    </row>
    <row r="98" spans="1:34" s="447" customFormat="1" ht="24">
      <c r="A98" s="212"/>
      <c r="B98" s="518"/>
      <c r="C98" s="519"/>
      <c r="D98" s="520"/>
      <c r="E98" s="762"/>
      <c r="F98" s="762"/>
      <c r="G98" s="762"/>
      <c r="H98" s="762"/>
      <c r="I98" s="763"/>
      <c r="J98" s="219" t="s">
        <v>641</v>
      </c>
    </row>
    <row r="99" spans="1:34" s="447" customFormat="1">
      <c r="A99" s="212"/>
      <c r="B99" s="1738" t="s">
        <v>642</v>
      </c>
      <c r="C99" s="521" t="s">
        <v>643</v>
      </c>
      <c r="D99" s="522"/>
      <c r="E99" s="752"/>
      <c r="F99" s="752"/>
      <c r="G99" s="752"/>
      <c r="H99" s="752"/>
      <c r="I99" s="753"/>
      <c r="J99" s="550"/>
      <c r="AH99" s="405"/>
    </row>
    <row r="100" spans="1:34" s="447" customFormat="1">
      <c r="A100" s="212"/>
      <c r="B100" s="1738"/>
      <c r="C100" s="523" t="s">
        <v>644</v>
      </c>
      <c r="D100" s="524"/>
      <c r="E100" s="754"/>
      <c r="F100" s="754"/>
      <c r="G100" s="754"/>
      <c r="H100" s="754"/>
      <c r="I100" s="755"/>
      <c r="J100" s="551"/>
      <c r="AH100" s="405"/>
    </row>
    <row r="101" spans="1:34" s="447" customFormat="1">
      <c r="A101" s="212"/>
      <c r="B101" s="1738" t="s">
        <v>113</v>
      </c>
      <c r="C101" s="521" t="s">
        <v>643</v>
      </c>
      <c r="D101" s="522"/>
      <c r="E101" s="752"/>
      <c r="F101" s="752"/>
      <c r="G101" s="752"/>
      <c r="H101" s="752"/>
      <c r="I101" s="753"/>
      <c r="J101" s="550"/>
      <c r="AH101" s="405"/>
    </row>
    <row r="102" spans="1:34" s="447" customFormat="1" ht="14.25" thickBot="1">
      <c r="A102" s="212"/>
      <c r="B102" s="1739"/>
      <c r="C102" s="525" t="s">
        <v>644</v>
      </c>
      <c r="D102" s="526"/>
      <c r="E102" s="756"/>
      <c r="F102" s="756"/>
      <c r="G102" s="756"/>
      <c r="H102" s="756"/>
      <c r="I102" s="757"/>
      <c r="J102" s="552"/>
      <c r="AH102" s="405"/>
    </row>
    <row r="103" spans="1:34" s="447" customFormat="1" ht="14.25" thickTop="1">
      <c r="A103" s="212"/>
      <c r="B103" s="1740" t="s">
        <v>645</v>
      </c>
      <c r="C103" s="527" t="s">
        <v>643</v>
      </c>
      <c r="D103" s="528"/>
      <c r="E103" s="752"/>
      <c r="F103" s="752"/>
      <c r="G103" s="752"/>
      <c r="H103" s="752"/>
      <c r="I103" s="753"/>
      <c r="J103" s="553"/>
      <c r="AH103" s="405"/>
    </row>
    <row r="104" spans="1:34" s="447" customFormat="1" ht="14.25" thickBot="1">
      <c r="A104" s="212"/>
      <c r="B104" s="1741"/>
      <c r="C104" s="529" t="s">
        <v>644</v>
      </c>
      <c r="D104" s="530"/>
      <c r="E104" s="760">
        <f>'E-2-2'!I21</f>
        <v>0</v>
      </c>
      <c r="F104" s="760">
        <f>'E-2-2'!J21</f>
        <v>0</v>
      </c>
      <c r="G104" s="760">
        <f>'E-2-2'!K21</f>
        <v>0</v>
      </c>
      <c r="H104" s="760">
        <f>'E-2-2'!L21</f>
        <v>0</v>
      </c>
      <c r="I104" s="760">
        <f>'E-2-2'!M21</f>
        <v>0</v>
      </c>
      <c r="J104" s="554"/>
      <c r="AH104" s="405"/>
    </row>
    <row r="105" spans="1:34" s="447" customFormat="1">
      <c r="A105" s="212"/>
      <c r="B105" s="212"/>
      <c r="C105" s="212"/>
      <c r="D105" s="212"/>
      <c r="E105" s="531"/>
      <c r="F105" s="531"/>
      <c r="G105" s="531"/>
      <c r="H105" s="531"/>
      <c r="I105" s="531"/>
      <c r="J105" s="531"/>
      <c r="AH105" s="405"/>
    </row>
    <row r="106" spans="1:34" s="447" customFormat="1" ht="14.25" thickBot="1">
      <c r="A106" s="212"/>
      <c r="B106" s="218" t="s">
        <v>656</v>
      </c>
      <c r="C106" s="683">
        <f>'E-2-2'!F22</f>
        <v>0</v>
      </c>
      <c r="D106" s="242" t="s">
        <v>100</v>
      </c>
      <c r="E106" s="761"/>
      <c r="F106" s="761"/>
      <c r="G106" s="761"/>
      <c r="H106" s="761"/>
      <c r="I106" s="761"/>
      <c r="J106" s="212"/>
    </row>
    <row r="107" spans="1:34" s="447" customFormat="1">
      <c r="A107" s="212"/>
      <c r="B107" s="1735"/>
      <c r="C107" s="1736"/>
      <c r="D107" s="1737"/>
      <c r="E107" s="1301" t="s">
        <v>165</v>
      </c>
      <c r="F107" s="1301" t="s">
        <v>166</v>
      </c>
      <c r="G107" s="1301" t="s">
        <v>167</v>
      </c>
      <c r="H107" s="1301" t="s">
        <v>168</v>
      </c>
      <c r="I107" s="1302" t="s">
        <v>640</v>
      </c>
      <c r="J107" s="768"/>
    </row>
    <row r="108" spans="1:34" s="447" customFormat="1" ht="24">
      <c r="A108" s="212"/>
      <c r="B108" s="518"/>
      <c r="C108" s="519"/>
      <c r="D108" s="520"/>
      <c r="E108" s="762"/>
      <c r="F108" s="762"/>
      <c r="G108" s="762"/>
      <c r="H108" s="762"/>
      <c r="I108" s="763"/>
      <c r="J108" s="219" t="s">
        <v>641</v>
      </c>
    </row>
    <row r="109" spans="1:34" s="447" customFormat="1">
      <c r="A109" s="212"/>
      <c r="B109" s="1738" t="s">
        <v>642</v>
      </c>
      <c r="C109" s="521" t="s">
        <v>643</v>
      </c>
      <c r="D109" s="522"/>
      <c r="E109" s="752"/>
      <c r="F109" s="752"/>
      <c r="G109" s="752"/>
      <c r="H109" s="752"/>
      <c r="I109" s="753"/>
      <c r="J109" s="550"/>
      <c r="AH109" s="405"/>
    </row>
    <row r="110" spans="1:34" s="447" customFormat="1">
      <c r="A110" s="212"/>
      <c r="B110" s="1738"/>
      <c r="C110" s="523" t="s">
        <v>644</v>
      </c>
      <c r="D110" s="524"/>
      <c r="E110" s="754"/>
      <c r="F110" s="754"/>
      <c r="G110" s="754"/>
      <c r="H110" s="754"/>
      <c r="I110" s="755"/>
      <c r="J110" s="551"/>
      <c r="AH110" s="405"/>
    </row>
    <row r="111" spans="1:34" s="447" customFormat="1">
      <c r="A111" s="212"/>
      <c r="B111" s="1738" t="s">
        <v>113</v>
      </c>
      <c r="C111" s="521" t="s">
        <v>643</v>
      </c>
      <c r="D111" s="522"/>
      <c r="E111" s="752"/>
      <c r="F111" s="752"/>
      <c r="G111" s="752"/>
      <c r="H111" s="752"/>
      <c r="I111" s="753"/>
      <c r="J111" s="550"/>
      <c r="AH111" s="405"/>
    </row>
    <row r="112" spans="1:34" s="447" customFormat="1" ht="14.25" thickBot="1">
      <c r="A112" s="212"/>
      <c r="B112" s="1739"/>
      <c r="C112" s="525" t="s">
        <v>644</v>
      </c>
      <c r="D112" s="526"/>
      <c r="E112" s="756"/>
      <c r="F112" s="756"/>
      <c r="G112" s="756"/>
      <c r="H112" s="756"/>
      <c r="I112" s="757"/>
      <c r="J112" s="552"/>
      <c r="AH112" s="405"/>
    </row>
    <row r="113" spans="1:34" s="447" customFormat="1" ht="14.25" thickTop="1">
      <c r="A113" s="212"/>
      <c r="B113" s="1740" t="s">
        <v>645</v>
      </c>
      <c r="C113" s="527" t="s">
        <v>643</v>
      </c>
      <c r="D113" s="528"/>
      <c r="E113" s="752"/>
      <c r="F113" s="752"/>
      <c r="G113" s="752"/>
      <c r="H113" s="752"/>
      <c r="I113" s="753"/>
      <c r="J113" s="553"/>
      <c r="AH113" s="405"/>
    </row>
    <row r="114" spans="1:34" s="447" customFormat="1" ht="14.25" thickBot="1">
      <c r="A114" s="212"/>
      <c r="B114" s="1741"/>
      <c r="C114" s="529" t="s">
        <v>644</v>
      </c>
      <c r="D114" s="530"/>
      <c r="E114" s="760">
        <f>'E-2-2'!I22</f>
        <v>0</v>
      </c>
      <c r="F114" s="760">
        <f>'E-2-2'!J22</f>
        <v>0</v>
      </c>
      <c r="G114" s="760">
        <f>'E-2-2'!K22</f>
        <v>0</v>
      </c>
      <c r="H114" s="760">
        <f>'E-2-2'!L22</f>
        <v>0</v>
      </c>
      <c r="I114" s="760">
        <f>'E-2-2'!M22</f>
        <v>0</v>
      </c>
      <c r="J114" s="554"/>
      <c r="AH114" s="405"/>
    </row>
    <row r="115" spans="1:34" s="447" customFormat="1">
      <c r="B115" s="212"/>
      <c r="C115" s="212"/>
      <c r="D115" s="212"/>
      <c r="E115" s="531"/>
      <c r="F115" s="531"/>
      <c r="G115" s="531"/>
      <c r="H115" s="531"/>
      <c r="I115" s="531"/>
      <c r="J115" s="531"/>
      <c r="AH115" s="405"/>
    </row>
    <row r="116" spans="1:34" s="447" customFormat="1" ht="14.25" thickBot="1">
      <c r="A116" s="212"/>
      <c r="B116" s="218" t="s">
        <v>657</v>
      </c>
      <c r="C116" s="683">
        <f>'E-2-2'!F23</f>
        <v>0</v>
      </c>
      <c r="D116" s="242" t="s">
        <v>100</v>
      </c>
      <c r="E116" s="761"/>
      <c r="F116" s="761"/>
      <c r="G116" s="761"/>
      <c r="H116" s="761"/>
      <c r="I116" s="761"/>
      <c r="J116" s="212"/>
    </row>
    <row r="117" spans="1:34" s="447" customFormat="1">
      <c r="A117" s="212"/>
      <c r="B117" s="1735"/>
      <c r="C117" s="1736"/>
      <c r="D117" s="1737"/>
      <c r="E117" s="1301" t="s">
        <v>165</v>
      </c>
      <c r="F117" s="1301" t="s">
        <v>166</v>
      </c>
      <c r="G117" s="1301" t="s">
        <v>167</v>
      </c>
      <c r="H117" s="1301" t="s">
        <v>168</v>
      </c>
      <c r="I117" s="1302" t="s">
        <v>640</v>
      </c>
      <c r="J117" s="768"/>
    </row>
    <row r="118" spans="1:34" s="447" customFormat="1" ht="24">
      <c r="A118" s="212"/>
      <c r="B118" s="518"/>
      <c r="C118" s="519"/>
      <c r="D118" s="520"/>
      <c r="E118" s="762"/>
      <c r="F118" s="762"/>
      <c r="G118" s="762"/>
      <c r="H118" s="762"/>
      <c r="I118" s="763"/>
      <c r="J118" s="219" t="s">
        <v>641</v>
      </c>
    </row>
    <row r="119" spans="1:34" s="447" customFormat="1">
      <c r="A119" s="212"/>
      <c r="B119" s="1738" t="s">
        <v>642</v>
      </c>
      <c r="C119" s="521" t="s">
        <v>643</v>
      </c>
      <c r="D119" s="522"/>
      <c r="E119" s="752"/>
      <c r="F119" s="752"/>
      <c r="G119" s="752"/>
      <c r="H119" s="752"/>
      <c r="I119" s="753"/>
      <c r="J119" s="550"/>
      <c r="AH119" s="405"/>
    </row>
    <row r="120" spans="1:34" s="447" customFormat="1">
      <c r="A120" s="212"/>
      <c r="B120" s="1738"/>
      <c r="C120" s="523" t="s">
        <v>644</v>
      </c>
      <c r="D120" s="524"/>
      <c r="E120" s="754"/>
      <c r="F120" s="754"/>
      <c r="G120" s="754"/>
      <c r="H120" s="754"/>
      <c r="I120" s="755"/>
      <c r="J120" s="551"/>
      <c r="AH120" s="405"/>
    </row>
    <row r="121" spans="1:34" s="447" customFormat="1">
      <c r="A121" s="212"/>
      <c r="B121" s="1738" t="s">
        <v>113</v>
      </c>
      <c r="C121" s="521" t="s">
        <v>643</v>
      </c>
      <c r="D121" s="522"/>
      <c r="E121" s="752"/>
      <c r="F121" s="752"/>
      <c r="G121" s="752"/>
      <c r="H121" s="752"/>
      <c r="I121" s="753"/>
      <c r="J121" s="550"/>
      <c r="AH121" s="405"/>
    </row>
    <row r="122" spans="1:34" s="447" customFormat="1" ht="14.25" thickBot="1">
      <c r="A122" s="212"/>
      <c r="B122" s="1739"/>
      <c r="C122" s="525" t="s">
        <v>644</v>
      </c>
      <c r="D122" s="526"/>
      <c r="E122" s="756"/>
      <c r="F122" s="756"/>
      <c r="G122" s="756"/>
      <c r="H122" s="756"/>
      <c r="I122" s="757"/>
      <c r="J122" s="552"/>
      <c r="AH122" s="405"/>
    </row>
    <row r="123" spans="1:34" s="447" customFormat="1" ht="14.25" thickTop="1">
      <c r="A123" s="212"/>
      <c r="B123" s="1740" t="s">
        <v>645</v>
      </c>
      <c r="C123" s="527" t="s">
        <v>643</v>
      </c>
      <c r="D123" s="528"/>
      <c r="E123" s="752"/>
      <c r="F123" s="752"/>
      <c r="G123" s="752"/>
      <c r="H123" s="752"/>
      <c r="I123" s="753"/>
      <c r="J123" s="553"/>
      <c r="AH123" s="405"/>
    </row>
    <row r="124" spans="1:34" s="447" customFormat="1" ht="14.25" thickBot="1">
      <c r="A124" s="212"/>
      <c r="B124" s="1741"/>
      <c r="C124" s="529" t="s">
        <v>644</v>
      </c>
      <c r="D124" s="530"/>
      <c r="E124" s="760">
        <f>'E-2-2'!I23</f>
        <v>0</v>
      </c>
      <c r="F124" s="760">
        <f>'E-2-2'!J23</f>
        <v>0</v>
      </c>
      <c r="G124" s="760">
        <f>'E-2-2'!K23</f>
        <v>0</v>
      </c>
      <c r="H124" s="760">
        <f>'E-2-2'!L23</f>
        <v>0</v>
      </c>
      <c r="I124" s="760">
        <f>'E-2-2'!M23</f>
        <v>0</v>
      </c>
      <c r="J124" s="554"/>
      <c r="AH124" s="405"/>
    </row>
    <row r="125" spans="1:34" s="447" customFormat="1">
      <c r="A125" s="212"/>
      <c r="B125" s="212"/>
      <c r="C125" s="212"/>
      <c r="D125" s="212"/>
      <c r="E125" s="531"/>
      <c r="F125" s="531"/>
      <c r="G125" s="531"/>
      <c r="H125" s="531"/>
      <c r="I125" s="531"/>
      <c r="J125" s="531"/>
      <c r="AH125" s="405"/>
    </row>
    <row r="126" spans="1:34" s="447" customFormat="1" ht="14.25" thickBot="1">
      <c r="A126" s="212"/>
      <c r="B126" s="218" t="s">
        <v>658</v>
      </c>
      <c r="C126" s="683">
        <f>'E-2-2'!F24</f>
        <v>0</v>
      </c>
      <c r="D126" s="242" t="s">
        <v>100</v>
      </c>
      <c r="E126" s="761"/>
      <c r="F126" s="761"/>
      <c r="G126" s="761"/>
      <c r="H126" s="761"/>
      <c r="I126" s="761"/>
      <c r="J126" s="212"/>
    </row>
    <row r="127" spans="1:34" s="447" customFormat="1">
      <c r="A127" s="212"/>
      <c r="B127" s="1735"/>
      <c r="C127" s="1736"/>
      <c r="D127" s="1737"/>
      <c r="E127" s="1301" t="s">
        <v>165</v>
      </c>
      <c r="F127" s="1301" t="s">
        <v>166</v>
      </c>
      <c r="G127" s="1301" t="s">
        <v>167</v>
      </c>
      <c r="H127" s="1301" t="s">
        <v>168</v>
      </c>
      <c r="I127" s="1302" t="s">
        <v>640</v>
      </c>
      <c r="J127" s="768"/>
    </row>
    <row r="128" spans="1:34" s="447" customFormat="1" ht="24">
      <c r="A128" s="212"/>
      <c r="B128" s="518"/>
      <c r="C128" s="519"/>
      <c r="D128" s="520"/>
      <c r="E128" s="762"/>
      <c r="F128" s="762"/>
      <c r="G128" s="762"/>
      <c r="H128" s="762"/>
      <c r="I128" s="763"/>
      <c r="J128" s="219" t="s">
        <v>641</v>
      </c>
    </row>
    <row r="129" spans="1:34" s="447" customFormat="1">
      <c r="A129" s="212"/>
      <c r="B129" s="1738" t="s">
        <v>642</v>
      </c>
      <c r="C129" s="521" t="s">
        <v>643</v>
      </c>
      <c r="D129" s="522"/>
      <c r="E129" s="752"/>
      <c r="F129" s="752"/>
      <c r="G129" s="752"/>
      <c r="H129" s="752"/>
      <c r="I129" s="753"/>
      <c r="J129" s="550"/>
      <c r="AH129" s="405"/>
    </row>
    <row r="130" spans="1:34" s="447" customFormat="1">
      <c r="A130" s="212"/>
      <c r="B130" s="1738"/>
      <c r="C130" s="523" t="s">
        <v>644</v>
      </c>
      <c r="D130" s="524"/>
      <c r="E130" s="754"/>
      <c r="F130" s="754"/>
      <c r="G130" s="754"/>
      <c r="H130" s="754"/>
      <c r="I130" s="755"/>
      <c r="J130" s="551"/>
      <c r="AH130" s="405"/>
    </row>
    <row r="131" spans="1:34" s="447" customFormat="1">
      <c r="A131" s="212"/>
      <c r="B131" s="1738" t="s">
        <v>113</v>
      </c>
      <c r="C131" s="521" t="s">
        <v>643</v>
      </c>
      <c r="D131" s="522"/>
      <c r="E131" s="752"/>
      <c r="F131" s="752"/>
      <c r="G131" s="752"/>
      <c r="H131" s="752"/>
      <c r="I131" s="753"/>
      <c r="J131" s="550"/>
      <c r="AH131" s="405"/>
    </row>
    <row r="132" spans="1:34" s="447" customFormat="1" ht="14.25" thickBot="1">
      <c r="A132" s="212"/>
      <c r="B132" s="1739"/>
      <c r="C132" s="525" t="s">
        <v>644</v>
      </c>
      <c r="D132" s="526"/>
      <c r="E132" s="756"/>
      <c r="F132" s="756"/>
      <c r="G132" s="756"/>
      <c r="H132" s="756"/>
      <c r="I132" s="757"/>
      <c r="J132" s="552"/>
      <c r="AH132" s="405"/>
    </row>
    <row r="133" spans="1:34" s="447" customFormat="1" ht="14.25" thickTop="1">
      <c r="A133" s="212"/>
      <c r="B133" s="1740" t="s">
        <v>645</v>
      </c>
      <c r="C133" s="527" t="s">
        <v>643</v>
      </c>
      <c r="D133" s="528"/>
      <c r="E133" s="752"/>
      <c r="F133" s="752"/>
      <c r="G133" s="752"/>
      <c r="H133" s="752"/>
      <c r="I133" s="753"/>
      <c r="J133" s="553"/>
      <c r="AH133" s="405"/>
    </row>
    <row r="134" spans="1:34" s="447" customFormat="1" ht="14.25" thickBot="1">
      <c r="A134" s="212"/>
      <c r="B134" s="1741"/>
      <c r="C134" s="529" t="s">
        <v>644</v>
      </c>
      <c r="D134" s="530"/>
      <c r="E134" s="760">
        <f>'E-2-2'!I24</f>
        <v>0</v>
      </c>
      <c r="F134" s="760">
        <f>'E-2-2'!J24</f>
        <v>0</v>
      </c>
      <c r="G134" s="760">
        <f>'E-2-2'!K24</f>
        <v>0</v>
      </c>
      <c r="H134" s="760">
        <f>'E-2-2'!L24</f>
        <v>0</v>
      </c>
      <c r="I134" s="760">
        <f>'E-2-2'!M24</f>
        <v>0</v>
      </c>
      <c r="J134" s="554"/>
      <c r="AH134" s="405"/>
    </row>
    <row r="135" spans="1:34" s="447" customFormat="1">
      <c r="B135" s="212"/>
      <c r="C135" s="212"/>
      <c r="D135" s="212"/>
      <c r="E135" s="531"/>
      <c r="F135" s="531"/>
      <c r="G135" s="531"/>
      <c r="H135" s="531"/>
      <c r="I135" s="531"/>
      <c r="J135" s="531"/>
      <c r="AH135" s="405"/>
    </row>
    <row r="136" spans="1:34" s="447" customFormat="1" ht="14.25" thickBot="1">
      <c r="A136" s="212"/>
      <c r="B136" s="218" t="s">
        <v>659</v>
      </c>
      <c r="C136" s="683">
        <f>'E-2-2'!F25</f>
        <v>0</v>
      </c>
      <c r="D136" s="242" t="s">
        <v>100</v>
      </c>
      <c r="E136" s="761"/>
      <c r="F136" s="761"/>
      <c r="G136" s="761"/>
      <c r="H136" s="761"/>
      <c r="I136" s="761"/>
      <c r="J136" s="212"/>
    </row>
    <row r="137" spans="1:34" s="447" customFormat="1">
      <c r="A137" s="212"/>
      <c r="B137" s="1735"/>
      <c r="C137" s="1736"/>
      <c r="D137" s="1737"/>
      <c r="E137" s="1301" t="s">
        <v>165</v>
      </c>
      <c r="F137" s="1301" t="s">
        <v>166</v>
      </c>
      <c r="G137" s="1301" t="s">
        <v>167</v>
      </c>
      <c r="H137" s="1301" t="s">
        <v>168</v>
      </c>
      <c r="I137" s="1302" t="s">
        <v>640</v>
      </c>
      <c r="J137" s="768"/>
    </row>
    <row r="138" spans="1:34" s="447" customFormat="1" ht="24">
      <c r="A138" s="212"/>
      <c r="B138" s="518"/>
      <c r="C138" s="519"/>
      <c r="D138" s="520"/>
      <c r="E138" s="762"/>
      <c r="F138" s="762"/>
      <c r="G138" s="762"/>
      <c r="H138" s="762"/>
      <c r="I138" s="763"/>
      <c r="J138" s="219" t="s">
        <v>641</v>
      </c>
    </row>
    <row r="139" spans="1:34" s="447" customFormat="1">
      <c r="A139" s="212"/>
      <c r="B139" s="1738" t="s">
        <v>642</v>
      </c>
      <c r="C139" s="521" t="s">
        <v>643</v>
      </c>
      <c r="D139" s="522"/>
      <c r="E139" s="752"/>
      <c r="F139" s="752"/>
      <c r="G139" s="752"/>
      <c r="H139" s="752"/>
      <c r="I139" s="753"/>
      <c r="J139" s="550"/>
      <c r="AH139" s="405"/>
    </row>
    <row r="140" spans="1:34" s="447" customFormat="1">
      <c r="A140" s="212"/>
      <c r="B140" s="1738"/>
      <c r="C140" s="523" t="s">
        <v>644</v>
      </c>
      <c r="D140" s="524"/>
      <c r="E140" s="754"/>
      <c r="F140" s="754"/>
      <c r="G140" s="754"/>
      <c r="H140" s="754"/>
      <c r="I140" s="755"/>
      <c r="J140" s="551"/>
      <c r="AH140" s="405"/>
    </row>
    <row r="141" spans="1:34" s="447" customFormat="1">
      <c r="A141" s="212"/>
      <c r="B141" s="1738" t="s">
        <v>113</v>
      </c>
      <c r="C141" s="521" t="s">
        <v>643</v>
      </c>
      <c r="D141" s="522"/>
      <c r="E141" s="752"/>
      <c r="F141" s="752"/>
      <c r="G141" s="752"/>
      <c r="H141" s="752"/>
      <c r="I141" s="753"/>
      <c r="J141" s="550"/>
      <c r="AH141" s="405"/>
    </row>
    <row r="142" spans="1:34" s="447" customFormat="1" ht="14.25" thickBot="1">
      <c r="A142" s="212"/>
      <c r="B142" s="1739"/>
      <c r="C142" s="525" t="s">
        <v>644</v>
      </c>
      <c r="D142" s="526"/>
      <c r="E142" s="756"/>
      <c r="F142" s="756"/>
      <c r="G142" s="756"/>
      <c r="H142" s="756"/>
      <c r="I142" s="757"/>
      <c r="J142" s="552"/>
      <c r="AC142" s="405"/>
      <c r="AD142" s="405"/>
      <c r="AE142" s="405"/>
      <c r="AF142" s="405"/>
      <c r="AG142" s="405"/>
      <c r="AH142" s="405"/>
    </row>
    <row r="143" spans="1:34" s="447" customFormat="1" ht="14.25" thickTop="1">
      <c r="A143" s="212"/>
      <c r="B143" s="1740" t="s">
        <v>645</v>
      </c>
      <c r="C143" s="527" t="s">
        <v>643</v>
      </c>
      <c r="D143" s="528"/>
      <c r="E143" s="752"/>
      <c r="F143" s="752"/>
      <c r="G143" s="752"/>
      <c r="H143" s="752"/>
      <c r="I143" s="753"/>
      <c r="J143" s="553"/>
      <c r="AH143" s="405"/>
    </row>
    <row r="144" spans="1:34" s="447" customFormat="1" ht="14.25" thickBot="1">
      <c r="A144" s="212"/>
      <c r="B144" s="1741"/>
      <c r="C144" s="529" t="s">
        <v>644</v>
      </c>
      <c r="D144" s="530"/>
      <c r="E144" s="760">
        <f>'E-2-2'!I25</f>
        <v>0</v>
      </c>
      <c r="F144" s="760">
        <f>'E-2-2'!J25</f>
        <v>0</v>
      </c>
      <c r="G144" s="760">
        <f>'E-2-2'!K25</f>
        <v>0</v>
      </c>
      <c r="H144" s="760">
        <f>'E-2-2'!L25</f>
        <v>0</v>
      </c>
      <c r="I144" s="760">
        <f>'E-2-2'!M25</f>
        <v>0</v>
      </c>
      <c r="J144" s="554"/>
      <c r="AH144" s="405"/>
    </row>
    <row r="145" spans="1:34" s="447" customFormat="1">
      <c r="A145" s="212"/>
      <c r="B145" s="242"/>
      <c r="C145" s="212"/>
      <c r="D145" s="212"/>
      <c r="E145" s="761"/>
      <c r="F145" s="531"/>
      <c r="G145" s="761"/>
      <c r="H145" s="531"/>
      <c r="I145" s="531"/>
      <c r="J145" s="531"/>
      <c r="K145" s="531"/>
      <c r="AH145" s="405"/>
    </row>
    <row r="146" spans="1:34" s="447" customFormat="1" ht="14.25" thickBot="1">
      <c r="A146" s="212"/>
      <c r="B146" s="218" t="s">
        <v>660</v>
      </c>
      <c r="C146" s="683">
        <f>'E-2-2'!F26</f>
        <v>0</v>
      </c>
      <c r="D146" s="242" t="s">
        <v>100</v>
      </c>
      <c r="E146" s="761"/>
      <c r="F146" s="761"/>
      <c r="G146" s="761"/>
      <c r="H146" s="761"/>
      <c r="I146" s="761"/>
      <c r="J146" s="212"/>
    </row>
    <row r="147" spans="1:34" s="447" customFormat="1">
      <c r="A147" s="212"/>
      <c r="B147" s="1735"/>
      <c r="C147" s="1736"/>
      <c r="D147" s="1737"/>
      <c r="E147" s="1301" t="s">
        <v>165</v>
      </c>
      <c r="F147" s="1301" t="s">
        <v>166</v>
      </c>
      <c r="G147" s="1301" t="s">
        <v>167</v>
      </c>
      <c r="H147" s="1301" t="s">
        <v>168</v>
      </c>
      <c r="I147" s="1302" t="s">
        <v>640</v>
      </c>
      <c r="J147" s="768"/>
    </row>
    <row r="148" spans="1:34" s="447" customFormat="1" ht="24">
      <c r="A148" s="212"/>
      <c r="B148" s="518"/>
      <c r="C148" s="519"/>
      <c r="D148" s="520"/>
      <c r="E148" s="762"/>
      <c r="F148" s="762"/>
      <c r="G148" s="762"/>
      <c r="H148" s="762"/>
      <c r="I148" s="763"/>
      <c r="J148" s="219" t="s">
        <v>641</v>
      </c>
    </row>
    <row r="149" spans="1:34" s="447" customFormat="1">
      <c r="A149" s="212"/>
      <c r="B149" s="1738" t="s">
        <v>642</v>
      </c>
      <c r="C149" s="521" t="s">
        <v>643</v>
      </c>
      <c r="D149" s="522"/>
      <c r="E149" s="752"/>
      <c r="F149" s="752"/>
      <c r="G149" s="752"/>
      <c r="H149" s="752"/>
      <c r="I149" s="753"/>
      <c r="J149" s="550"/>
      <c r="AH149" s="405"/>
    </row>
    <row r="150" spans="1:34" s="447" customFormat="1">
      <c r="A150" s="212"/>
      <c r="B150" s="1738"/>
      <c r="C150" s="523" t="s">
        <v>644</v>
      </c>
      <c r="D150" s="524"/>
      <c r="E150" s="754"/>
      <c r="F150" s="754"/>
      <c r="G150" s="754"/>
      <c r="H150" s="754"/>
      <c r="I150" s="755"/>
      <c r="J150" s="551"/>
      <c r="AH150" s="405"/>
    </row>
    <row r="151" spans="1:34" s="447" customFormat="1">
      <c r="A151" s="212"/>
      <c r="B151" s="1738" t="s">
        <v>113</v>
      </c>
      <c r="C151" s="521" t="s">
        <v>643</v>
      </c>
      <c r="D151" s="522"/>
      <c r="E151" s="752"/>
      <c r="F151" s="752"/>
      <c r="G151" s="752"/>
      <c r="H151" s="752"/>
      <c r="I151" s="753"/>
      <c r="J151" s="550"/>
      <c r="AH151" s="405"/>
    </row>
    <row r="152" spans="1:34" s="447" customFormat="1" ht="14.25" thickBot="1">
      <c r="A152" s="212"/>
      <c r="B152" s="1739"/>
      <c r="C152" s="525" t="s">
        <v>644</v>
      </c>
      <c r="D152" s="526"/>
      <c r="E152" s="756"/>
      <c r="F152" s="756"/>
      <c r="G152" s="756"/>
      <c r="H152" s="756"/>
      <c r="I152" s="757"/>
      <c r="J152" s="552"/>
      <c r="AH152" s="405"/>
    </row>
    <row r="153" spans="1:34" s="447" customFormat="1" ht="14.25" thickTop="1">
      <c r="A153" s="212"/>
      <c r="B153" s="1740" t="s">
        <v>645</v>
      </c>
      <c r="C153" s="527" t="s">
        <v>643</v>
      </c>
      <c r="D153" s="528"/>
      <c r="E153" s="752"/>
      <c r="F153" s="752"/>
      <c r="G153" s="752"/>
      <c r="H153" s="752"/>
      <c r="I153" s="753"/>
      <c r="J153" s="553"/>
      <c r="AC153" s="405"/>
      <c r="AD153" s="405"/>
      <c r="AE153" s="405"/>
      <c r="AF153" s="405"/>
      <c r="AG153" s="405"/>
      <c r="AH153" s="405"/>
    </row>
    <row r="154" spans="1:34" s="447" customFormat="1" ht="14.25" thickBot="1">
      <c r="A154" s="212"/>
      <c r="B154" s="1741"/>
      <c r="C154" s="529" t="s">
        <v>644</v>
      </c>
      <c r="D154" s="530"/>
      <c r="E154" s="760">
        <f>'E-2-2'!I26</f>
        <v>0</v>
      </c>
      <c r="F154" s="760">
        <f>'E-2-2'!J26</f>
        <v>0</v>
      </c>
      <c r="G154" s="760">
        <f>'E-2-2'!K26</f>
        <v>0</v>
      </c>
      <c r="H154" s="760">
        <f>'E-2-2'!L26</f>
        <v>0</v>
      </c>
      <c r="I154" s="760">
        <f>'E-2-2'!M26</f>
        <v>0</v>
      </c>
      <c r="J154" s="554"/>
      <c r="AC154" s="315"/>
      <c r="AD154" s="315"/>
      <c r="AE154" s="315"/>
      <c r="AF154" s="315"/>
      <c r="AG154" s="315"/>
      <c r="AH154" s="405"/>
    </row>
    <row r="155" spans="1:34" s="447" customFormat="1">
      <c r="B155" s="212"/>
      <c r="C155" s="212"/>
      <c r="D155" s="212"/>
      <c r="E155" s="531"/>
      <c r="F155" s="531"/>
      <c r="G155" s="531"/>
      <c r="H155" s="531"/>
      <c r="I155" s="531"/>
      <c r="J155" s="531"/>
      <c r="AC155" s="405"/>
      <c r="AD155" s="405"/>
      <c r="AE155" s="405"/>
      <c r="AF155" s="405"/>
      <c r="AG155" s="405"/>
      <c r="AH155" s="405"/>
    </row>
    <row r="156" spans="1:34" s="447" customFormat="1" ht="14.25" thickBot="1">
      <c r="A156" s="212"/>
      <c r="B156" s="218" t="s">
        <v>661</v>
      </c>
      <c r="C156" s="683">
        <f>'E-2-2'!F27</f>
        <v>0</v>
      </c>
      <c r="D156" s="242" t="s">
        <v>100</v>
      </c>
      <c r="E156" s="761"/>
      <c r="F156" s="761"/>
      <c r="G156" s="761"/>
      <c r="H156" s="761"/>
      <c r="I156" s="761"/>
      <c r="J156" s="212"/>
      <c r="AC156" s="405"/>
      <c r="AD156" s="405"/>
      <c r="AE156" s="405"/>
      <c r="AF156" s="405"/>
      <c r="AG156" s="405"/>
    </row>
    <row r="157" spans="1:34" s="447" customFormat="1">
      <c r="A157" s="212"/>
      <c r="B157" s="1735"/>
      <c r="C157" s="1736"/>
      <c r="D157" s="1737"/>
      <c r="E157" s="1301" t="s">
        <v>165</v>
      </c>
      <c r="F157" s="1301" t="s">
        <v>166</v>
      </c>
      <c r="G157" s="1301" t="s">
        <v>167</v>
      </c>
      <c r="H157" s="1301" t="s">
        <v>168</v>
      </c>
      <c r="I157" s="1302" t="s">
        <v>640</v>
      </c>
      <c r="J157" s="768"/>
      <c r="AC157" s="405"/>
      <c r="AD157" s="405"/>
      <c r="AE157" s="405"/>
      <c r="AF157" s="405"/>
      <c r="AG157" s="405"/>
    </row>
    <row r="158" spans="1:34" s="447" customFormat="1" ht="24">
      <c r="A158" s="212"/>
      <c r="B158" s="518"/>
      <c r="C158" s="519"/>
      <c r="D158" s="520"/>
      <c r="E158" s="762"/>
      <c r="F158" s="762"/>
      <c r="G158" s="762"/>
      <c r="H158" s="762"/>
      <c r="I158" s="763"/>
      <c r="J158" s="219" t="s">
        <v>641</v>
      </c>
      <c r="AC158" s="405"/>
      <c r="AD158" s="405"/>
      <c r="AE158" s="405"/>
      <c r="AF158" s="405"/>
      <c r="AG158" s="405"/>
    </row>
    <row r="159" spans="1:34" s="447" customFormat="1">
      <c r="A159" s="212"/>
      <c r="B159" s="1738" t="s">
        <v>642</v>
      </c>
      <c r="C159" s="521" t="s">
        <v>643</v>
      </c>
      <c r="D159" s="522"/>
      <c r="E159" s="752"/>
      <c r="F159" s="752"/>
      <c r="G159" s="752"/>
      <c r="H159" s="752"/>
      <c r="I159" s="753"/>
      <c r="J159" s="550"/>
      <c r="AC159" s="405"/>
      <c r="AD159" s="405"/>
      <c r="AE159" s="405"/>
      <c r="AF159" s="405"/>
      <c r="AG159" s="405"/>
      <c r="AH159" s="405"/>
    </row>
    <row r="160" spans="1:34" s="447" customFormat="1">
      <c r="A160" s="212"/>
      <c r="B160" s="1738"/>
      <c r="C160" s="523" t="s">
        <v>644</v>
      </c>
      <c r="D160" s="524"/>
      <c r="E160" s="754"/>
      <c r="F160" s="754"/>
      <c r="G160" s="754"/>
      <c r="H160" s="754"/>
      <c r="I160" s="755"/>
      <c r="J160" s="551"/>
      <c r="AC160" s="405"/>
      <c r="AD160" s="405"/>
      <c r="AE160" s="405"/>
      <c r="AF160" s="405"/>
      <c r="AG160" s="405"/>
      <c r="AH160" s="405"/>
    </row>
    <row r="161" spans="1:34" s="447" customFormat="1">
      <c r="A161" s="212"/>
      <c r="B161" s="1738" t="s">
        <v>113</v>
      </c>
      <c r="C161" s="521" t="s">
        <v>643</v>
      </c>
      <c r="D161" s="522"/>
      <c r="E161" s="752"/>
      <c r="F161" s="752"/>
      <c r="G161" s="752"/>
      <c r="H161" s="752"/>
      <c r="I161" s="753"/>
      <c r="J161" s="550"/>
      <c r="AC161" s="405"/>
      <c r="AD161" s="405"/>
      <c r="AE161" s="405"/>
      <c r="AF161" s="405"/>
      <c r="AG161" s="405"/>
      <c r="AH161" s="405"/>
    </row>
    <row r="162" spans="1:34" s="447" customFormat="1" ht="14.25" thickBot="1">
      <c r="A162" s="212"/>
      <c r="B162" s="1739"/>
      <c r="C162" s="525" t="s">
        <v>644</v>
      </c>
      <c r="D162" s="526"/>
      <c r="E162" s="756"/>
      <c r="F162" s="756"/>
      <c r="G162" s="756"/>
      <c r="H162" s="756"/>
      <c r="I162" s="757"/>
      <c r="J162" s="552"/>
      <c r="AC162" s="405"/>
      <c r="AD162" s="405"/>
      <c r="AE162" s="405"/>
      <c r="AF162" s="405"/>
      <c r="AG162" s="405"/>
      <c r="AH162" s="405"/>
    </row>
    <row r="163" spans="1:34" s="447" customFormat="1" ht="14.25" thickTop="1">
      <c r="A163" s="212"/>
      <c r="B163" s="1740" t="s">
        <v>645</v>
      </c>
      <c r="C163" s="527" t="s">
        <v>643</v>
      </c>
      <c r="D163" s="528"/>
      <c r="E163" s="752"/>
      <c r="F163" s="752"/>
      <c r="G163" s="752"/>
      <c r="H163" s="752"/>
      <c r="I163" s="753"/>
      <c r="J163" s="553"/>
      <c r="AC163" s="405"/>
      <c r="AD163" s="405"/>
      <c r="AE163" s="405"/>
      <c r="AF163" s="405"/>
      <c r="AG163" s="405"/>
      <c r="AH163" s="405"/>
    </row>
    <row r="164" spans="1:34" s="447" customFormat="1" ht="14.25" thickBot="1">
      <c r="A164" s="212"/>
      <c r="B164" s="1741"/>
      <c r="C164" s="529" t="s">
        <v>644</v>
      </c>
      <c r="D164" s="530"/>
      <c r="E164" s="760">
        <f>'E-2-2'!I27</f>
        <v>0</v>
      </c>
      <c r="F164" s="760">
        <f>'E-2-2'!J27</f>
        <v>0</v>
      </c>
      <c r="G164" s="760">
        <f>'E-2-2'!K27</f>
        <v>0</v>
      </c>
      <c r="H164" s="760">
        <f>'E-2-2'!L27</f>
        <v>0</v>
      </c>
      <c r="I164" s="760">
        <f>'E-2-2'!M27</f>
        <v>0</v>
      </c>
      <c r="J164" s="554"/>
      <c r="AC164" s="405"/>
      <c r="AD164" s="405"/>
      <c r="AE164" s="405"/>
      <c r="AF164" s="405"/>
      <c r="AG164" s="405"/>
      <c r="AH164" s="405"/>
    </row>
    <row r="165" spans="1:34" s="447" customFormat="1">
      <c r="A165" s="212"/>
      <c r="B165" s="212"/>
      <c r="C165" s="212"/>
      <c r="D165" s="212"/>
      <c r="E165" s="531"/>
      <c r="F165" s="531"/>
      <c r="G165" s="531"/>
      <c r="H165" s="531"/>
      <c r="I165" s="531"/>
      <c r="J165" s="531"/>
      <c r="AC165" s="405"/>
      <c r="AD165" s="405"/>
      <c r="AE165" s="405"/>
      <c r="AF165" s="405"/>
      <c r="AG165" s="405"/>
      <c r="AH165" s="405"/>
    </row>
    <row r="166" spans="1:34" s="447" customFormat="1" ht="14.25" thickBot="1">
      <c r="A166" s="212"/>
      <c r="B166" s="218" t="s">
        <v>662</v>
      </c>
      <c r="C166" s="683" t="str">
        <f>'E-2-2'!F28</f>
        <v>その他の直接原材料費</v>
      </c>
      <c r="D166" s="242" t="s">
        <v>100</v>
      </c>
      <c r="E166" s="761"/>
      <c r="F166" s="761"/>
      <c r="G166" s="761"/>
      <c r="H166" s="761"/>
      <c r="I166" s="761"/>
      <c r="J166" s="212"/>
      <c r="AC166" s="405"/>
      <c r="AD166" s="405"/>
      <c r="AE166" s="405"/>
      <c r="AF166" s="405"/>
      <c r="AG166" s="405"/>
    </row>
    <row r="167" spans="1:34" s="447" customFormat="1">
      <c r="A167" s="212"/>
      <c r="B167" s="1735"/>
      <c r="C167" s="1736"/>
      <c r="D167" s="1737"/>
      <c r="E167" s="1301" t="s">
        <v>165</v>
      </c>
      <c r="F167" s="1301" t="s">
        <v>166</v>
      </c>
      <c r="G167" s="1301" t="s">
        <v>167</v>
      </c>
      <c r="H167" s="1301" t="s">
        <v>168</v>
      </c>
      <c r="I167" s="1302" t="s">
        <v>640</v>
      </c>
      <c r="J167" s="768"/>
      <c r="AC167" s="405"/>
      <c r="AD167" s="405"/>
      <c r="AE167" s="405"/>
      <c r="AF167" s="405"/>
      <c r="AG167" s="405"/>
    </row>
    <row r="168" spans="1:34" s="447" customFormat="1" ht="24">
      <c r="A168" s="212"/>
      <c r="B168" s="518"/>
      <c r="C168" s="519"/>
      <c r="D168" s="520"/>
      <c r="E168" s="762"/>
      <c r="F168" s="762"/>
      <c r="G168" s="762"/>
      <c r="H168" s="762"/>
      <c r="I168" s="763"/>
      <c r="J168" s="219" t="s">
        <v>641</v>
      </c>
      <c r="AC168" s="405"/>
      <c r="AD168" s="405"/>
      <c r="AE168" s="405"/>
      <c r="AF168" s="405"/>
      <c r="AG168" s="405"/>
    </row>
    <row r="169" spans="1:34" s="447" customFormat="1">
      <c r="A169" s="212"/>
      <c r="B169" s="1738" t="s">
        <v>642</v>
      </c>
      <c r="C169" s="521" t="s">
        <v>643</v>
      </c>
      <c r="D169" s="522"/>
      <c r="E169" s="752"/>
      <c r="F169" s="752"/>
      <c r="G169" s="752"/>
      <c r="H169" s="752"/>
      <c r="I169" s="753"/>
      <c r="J169" s="550"/>
      <c r="AC169" s="405"/>
      <c r="AD169" s="405"/>
      <c r="AE169" s="405"/>
      <c r="AF169" s="405"/>
      <c r="AG169" s="405"/>
      <c r="AH169" s="405"/>
    </row>
    <row r="170" spans="1:34" s="447" customFormat="1">
      <c r="A170" s="212"/>
      <c r="B170" s="1738"/>
      <c r="C170" s="523" t="s">
        <v>644</v>
      </c>
      <c r="D170" s="524"/>
      <c r="E170" s="754"/>
      <c r="F170" s="754"/>
      <c r="G170" s="754"/>
      <c r="H170" s="754"/>
      <c r="I170" s="755"/>
      <c r="J170" s="551"/>
      <c r="AC170" s="405"/>
      <c r="AD170" s="405"/>
      <c r="AE170" s="405"/>
      <c r="AF170" s="405"/>
      <c r="AG170" s="405"/>
      <c r="AH170" s="405"/>
    </row>
    <row r="171" spans="1:34" s="447" customFormat="1">
      <c r="A171" s="212"/>
      <c r="B171" s="1738" t="s">
        <v>113</v>
      </c>
      <c r="C171" s="521" t="s">
        <v>643</v>
      </c>
      <c r="D171" s="522"/>
      <c r="E171" s="752"/>
      <c r="F171" s="752"/>
      <c r="G171" s="752"/>
      <c r="H171" s="752"/>
      <c r="I171" s="753"/>
      <c r="J171" s="550"/>
      <c r="AC171" s="405"/>
      <c r="AD171" s="405"/>
      <c r="AE171" s="405"/>
      <c r="AF171" s="405"/>
      <c r="AG171" s="405"/>
      <c r="AH171" s="405"/>
    </row>
    <row r="172" spans="1:34" s="447" customFormat="1" ht="14.25" thickBot="1">
      <c r="A172" s="212"/>
      <c r="B172" s="1739"/>
      <c r="C172" s="525" t="s">
        <v>644</v>
      </c>
      <c r="D172" s="526"/>
      <c r="E172" s="756"/>
      <c r="F172" s="756"/>
      <c r="G172" s="756"/>
      <c r="H172" s="756"/>
      <c r="I172" s="757"/>
      <c r="J172" s="552"/>
      <c r="AC172" s="405"/>
      <c r="AD172" s="405"/>
      <c r="AE172" s="405"/>
      <c r="AF172" s="405"/>
      <c r="AG172" s="405"/>
      <c r="AH172" s="405"/>
    </row>
    <row r="173" spans="1:34" s="447" customFormat="1" ht="14.25" thickTop="1">
      <c r="A173" s="212"/>
      <c r="B173" s="1740" t="s">
        <v>645</v>
      </c>
      <c r="C173" s="527" t="s">
        <v>643</v>
      </c>
      <c r="D173" s="528"/>
      <c r="E173" s="752"/>
      <c r="F173" s="752"/>
      <c r="G173" s="752"/>
      <c r="H173" s="752"/>
      <c r="I173" s="753"/>
      <c r="J173" s="553"/>
      <c r="AC173" s="405"/>
      <c r="AD173" s="405"/>
      <c r="AE173" s="405"/>
      <c r="AF173" s="405"/>
      <c r="AG173" s="405"/>
      <c r="AH173" s="405"/>
    </row>
    <row r="174" spans="1:34" s="447" customFormat="1" ht="14.25" thickBot="1">
      <c r="A174" s="212"/>
      <c r="B174" s="1741"/>
      <c r="C174" s="529" t="s">
        <v>644</v>
      </c>
      <c r="D174" s="530"/>
      <c r="E174" s="760">
        <f>'E-2-2'!I28</f>
        <v>0</v>
      </c>
      <c r="F174" s="760">
        <f>'E-2-2'!J28</f>
        <v>0</v>
      </c>
      <c r="G174" s="760">
        <f>'E-2-2'!K28</f>
        <v>0</v>
      </c>
      <c r="H174" s="760">
        <f>'E-2-2'!L28</f>
        <v>0</v>
      </c>
      <c r="I174" s="760">
        <f>'E-2-2'!M28</f>
        <v>0</v>
      </c>
      <c r="J174" s="554"/>
      <c r="AC174" s="405"/>
      <c r="AD174" s="405"/>
      <c r="AE174" s="405"/>
      <c r="AF174" s="405"/>
      <c r="AG174" s="405"/>
      <c r="AH174" s="405"/>
    </row>
    <row r="175" spans="1:34" s="447" customFormat="1">
      <c r="B175" s="212"/>
      <c r="C175" s="212"/>
      <c r="D175" s="212"/>
      <c r="E175" s="531"/>
      <c r="F175" s="531"/>
      <c r="G175" s="531"/>
      <c r="H175" s="531"/>
      <c r="I175" s="531"/>
      <c r="J175" s="531"/>
      <c r="AC175" s="405"/>
      <c r="AD175" s="405"/>
      <c r="AE175" s="405"/>
      <c r="AF175" s="405"/>
      <c r="AG175" s="405"/>
      <c r="AH175" s="405"/>
    </row>
    <row r="176" spans="1:34" s="447" customFormat="1" ht="14.25" thickBot="1">
      <c r="A176" s="212"/>
      <c r="B176" s="218" t="s">
        <v>663</v>
      </c>
      <c r="C176" s="683" t="str">
        <f>'E-2-2'!F29</f>
        <v>その他の間接材料費</v>
      </c>
      <c r="D176" s="242" t="s">
        <v>100</v>
      </c>
      <c r="E176" s="761"/>
      <c r="F176" s="761"/>
      <c r="G176" s="761"/>
      <c r="H176" s="761"/>
      <c r="I176" s="761"/>
      <c r="J176" s="212"/>
      <c r="AC176" s="405"/>
      <c r="AD176" s="405"/>
      <c r="AE176" s="405"/>
      <c r="AF176" s="405"/>
      <c r="AG176" s="405"/>
      <c r="AH176" s="405"/>
    </row>
    <row r="177" spans="1:34" s="447" customFormat="1">
      <c r="A177" s="212"/>
      <c r="B177" s="1735"/>
      <c r="C177" s="1736"/>
      <c r="D177" s="1737"/>
      <c r="E177" s="1301" t="s">
        <v>165</v>
      </c>
      <c r="F177" s="1301" t="s">
        <v>166</v>
      </c>
      <c r="G177" s="1301" t="s">
        <v>167</v>
      </c>
      <c r="H177" s="1301" t="s">
        <v>168</v>
      </c>
      <c r="I177" s="1302" t="s">
        <v>640</v>
      </c>
      <c r="J177" s="768"/>
      <c r="AC177" s="405"/>
      <c r="AD177" s="405"/>
      <c r="AE177" s="405"/>
      <c r="AF177" s="405"/>
      <c r="AG177" s="405"/>
      <c r="AH177" s="405"/>
    </row>
    <row r="178" spans="1:34" s="447" customFormat="1" ht="24">
      <c r="A178" s="212"/>
      <c r="B178" s="518"/>
      <c r="C178" s="519"/>
      <c r="D178" s="520"/>
      <c r="E178" s="762"/>
      <c r="F178" s="762"/>
      <c r="G178" s="762"/>
      <c r="H178" s="762"/>
      <c r="I178" s="763"/>
      <c r="J178" s="219" t="s">
        <v>641</v>
      </c>
      <c r="AC178" s="405"/>
      <c r="AD178" s="405"/>
      <c r="AE178" s="405"/>
      <c r="AF178" s="405"/>
      <c r="AG178" s="405"/>
      <c r="AH178" s="405"/>
    </row>
    <row r="179" spans="1:34" s="447" customFormat="1">
      <c r="A179" s="212"/>
      <c r="B179" s="1738" t="s">
        <v>642</v>
      </c>
      <c r="C179" s="521" t="s">
        <v>643</v>
      </c>
      <c r="D179" s="522"/>
      <c r="E179" s="752"/>
      <c r="F179" s="752"/>
      <c r="G179" s="752"/>
      <c r="H179" s="752"/>
      <c r="I179" s="753"/>
      <c r="J179" s="550"/>
      <c r="AC179" s="405"/>
      <c r="AD179" s="405"/>
      <c r="AE179" s="405"/>
      <c r="AF179" s="405"/>
      <c r="AG179" s="405"/>
      <c r="AH179" s="405"/>
    </row>
    <row r="180" spans="1:34" s="447" customFormat="1">
      <c r="A180" s="212"/>
      <c r="B180" s="1738"/>
      <c r="C180" s="523" t="s">
        <v>644</v>
      </c>
      <c r="D180" s="524"/>
      <c r="E180" s="754"/>
      <c r="F180" s="754"/>
      <c r="G180" s="754"/>
      <c r="H180" s="754"/>
      <c r="I180" s="755"/>
      <c r="J180" s="551"/>
      <c r="AC180" s="405"/>
      <c r="AD180" s="405"/>
      <c r="AE180" s="405"/>
      <c r="AF180" s="405"/>
      <c r="AG180" s="405"/>
      <c r="AH180" s="405"/>
    </row>
    <row r="181" spans="1:34" s="447" customFormat="1">
      <c r="A181" s="212"/>
      <c r="B181" s="1738" t="s">
        <v>113</v>
      </c>
      <c r="C181" s="521" t="s">
        <v>643</v>
      </c>
      <c r="D181" s="522"/>
      <c r="E181" s="752"/>
      <c r="F181" s="752"/>
      <c r="G181" s="752"/>
      <c r="H181" s="752"/>
      <c r="I181" s="753"/>
      <c r="J181" s="550"/>
      <c r="AC181" s="405"/>
      <c r="AD181" s="405"/>
      <c r="AE181" s="405"/>
      <c r="AF181" s="405"/>
      <c r="AG181" s="405"/>
      <c r="AH181" s="405"/>
    </row>
    <row r="182" spans="1:34" s="447" customFormat="1" ht="14.25" thickBot="1">
      <c r="A182" s="212"/>
      <c r="B182" s="1739"/>
      <c r="C182" s="525" t="s">
        <v>644</v>
      </c>
      <c r="D182" s="526"/>
      <c r="E182" s="756"/>
      <c r="F182" s="756"/>
      <c r="G182" s="756"/>
      <c r="H182" s="756"/>
      <c r="I182" s="757"/>
      <c r="J182" s="552"/>
      <c r="AC182" s="405"/>
      <c r="AD182" s="405"/>
      <c r="AE182" s="405"/>
      <c r="AF182" s="405"/>
      <c r="AG182" s="405"/>
      <c r="AH182" s="405"/>
    </row>
    <row r="183" spans="1:34" s="447" customFormat="1" ht="14.25" thickTop="1">
      <c r="A183" s="212"/>
      <c r="B183" s="1740" t="s">
        <v>645</v>
      </c>
      <c r="C183" s="527" t="s">
        <v>643</v>
      </c>
      <c r="D183" s="528"/>
      <c r="E183" s="752"/>
      <c r="F183" s="752"/>
      <c r="G183" s="752"/>
      <c r="H183" s="752"/>
      <c r="I183" s="753"/>
      <c r="J183" s="553"/>
      <c r="AC183" s="405"/>
      <c r="AD183" s="405"/>
      <c r="AE183" s="405"/>
      <c r="AF183" s="405"/>
      <c r="AG183" s="405"/>
      <c r="AH183" s="405"/>
    </row>
    <row r="184" spans="1:34" s="447" customFormat="1" ht="14.25" thickBot="1">
      <c r="A184" s="212"/>
      <c r="B184" s="1741"/>
      <c r="C184" s="529" t="s">
        <v>644</v>
      </c>
      <c r="D184" s="530"/>
      <c r="E184" s="760">
        <f>'E-2-2'!I29</f>
        <v>0</v>
      </c>
      <c r="F184" s="760">
        <f>'E-2-2'!J29</f>
        <v>0</v>
      </c>
      <c r="G184" s="760">
        <f>'E-2-2'!K29</f>
        <v>0</v>
      </c>
      <c r="H184" s="760">
        <f>'E-2-2'!L29</f>
        <v>0</v>
      </c>
      <c r="I184" s="760">
        <f>'E-2-2'!M29</f>
        <v>0</v>
      </c>
      <c r="J184" s="554"/>
      <c r="AC184" s="405"/>
      <c r="AD184" s="405"/>
      <c r="AE184" s="405"/>
      <c r="AF184" s="405"/>
      <c r="AG184" s="405"/>
      <c r="AH184" s="405"/>
    </row>
    <row r="185" spans="1:34" s="447" customFormat="1">
      <c r="A185" s="212"/>
      <c r="B185" s="242"/>
      <c r="C185" s="533"/>
      <c r="D185" s="212"/>
      <c r="E185" s="531"/>
      <c r="F185" s="531"/>
      <c r="G185" s="531"/>
      <c r="H185" s="531"/>
      <c r="I185" s="531"/>
      <c r="J185" s="531"/>
      <c r="AC185" s="405"/>
      <c r="AD185" s="405"/>
      <c r="AE185" s="405"/>
      <c r="AF185" s="405"/>
      <c r="AG185" s="405"/>
      <c r="AH185" s="405"/>
    </row>
    <row r="186" spans="1:34" s="447" customFormat="1" ht="14.25" thickBot="1">
      <c r="A186" s="212"/>
      <c r="B186" s="218" t="s">
        <v>664</v>
      </c>
      <c r="C186" s="217"/>
      <c r="D186" s="242" t="s">
        <v>100</v>
      </c>
      <c r="E186" s="761"/>
      <c r="F186" s="761"/>
      <c r="G186" s="761"/>
      <c r="H186" s="761"/>
      <c r="I186" s="761"/>
      <c r="J186" s="212"/>
      <c r="AC186" s="405"/>
      <c r="AD186" s="405"/>
      <c r="AE186" s="405"/>
      <c r="AF186" s="405"/>
      <c r="AG186" s="405"/>
      <c r="AH186" s="405"/>
    </row>
    <row r="187" spans="1:34" s="447" customFormat="1">
      <c r="A187" s="212"/>
      <c r="B187" s="1735"/>
      <c r="C187" s="1736"/>
      <c r="D187" s="1737"/>
      <c r="E187" s="1301" t="s">
        <v>165</v>
      </c>
      <c r="F187" s="1301" t="s">
        <v>166</v>
      </c>
      <c r="G187" s="1301" t="s">
        <v>167</v>
      </c>
      <c r="H187" s="1301" t="s">
        <v>168</v>
      </c>
      <c r="I187" s="1302" t="s">
        <v>640</v>
      </c>
      <c r="J187" s="768"/>
      <c r="AC187" s="405"/>
      <c r="AD187" s="405"/>
      <c r="AE187" s="405"/>
      <c r="AF187" s="405"/>
      <c r="AG187" s="405"/>
      <c r="AH187" s="405"/>
    </row>
    <row r="188" spans="1:34" s="447" customFormat="1" ht="24">
      <c r="A188" s="212"/>
      <c r="B188" s="518"/>
      <c r="C188" s="519"/>
      <c r="D188" s="520"/>
      <c r="E188" s="762"/>
      <c r="F188" s="762"/>
      <c r="G188" s="762"/>
      <c r="H188" s="762"/>
      <c r="I188" s="763"/>
      <c r="J188" s="219" t="s">
        <v>641</v>
      </c>
      <c r="AC188" s="405"/>
      <c r="AD188" s="405"/>
      <c r="AE188" s="405"/>
      <c r="AF188" s="405"/>
      <c r="AG188" s="405"/>
      <c r="AH188" s="405"/>
    </row>
    <row r="189" spans="1:34" s="447" customFormat="1">
      <c r="A189" s="212"/>
      <c r="B189" s="1738" t="s">
        <v>642</v>
      </c>
      <c r="C189" s="521" t="s">
        <v>643</v>
      </c>
      <c r="D189" s="522"/>
      <c r="E189" s="752"/>
      <c r="F189" s="752"/>
      <c r="G189" s="752"/>
      <c r="H189" s="752"/>
      <c r="I189" s="753"/>
      <c r="J189" s="550"/>
      <c r="AC189" s="405"/>
      <c r="AD189" s="405"/>
      <c r="AE189" s="405"/>
      <c r="AF189" s="405"/>
      <c r="AG189" s="405"/>
      <c r="AH189" s="405"/>
    </row>
    <row r="190" spans="1:34" s="447" customFormat="1">
      <c r="A190" s="212"/>
      <c r="B190" s="1738"/>
      <c r="C190" s="523" t="s">
        <v>644</v>
      </c>
      <c r="D190" s="524"/>
      <c r="E190" s="754"/>
      <c r="F190" s="754"/>
      <c r="G190" s="754"/>
      <c r="H190" s="754"/>
      <c r="I190" s="755"/>
      <c r="J190" s="551"/>
      <c r="AC190" s="405"/>
      <c r="AD190" s="405"/>
      <c r="AE190" s="405"/>
      <c r="AF190" s="405"/>
      <c r="AG190" s="405"/>
      <c r="AH190" s="405"/>
    </row>
    <row r="191" spans="1:34" s="447" customFormat="1">
      <c r="A191" s="212"/>
      <c r="B191" s="1738" t="s">
        <v>113</v>
      </c>
      <c r="C191" s="521" t="s">
        <v>643</v>
      </c>
      <c r="D191" s="522"/>
      <c r="E191" s="752"/>
      <c r="F191" s="752"/>
      <c r="G191" s="752"/>
      <c r="H191" s="752"/>
      <c r="I191" s="753"/>
      <c r="J191" s="550"/>
      <c r="AC191" s="405"/>
      <c r="AD191" s="405"/>
      <c r="AE191" s="405"/>
      <c r="AF191" s="405"/>
      <c r="AG191" s="405"/>
      <c r="AH191" s="405"/>
    </row>
    <row r="192" spans="1:34" s="447" customFormat="1" ht="14.25" thickBot="1">
      <c r="A192" s="212"/>
      <c r="B192" s="1739"/>
      <c r="C192" s="525" t="s">
        <v>644</v>
      </c>
      <c r="D192" s="526"/>
      <c r="E192" s="756"/>
      <c r="F192" s="756"/>
      <c r="G192" s="756"/>
      <c r="H192" s="756"/>
      <c r="I192" s="757"/>
      <c r="J192" s="552"/>
      <c r="AC192" s="405"/>
      <c r="AD192" s="405"/>
      <c r="AE192" s="405"/>
      <c r="AF192" s="405"/>
      <c r="AG192" s="405"/>
      <c r="AH192" s="405"/>
    </row>
    <row r="193" spans="1:34" s="447" customFormat="1" ht="14.25" thickTop="1">
      <c r="A193" s="212"/>
      <c r="B193" s="1740" t="s">
        <v>645</v>
      </c>
      <c r="C193" s="527" t="s">
        <v>643</v>
      </c>
      <c r="D193" s="528"/>
      <c r="E193" s="758"/>
      <c r="F193" s="758"/>
      <c r="G193" s="758"/>
      <c r="H193" s="758"/>
      <c r="I193" s="759"/>
      <c r="J193" s="553"/>
      <c r="AC193" s="405"/>
      <c r="AD193" s="405"/>
      <c r="AE193" s="405"/>
      <c r="AF193" s="405"/>
      <c r="AG193" s="405"/>
      <c r="AH193" s="405"/>
    </row>
    <row r="194" spans="1:34" s="447" customFormat="1" ht="14.25" thickBot="1">
      <c r="A194" s="212"/>
      <c r="B194" s="1741"/>
      <c r="C194" s="529" t="s">
        <v>644</v>
      </c>
      <c r="D194" s="530"/>
      <c r="E194" s="764"/>
      <c r="F194" s="764"/>
      <c r="G194" s="764"/>
      <c r="H194" s="764"/>
      <c r="I194" s="765"/>
      <c r="J194" s="554"/>
      <c r="AC194" s="405"/>
      <c r="AD194" s="405"/>
      <c r="AE194" s="405"/>
      <c r="AF194" s="405"/>
      <c r="AG194" s="405"/>
      <c r="AH194" s="405"/>
    </row>
    <row r="195" spans="1:34" s="447" customFormat="1">
      <c r="A195" s="212"/>
      <c r="B195" s="242"/>
      <c r="C195" s="212"/>
      <c r="D195" s="212"/>
      <c r="E195" s="531"/>
      <c r="F195" s="531"/>
      <c r="G195" s="531"/>
      <c r="H195" s="531"/>
      <c r="I195" s="531"/>
      <c r="J195" s="531"/>
      <c r="AC195" s="405"/>
      <c r="AD195" s="405"/>
      <c r="AE195" s="405"/>
      <c r="AF195" s="405"/>
      <c r="AG195" s="405"/>
      <c r="AH195" s="405"/>
    </row>
    <row r="196" spans="1:34" s="447" customFormat="1" ht="14.25" thickBot="1">
      <c r="B196" s="242" t="s">
        <v>665</v>
      </c>
      <c r="C196" s="534"/>
      <c r="D196" s="242"/>
      <c r="E196" s="761"/>
      <c r="F196" s="761"/>
      <c r="G196" s="761"/>
      <c r="H196" s="761"/>
      <c r="I196" s="761"/>
      <c r="J196" s="212"/>
      <c r="AC196" s="405"/>
      <c r="AD196" s="405"/>
      <c r="AE196" s="405"/>
      <c r="AF196" s="405"/>
      <c r="AG196" s="405"/>
      <c r="AH196" s="405"/>
    </row>
    <row r="197" spans="1:34" s="447" customFormat="1">
      <c r="B197" s="1735"/>
      <c r="C197" s="1736"/>
      <c r="D197" s="1736"/>
      <c r="E197" s="1301" t="s">
        <v>165</v>
      </c>
      <c r="F197" s="1301" t="s">
        <v>166</v>
      </c>
      <c r="G197" s="1301" t="s">
        <v>167</v>
      </c>
      <c r="H197" s="1301" t="s">
        <v>168</v>
      </c>
      <c r="I197" s="1302" t="s">
        <v>640</v>
      </c>
      <c r="J197" s="768"/>
      <c r="AC197" s="405"/>
      <c r="AD197" s="405"/>
      <c r="AE197" s="405"/>
      <c r="AF197" s="405"/>
      <c r="AG197" s="405"/>
      <c r="AH197" s="405"/>
    </row>
    <row r="198" spans="1:34" s="447" customFormat="1" ht="24">
      <c r="B198" s="537"/>
      <c r="C198" s="244"/>
      <c r="D198" s="244"/>
      <c r="E198" s="766"/>
      <c r="F198" s="766"/>
      <c r="G198" s="766"/>
      <c r="H198" s="766"/>
      <c r="I198" s="767"/>
      <c r="J198" s="601" t="s">
        <v>641</v>
      </c>
      <c r="AC198" s="405"/>
      <c r="AD198" s="405"/>
      <c r="AE198" s="405"/>
      <c r="AF198" s="405"/>
      <c r="AG198" s="405"/>
      <c r="AH198" s="405"/>
    </row>
    <row r="199" spans="1:34" s="447" customFormat="1">
      <c r="A199" s="212"/>
      <c r="B199" s="1738" t="s">
        <v>113</v>
      </c>
      <c r="C199" s="521" t="s">
        <v>666</v>
      </c>
      <c r="D199" s="522"/>
      <c r="E199" s="752"/>
      <c r="F199" s="752"/>
      <c r="G199" s="752"/>
      <c r="H199" s="752"/>
      <c r="I199" s="753"/>
      <c r="J199" s="550"/>
      <c r="AC199" s="405"/>
      <c r="AD199" s="405"/>
      <c r="AE199" s="405"/>
      <c r="AF199" s="405"/>
      <c r="AG199" s="405"/>
      <c r="AH199" s="405"/>
    </row>
    <row r="200" spans="1:34" s="447" customFormat="1" ht="14.25" thickBot="1">
      <c r="A200" s="212"/>
      <c r="B200" s="1739"/>
      <c r="C200" s="538" t="s">
        <v>644</v>
      </c>
      <c r="D200" s="539"/>
      <c r="E200" s="756"/>
      <c r="F200" s="756"/>
      <c r="G200" s="756"/>
      <c r="H200" s="756"/>
      <c r="I200" s="757"/>
      <c r="J200" s="551"/>
      <c r="AC200" s="405"/>
      <c r="AD200" s="405"/>
      <c r="AE200" s="405"/>
      <c r="AF200" s="405"/>
      <c r="AG200" s="405"/>
      <c r="AH200" s="405"/>
    </row>
    <row r="201" spans="1:34" s="447" customFormat="1" ht="14.25" thickTop="1">
      <c r="A201" s="212"/>
      <c r="B201" s="1750" t="s">
        <v>645</v>
      </c>
      <c r="C201" s="527" t="s">
        <v>667</v>
      </c>
      <c r="D201" s="528"/>
      <c r="E201" s="752"/>
      <c r="F201" s="752"/>
      <c r="G201" s="752"/>
      <c r="H201" s="752"/>
      <c r="I201" s="753"/>
      <c r="J201" s="553"/>
      <c r="AC201" s="405"/>
      <c r="AD201" s="405"/>
      <c r="AE201" s="405"/>
      <c r="AF201" s="405"/>
      <c r="AG201" s="405"/>
      <c r="AH201" s="405"/>
    </row>
    <row r="202" spans="1:34" ht="14.25" thickBot="1">
      <c r="A202" s="316"/>
      <c r="B202" s="1751"/>
      <c r="C202" s="515" t="s">
        <v>644</v>
      </c>
      <c r="D202" s="516"/>
      <c r="E202" s="760">
        <f>'E-2-2'!I36</f>
        <v>0</v>
      </c>
      <c r="F202" s="760">
        <f>'E-2-2'!J36</f>
        <v>0</v>
      </c>
      <c r="G202" s="760">
        <f>'E-2-2'!K36</f>
        <v>0</v>
      </c>
      <c r="H202" s="760">
        <f>'E-2-2'!L36</f>
        <v>0</v>
      </c>
      <c r="I202" s="760">
        <f>'E-2-2'!M36</f>
        <v>0</v>
      </c>
      <c r="J202" s="554"/>
    </row>
    <row r="203" spans="1:34" s="447" customFormat="1">
      <c r="B203" s="212"/>
      <c r="C203" s="212"/>
      <c r="D203" s="212"/>
      <c r="E203" s="531"/>
      <c r="F203" s="531"/>
      <c r="G203" s="531"/>
      <c r="H203" s="531"/>
      <c r="I203" s="531"/>
      <c r="J203" s="531"/>
      <c r="AC203" s="405"/>
      <c r="AD203" s="405"/>
      <c r="AE203" s="405"/>
      <c r="AF203" s="405"/>
      <c r="AG203" s="405"/>
      <c r="AH203" s="405"/>
    </row>
    <row r="204" spans="1:34" s="447" customFormat="1" ht="14.25" thickBot="1">
      <c r="B204" s="535" t="s">
        <v>668</v>
      </c>
      <c r="C204" s="535"/>
      <c r="D204" s="536"/>
      <c r="E204" s="761"/>
      <c r="F204" s="761"/>
      <c r="G204" s="761"/>
      <c r="H204" s="761"/>
      <c r="I204" s="761"/>
      <c r="J204" s="212"/>
      <c r="AC204" s="405"/>
      <c r="AD204" s="405"/>
      <c r="AE204" s="405"/>
      <c r="AF204" s="405"/>
      <c r="AG204" s="405"/>
      <c r="AH204" s="405"/>
    </row>
    <row r="205" spans="1:34" s="447" customFormat="1">
      <c r="B205" s="1735"/>
      <c r="C205" s="1736"/>
      <c r="D205" s="1737"/>
      <c r="E205" s="1301" t="s">
        <v>165</v>
      </c>
      <c r="F205" s="1301" t="s">
        <v>166</v>
      </c>
      <c r="G205" s="1301" t="s">
        <v>167</v>
      </c>
      <c r="H205" s="1301" t="s">
        <v>168</v>
      </c>
      <c r="I205" s="1302" t="s">
        <v>640</v>
      </c>
      <c r="J205" s="768"/>
      <c r="AC205" s="405"/>
      <c r="AD205" s="405"/>
      <c r="AE205" s="405"/>
      <c r="AF205" s="405"/>
      <c r="AG205" s="405"/>
      <c r="AH205" s="405"/>
    </row>
    <row r="206" spans="1:34" s="447" customFormat="1" ht="24">
      <c r="B206" s="518"/>
      <c r="C206" s="519"/>
      <c r="D206" s="520"/>
      <c r="E206" s="766"/>
      <c r="F206" s="766"/>
      <c r="G206" s="766"/>
      <c r="H206" s="766"/>
      <c r="I206" s="767"/>
      <c r="J206" s="601" t="s">
        <v>641</v>
      </c>
      <c r="AC206" s="405"/>
      <c r="AD206" s="405"/>
      <c r="AE206" s="405"/>
      <c r="AF206" s="405"/>
      <c r="AG206" s="405"/>
      <c r="AH206" s="405"/>
    </row>
    <row r="207" spans="1:34" s="447" customFormat="1">
      <c r="A207" s="212"/>
      <c r="B207" s="1738" t="s">
        <v>642</v>
      </c>
      <c r="C207" s="521" t="s">
        <v>669</v>
      </c>
      <c r="D207" s="522"/>
      <c r="E207" s="752"/>
      <c r="F207" s="752"/>
      <c r="G207" s="752"/>
      <c r="H207" s="752"/>
      <c r="I207" s="753"/>
      <c r="J207" s="550"/>
      <c r="AC207" s="405"/>
      <c r="AD207" s="405"/>
      <c r="AE207" s="405"/>
      <c r="AF207" s="405"/>
      <c r="AG207" s="405"/>
      <c r="AH207" s="405"/>
    </row>
    <row r="208" spans="1:34" s="447" customFormat="1">
      <c r="A208" s="212"/>
      <c r="B208" s="1738"/>
      <c r="C208" s="523" t="s">
        <v>644</v>
      </c>
      <c r="D208" s="524"/>
      <c r="E208" s="754"/>
      <c r="F208" s="754"/>
      <c r="G208" s="754"/>
      <c r="H208" s="754"/>
      <c r="I208" s="755"/>
      <c r="J208" s="551"/>
      <c r="AC208" s="405"/>
      <c r="AD208" s="405"/>
      <c r="AE208" s="405"/>
      <c r="AF208" s="405"/>
      <c r="AG208" s="405"/>
      <c r="AH208" s="405"/>
    </row>
    <row r="209" spans="1:34" s="447" customFormat="1">
      <c r="A209" s="212"/>
      <c r="B209" s="1738" t="s">
        <v>113</v>
      </c>
      <c r="C209" s="521" t="s">
        <v>669</v>
      </c>
      <c r="D209" s="522"/>
      <c r="E209" s="752"/>
      <c r="F209" s="752"/>
      <c r="G209" s="752"/>
      <c r="H209" s="752"/>
      <c r="I209" s="753"/>
      <c r="J209" s="550"/>
      <c r="AC209" s="405"/>
      <c r="AD209" s="405"/>
      <c r="AE209" s="405"/>
      <c r="AF209" s="405"/>
      <c r="AG209" s="405"/>
      <c r="AH209" s="405"/>
    </row>
    <row r="210" spans="1:34" s="447" customFormat="1" ht="14.25" thickBot="1">
      <c r="A210" s="212"/>
      <c r="B210" s="1739"/>
      <c r="C210" s="525" t="s">
        <v>644</v>
      </c>
      <c r="D210" s="526"/>
      <c r="E210" s="756"/>
      <c r="F210" s="756"/>
      <c r="G210" s="756"/>
      <c r="H210" s="756"/>
      <c r="I210" s="757"/>
      <c r="J210" s="552"/>
      <c r="AC210" s="405"/>
      <c r="AD210" s="405"/>
      <c r="AE210" s="405"/>
      <c r="AF210" s="405"/>
      <c r="AG210" s="405"/>
      <c r="AH210" s="405"/>
    </row>
    <row r="211" spans="1:34" s="447" customFormat="1" ht="14.25" thickTop="1">
      <c r="A211" s="212"/>
      <c r="B211" s="1740" t="s">
        <v>645</v>
      </c>
      <c r="C211" s="527" t="s">
        <v>669</v>
      </c>
      <c r="D211" s="528"/>
      <c r="E211" s="758"/>
      <c r="F211" s="758"/>
      <c r="G211" s="758"/>
      <c r="H211" s="758"/>
      <c r="I211" s="759"/>
      <c r="J211" s="553"/>
      <c r="AC211" s="405"/>
      <c r="AD211" s="405"/>
      <c r="AE211" s="405"/>
      <c r="AF211" s="405"/>
      <c r="AG211" s="405"/>
      <c r="AH211" s="405"/>
    </row>
    <row r="212" spans="1:34" s="447" customFormat="1" ht="14.25" thickBot="1">
      <c r="A212" s="212"/>
      <c r="B212" s="1741"/>
      <c r="C212" s="529" t="s">
        <v>644</v>
      </c>
      <c r="D212" s="530"/>
      <c r="E212" s="760">
        <f>'E-2-2'!I37</f>
        <v>0</v>
      </c>
      <c r="F212" s="760">
        <f>'E-2-2'!J37</f>
        <v>0</v>
      </c>
      <c r="G212" s="760">
        <f>'E-2-2'!K37</f>
        <v>0</v>
      </c>
      <c r="H212" s="760">
        <f>'E-2-2'!L37</f>
        <v>0</v>
      </c>
      <c r="I212" s="760">
        <f>'E-2-2'!M37</f>
        <v>0</v>
      </c>
      <c r="J212" s="554"/>
      <c r="AC212" s="405"/>
      <c r="AD212" s="405"/>
      <c r="AE212" s="405"/>
      <c r="AF212" s="405"/>
      <c r="AG212" s="405"/>
      <c r="AH212" s="405"/>
    </row>
    <row r="213" spans="1:34">
      <c r="A213" s="316"/>
      <c r="B213" s="363"/>
      <c r="C213" s="376"/>
      <c r="D213" s="376"/>
      <c r="E213" s="540"/>
      <c r="F213" s="540"/>
      <c r="G213" s="540"/>
      <c r="H213" s="540"/>
      <c r="I213" s="540"/>
      <c r="J213" s="540"/>
    </row>
    <row r="214" spans="1:34" s="315" customFormat="1">
      <c r="B214" s="363" t="s">
        <v>604</v>
      </c>
      <c r="C214" s="363" t="s">
        <v>670</v>
      </c>
      <c r="AC214" s="405"/>
      <c r="AD214" s="405"/>
      <c r="AE214" s="405"/>
      <c r="AF214" s="405"/>
      <c r="AG214" s="405"/>
      <c r="AH214" s="405"/>
    </row>
    <row r="215" spans="1:34">
      <c r="B215" s="363" t="s">
        <v>671</v>
      </c>
      <c r="C215" s="1408" t="s">
        <v>672</v>
      </c>
      <c r="D215" s="1408"/>
      <c r="E215" s="1408"/>
      <c r="F215" s="1408"/>
      <c r="G215" s="1408"/>
      <c r="H215" s="1408"/>
      <c r="I215" s="1408"/>
      <c r="J215" s="363"/>
    </row>
    <row r="216" spans="1:34">
      <c r="B216" s="363" t="s">
        <v>608</v>
      </c>
      <c r="C216" s="1484" t="s">
        <v>673</v>
      </c>
      <c r="D216" s="1484"/>
      <c r="E216" s="1484"/>
      <c r="F216" s="1484"/>
      <c r="G216" s="1484"/>
      <c r="H216" s="1484"/>
      <c r="I216" s="1484"/>
      <c r="J216" s="541"/>
      <c r="K216" s="408"/>
    </row>
    <row r="217" spans="1:34">
      <c r="B217" s="363" t="s">
        <v>610</v>
      </c>
      <c r="C217" s="1752" t="s">
        <v>674</v>
      </c>
      <c r="D217" s="1752"/>
      <c r="E217" s="1752"/>
      <c r="F217" s="1752"/>
      <c r="G217" s="1752"/>
      <c r="H217" s="1752"/>
      <c r="I217" s="1752"/>
      <c r="J217" s="541"/>
      <c r="K217" s="408"/>
    </row>
    <row r="218" spans="1:34">
      <c r="B218" s="381"/>
      <c r="C218" s="381"/>
    </row>
  </sheetData>
  <mergeCells count="88">
    <mergeCell ref="E4:H4"/>
    <mergeCell ref="B177:D177"/>
    <mergeCell ref="B179:B180"/>
    <mergeCell ref="B181:B182"/>
    <mergeCell ref="B183:B184"/>
    <mergeCell ref="B167:D167"/>
    <mergeCell ref="B169:B170"/>
    <mergeCell ref="B171:B172"/>
    <mergeCell ref="B173:B174"/>
    <mergeCell ref="B133:B134"/>
    <mergeCell ref="B157:D157"/>
    <mergeCell ref="B159:B160"/>
    <mergeCell ref="B161:B162"/>
    <mergeCell ref="B163:B164"/>
    <mergeCell ref="B147:D147"/>
    <mergeCell ref="B149:B150"/>
    <mergeCell ref="B151:B152"/>
    <mergeCell ref="B153:B154"/>
    <mergeCell ref="B79:B80"/>
    <mergeCell ref="B81:B82"/>
    <mergeCell ref="B83:B84"/>
    <mergeCell ref="B87:D87"/>
    <mergeCell ref="B117:D117"/>
    <mergeCell ref="B107:D107"/>
    <mergeCell ref="B109:B110"/>
    <mergeCell ref="B111:B112"/>
    <mergeCell ref="B113:B114"/>
    <mergeCell ref="B199:B200"/>
    <mergeCell ref="B201:B202"/>
    <mergeCell ref="B97:D97"/>
    <mergeCell ref="B99:B100"/>
    <mergeCell ref="B101:B102"/>
    <mergeCell ref="B103:B104"/>
    <mergeCell ref="B119:B120"/>
    <mergeCell ref="B121:B122"/>
    <mergeCell ref="B123:B124"/>
    <mergeCell ref="B137:D137"/>
    <mergeCell ref="B139:B140"/>
    <mergeCell ref="B141:B142"/>
    <mergeCell ref="B143:B144"/>
    <mergeCell ref="B127:D127"/>
    <mergeCell ref="B129:B130"/>
    <mergeCell ref="B131:B132"/>
    <mergeCell ref="C215:I215"/>
    <mergeCell ref="C216:I216"/>
    <mergeCell ref="C217:I217"/>
    <mergeCell ref="B207:B208"/>
    <mergeCell ref="B209:B210"/>
    <mergeCell ref="B211:B212"/>
    <mergeCell ref="B39:B40"/>
    <mergeCell ref="B41:B42"/>
    <mergeCell ref="B43:B44"/>
    <mergeCell ref="B205:D205"/>
    <mergeCell ref="B47:D47"/>
    <mergeCell ref="B49:B50"/>
    <mergeCell ref="B51:B52"/>
    <mergeCell ref="B53:B54"/>
    <mergeCell ref="B69:B70"/>
    <mergeCell ref="B71:B72"/>
    <mergeCell ref="B73:B74"/>
    <mergeCell ref="B77:D77"/>
    <mergeCell ref="B89:B90"/>
    <mergeCell ref="B91:B92"/>
    <mergeCell ref="B93:B94"/>
    <mergeCell ref="B197:D197"/>
    <mergeCell ref="B27:D27"/>
    <mergeCell ref="B29:B30"/>
    <mergeCell ref="B11:B12"/>
    <mergeCell ref="B13:B14"/>
    <mergeCell ref="B17:D17"/>
    <mergeCell ref="B21:B22"/>
    <mergeCell ref="B23:B24"/>
    <mergeCell ref="B187:D187"/>
    <mergeCell ref="B189:B190"/>
    <mergeCell ref="B191:B192"/>
    <mergeCell ref="B193:B194"/>
    <mergeCell ref="B3:K3"/>
    <mergeCell ref="B37:D37"/>
    <mergeCell ref="B57:D57"/>
    <mergeCell ref="B59:B60"/>
    <mergeCell ref="B61:B62"/>
    <mergeCell ref="B63:B64"/>
    <mergeCell ref="B67:D67"/>
    <mergeCell ref="B7:D7"/>
    <mergeCell ref="B9:B10"/>
    <mergeCell ref="B31:B32"/>
    <mergeCell ref="B33:B34"/>
    <mergeCell ref="B19:B20"/>
  </mergeCells>
  <phoneticPr fontId="27"/>
  <printOptions horizontalCentered="1"/>
  <pageMargins left="0.23622047244094491" right="0.35433070866141736" top="0.55118110236220474" bottom="0" header="0.31496062992125984" footer="0.31496062992125984"/>
  <pageSetup paperSize="9" scale="62" fitToHeight="0" orientation="portrait" r:id="rId1"/>
  <headerFooter>
    <oddHeader xml:space="preserve">&amp;R&amp;U開示版・非開示版&amp;U
※上記いずれかに丸をつけてください。
</oddHeader>
  </headerFooter>
  <rowBreaks count="3" manualBreakCount="3">
    <brk id="64" max="8" man="1"/>
    <brk id="134" max="8" man="1"/>
    <brk id="202" max="8"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1FDBB4-3F3A-4DA2-A8BB-A47AA8E3935A}">
  <sheetPr>
    <tabColor rgb="FF92D050"/>
    <pageSetUpPr fitToPage="1"/>
  </sheetPr>
  <dimension ref="A1:AH218"/>
  <sheetViews>
    <sheetView view="pageBreakPreview" zoomScaleNormal="100" zoomScaleSheetLayoutView="100" workbookViewId="0">
      <selection activeCell="B7" sqref="B7:D7"/>
    </sheetView>
  </sheetViews>
  <sheetFormatPr defaultColWidth="9" defaultRowHeight="13.5"/>
  <cols>
    <col min="1" max="1" width="2" style="405" customWidth="1"/>
    <col min="2" max="2" width="12.125" style="405" customWidth="1"/>
    <col min="3" max="3" width="27" style="405" customWidth="1"/>
    <col min="4" max="4" width="2.875" style="405" customWidth="1"/>
    <col min="5" max="10" width="19.125" style="405" customWidth="1"/>
    <col min="11" max="11" width="1.375" style="405" customWidth="1"/>
    <col min="12" max="28" width="9" style="405" customWidth="1"/>
    <col min="29" max="29" width="15.125" style="405" customWidth="1"/>
    <col min="30" max="33" width="11.375" style="405" customWidth="1"/>
    <col min="34" max="34" width="15.125" style="405" bestFit="1" customWidth="1"/>
    <col min="35" max="16384" width="9" style="405"/>
  </cols>
  <sheetData>
    <row r="1" spans="1:33" s="578" customFormat="1" ht="17.25">
      <c r="B1" s="330" t="str">
        <f>'コード '!A1</f>
        <v>冷延鋼帯及び鋼板（本邦生産者）</v>
      </c>
    </row>
    <row r="2" spans="1:33" s="567" customFormat="1" ht="14.25">
      <c r="B2" s="453" t="s">
        <v>637</v>
      </c>
      <c r="C2" s="453"/>
      <c r="D2" s="453"/>
      <c r="E2" s="453"/>
      <c r="F2" s="566" t="s">
        <v>314</v>
      </c>
      <c r="G2" s="453"/>
      <c r="H2" s="453"/>
      <c r="I2" s="453"/>
      <c r="J2" s="453"/>
    </row>
    <row r="3" spans="1:33" ht="80.099999999999994" customHeight="1" thickBot="1">
      <c r="A3" s="316"/>
      <c r="B3" s="1351" t="s">
        <v>638</v>
      </c>
      <c r="C3" s="1351"/>
      <c r="D3" s="1351"/>
      <c r="E3" s="1351"/>
      <c r="F3" s="1351"/>
      <c r="G3" s="1351"/>
      <c r="H3" s="1351"/>
      <c r="I3" s="1351"/>
      <c r="J3" s="1351"/>
      <c r="K3" s="1351"/>
    </row>
    <row r="4" spans="1:33" s="316" customFormat="1" ht="14.25" thickBot="1">
      <c r="B4" s="502" t="s">
        <v>11</v>
      </c>
      <c r="C4" s="503"/>
      <c r="D4" s="503"/>
      <c r="E4" s="1753" t="str">
        <f>IF(様式一覧表!D5="","",様式一覧表!D5)</f>
        <v>〇〇株式会社</v>
      </c>
      <c r="F4" s="1754"/>
      <c r="G4" s="1754"/>
      <c r="H4" s="1755"/>
      <c r="K4"/>
    </row>
    <row r="5" spans="1:33" s="316" customFormat="1">
      <c r="B5" s="501"/>
      <c r="C5" s="501"/>
      <c r="D5" s="501"/>
      <c r="E5" s="501"/>
      <c r="F5" s="501"/>
      <c r="G5" s="501"/>
      <c r="H5" s="501"/>
    </row>
    <row r="6" spans="1:33" ht="14.25" thickBot="1">
      <c r="A6" s="316"/>
      <c r="B6" s="600" t="s">
        <v>639</v>
      </c>
      <c r="C6" s="683" t="str">
        <f>IF('E-2-4'!C6="","",'E-2-4'!C6)</f>
        <v>鉄鉱石</v>
      </c>
      <c r="D6" s="374" t="s">
        <v>100</v>
      </c>
      <c r="E6" s="316"/>
      <c r="F6" s="316"/>
      <c r="G6" s="316"/>
      <c r="H6" s="316"/>
      <c r="I6" s="316"/>
      <c r="J6" s="316"/>
      <c r="K6" s="11"/>
    </row>
    <row r="7" spans="1:33" ht="26.45" customHeight="1">
      <c r="A7" s="316"/>
      <c r="B7" s="1742"/>
      <c r="C7" s="1743"/>
      <c r="D7" s="1744"/>
      <c r="E7" s="1301" t="s">
        <v>165</v>
      </c>
      <c r="F7" s="1301" t="s">
        <v>166</v>
      </c>
      <c r="G7" s="1301" t="s">
        <v>167</v>
      </c>
      <c r="H7" s="1301" t="s">
        <v>168</v>
      </c>
      <c r="I7" s="1302" t="s">
        <v>640</v>
      </c>
      <c r="J7" s="768"/>
    </row>
    <row r="8" spans="1:33" ht="24">
      <c r="A8" s="316"/>
      <c r="B8" s="504"/>
      <c r="C8" s="505"/>
      <c r="D8" s="506"/>
      <c r="E8" s="183"/>
      <c r="F8" s="183"/>
      <c r="G8" s="183"/>
      <c r="H8" s="183"/>
      <c r="I8" s="182"/>
      <c r="J8" s="181" t="s">
        <v>641</v>
      </c>
    </row>
    <row r="9" spans="1:33">
      <c r="A9" s="316"/>
      <c r="B9" s="1745" t="s">
        <v>642</v>
      </c>
      <c r="C9" s="507" t="s">
        <v>643</v>
      </c>
      <c r="D9" s="508"/>
      <c r="E9" s="752" t="str">
        <f>IFERROR(IF('E-2-4'!E9="","","【"&amp;(IF(ABS('E-2-4'!E9)&gt;0,100,"0")&amp;"】")),"")</f>
        <v/>
      </c>
      <c r="F9" s="752" t="str">
        <f>IFERROR(IF('E-2-4'!F9="","","【"&amp;(IF('E-2-4'!F9&gt;='E-2-4'!E9,ROUND(100+ABS('E-2-4'!E9-'E-2-4'!F9)/ABS('E-2-4'!E9/100),0),ROUND(100-ABS('E-2-4'!E9-'E-2-4'!F9)/ABS('E-2-4'!E9/100),0))&amp;"】")),"")</f>
        <v/>
      </c>
      <c r="G9" s="752" t="str">
        <f>IFERROR(IF('E-2-4'!G9="","","【"&amp;(IF('E-2-4'!G9&gt;='E-2-4'!E9,ROUND(100+ABS('E-2-4'!E9-'E-2-4'!G9)/ABS('E-2-4'!E9/100),0),ROUND(100-ABS('E-2-4'!E9-'E-2-4'!G9)/ABS('E-2-4'!E9/100),0))&amp;"】")),"")</f>
        <v/>
      </c>
      <c r="H9" s="752" t="str">
        <f>IFERROR(IF('E-2-4'!H9="","","【"&amp;(IF('E-2-4'!H9&gt;='E-2-4'!E9,ROUND(100+ABS('E-2-4'!E9-'E-2-4'!H9)/ABS('E-2-4'!E9/100),0),ROUND(100-ABS('E-2-4'!E9-'E-2-4'!H9)/ABS('E-2-4'!E9/100),0))&amp;"】")),"")</f>
        <v/>
      </c>
      <c r="I9" s="752" t="str">
        <f>IFERROR(IF('E-2-4'!I9="","","【"&amp;(IF('E-2-4'!I9&gt;='E-2-4'!E9,ROUND(100+ABS('E-2-4'!E9-'E-2-4'!I9)/ABS('E-2-4'!E9/100),0),ROUND(100-ABS('E-2-4'!E9-'E-2-4'!I9)/ABS('E-2-4'!E9/100),0))&amp;"】")),"")</f>
        <v/>
      </c>
      <c r="J9" s="550"/>
      <c r="AD9" s="490"/>
      <c r="AE9" s="490"/>
      <c r="AF9" s="490"/>
    </row>
    <row r="10" spans="1:33">
      <c r="A10" s="316"/>
      <c r="B10" s="1745"/>
      <c r="C10" s="509" t="s">
        <v>644</v>
      </c>
      <c r="D10" s="510"/>
      <c r="E10" s="754" t="str">
        <f>IFERROR(IF('E-2-4'!E10="","","【"&amp;(IF(ABS('E-2-4'!E10)&gt;0,100,"0")&amp;"】")),"")</f>
        <v/>
      </c>
      <c r="F10" s="754" t="str">
        <f>IFERROR(IF('E-2-4'!F10="","","【"&amp;(IF('E-2-4'!F10&gt;='E-2-4'!E10,ROUND(100+ABS('E-2-4'!E10-'E-2-4'!F10)/ABS('E-2-4'!E10/100),0),ROUND(100-ABS('E-2-4'!E10-'E-2-4'!F10)/ABS('E-2-4'!E10/100),0))&amp;"】")),"")</f>
        <v/>
      </c>
      <c r="G10" s="754" t="str">
        <f>IFERROR(IF('E-2-4'!G10="","","【"&amp;(IF('E-2-4'!G10&gt;='E-2-4'!E10,ROUND(100+ABS('E-2-4'!E10-'E-2-4'!G10)/ABS('E-2-4'!E10/100),0),ROUND(100-ABS('E-2-4'!E10-'E-2-4'!G10)/ABS('E-2-4'!E10/100),0))&amp;"】")),"")</f>
        <v/>
      </c>
      <c r="H10" s="754" t="str">
        <f>IFERROR(IF('E-2-4'!H10="","","【"&amp;(IF('E-2-4'!H10&gt;='E-2-4'!E10,ROUND(100+ABS('E-2-4'!E10-'E-2-4'!H10)/ABS('E-2-4'!E10/100),0),ROUND(100-ABS('E-2-4'!E10-'E-2-4'!H10)/ABS('E-2-4'!E10/100),0))&amp;"】")),"")</f>
        <v/>
      </c>
      <c r="I10" s="755" t="str">
        <f>IFERROR(IF('E-2-4'!I10="","","【"&amp;(IF('E-2-4'!I10&gt;='E-2-4'!E10,ROUND(100+ABS('E-2-4'!E10-'E-2-4'!I10)/ABS('E-2-4'!E10/100),0),ROUND(100-ABS('E-2-4'!E10-'E-2-4'!I10)/ABS('E-2-4'!E10/100),0))&amp;"】")),"")</f>
        <v/>
      </c>
      <c r="J10" s="551"/>
      <c r="AD10" s="490"/>
      <c r="AE10" s="490"/>
      <c r="AF10" s="490"/>
      <c r="AG10" s="490"/>
    </row>
    <row r="11" spans="1:33">
      <c r="A11" s="316"/>
      <c r="B11" s="1745" t="s">
        <v>113</v>
      </c>
      <c r="C11" s="507" t="s">
        <v>643</v>
      </c>
      <c r="D11" s="508"/>
      <c r="E11" s="752" t="str">
        <f>IFERROR(IF('E-2-4'!E11="","","【"&amp;(IF(ABS('E-2-4'!E11)&gt;0,100,"0")&amp;"】")),"")</f>
        <v/>
      </c>
      <c r="F11" s="752" t="str">
        <f>IFERROR(IF('E-2-4'!F11="","","【"&amp;(IF('E-2-4'!F11&gt;='E-2-4'!E11,ROUND(100+ABS('E-2-4'!E11-'E-2-4'!F11)/ABS('E-2-4'!E11/100),0),ROUND(100-ABS('E-2-4'!E11-'E-2-4'!F11)/ABS('E-2-4'!E11/100),0))&amp;"】")),"")</f>
        <v/>
      </c>
      <c r="G11" s="752" t="str">
        <f>IFERROR(IF('E-2-4'!G11="","","【"&amp;(IF('E-2-4'!G11&gt;='E-2-4'!E11,ROUND(100+ABS('E-2-4'!E11-'E-2-4'!G11)/ABS('E-2-4'!E11/100),0),ROUND(100-ABS('E-2-4'!E11-'E-2-4'!G11)/ABS('E-2-4'!E11/100),0))&amp;"】")),"")</f>
        <v/>
      </c>
      <c r="H11" s="752" t="str">
        <f>IFERROR(IF('E-2-4'!H11="","","【"&amp;(IF('E-2-4'!H11&gt;='E-2-4'!E11,ROUND(100+ABS('E-2-4'!E11-'E-2-4'!H11)/ABS('E-2-4'!E11/100),0),ROUND(100-ABS('E-2-4'!E11-'E-2-4'!H11)/ABS('E-2-4'!E11/100),0))&amp;"】")),"")</f>
        <v/>
      </c>
      <c r="I11" s="753" t="str">
        <f>IFERROR(IF('E-2-4'!I11="","","【"&amp;(IF('E-2-4'!I11&gt;='E-2-4'!E11,ROUND(100+ABS('E-2-4'!E11-'E-2-4'!I11)/ABS('E-2-4'!E11/100),0),ROUND(100-ABS('E-2-4'!E11-'E-2-4'!I11)/ABS('E-2-4'!E11/100),0))&amp;"】")),"")</f>
        <v/>
      </c>
      <c r="J11" s="550"/>
      <c r="AD11" s="490"/>
      <c r="AE11" s="490"/>
      <c r="AF11" s="490"/>
      <c r="AG11" s="490"/>
    </row>
    <row r="12" spans="1:33" ht="14.25" thickBot="1">
      <c r="A12" s="316"/>
      <c r="B12" s="1749"/>
      <c r="C12" s="511" t="s">
        <v>644</v>
      </c>
      <c r="D12" s="512"/>
      <c r="E12" s="756" t="str">
        <f>IFERROR(IF('E-2-4'!E12="","","【"&amp;(IF(ABS('E-2-4'!E12)&gt;0,100,"0")&amp;"】")),"")</f>
        <v/>
      </c>
      <c r="F12" s="756" t="str">
        <f>IFERROR(IF('E-2-4'!F12="","","【"&amp;(IF('E-2-4'!F12&gt;='E-2-4'!E12,ROUND(100+ABS('E-2-4'!E12-'E-2-4'!F12)/ABS('E-2-4'!E12/100),0),ROUND(100-ABS('E-2-4'!E12-'E-2-4'!F12)/ABS('E-2-4'!E12/100),0))&amp;"】")),"")</f>
        <v/>
      </c>
      <c r="G12" s="756" t="str">
        <f>IFERROR(IF('E-2-4'!G12="","","【"&amp;(IF('E-2-4'!G12&gt;='E-2-4'!E12,ROUND(100+ABS('E-2-4'!E12-'E-2-4'!G12)/ABS('E-2-4'!E12/100),0),ROUND(100-ABS('E-2-4'!E12-'E-2-4'!G12)/ABS('E-2-4'!E12/100),0))&amp;"】")),"")</f>
        <v/>
      </c>
      <c r="H12" s="756" t="str">
        <f>IFERROR(IF('E-2-4'!H12="","","【"&amp;(IF('E-2-4'!H12&gt;='E-2-4'!E12,ROUND(100+ABS('E-2-4'!E12-'E-2-4'!H12)/ABS('E-2-4'!E12/100),0),ROUND(100-ABS('E-2-4'!E12-'E-2-4'!H12)/ABS('E-2-4'!E12/100),0))&amp;"】")),"")</f>
        <v/>
      </c>
      <c r="I12" s="757" t="str">
        <f>IFERROR(IF('E-2-4'!I12="","","【"&amp;(IF('E-2-4'!I12&gt;='E-2-4'!E12,ROUND(100+ABS('E-2-4'!E12-'E-2-4'!I12)/ABS('E-2-4'!E12/100),0),ROUND(100-ABS('E-2-4'!E12-'E-2-4'!I12)/ABS('E-2-4'!E12/100),0))&amp;"】")),"")</f>
        <v/>
      </c>
      <c r="J12" s="552"/>
      <c r="AC12" s="447"/>
      <c r="AD12" s="772"/>
      <c r="AE12" s="772"/>
      <c r="AF12" s="772"/>
      <c r="AG12" s="490"/>
    </row>
    <row r="13" spans="1:33" ht="14.25" thickTop="1">
      <c r="A13" s="316"/>
      <c r="B13" s="1750" t="s">
        <v>645</v>
      </c>
      <c r="C13" s="513" t="s">
        <v>643</v>
      </c>
      <c r="D13" s="514"/>
      <c r="E13" s="752" t="str">
        <f>IFERROR(IF('E-2-4'!E13="","","【"&amp;(IF(ABS('E-2-4'!E13)&gt;0,100,"0")&amp;"】")),"")</f>
        <v/>
      </c>
      <c r="F13" s="752" t="str">
        <f>IFERROR(IF('E-2-4'!F13="","","【"&amp;(IF('E-2-4'!F13&gt;='E-2-4'!E13,ROUND(100+ABS('E-2-4'!E13-'E-2-4'!F13)/ABS('E-2-4'!E13/100),0),ROUND(100-ABS('E-2-4'!E13-'E-2-4'!F13)/ABS('E-2-4'!E13/100),0))&amp;"】")),"")</f>
        <v/>
      </c>
      <c r="G13" s="752" t="str">
        <f>IFERROR(IF('E-2-4'!G13="","","【"&amp;(IF('E-2-4'!G13&gt;='E-2-4'!E13,ROUND(100+ABS('E-2-4'!E13-'E-2-4'!G13)/ABS('E-2-4'!E13/100),0),ROUND(100-ABS('E-2-4'!E13-'E-2-4'!G13)/ABS('E-2-4'!E13/100),0))&amp;"】")),"")</f>
        <v/>
      </c>
      <c r="H13" s="752" t="str">
        <f>IFERROR(IF('E-2-4'!H13="","","【"&amp;(IF('E-2-4'!H13&gt;='E-2-4'!E13,ROUND(100+ABS('E-2-4'!E13-'E-2-4'!H13)/ABS('E-2-4'!E13/100),0),ROUND(100-ABS('E-2-4'!E13-'E-2-4'!H13)/ABS('E-2-4'!E13/100),0))&amp;"】")),"")</f>
        <v/>
      </c>
      <c r="I13" s="753" t="str">
        <f>IFERROR(IF('E-2-4'!I13="","","【"&amp;(IF('E-2-4'!I13&gt;='E-2-4'!E13,ROUND(100+ABS('E-2-4'!E13-'E-2-4'!I13)/ABS('E-2-4'!E13/100),0),ROUND(100-ABS('E-2-4'!E13-'E-2-4'!I13)/ABS('E-2-4'!E13/100),0))&amp;"】")),"")</f>
        <v/>
      </c>
      <c r="J13" s="553"/>
      <c r="AG13" s="490"/>
    </row>
    <row r="14" spans="1:33" ht="14.25" thickBot="1">
      <c r="A14" s="316"/>
      <c r="B14" s="1751"/>
      <c r="C14" s="515" t="s">
        <v>644</v>
      </c>
      <c r="D14" s="516"/>
      <c r="E14" s="760" t="str">
        <f>IFERROR(IF('E-2-4'!E14="","","【"&amp;(IF(ABS('E-2-4'!E14)&gt;0,100,"0")&amp;"】")),"")</f>
        <v>【0】</v>
      </c>
      <c r="F14" s="760" t="str">
        <f>IFERROR(IF('E-2-4'!F14="","","【"&amp;(IF('E-2-4'!F14&gt;='E-2-4'!E14,ROUND(100+ABS('E-2-4'!E14-'E-2-4'!F14)/ABS('E-2-4'!E14/100),0),ROUND(100-ABS('E-2-4'!E14-'E-2-4'!F14)/ABS('E-2-4'!E14/100),0))&amp;"】")),"")</f>
        <v/>
      </c>
      <c r="G14" s="760" t="str">
        <f>IFERROR(IF('E-2-4'!G14="","","【"&amp;(IF('E-2-4'!G14&gt;='E-2-4'!E14,ROUND(100+ABS('E-2-4'!E14-'E-2-4'!G14)/ABS('E-2-4'!E14/100),0),ROUND(100-ABS('E-2-4'!E14-'E-2-4'!G14)/ABS('E-2-4'!E14/100),0))&amp;"】")),"")</f>
        <v/>
      </c>
      <c r="H14" s="760" t="str">
        <f>IFERROR(IF('E-2-4'!H14="","","【"&amp;(IF('E-2-4'!H14&gt;='E-2-4'!E14,ROUND(100+ABS('E-2-4'!E14-'E-2-4'!H14)/ABS('E-2-4'!E14/100),0),ROUND(100-ABS('E-2-4'!E14-'E-2-4'!H14)/ABS('E-2-4'!E14/100),0))&amp;"】")),"")</f>
        <v/>
      </c>
      <c r="I14" s="760" t="str">
        <f>IFERROR(IF('E-2-4'!I14="","","【"&amp;(IF('E-2-4'!I14&gt;='E-2-4'!E14,ROUND(100+ABS('E-2-4'!E14-'E-2-4'!I14)/ABS('E-2-4'!E14/100),0),ROUND(100-ABS('E-2-4'!E14-'E-2-4'!I14)/ABS('E-2-4'!E14/100),0))&amp;"】")),"")</f>
        <v/>
      </c>
      <c r="J14" s="554"/>
      <c r="AG14" s="490"/>
    </row>
    <row r="15" spans="1:33">
      <c r="A15" s="316"/>
      <c r="B15" s="316"/>
      <c r="C15" s="316"/>
      <c r="D15" s="316"/>
      <c r="E15" s="517"/>
      <c r="F15" s="517"/>
      <c r="G15" s="517"/>
      <c r="H15" s="517"/>
      <c r="I15" s="517"/>
      <c r="J15" s="517"/>
    </row>
    <row r="16" spans="1:33" s="447" customFormat="1" ht="14.25" thickBot="1">
      <c r="A16" s="212"/>
      <c r="B16" s="600" t="s">
        <v>646</v>
      </c>
      <c r="C16" s="683" t="str">
        <f>IF('E-2-4'!C16="","",'E-2-4'!C16)</f>
        <v>コークス</v>
      </c>
      <c r="D16" s="534" t="s">
        <v>100</v>
      </c>
      <c r="E16" s="761"/>
      <c r="F16" s="761"/>
      <c r="G16" s="761"/>
      <c r="H16" s="761"/>
      <c r="I16" s="761"/>
      <c r="J16" s="212"/>
      <c r="AG16" s="772"/>
    </row>
    <row r="17" spans="1:34" s="447" customFormat="1">
      <c r="A17" s="212"/>
      <c r="B17" s="1735"/>
      <c r="C17" s="1736"/>
      <c r="D17" s="1737"/>
      <c r="E17" s="1301" t="s">
        <v>165</v>
      </c>
      <c r="F17" s="1301" t="s">
        <v>166</v>
      </c>
      <c r="G17" s="1301" t="s">
        <v>167</v>
      </c>
      <c r="H17" s="1301" t="s">
        <v>168</v>
      </c>
      <c r="I17" s="1302" t="s">
        <v>640</v>
      </c>
      <c r="J17" s="768"/>
    </row>
    <row r="18" spans="1:34" s="447" customFormat="1" ht="24">
      <c r="A18" s="212"/>
      <c r="B18" s="518"/>
      <c r="C18" s="519"/>
      <c r="D18" s="520"/>
      <c r="E18" s="762"/>
      <c r="F18" s="762"/>
      <c r="G18" s="762"/>
      <c r="H18" s="762"/>
      <c r="I18" s="763"/>
      <c r="J18" s="219" t="s">
        <v>641</v>
      </c>
    </row>
    <row r="19" spans="1:34" s="447" customFormat="1">
      <c r="A19" s="212"/>
      <c r="B19" s="1738" t="s">
        <v>642</v>
      </c>
      <c r="C19" s="521" t="s">
        <v>643</v>
      </c>
      <c r="D19" s="522"/>
      <c r="E19" s="752" t="str">
        <f>IFERROR(IF('E-2-4'!E19="","","【"&amp;(IF(ABS('E-2-4'!E19)&gt;0,100,"0")&amp;"】")),"")</f>
        <v/>
      </c>
      <c r="F19" s="752" t="str">
        <f>IFERROR(IF('E-2-4'!F19="","","【"&amp;(IF('E-2-4'!F19&gt;='E-2-4'!E19,ROUND(100+ABS('E-2-4'!E19-'E-2-4'!F19)/ABS('E-2-4'!E19/100),0),ROUND(100-ABS('E-2-4'!E19-'E-2-4'!F19)/ABS('E-2-4'!E19/100),0))&amp;"】")),"")</f>
        <v/>
      </c>
      <c r="G19" s="752" t="str">
        <f>IFERROR(IF('E-2-4'!G19="","","【"&amp;(IF('E-2-4'!G19&gt;='E-2-4'!E19,ROUND(100+ABS('E-2-4'!E19-'E-2-4'!G19)/ABS('E-2-4'!E19/100),0),ROUND(100-ABS('E-2-4'!E19-'E-2-4'!G19)/ABS('E-2-4'!E19/100),0))&amp;"】")),"")</f>
        <v/>
      </c>
      <c r="H19" s="752" t="str">
        <f>IFERROR(IF('E-2-4'!H19="","","【"&amp;(IF('E-2-4'!H19&gt;='E-2-4'!E19,ROUND(100+ABS('E-2-4'!E19-'E-2-4'!H19)/ABS('E-2-4'!E19/100),0),ROUND(100-ABS('E-2-4'!E19-'E-2-4'!H19)/ABS('E-2-4'!E19/100),0))&amp;"】")),"")</f>
        <v/>
      </c>
      <c r="I19" s="753" t="str">
        <f>IFERROR(IF('E-2-4'!I19="","","【"&amp;(IF('E-2-4'!I19&gt;='E-2-4'!E19,ROUND(100+ABS('E-2-4'!E19-'E-2-4'!I19)/ABS('E-2-4'!E19/100),0),ROUND(100-ABS('E-2-4'!E19-'E-2-4'!I19)/ABS('E-2-4'!E19/100),0))&amp;"】")),"")</f>
        <v/>
      </c>
      <c r="J19" s="550"/>
      <c r="AH19" s="405"/>
    </row>
    <row r="20" spans="1:34" s="447" customFormat="1">
      <c r="A20" s="212"/>
      <c r="B20" s="1738"/>
      <c r="C20" s="523" t="s">
        <v>644</v>
      </c>
      <c r="D20" s="524"/>
      <c r="E20" s="754" t="str">
        <f>IFERROR(IF('E-2-4'!E20="","","【"&amp;(IF(ABS('E-2-4'!E20)&gt;0,100,"0")&amp;"】")),"")</f>
        <v/>
      </c>
      <c r="F20" s="754" t="str">
        <f>IFERROR(IF('E-2-4'!F20="","","【"&amp;(IF('E-2-4'!F20&gt;='E-2-4'!E20,ROUND(100+ABS('E-2-4'!E20-'E-2-4'!F20)/ABS('E-2-4'!E20/100),0),ROUND(100-ABS('E-2-4'!E20-'E-2-4'!F20)/ABS('E-2-4'!E20/100),0))&amp;"】")),"")</f>
        <v/>
      </c>
      <c r="G20" s="754" t="str">
        <f>IFERROR(IF('E-2-4'!G20="","","【"&amp;(IF('E-2-4'!G20&gt;='E-2-4'!E20,ROUND(100+ABS('E-2-4'!E20-'E-2-4'!G20)/ABS('E-2-4'!E20/100),0),ROUND(100-ABS('E-2-4'!E20-'E-2-4'!G20)/ABS('E-2-4'!E20/100),0))&amp;"】")),"")</f>
        <v/>
      </c>
      <c r="H20" s="754" t="str">
        <f>IFERROR(IF('E-2-4'!H20="","","【"&amp;(IF('E-2-4'!H20&gt;='E-2-4'!E20,ROUND(100+ABS('E-2-4'!E20-'E-2-4'!H20)/ABS('E-2-4'!E20/100),0),ROUND(100-ABS('E-2-4'!E20-'E-2-4'!H20)/ABS('E-2-4'!E20/100),0))&amp;"】")),"")</f>
        <v/>
      </c>
      <c r="I20" s="755" t="str">
        <f>IFERROR(IF('E-2-4'!I20="","","【"&amp;(IF('E-2-4'!I20&gt;='E-2-4'!E20,ROUND(100+ABS('E-2-4'!E20-'E-2-4'!I20)/ABS('E-2-4'!E20/100),0),ROUND(100-ABS('E-2-4'!E20-'E-2-4'!I20)/ABS('E-2-4'!E20/100),0))&amp;"】")),"")</f>
        <v/>
      </c>
      <c r="J20" s="551"/>
      <c r="AH20" s="405"/>
    </row>
    <row r="21" spans="1:34" s="447" customFormat="1">
      <c r="A21" s="212"/>
      <c r="B21" s="1739" t="s">
        <v>113</v>
      </c>
      <c r="C21" s="521" t="s">
        <v>647</v>
      </c>
      <c r="D21" s="522"/>
      <c r="E21" s="752" t="str">
        <f>IFERROR(IF('E-2-4'!E21="","","【"&amp;(IF(ABS('E-2-4'!E21)&gt;0,100,"0")&amp;"】")),"")</f>
        <v/>
      </c>
      <c r="F21" s="752" t="str">
        <f>IFERROR(IF('E-2-4'!F21="","","【"&amp;(IF('E-2-4'!F21&gt;='E-2-4'!E21,ROUND(100+ABS('E-2-4'!E21-'E-2-4'!F21)/ABS('E-2-4'!E21/100),0),ROUND(100-ABS('E-2-4'!E21-'E-2-4'!F21)/ABS('E-2-4'!E21/100),0))&amp;"】")),"")</f>
        <v/>
      </c>
      <c r="G21" s="752" t="str">
        <f>IFERROR(IF('E-2-4'!G21="","","【"&amp;(IF('E-2-4'!G21&gt;='E-2-4'!E21,ROUND(100+ABS('E-2-4'!E21-'E-2-4'!G21)/ABS('E-2-4'!E21/100),0),ROUND(100-ABS('E-2-4'!E21-'E-2-4'!G21)/ABS('E-2-4'!E21/100),0))&amp;"】")),"")</f>
        <v/>
      </c>
      <c r="H21" s="752" t="str">
        <f>IFERROR(IF('E-2-4'!H21="","","【"&amp;(IF('E-2-4'!H21&gt;='E-2-4'!E21,ROUND(100+ABS('E-2-4'!E21-'E-2-4'!H21)/ABS('E-2-4'!E21/100),0),ROUND(100-ABS('E-2-4'!E21-'E-2-4'!H21)/ABS('E-2-4'!E21/100),0))&amp;"】")),"")</f>
        <v/>
      </c>
      <c r="I21" s="753" t="str">
        <f>IFERROR(IF('E-2-4'!I21="","","【"&amp;(IF('E-2-4'!I21&gt;='E-2-4'!E21,ROUND(100+ABS('E-2-4'!E21-'E-2-4'!I21)/ABS('E-2-4'!E21/100),0),ROUND(100-ABS('E-2-4'!E21-'E-2-4'!I21)/ABS('E-2-4'!E21/100),0))&amp;"】")),"")</f>
        <v/>
      </c>
      <c r="J21" s="550"/>
      <c r="AH21" s="405"/>
    </row>
    <row r="22" spans="1:34" s="447" customFormat="1" ht="14.25" thickBot="1">
      <c r="A22" s="212"/>
      <c r="B22" s="1746"/>
      <c r="C22" s="525" t="s">
        <v>644</v>
      </c>
      <c r="D22" s="526"/>
      <c r="E22" s="756" t="str">
        <f>IFERROR(IF('E-2-4'!E22="","","【"&amp;(IF(ABS('E-2-4'!E22)&gt;0,100,"0")&amp;"】")),"")</f>
        <v/>
      </c>
      <c r="F22" s="756" t="str">
        <f>IFERROR(IF('E-2-4'!F22="","","【"&amp;(IF('E-2-4'!F22&gt;='E-2-4'!E22,ROUND(100+ABS('E-2-4'!E22-'E-2-4'!F22)/ABS('E-2-4'!E22/100),0),ROUND(100-ABS('E-2-4'!E22-'E-2-4'!F22)/ABS('E-2-4'!E22/100),0))&amp;"】")),"")</f>
        <v/>
      </c>
      <c r="G22" s="756" t="str">
        <f>IFERROR(IF('E-2-4'!G22="","","【"&amp;(IF('E-2-4'!G22&gt;='E-2-4'!E22,ROUND(100+ABS('E-2-4'!E22-'E-2-4'!G22)/ABS('E-2-4'!E22/100),0),ROUND(100-ABS('E-2-4'!E22-'E-2-4'!G22)/ABS('E-2-4'!E22/100),0))&amp;"】")),"")</f>
        <v/>
      </c>
      <c r="H22" s="756" t="str">
        <f>IFERROR(IF('E-2-4'!H22="","","【"&amp;(IF('E-2-4'!H22&gt;='E-2-4'!E22,ROUND(100+ABS('E-2-4'!E22-'E-2-4'!H22)/ABS('E-2-4'!E22/100),0),ROUND(100-ABS('E-2-4'!E22-'E-2-4'!H22)/ABS('E-2-4'!E22/100),0))&amp;"】")),"")</f>
        <v/>
      </c>
      <c r="I22" s="757" t="str">
        <f>IFERROR(IF('E-2-4'!I22="","","【"&amp;(IF('E-2-4'!I22&gt;='E-2-4'!E22,ROUND(100+ABS('E-2-4'!E22-'E-2-4'!I22)/ABS('E-2-4'!E22/100),0),ROUND(100-ABS('E-2-4'!E22-'E-2-4'!I22)/ABS('E-2-4'!E22/100),0))&amp;"】")),"")</f>
        <v/>
      </c>
      <c r="J22" s="552"/>
      <c r="AH22" s="405"/>
    </row>
    <row r="23" spans="1:34" s="447" customFormat="1" ht="14.25" thickTop="1">
      <c r="A23" s="212"/>
      <c r="B23" s="1747" t="s">
        <v>645</v>
      </c>
      <c r="C23" s="527" t="s">
        <v>647</v>
      </c>
      <c r="D23" s="528"/>
      <c r="E23" s="752" t="str">
        <f>IFERROR(IF('E-2-4'!E23="","","【"&amp;(IF(ABS('E-2-4'!E23)&gt;0,100,"0")&amp;"】")),"")</f>
        <v/>
      </c>
      <c r="F23" s="752" t="str">
        <f>IFERROR(IF('E-2-4'!F23="","","【"&amp;(IF('E-2-4'!F23&gt;='E-2-4'!E23,ROUND(100+ABS('E-2-4'!E23-'E-2-4'!F23)/ABS('E-2-4'!E23/100),0),ROUND(100-ABS('E-2-4'!E23-'E-2-4'!F23)/ABS('E-2-4'!E23/100),0))&amp;"】")),"")</f>
        <v/>
      </c>
      <c r="G23" s="752" t="str">
        <f>IFERROR(IF('E-2-4'!G23="","","【"&amp;(IF('E-2-4'!G23&gt;='E-2-4'!E23,ROUND(100+ABS('E-2-4'!E23-'E-2-4'!G23)/ABS('E-2-4'!E23/100),0),ROUND(100-ABS('E-2-4'!E23-'E-2-4'!G23)/ABS('E-2-4'!E23/100),0))&amp;"】")),"")</f>
        <v/>
      </c>
      <c r="H23" s="752" t="str">
        <f>IFERROR(IF('E-2-4'!H23="","","【"&amp;(IF('E-2-4'!H23&gt;='E-2-4'!E23,ROUND(100+ABS('E-2-4'!E23-'E-2-4'!H23)/ABS('E-2-4'!E23/100),0),ROUND(100-ABS('E-2-4'!E23-'E-2-4'!H23)/ABS('E-2-4'!E23/100),0))&amp;"】")),"")</f>
        <v/>
      </c>
      <c r="I23" s="753" t="str">
        <f>IFERROR(IF('E-2-4'!I23="","","【"&amp;(IF('E-2-4'!I23&gt;='E-2-4'!E23,ROUND(100+ABS('E-2-4'!E23-'E-2-4'!I23)/ABS('E-2-4'!E23/100),0),ROUND(100-ABS('E-2-4'!E23-'E-2-4'!I23)/ABS('E-2-4'!E23/100),0))&amp;"】")),"")</f>
        <v/>
      </c>
      <c r="J23" s="553"/>
      <c r="AH23" s="405"/>
    </row>
    <row r="24" spans="1:34" s="447" customFormat="1" ht="14.25" thickBot="1">
      <c r="A24" s="212"/>
      <c r="B24" s="1748"/>
      <c r="C24" s="529" t="s">
        <v>644</v>
      </c>
      <c r="D24" s="530"/>
      <c r="E24" s="760" t="str">
        <f>IFERROR(IF('E-2-4'!E24="","","【"&amp;(IF(ABS('E-2-4'!E24)&gt;0,100,"0")&amp;"】")),"")</f>
        <v>【0】</v>
      </c>
      <c r="F24" s="760" t="str">
        <f>IFERROR(IF('E-2-4'!F24="","","【"&amp;(IF('E-2-4'!F24&gt;='E-2-4'!E24,ROUND(100+ABS('E-2-4'!E24-'E-2-4'!F24)/ABS('E-2-4'!E24/100),0),ROUND(100-ABS('E-2-4'!E24-'E-2-4'!F24)/ABS('E-2-4'!E24/100),0))&amp;"】")),"")</f>
        <v/>
      </c>
      <c r="G24" s="760" t="str">
        <f>IFERROR(IF('E-2-4'!G24="","","【"&amp;(IF('E-2-4'!G24&gt;='E-2-4'!E24,ROUND(100+ABS('E-2-4'!E24-'E-2-4'!G24)/ABS('E-2-4'!E24/100),0),ROUND(100-ABS('E-2-4'!E24-'E-2-4'!G24)/ABS('E-2-4'!E24/100),0))&amp;"】")),"")</f>
        <v/>
      </c>
      <c r="H24" s="760" t="str">
        <f>IFERROR(IF('E-2-4'!H24="","","【"&amp;(IF('E-2-4'!H24&gt;='E-2-4'!E24,ROUND(100+ABS('E-2-4'!E24-'E-2-4'!H24)/ABS('E-2-4'!E24/100),0),ROUND(100-ABS('E-2-4'!E24-'E-2-4'!H24)/ABS('E-2-4'!E24/100),0))&amp;"】")),"")</f>
        <v/>
      </c>
      <c r="I24" s="760" t="str">
        <f>IFERROR(IF('E-2-4'!I24="","","【"&amp;(IF('E-2-4'!I24&gt;='E-2-4'!E24,ROUND(100+ABS('E-2-4'!E24-'E-2-4'!I24)/ABS('E-2-4'!E24/100),0),ROUND(100-ABS('E-2-4'!E24-'E-2-4'!I24)/ABS('E-2-4'!E24/100),0))&amp;"】")),"")</f>
        <v/>
      </c>
      <c r="J24" s="554"/>
      <c r="AH24" s="405"/>
    </row>
    <row r="25" spans="1:34" s="447" customFormat="1">
      <c r="B25" s="212"/>
      <c r="C25" s="212"/>
      <c r="D25" s="212"/>
      <c r="E25" s="531"/>
      <c r="F25" s="531"/>
      <c r="G25" s="531"/>
      <c r="H25" s="531"/>
      <c r="I25" s="531"/>
      <c r="J25" s="531"/>
      <c r="AH25" s="405"/>
    </row>
    <row r="26" spans="1:34" s="447" customFormat="1" ht="14.25" thickBot="1">
      <c r="A26" s="212"/>
      <c r="B26" s="216" t="s">
        <v>648</v>
      </c>
      <c r="C26" s="683" t="str">
        <f>IF('E-2-4'!C26="","",'E-2-4'!C26)</f>
        <v>石炭</v>
      </c>
      <c r="D26" s="218" t="s">
        <v>100</v>
      </c>
      <c r="E26" s="761"/>
      <c r="F26" s="761"/>
      <c r="G26" s="761"/>
      <c r="H26" s="761"/>
      <c r="I26" s="761"/>
      <c r="J26" s="212"/>
      <c r="M26" s="599"/>
    </row>
    <row r="27" spans="1:34" s="447" customFormat="1">
      <c r="A27" s="212"/>
      <c r="B27" s="1735"/>
      <c r="C27" s="1736"/>
      <c r="D27" s="1737"/>
      <c r="E27" s="1301" t="s">
        <v>165</v>
      </c>
      <c r="F27" s="1301" t="s">
        <v>166</v>
      </c>
      <c r="G27" s="1301" t="s">
        <v>167</v>
      </c>
      <c r="H27" s="1301" t="s">
        <v>168</v>
      </c>
      <c r="I27" s="1302" t="s">
        <v>640</v>
      </c>
      <c r="J27" s="768"/>
    </row>
    <row r="28" spans="1:34" s="447" customFormat="1" ht="24">
      <c r="A28" s="212"/>
      <c r="B28" s="518"/>
      <c r="C28" s="519"/>
      <c r="D28" s="520"/>
      <c r="E28" s="762"/>
      <c r="F28" s="762"/>
      <c r="G28" s="762"/>
      <c r="H28" s="762"/>
      <c r="I28" s="763"/>
      <c r="J28" s="219" t="s">
        <v>641</v>
      </c>
    </row>
    <row r="29" spans="1:34" s="447" customFormat="1">
      <c r="A29" s="212"/>
      <c r="B29" s="1738" t="s">
        <v>642</v>
      </c>
      <c r="C29" s="521" t="s">
        <v>643</v>
      </c>
      <c r="D29" s="522"/>
      <c r="E29" s="752" t="str">
        <f>IFERROR(IF('E-2-4'!E29="","","【"&amp;(IF(ABS('E-2-4'!E29)&gt;0,100,"0")&amp;"】")),"")</f>
        <v/>
      </c>
      <c r="F29" s="752" t="str">
        <f>IFERROR(IF('E-2-4'!F29="","","【"&amp;(IF('E-2-4'!F29&gt;='E-2-4'!E29,ROUND(100+ABS('E-2-4'!E29-'E-2-4'!F29)/ABS('E-2-4'!E29/100),0),ROUND(100-ABS('E-2-4'!E29-'E-2-4'!F29)/ABS('E-2-4'!E29/100),0))&amp;"】")),"")</f>
        <v/>
      </c>
      <c r="G29" s="752" t="str">
        <f>IFERROR(IF('E-2-4'!G29="","","【"&amp;(IF('E-2-4'!G29&gt;='E-2-4'!E29,ROUND(100+ABS('E-2-4'!E29-'E-2-4'!G29)/ABS('E-2-4'!E29/100),0),ROUND(100-ABS('E-2-4'!E29-'E-2-4'!G29)/ABS('E-2-4'!E29/100),0))&amp;"】")),"")</f>
        <v/>
      </c>
      <c r="H29" s="752" t="str">
        <f>IFERROR(IF('E-2-4'!H29="","","【"&amp;(IF('E-2-4'!H29&gt;='E-2-4'!E29,ROUND(100+ABS('E-2-4'!E29-'E-2-4'!H29)/ABS('E-2-4'!E29/100),0),ROUND(100-ABS('E-2-4'!E29-'E-2-4'!H29)/ABS('E-2-4'!E29/100),0))&amp;"】")),"")</f>
        <v/>
      </c>
      <c r="I29" s="753" t="str">
        <f>IFERROR(IF('E-2-4'!I29="","","【"&amp;(IF('E-2-4'!I29&gt;='E-2-4'!E29,ROUND(100+ABS('E-2-4'!E29-'E-2-4'!I29)/ABS('E-2-4'!E29/100),0),ROUND(100-ABS('E-2-4'!E29-'E-2-4'!I29)/ABS('E-2-4'!E29/100),0))&amp;"】")),"")</f>
        <v/>
      </c>
      <c r="J29" s="550"/>
      <c r="AH29" s="405"/>
    </row>
    <row r="30" spans="1:34" s="447" customFormat="1">
      <c r="A30" s="212"/>
      <c r="B30" s="1738"/>
      <c r="C30" s="523" t="s">
        <v>644</v>
      </c>
      <c r="D30" s="524"/>
      <c r="E30" s="754" t="str">
        <f>IFERROR(IF('E-2-4'!E30="","","【"&amp;(IF(ABS('E-2-4'!E30)&gt;0,100,"0")&amp;"】")),"")</f>
        <v/>
      </c>
      <c r="F30" s="754" t="str">
        <f>IFERROR(IF('E-2-4'!F30="","","【"&amp;(IF('E-2-4'!F30&gt;='E-2-4'!E30,ROUND(100+ABS('E-2-4'!E30-'E-2-4'!F30)/ABS('E-2-4'!E30/100),0),ROUND(100-ABS('E-2-4'!E30-'E-2-4'!F30)/ABS('E-2-4'!E30/100),0))&amp;"】")),"")</f>
        <v/>
      </c>
      <c r="G30" s="754" t="str">
        <f>IFERROR(IF('E-2-4'!G30="","","【"&amp;(IF('E-2-4'!G30&gt;='E-2-4'!E30,ROUND(100+ABS('E-2-4'!E30-'E-2-4'!G30)/ABS('E-2-4'!E30/100),0),ROUND(100-ABS('E-2-4'!E30-'E-2-4'!G30)/ABS('E-2-4'!E30/100),0))&amp;"】")),"")</f>
        <v/>
      </c>
      <c r="H30" s="754" t="str">
        <f>IFERROR(IF('E-2-4'!H30="","","【"&amp;(IF('E-2-4'!H30&gt;='E-2-4'!E30,ROUND(100+ABS('E-2-4'!E30-'E-2-4'!H30)/ABS('E-2-4'!E30/100),0),ROUND(100-ABS('E-2-4'!E30-'E-2-4'!H30)/ABS('E-2-4'!E30/100),0))&amp;"】")),"")</f>
        <v/>
      </c>
      <c r="I30" s="755" t="str">
        <f>IFERROR(IF('E-2-4'!I30="","","【"&amp;(IF('E-2-4'!I30&gt;='E-2-4'!E30,ROUND(100+ABS('E-2-4'!E30-'E-2-4'!I30)/ABS('E-2-4'!E30/100),0),ROUND(100-ABS('E-2-4'!E30-'E-2-4'!I30)/ABS('E-2-4'!E30/100),0))&amp;"】")),"")</f>
        <v/>
      </c>
      <c r="J30" s="551"/>
      <c r="AH30" s="405"/>
    </row>
    <row r="31" spans="1:34" s="447" customFormat="1">
      <c r="A31" s="212"/>
      <c r="B31" s="1739" t="s">
        <v>113</v>
      </c>
      <c r="C31" s="521" t="s">
        <v>647</v>
      </c>
      <c r="D31" s="522"/>
      <c r="E31" s="752" t="str">
        <f>IFERROR(IF('E-2-4'!E31="","","【"&amp;(IF(ABS('E-2-4'!E31)&gt;0,100,"0")&amp;"】")),"")</f>
        <v/>
      </c>
      <c r="F31" s="752" t="str">
        <f>IFERROR(IF('E-2-4'!F31="","","【"&amp;(IF('E-2-4'!F31&gt;='E-2-4'!E31,ROUND(100+ABS('E-2-4'!E31-'E-2-4'!F31)/ABS('E-2-4'!E31/100),0),ROUND(100-ABS('E-2-4'!E31-'E-2-4'!F31)/ABS('E-2-4'!E31/100),0))&amp;"】")),"")</f>
        <v/>
      </c>
      <c r="G31" s="752" t="str">
        <f>IFERROR(IF('E-2-4'!G31="","","【"&amp;(IF('E-2-4'!G31&gt;='E-2-4'!E31,ROUND(100+ABS('E-2-4'!E31-'E-2-4'!G31)/ABS('E-2-4'!E31/100),0),ROUND(100-ABS('E-2-4'!E31-'E-2-4'!G31)/ABS('E-2-4'!E31/100),0))&amp;"】")),"")</f>
        <v/>
      </c>
      <c r="H31" s="752" t="str">
        <f>IFERROR(IF('E-2-4'!H31="","","【"&amp;(IF('E-2-4'!H31&gt;='E-2-4'!E31,ROUND(100+ABS('E-2-4'!E31-'E-2-4'!H31)/ABS('E-2-4'!E31/100),0),ROUND(100-ABS('E-2-4'!E31-'E-2-4'!H31)/ABS('E-2-4'!E31/100),0))&amp;"】")),"")</f>
        <v/>
      </c>
      <c r="I31" s="753" t="str">
        <f>IFERROR(IF('E-2-4'!I31="","","【"&amp;(IF('E-2-4'!I31&gt;='E-2-4'!E31,ROUND(100+ABS('E-2-4'!E31-'E-2-4'!I31)/ABS('E-2-4'!E31/100),0),ROUND(100-ABS('E-2-4'!E31-'E-2-4'!I31)/ABS('E-2-4'!E31/100),0))&amp;"】")),"")</f>
        <v/>
      </c>
      <c r="J31" s="550"/>
      <c r="AH31" s="405"/>
    </row>
    <row r="32" spans="1:34" s="447" customFormat="1" ht="14.25" thickBot="1">
      <c r="A32" s="212"/>
      <c r="B32" s="1746"/>
      <c r="C32" s="525" t="s">
        <v>644</v>
      </c>
      <c r="D32" s="526"/>
      <c r="E32" s="756" t="str">
        <f>IFERROR(IF('E-2-4'!E32="","","【"&amp;(IF(ABS('E-2-4'!E32)&gt;0,100,"0")&amp;"】")),"")</f>
        <v/>
      </c>
      <c r="F32" s="756" t="str">
        <f>IFERROR(IF('E-2-4'!F32="","","【"&amp;(IF('E-2-4'!F32&gt;='E-2-4'!E32,ROUND(100+ABS('E-2-4'!E32-'E-2-4'!F32)/ABS('E-2-4'!E32/100),0),ROUND(100-ABS('E-2-4'!E32-'E-2-4'!F32)/ABS('E-2-4'!E32/100),0))&amp;"】")),"")</f>
        <v/>
      </c>
      <c r="G32" s="756" t="str">
        <f>IFERROR(IF('E-2-4'!G32="","","【"&amp;(IF('E-2-4'!G32&gt;='E-2-4'!E32,ROUND(100+ABS('E-2-4'!E32-'E-2-4'!G32)/ABS('E-2-4'!E32/100),0),ROUND(100-ABS('E-2-4'!E32-'E-2-4'!G32)/ABS('E-2-4'!E32/100),0))&amp;"】")),"")</f>
        <v/>
      </c>
      <c r="H32" s="756" t="str">
        <f>IFERROR(IF('E-2-4'!H32="","","【"&amp;(IF('E-2-4'!H32&gt;='E-2-4'!E32,ROUND(100+ABS('E-2-4'!E32-'E-2-4'!H32)/ABS('E-2-4'!E32/100),0),ROUND(100-ABS('E-2-4'!E32-'E-2-4'!H32)/ABS('E-2-4'!E32/100),0))&amp;"】")),"")</f>
        <v/>
      </c>
      <c r="I32" s="757" t="str">
        <f>IFERROR(IF('E-2-4'!I32="","","【"&amp;(IF('E-2-4'!I32&gt;='E-2-4'!E32,ROUND(100+ABS('E-2-4'!E32-'E-2-4'!I32)/ABS('E-2-4'!E32/100),0),ROUND(100-ABS('E-2-4'!E32-'E-2-4'!I32)/ABS('E-2-4'!E32/100),0))&amp;"】")),"")</f>
        <v/>
      </c>
      <c r="J32" s="552"/>
      <c r="AH32" s="405"/>
    </row>
    <row r="33" spans="1:34" s="447" customFormat="1" ht="14.25" thickTop="1">
      <c r="A33" s="212"/>
      <c r="B33" s="1747" t="s">
        <v>645</v>
      </c>
      <c r="C33" s="527" t="s">
        <v>647</v>
      </c>
      <c r="D33" s="528"/>
      <c r="E33" s="752" t="str">
        <f>IFERROR(IF('E-2-4'!E33="","","【"&amp;(IF(ABS('E-2-4'!E33)&gt;0,100,"0")&amp;"】")),"")</f>
        <v/>
      </c>
      <c r="F33" s="752" t="str">
        <f>IFERROR(IF('E-2-4'!F33="","","【"&amp;(IF('E-2-4'!F33&gt;='E-2-4'!E33,ROUND(100+ABS('E-2-4'!E33-'E-2-4'!F33)/ABS('E-2-4'!E33/100),0),ROUND(100-ABS('E-2-4'!E33-'E-2-4'!F33)/ABS('E-2-4'!E33/100),0))&amp;"】")),"")</f>
        <v/>
      </c>
      <c r="G33" s="752" t="str">
        <f>IFERROR(IF('E-2-4'!G33="","","【"&amp;(IF('E-2-4'!G33&gt;='E-2-4'!E33,ROUND(100+ABS('E-2-4'!E33-'E-2-4'!G33)/ABS('E-2-4'!E33/100),0),ROUND(100-ABS('E-2-4'!E33-'E-2-4'!G33)/ABS('E-2-4'!E33/100),0))&amp;"】")),"")</f>
        <v/>
      </c>
      <c r="H33" s="752" t="str">
        <f>IFERROR(IF('E-2-4'!H33="","","【"&amp;(IF('E-2-4'!H33&gt;='E-2-4'!E33,ROUND(100+ABS('E-2-4'!E33-'E-2-4'!H33)/ABS('E-2-4'!E33/100),0),ROUND(100-ABS('E-2-4'!E33-'E-2-4'!H33)/ABS('E-2-4'!E33/100),0))&amp;"】")),"")</f>
        <v/>
      </c>
      <c r="I33" s="753" t="str">
        <f>IFERROR(IF('E-2-4'!I33="","","【"&amp;(IF('E-2-4'!I33&gt;='E-2-4'!E33,ROUND(100+ABS('E-2-4'!E33-'E-2-4'!I33)/ABS('E-2-4'!E33/100),0),ROUND(100-ABS('E-2-4'!E33-'E-2-4'!I33)/ABS('E-2-4'!E33/100),0))&amp;"】")),"")</f>
        <v/>
      </c>
      <c r="J33" s="553"/>
      <c r="AH33" s="405"/>
    </row>
    <row r="34" spans="1:34" s="447" customFormat="1" ht="14.25" thickBot="1">
      <c r="A34" s="212"/>
      <c r="B34" s="1748"/>
      <c r="C34" s="529" t="s">
        <v>644</v>
      </c>
      <c r="D34" s="530"/>
      <c r="E34" s="760" t="str">
        <f>IFERROR(IF('E-2-4'!E34="","","【"&amp;(IF(ABS('E-2-4'!E34)&gt;0,100,"0")&amp;"】")),"")</f>
        <v>【0】</v>
      </c>
      <c r="F34" s="760" t="str">
        <f>IFERROR(IF('E-2-4'!F34="","","【"&amp;(IF('E-2-4'!F34&gt;='E-2-4'!E34,ROUND(100+ABS('E-2-4'!E34-'E-2-4'!F34)/ABS('E-2-4'!E34/100),0),ROUND(100-ABS('E-2-4'!E34-'E-2-4'!F34)/ABS('E-2-4'!E34/100),0))&amp;"】")),"")</f>
        <v/>
      </c>
      <c r="G34" s="760" t="str">
        <f>IFERROR(IF('E-2-4'!G34="","","【"&amp;(IF('E-2-4'!G34&gt;='E-2-4'!E34,ROUND(100+ABS('E-2-4'!E34-'E-2-4'!G34)/ABS('E-2-4'!E34/100),0),ROUND(100-ABS('E-2-4'!E34-'E-2-4'!G34)/ABS('E-2-4'!E34/100),0))&amp;"】")),"")</f>
        <v/>
      </c>
      <c r="H34" s="760" t="str">
        <f>IFERROR(IF('E-2-4'!H34="","","【"&amp;(IF('E-2-4'!H34&gt;='E-2-4'!E34,ROUND(100+ABS('E-2-4'!E34-'E-2-4'!H34)/ABS('E-2-4'!E34/100),0),ROUND(100-ABS('E-2-4'!E34-'E-2-4'!H34)/ABS('E-2-4'!E34/100),0))&amp;"】")),"")</f>
        <v/>
      </c>
      <c r="I34" s="760" t="str">
        <f>IFERROR(IF('E-2-4'!I34="","","【"&amp;(IF('E-2-4'!I34&gt;='E-2-4'!E34,ROUND(100+ABS('E-2-4'!E34-'E-2-4'!I34)/ABS('E-2-4'!E34/100),0),ROUND(100-ABS('E-2-4'!E34-'E-2-4'!I34)/ABS('E-2-4'!E34/100),0))&amp;"】")),"")</f>
        <v/>
      </c>
      <c r="J34" s="554"/>
      <c r="AH34" s="405"/>
    </row>
    <row r="35" spans="1:34" s="447" customFormat="1">
      <c r="A35" s="212"/>
      <c r="B35" s="532"/>
      <c r="C35" s="533"/>
      <c r="D35" s="212"/>
      <c r="E35" s="761"/>
      <c r="F35" s="761"/>
      <c r="G35" s="761"/>
      <c r="H35" s="761"/>
      <c r="I35" s="761"/>
      <c r="J35" s="212"/>
      <c r="K35" s="212"/>
      <c r="L35" s="212"/>
      <c r="AH35" s="405"/>
    </row>
    <row r="36" spans="1:34" s="447" customFormat="1" ht="14.25" thickBot="1">
      <c r="A36" s="212"/>
      <c r="B36" s="216" t="s">
        <v>649</v>
      </c>
      <c r="C36" s="683" t="str">
        <f>IF('E-2-4'!C36="","",'E-2-4'!C36)</f>
        <v>合金鉄</v>
      </c>
      <c r="D36" s="534" t="s">
        <v>100</v>
      </c>
      <c r="E36" s="761"/>
      <c r="F36" s="761"/>
      <c r="G36" s="761"/>
      <c r="H36" s="761"/>
      <c r="I36" s="761"/>
      <c r="J36" s="212"/>
    </row>
    <row r="37" spans="1:34" s="447" customFormat="1">
      <c r="A37" s="212"/>
      <c r="B37" s="1735"/>
      <c r="C37" s="1736"/>
      <c r="D37" s="1737"/>
      <c r="E37" s="1301" t="s">
        <v>165</v>
      </c>
      <c r="F37" s="1301" t="s">
        <v>166</v>
      </c>
      <c r="G37" s="1301" t="s">
        <v>167</v>
      </c>
      <c r="H37" s="1301" t="s">
        <v>168</v>
      </c>
      <c r="I37" s="1302" t="s">
        <v>640</v>
      </c>
      <c r="J37" s="768"/>
    </row>
    <row r="38" spans="1:34" s="447" customFormat="1" ht="24">
      <c r="A38" s="212"/>
      <c r="B38" s="518"/>
      <c r="C38" s="519"/>
      <c r="D38" s="520"/>
      <c r="E38" s="762"/>
      <c r="F38" s="762"/>
      <c r="G38" s="762"/>
      <c r="H38" s="762"/>
      <c r="I38" s="763"/>
      <c r="J38" s="219" t="s">
        <v>641</v>
      </c>
    </row>
    <row r="39" spans="1:34" s="447" customFormat="1">
      <c r="A39" s="212"/>
      <c r="B39" s="1738" t="s">
        <v>642</v>
      </c>
      <c r="C39" s="521" t="s">
        <v>643</v>
      </c>
      <c r="D39" s="522"/>
      <c r="E39" s="752" t="str">
        <f>IFERROR(IF('E-2-4'!E39="","","【"&amp;(IF(ABS('E-2-4'!E39)&gt;0,100,"0")&amp;"】")),"")</f>
        <v/>
      </c>
      <c r="F39" s="752" t="str">
        <f>IFERROR(IF('E-2-4'!F39="","","【"&amp;(IF('E-2-4'!F39&gt;='E-2-4'!E39,ROUND(100+ABS('E-2-4'!E39-'E-2-4'!F39)/ABS('E-2-4'!E39/100),0),ROUND(100-ABS('E-2-4'!E39-'E-2-4'!F39)/ABS('E-2-4'!E39/100),0))&amp;"】")),"")</f>
        <v/>
      </c>
      <c r="G39" s="752" t="str">
        <f>IFERROR(IF('E-2-4'!G39="","","【"&amp;(IF('E-2-4'!G39&gt;='E-2-4'!E39,ROUND(100+ABS('E-2-4'!E39-'E-2-4'!G39)/ABS('E-2-4'!E39/100),0),ROUND(100-ABS('E-2-4'!E39-'E-2-4'!G39)/ABS('E-2-4'!E39/100),0))&amp;"】")),"")</f>
        <v/>
      </c>
      <c r="H39" s="752" t="str">
        <f>IFERROR(IF('E-2-4'!H39="","","【"&amp;(IF('E-2-4'!H39&gt;='E-2-4'!E39,ROUND(100+ABS('E-2-4'!E39-'E-2-4'!H39)/ABS('E-2-4'!E39/100),0),ROUND(100-ABS('E-2-4'!E39-'E-2-4'!H39)/ABS('E-2-4'!E39/100),0))&amp;"】")),"")</f>
        <v/>
      </c>
      <c r="I39" s="753" t="str">
        <f>IFERROR(IF('E-2-4'!I39="","","【"&amp;(IF('E-2-4'!I39&gt;='E-2-4'!E39,ROUND(100+ABS('E-2-4'!E39-'E-2-4'!I39)/ABS('E-2-4'!E39/100),0),ROUND(100-ABS('E-2-4'!E39-'E-2-4'!I39)/ABS('E-2-4'!E39/100),0))&amp;"】")),"")</f>
        <v/>
      </c>
      <c r="J39" s="550"/>
      <c r="AH39" s="405"/>
    </row>
    <row r="40" spans="1:34" s="447" customFormat="1">
      <c r="A40" s="212"/>
      <c r="B40" s="1738"/>
      <c r="C40" s="523" t="s">
        <v>644</v>
      </c>
      <c r="D40" s="524"/>
      <c r="E40" s="754" t="str">
        <f>IFERROR(IF('E-2-4'!E40="","","【"&amp;(IF(ABS('E-2-4'!E40)&gt;0,100,"0")&amp;"】")),"")</f>
        <v/>
      </c>
      <c r="F40" s="754" t="str">
        <f>IFERROR(IF('E-2-4'!F40="","","【"&amp;(IF('E-2-4'!F40&gt;='E-2-4'!E40,ROUND(100+ABS('E-2-4'!E40-'E-2-4'!F40)/ABS('E-2-4'!E40/100),0),ROUND(100-ABS('E-2-4'!E40-'E-2-4'!F40)/ABS('E-2-4'!E40/100),0))&amp;"】")),"")</f>
        <v/>
      </c>
      <c r="G40" s="754" t="str">
        <f>IFERROR(IF('E-2-4'!G40="","","【"&amp;(IF('E-2-4'!G40&gt;='E-2-4'!E40,ROUND(100+ABS('E-2-4'!E40-'E-2-4'!G40)/ABS('E-2-4'!E40/100),0),ROUND(100-ABS('E-2-4'!E40-'E-2-4'!G40)/ABS('E-2-4'!E40/100),0))&amp;"】")),"")</f>
        <v/>
      </c>
      <c r="H40" s="754" t="str">
        <f>IFERROR(IF('E-2-4'!H40="","","【"&amp;(IF('E-2-4'!H40&gt;='E-2-4'!E40,ROUND(100+ABS('E-2-4'!E40-'E-2-4'!H40)/ABS('E-2-4'!E40/100),0),ROUND(100-ABS('E-2-4'!E40-'E-2-4'!H40)/ABS('E-2-4'!E40/100),0))&amp;"】")),"")</f>
        <v/>
      </c>
      <c r="I40" s="755" t="str">
        <f>IFERROR(IF('E-2-4'!I40="","","【"&amp;(IF('E-2-4'!I40&gt;='E-2-4'!E40,ROUND(100+ABS('E-2-4'!E40-'E-2-4'!I40)/ABS('E-2-4'!E40/100),0),ROUND(100-ABS('E-2-4'!E40-'E-2-4'!I40)/ABS('E-2-4'!E40/100),0))&amp;"】")),"")</f>
        <v/>
      </c>
      <c r="J40" s="551"/>
      <c r="AH40" s="405"/>
    </row>
    <row r="41" spans="1:34" s="447" customFormat="1">
      <c r="A41" s="212"/>
      <c r="B41" s="1739" t="s">
        <v>113</v>
      </c>
      <c r="C41" s="521" t="s">
        <v>647</v>
      </c>
      <c r="D41" s="522"/>
      <c r="E41" s="752" t="str">
        <f>IFERROR(IF('E-2-4'!E41="","","【"&amp;(IF(ABS('E-2-4'!E41)&gt;0,100,"0")&amp;"】")),"")</f>
        <v/>
      </c>
      <c r="F41" s="752" t="str">
        <f>IFERROR(IF('E-2-4'!F41="","","【"&amp;(IF('E-2-4'!F41&gt;='E-2-4'!E41,ROUND(100+ABS('E-2-4'!E41-'E-2-4'!F41)/ABS('E-2-4'!E41/100),0),ROUND(100-ABS('E-2-4'!E41-'E-2-4'!F41)/ABS('E-2-4'!E41/100),0))&amp;"】")),"")</f>
        <v/>
      </c>
      <c r="G41" s="752" t="str">
        <f>IFERROR(IF('E-2-4'!G41="","","【"&amp;(IF('E-2-4'!G41&gt;='E-2-4'!E41,ROUND(100+ABS('E-2-4'!E41-'E-2-4'!G41)/ABS('E-2-4'!E41/100),0),ROUND(100-ABS('E-2-4'!E41-'E-2-4'!G41)/ABS('E-2-4'!E41/100),0))&amp;"】")),"")</f>
        <v/>
      </c>
      <c r="H41" s="752" t="str">
        <f>IFERROR(IF('E-2-4'!H41="","","【"&amp;(IF('E-2-4'!H41&gt;='E-2-4'!E41,ROUND(100+ABS('E-2-4'!E41-'E-2-4'!H41)/ABS('E-2-4'!E41/100),0),ROUND(100-ABS('E-2-4'!E41-'E-2-4'!H41)/ABS('E-2-4'!E41/100),0))&amp;"】")),"")</f>
        <v/>
      </c>
      <c r="I41" s="753" t="str">
        <f>IFERROR(IF('E-2-4'!I41="","","【"&amp;(IF('E-2-4'!I41&gt;='E-2-4'!E41,ROUND(100+ABS('E-2-4'!E41-'E-2-4'!I41)/ABS('E-2-4'!E41/100),0),ROUND(100-ABS('E-2-4'!E41-'E-2-4'!I41)/ABS('E-2-4'!E41/100),0))&amp;"】")),"")</f>
        <v/>
      </c>
      <c r="J41" s="550"/>
      <c r="AH41" s="405"/>
    </row>
    <row r="42" spans="1:34" s="447" customFormat="1" ht="14.25" thickBot="1">
      <c r="A42" s="212"/>
      <c r="B42" s="1746"/>
      <c r="C42" s="525" t="s">
        <v>644</v>
      </c>
      <c r="D42" s="526"/>
      <c r="E42" s="756" t="str">
        <f>IFERROR(IF('E-2-4'!E42="","","【"&amp;(IF(ABS('E-2-4'!E42)&gt;0,100,"0")&amp;"】")),"")</f>
        <v/>
      </c>
      <c r="F42" s="756" t="str">
        <f>IFERROR(IF('E-2-4'!F42="","","【"&amp;(IF('E-2-4'!F42&gt;='E-2-4'!E42,ROUND(100+ABS('E-2-4'!E42-'E-2-4'!F42)/ABS('E-2-4'!E42/100),0),ROUND(100-ABS('E-2-4'!E42-'E-2-4'!F42)/ABS('E-2-4'!E42/100),0))&amp;"】")),"")</f>
        <v/>
      </c>
      <c r="G42" s="756" t="str">
        <f>IFERROR(IF('E-2-4'!G42="","","【"&amp;(IF('E-2-4'!G42&gt;='E-2-4'!E42,ROUND(100+ABS('E-2-4'!E42-'E-2-4'!G42)/ABS('E-2-4'!E42/100),0),ROUND(100-ABS('E-2-4'!E42-'E-2-4'!G42)/ABS('E-2-4'!E42/100),0))&amp;"】")),"")</f>
        <v/>
      </c>
      <c r="H42" s="756" t="str">
        <f>IFERROR(IF('E-2-4'!H42="","","【"&amp;(IF('E-2-4'!H42&gt;='E-2-4'!E42,ROUND(100+ABS('E-2-4'!E42-'E-2-4'!H42)/ABS('E-2-4'!E42/100),0),ROUND(100-ABS('E-2-4'!E42-'E-2-4'!H42)/ABS('E-2-4'!E42/100),0))&amp;"】")),"")</f>
        <v/>
      </c>
      <c r="I42" s="757" t="str">
        <f>IFERROR(IF('E-2-4'!I42="","","【"&amp;(IF('E-2-4'!I42&gt;='E-2-4'!E42,ROUND(100+ABS('E-2-4'!E42-'E-2-4'!I42)/ABS('E-2-4'!E42/100),0),ROUND(100-ABS('E-2-4'!E42-'E-2-4'!I42)/ABS('E-2-4'!E42/100),0))&amp;"】")),"")</f>
        <v/>
      </c>
      <c r="J42" s="552"/>
      <c r="AH42" s="405"/>
    </row>
    <row r="43" spans="1:34" s="447" customFormat="1" ht="14.25" thickTop="1">
      <c r="A43" s="212"/>
      <c r="B43" s="1747" t="s">
        <v>645</v>
      </c>
      <c r="C43" s="527" t="s">
        <v>647</v>
      </c>
      <c r="D43" s="528"/>
      <c r="E43" s="752" t="str">
        <f>IFERROR(IF('E-2-4'!E43="","","【"&amp;(IF(ABS('E-2-4'!E43)&gt;0,100,"0")&amp;"】")),"")</f>
        <v/>
      </c>
      <c r="F43" s="752" t="str">
        <f>IFERROR(IF('E-2-4'!F43="","","【"&amp;(IF('E-2-4'!F43&gt;='E-2-4'!E43,ROUND(100+ABS('E-2-4'!E43-'E-2-4'!F43)/ABS('E-2-4'!E43/100),0),ROUND(100-ABS('E-2-4'!E43-'E-2-4'!F43)/ABS('E-2-4'!E43/100),0))&amp;"】")),"")</f>
        <v/>
      </c>
      <c r="G43" s="752" t="str">
        <f>IFERROR(IF('E-2-4'!G43="","","【"&amp;(IF('E-2-4'!G43&gt;='E-2-4'!E43,ROUND(100+ABS('E-2-4'!E43-'E-2-4'!G43)/ABS('E-2-4'!E43/100),0),ROUND(100-ABS('E-2-4'!E43-'E-2-4'!G43)/ABS('E-2-4'!E43/100),0))&amp;"】")),"")</f>
        <v/>
      </c>
      <c r="H43" s="752" t="str">
        <f>IFERROR(IF('E-2-4'!H43="","","【"&amp;(IF('E-2-4'!H43&gt;='E-2-4'!E43,ROUND(100+ABS('E-2-4'!E43-'E-2-4'!H43)/ABS('E-2-4'!E43/100),0),ROUND(100-ABS('E-2-4'!E43-'E-2-4'!H43)/ABS('E-2-4'!E43/100),0))&amp;"】")),"")</f>
        <v/>
      </c>
      <c r="I43" s="753" t="str">
        <f>IFERROR(IF('E-2-4'!I43="","","【"&amp;(IF('E-2-4'!I43&gt;='E-2-4'!E43,ROUND(100+ABS('E-2-4'!E43-'E-2-4'!I43)/ABS('E-2-4'!E43/100),0),ROUND(100-ABS('E-2-4'!E43-'E-2-4'!I43)/ABS('E-2-4'!E43/100),0))&amp;"】")),"")</f>
        <v/>
      </c>
      <c r="J43" s="553"/>
      <c r="AH43" s="405"/>
    </row>
    <row r="44" spans="1:34" s="447" customFormat="1" ht="14.25" thickBot="1">
      <c r="A44" s="212"/>
      <c r="B44" s="1748"/>
      <c r="C44" s="529" t="s">
        <v>644</v>
      </c>
      <c r="D44" s="530"/>
      <c r="E44" s="760" t="str">
        <f>IFERROR(IF('E-2-4'!E44="","","【"&amp;(IF(ABS('E-2-4'!E44)&gt;0,100,"0")&amp;"】")),"")</f>
        <v>【0】</v>
      </c>
      <c r="F44" s="760" t="str">
        <f>IFERROR(IF('E-2-4'!F44="","","【"&amp;(IF('E-2-4'!F44&gt;='E-2-4'!E44,ROUND(100+ABS('E-2-4'!E44-'E-2-4'!F44)/ABS('E-2-4'!E44/100),0),ROUND(100-ABS('E-2-4'!E44-'E-2-4'!F44)/ABS('E-2-4'!E44/100),0))&amp;"】")),"")</f>
        <v/>
      </c>
      <c r="G44" s="760" t="str">
        <f>IFERROR(IF('E-2-4'!G44="","","【"&amp;(IF('E-2-4'!G44&gt;='E-2-4'!E44,ROUND(100+ABS('E-2-4'!E44-'E-2-4'!G44)/ABS('E-2-4'!E44/100),0),ROUND(100-ABS('E-2-4'!E44-'E-2-4'!G44)/ABS('E-2-4'!E44/100),0))&amp;"】")),"")</f>
        <v/>
      </c>
      <c r="H44" s="760" t="str">
        <f>IFERROR(IF('E-2-4'!H44="","","【"&amp;(IF('E-2-4'!H44&gt;='E-2-4'!E44,ROUND(100+ABS('E-2-4'!E44-'E-2-4'!H44)/ABS('E-2-4'!E44/100),0),ROUND(100-ABS('E-2-4'!E44-'E-2-4'!H44)/ABS('E-2-4'!E44/100),0))&amp;"】")),"")</f>
        <v/>
      </c>
      <c r="I44" s="760" t="str">
        <f>IFERROR(IF('E-2-4'!I44="","","【"&amp;(IF('E-2-4'!I44&gt;='E-2-4'!E44,ROUND(100+ABS('E-2-4'!E44-'E-2-4'!I44)/ABS('E-2-4'!E44/100),0),ROUND(100-ABS('E-2-4'!E44-'E-2-4'!I44)/ABS('E-2-4'!E44/100),0))&amp;"】")),"")</f>
        <v/>
      </c>
      <c r="J44" s="554"/>
      <c r="AH44" s="405"/>
    </row>
    <row r="45" spans="1:34" s="447" customFormat="1">
      <c r="A45" s="212"/>
      <c r="B45" s="532"/>
      <c r="C45" s="533"/>
      <c r="D45" s="212"/>
      <c r="E45" s="531"/>
      <c r="F45" s="531"/>
      <c r="G45" s="531"/>
      <c r="H45" s="531"/>
      <c r="I45" s="531"/>
      <c r="J45" s="531"/>
      <c r="AH45" s="405"/>
    </row>
    <row r="46" spans="1:34" s="447" customFormat="1" ht="14.25" thickBot="1">
      <c r="A46" s="212"/>
      <c r="B46" s="218" t="s">
        <v>650</v>
      </c>
      <c r="C46" s="683" t="str">
        <f>IF('E-2-4'!C46="","",'E-2-4'!C46)</f>
        <v>高炉ガス控除</v>
      </c>
      <c r="D46" s="242" t="s">
        <v>100</v>
      </c>
      <c r="E46" s="761"/>
      <c r="F46" s="761"/>
      <c r="G46" s="761"/>
      <c r="H46" s="761"/>
      <c r="I46" s="761"/>
      <c r="J46" s="212"/>
    </row>
    <row r="47" spans="1:34" s="447" customFormat="1">
      <c r="A47" s="212"/>
      <c r="B47" s="1735"/>
      <c r="C47" s="1736"/>
      <c r="D47" s="1737"/>
      <c r="E47" s="1301" t="s">
        <v>165</v>
      </c>
      <c r="F47" s="1301" t="s">
        <v>166</v>
      </c>
      <c r="G47" s="1301" t="s">
        <v>167</v>
      </c>
      <c r="H47" s="1301" t="s">
        <v>168</v>
      </c>
      <c r="I47" s="1302" t="s">
        <v>640</v>
      </c>
      <c r="J47" s="768"/>
    </row>
    <row r="48" spans="1:34" s="447" customFormat="1" ht="24">
      <c r="A48" s="212"/>
      <c r="B48" s="518"/>
      <c r="C48" s="519"/>
      <c r="D48" s="520"/>
      <c r="E48" s="762"/>
      <c r="F48" s="762"/>
      <c r="G48" s="762"/>
      <c r="H48" s="762"/>
      <c r="I48" s="763"/>
      <c r="J48" s="219" t="s">
        <v>641</v>
      </c>
    </row>
    <row r="49" spans="1:34" s="447" customFormat="1">
      <c r="A49" s="212"/>
      <c r="B49" s="1738" t="s">
        <v>642</v>
      </c>
      <c r="C49" s="521" t="s">
        <v>643</v>
      </c>
      <c r="D49" s="522"/>
      <c r="E49" s="752" t="str">
        <f>IFERROR(IF('E-2-4'!E49="","","【"&amp;(IF(ABS('E-2-4'!E49)&gt;0,100,"0")&amp;"】")),"")</f>
        <v/>
      </c>
      <c r="F49" s="752" t="str">
        <f>IFERROR(IF('E-2-4'!F49="","","【"&amp;(IF('E-2-4'!F49&gt;='E-2-4'!E49,ROUND(100+ABS('E-2-4'!E49-'E-2-4'!F49)/ABS('E-2-4'!E49/100),0),ROUND(100-ABS('E-2-4'!E49-'E-2-4'!F49)/ABS('E-2-4'!E49/100),0))&amp;"】")),"")</f>
        <v/>
      </c>
      <c r="G49" s="752" t="str">
        <f>IFERROR(IF('E-2-4'!G49="","","【"&amp;(IF('E-2-4'!G49&gt;='E-2-4'!E49,ROUND(100+ABS('E-2-4'!E49-'E-2-4'!G49)/ABS('E-2-4'!E49/100),0),ROUND(100-ABS('E-2-4'!E49-'E-2-4'!G49)/ABS('E-2-4'!E49/100),0))&amp;"】")),"")</f>
        <v/>
      </c>
      <c r="H49" s="752" t="str">
        <f>IFERROR(IF('E-2-4'!H49="","","【"&amp;(IF('E-2-4'!H49&gt;='E-2-4'!E49,ROUND(100+ABS('E-2-4'!E49-'E-2-4'!H49)/ABS('E-2-4'!E49/100),0),ROUND(100-ABS('E-2-4'!E49-'E-2-4'!H49)/ABS('E-2-4'!E49/100),0))&amp;"】")),"")</f>
        <v/>
      </c>
      <c r="I49" s="753" t="str">
        <f>IFERROR(IF('E-2-4'!I49="","","【"&amp;(IF('E-2-4'!I49&gt;='E-2-4'!E49,ROUND(100+ABS('E-2-4'!E49-'E-2-4'!I49)/ABS('E-2-4'!E49/100),0),ROUND(100-ABS('E-2-4'!E49-'E-2-4'!I49)/ABS('E-2-4'!E49/100),0))&amp;"】")),"")</f>
        <v/>
      </c>
      <c r="J49" s="550"/>
      <c r="AH49" s="405"/>
    </row>
    <row r="50" spans="1:34" s="447" customFormat="1">
      <c r="A50" s="212"/>
      <c r="B50" s="1738"/>
      <c r="C50" s="523" t="s">
        <v>644</v>
      </c>
      <c r="D50" s="524"/>
      <c r="E50" s="754" t="str">
        <f>IFERROR(IF('E-2-4'!E50="","","【"&amp;(IF(ABS('E-2-4'!E50)&gt;0,100,"0")&amp;"】")),"")</f>
        <v/>
      </c>
      <c r="F50" s="754" t="str">
        <f>IFERROR(IF('E-2-4'!F50="","","【"&amp;(IF('E-2-4'!F50&gt;='E-2-4'!E50,ROUND(100+ABS('E-2-4'!E50-'E-2-4'!F50)/ABS('E-2-4'!E50/100),0),ROUND(100-ABS('E-2-4'!E50-'E-2-4'!F50)/ABS('E-2-4'!E50/100),0))&amp;"】")),"")</f>
        <v/>
      </c>
      <c r="G50" s="754" t="str">
        <f>IFERROR(IF('E-2-4'!G50="","","【"&amp;(IF('E-2-4'!G50&gt;='E-2-4'!E50,ROUND(100+ABS('E-2-4'!E50-'E-2-4'!G50)/ABS('E-2-4'!E50/100),0),ROUND(100-ABS('E-2-4'!E50-'E-2-4'!G50)/ABS('E-2-4'!E50/100),0))&amp;"】")),"")</f>
        <v/>
      </c>
      <c r="H50" s="754" t="str">
        <f>IFERROR(IF('E-2-4'!H50="","","【"&amp;(IF('E-2-4'!H50&gt;='E-2-4'!E50,ROUND(100+ABS('E-2-4'!E50-'E-2-4'!H50)/ABS('E-2-4'!E50/100),0),ROUND(100-ABS('E-2-4'!E50-'E-2-4'!H50)/ABS('E-2-4'!E50/100),0))&amp;"】")),"")</f>
        <v/>
      </c>
      <c r="I50" s="755" t="str">
        <f>IFERROR(IF('E-2-4'!I50="","","【"&amp;(IF('E-2-4'!I50&gt;='E-2-4'!E50,ROUND(100+ABS('E-2-4'!E50-'E-2-4'!I50)/ABS('E-2-4'!E50/100),0),ROUND(100-ABS('E-2-4'!E50-'E-2-4'!I50)/ABS('E-2-4'!E50/100),0))&amp;"】")),"")</f>
        <v/>
      </c>
      <c r="J50" s="551"/>
      <c r="AH50" s="405"/>
    </row>
    <row r="51" spans="1:34" s="447" customFormat="1">
      <c r="A51" s="212"/>
      <c r="B51" s="1738" t="s">
        <v>113</v>
      </c>
      <c r="C51" s="521" t="s">
        <v>643</v>
      </c>
      <c r="D51" s="522"/>
      <c r="E51" s="752" t="str">
        <f>IFERROR(IF('E-2-4'!E51="","","【"&amp;(IF(ABS('E-2-4'!E51)&gt;0,100,"0")&amp;"】")),"")</f>
        <v/>
      </c>
      <c r="F51" s="752" t="str">
        <f>IFERROR(IF('E-2-4'!F51="","","【"&amp;(IF('E-2-4'!F51&gt;='E-2-4'!E51,ROUND(100+ABS('E-2-4'!E51-'E-2-4'!F51)/ABS('E-2-4'!E51/100),0),ROUND(100-ABS('E-2-4'!E51-'E-2-4'!F51)/ABS('E-2-4'!E51/100),0))&amp;"】")),"")</f>
        <v/>
      </c>
      <c r="G51" s="752" t="str">
        <f>IFERROR(IF('E-2-4'!G51="","","【"&amp;(IF('E-2-4'!G51&gt;='E-2-4'!E51,ROUND(100+ABS('E-2-4'!E51-'E-2-4'!G51)/ABS('E-2-4'!E51/100),0),ROUND(100-ABS('E-2-4'!E51-'E-2-4'!G51)/ABS('E-2-4'!E51/100),0))&amp;"】")),"")</f>
        <v/>
      </c>
      <c r="H51" s="752" t="str">
        <f>IFERROR(IF('E-2-4'!H51="","","【"&amp;(IF('E-2-4'!H51&gt;='E-2-4'!E51,ROUND(100+ABS('E-2-4'!E51-'E-2-4'!H51)/ABS('E-2-4'!E51/100),0),ROUND(100-ABS('E-2-4'!E51-'E-2-4'!H51)/ABS('E-2-4'!E51/100),0))&amp;"】")),"")</f>
        <v/>
      </c>
      <c r="I51" s="753" t="str">
        <f>IFERROR(IF('E-2-4'!I51="","","【"&amp;(IF('E-2-4'!I51&gt;='E-2-4'!E51,ROUND(100+ABS('E-2-4'!E51-'E-2-4'!I51)/ABS('E-2-4'!E51/100),0),ROUND(100-ABS('E-2-4'!E51-'E-2-4'!I51)/ABS('E-2-4'!E51/100),0))&amp;"】")),"")</f>
        <v/>
      </c>
      <c r="J51" s="550"/>
      <c r="AH51" s="405"/>
    </row>
    <row r="52" spans="1:34" s="447" customFormat="1" ht="14.25" thickBot="1">
      <c r="A52" s="212"/>
      <c r="B52" s="1739"/>
      <c r="C52" s="525" t="s">
        <v>644</v>
      </c>
      <c r="D52" s="526"/>
      <c r="E52" s="756" t="str">
        <f>IFERROR(IF('E-2-4'!E52="","","【"&amp;(IF(ABS('E-2-4'!E52)&gt;0,100,"0")&amp;"】")),"")</f>
        <v/>
      </c>
      <c r="F52" s="756" t="str">
        <f>IFERROR(IF('E-2-4'!F52="","","【"&amp;(IF('E-2-4'!F52&gt;='E-2-4'!E52,ROUND(100+ABS('E-2-4'!E52-'E-2-4'!F52)/ABS('E-2-4'!E52/100),0),ROUND(100-ABS('E-2-4'!E52-'E-2-4'!F52)/ABS('E-2-4'!E52/100),0))&amp;"】")),"")</f>
        <v/>
      </c>
      <c r="G52" s="756" t="str">
        <f>IFERROR(IF('E-2-4'!G52="","","【"&amp;(IF('E-2-4'!G52&gt;='E-2-4'!E52,ROUND(100+ABS('E-2-4'!E52-'E-2-4'!G52)/ABS('E-2-4'!E52/100),0),ROUND(100-ABS('E-2-4'!E52-'E-2-4'!G52)/ABS('E-2-4'!E52/100),0))&amp;"】")),"")</f>
        <v/>
      </c>
      <c r="H52" s="756" t="str">
        <f>IFERROR(IF('E-2-4'!H52="","","【"&amp;(IF('E-2-4'!H52&gt;='E-2-4'!E52,ROUND(100+ABS('E-2-4'!E52-'E-2-4'!H52)/ABS('E-2-4'!E52/100),0),ROUND(100-ABS('E-2-4'!E52-'E-2-4'!H52)/ABS('E-2-4'!E52/100),0))&amp;"】")),"")</f>
        <v/>
      </c>
      <c r="I52" s="757" t="str">
        <f>IFERROR(IF('E-2-4'!I52="","","【"&amp;(IF('E-2-4'!I52&gt;='E-2-4'!E52,ROUND(100+ABS('E-2-4'!E52-'E-2-4'!I52)/ABS('E-2-4'!E52/100),0),ROUND(100-ABS('E-2-4'!E52-'E-2-4'!I52)/ABS('E-2-4'!E52/100),0))&amp;"】")),"")</f>
        <v/>
      </c>
      <c r="J52" s="552"/>
      <c r="AH52" s="405"/>
    </row>
    <row r="53" spans="1:34" s="447" customFormat="1" ht="14.25" thickTop="1">
      <c r="A53" s="212"/>
      <c r="B53" s="1740" t="s">
        <v>645</v>
      </c>
      <c r="C53" s="527" t="s">
        <v>643</v>
      </c>
      <c r="D53" s="528"/>
      <c r="E53" s="752" t="str">
        <f>IFERROR(IF('E-2-4'!E53="","","【"&amp;(IF(ABS('E-2-4'!E53)&gt;0,100,"0")&amp;"】")),"")</f>
        <v/>
      </c>
      <c r="F53" s="752" t="str">
        <f>IFERROR(IF('E-2-4'!F53="","","【"&amp;(IF('E-2-4'!F53&gt;='E-2-4'!E53,ROUND(100+ABS('E-2-4'!E53-'E-2-4'!F53)/ABS('E-2-4'!E53/100),0),ROUND(100-ABS('E-2-4'!E53-'E-2-4'!F53)/ABS('E-2-4'!E53/100),0))&amp;"】")),"")</f>
        <v/>
      </c>
      <c r="G53" s="752" t="str">
        <f>IFERROR(IF('E-2-4'!G53="","","【"&amp;(IF('E-2-4'!G53&gt;='E-2-4'!E53,ROUND(100+ABS('E-2-4'!E53-'E-2-4'!G53)/ABS('E-2-4'!E53/100),0),ROUND(100-ABS('E-2-4'!E53-'E-2-4'!G53)/ABS('E-2-4'!E53/100),0))&amp;"】")),"")</f>
        <v/>
      </c>
      <c r="H53" s="752" t="str">
        <f>IFERROR(IF('E-2-4'!H53="","","【"&amp;(IF('E-2-4'!H53&gt;='E-2-4'!E53,ROUND(100+ABS('E-2-4'!E53-'E-2-4'!H53)/ABS('E-2-4'!E53/100),0),ROUND(100-ABS('E-2-4'!E53-'E-2-4'!H53)/ABS('E-2-4'!E53/100),0))&amp;"】")),"")</f>
        <v/>
      </c>
      <c r="I53" s="753" t="str">
        <f>IFERROR(IF('E-2-4'!I53="","","【"&amp;(IF('E-2-4'!I53&gt;='E-2-4'!E53,ROUND(100+ABS('E-2-4'!E53-'E-2-4'!I53)/ABS('E-2-4'!E53/100),0),ROUND(100-ABS('E-2-4'!E53-'E-2-4'!I53)/ABS('E-2-4'!E53/100),0))&amp;"】")),"")</f>
        <v/>
      </c>
      <c r="J53" s="553"/>
      <c r="AH53" s="405"/>
    </row>
    <row r="54" spans="1:34" s="447" customFormat="1" ht="14.25" thickBot="1">
      <c r="A54" s="212"/>
      <c r="B54" s="1741"/>
      <c r="C54" s="529" t="s">
        <v>644</v>
      </c>
      <c r="D54" s="530"/>
      <c r="E54" s="760" t="str">
        <f>IFERROR(IF('E-2-4'!E54="","","【"&amp;(IF(ABS('E-2-4'!E54)&gt;0,100,"0")&amp;"】")),"")</f>
        <v>【0】</v>
      </c>
      <c r="F54" s="760" t="str">
        <f>IFERROR(IF('E-2-4'!F54="","","【"&amp;(IF('E-2-4'!F54&gt;='E-2-4'!E54,ROUND(100+ABS('E-2-4'!E54-'E-2-4'!F54)/ABS('E-2-4'!E54/100),0),ROUND(100-ABS('E-2-4'!E54-'E-2-4'!F54)/ABS('E-2-4'!E54/100),0))&amp;"】")),"")</f>
        <v/>
      </c>
      <c r="G54" s="760" t="str">
        <f>IFERROR(IF('E-2-4'!G54="","","【"&amp;(IF('E-2-4'!G54&gt;='E-2-4'!E54,ROUND(100+ABS('E-2-4'!E54-'E-2-4'!G54)/ABS('E-2-4'!E54/100),0),ROUND(100-ABS('E-2-4'!E54-'E-2-4'!G54)/ABS('E-2-4'!E54/100),0))&amp;"】")),"")</f>
        <v/>
      </c>
      <c r="H54" s="760" t="str">
        <f>IFERROR(IF('E-2-4'!H54="","","【"&amp;(IF('E-2-4'!H54&gt;='E-2-4'!E54,ROUND(100+ABS('E-2-4'!E54-'E-2-4'!H54)/ABS('E-2-4'!E54/100),0),ROUND(100-ABS('E-2-4'!E54-'E-2-4'!H54)/ABS('E-2-4'!E54/100),0))&amp;"】")),"")</f>
        <v/>
      </c>
      <c r="I54" s="760" t="str">
        <f>IFERROR(IF('E-2-4'!I54="","","【"&amp;(IF('E-2-4'!I54&gt;='E-2-4'!E54,ROUND(100+ABS('E-2-4'!E54-'E-2-4'!I54)/ABS('E-2-4'!E54/100),0),ROUND(100-ABS('E-2-4'!E54-'E-2-4'!I54)/ABS('E-2-4'!E54/100),0))&amp;"】")),"")</f>
        <v/>
      </c>
      <c r="J54" s="554"/>
      <c r="AH54" s="405"/>
    </row>
    <row r="55" spans="1:34" s="447" customFormat="1">
      <c r="A55" s="212"/>
      <c r="B55" s="212"/>
      <c r="C55" s="212"/>
      <c r="D55" s="212"/>
      <c r="E55" s="531"/>
      <c r="F55" s="531"/>
      <c r="G55" s="531"/>
      <c r="H55" s="531"/>
      <c r="I55" s="531"/>
      <c r="J55" s="531"/>
      <c r="AH55" s="405"/>
    </row>
    <row r="56" spans="1:34" s="447" customFormat="1" ht="14.25" thickBot="1">
      <c r="A56" s="212"/>
      <c r="B56" s="218" t="s">
        <v>651</v>
      </c>
      <c r="C56" s="683" t="str">
        <f>IF('E-2-4'!C56="","",'E-2-4'!C56)</f>
        <v>転炉ガス控除</v>
      </c>
      <c r="D56" s="242" t="s">
        <v>100</v>
      </c>
      <c r="E56" s="761"/>
      <c r="F56" s="761"/>
      <c r="G56" s="761"/>
      <c r="H56" s="761"/>
      <c r="I56" s="761"/>
      <c r="J56" s="212"/>
    </row>
    <row r="57" spans="1:34" s="447" customFormat="1">
      <c r="A57" s="212"/>
      <c r="B57" s="1735"/>
      <c r="C57" s="1736"/>
      <c r="D57" s="1737"/>
      <c r="E57" s="1301" t="s">
        <v>165</v>
      </c>
      <c r="F57" s="1301" t="s">
        <v>166</v>
      </c>
      <c r="G57" s="1301" t="s">
        <v>167</v>
      </c>
      <c r="H57" s="1301" t="s">
        <v>168</v>
      </c>
      <c r="I57" s="1302" t="s">
        <v>640</v>
      </c>
      <c r="J57" s="768"/>
    </row>
    <row r="58" spans="1:34" s="447" customFormat="1" ht="24">
      <c r="A58" s="212"/>
      <c r="B58" s="518"/>
      <c r="C58" s="519"/>
      <c r="D58" s="520"/>
      <c r="E58" s="762"/>
      <c r="F58" s="762"/>
      <c r="G58" s="762"/>
      <c r="H58" s="762"/>
      <c r="I58" s="763"/>
      <c r="J58" s="219" t="s">
        <v>641</v>
      </c>
    </row>
    <row r="59" spans="1:34" s="447" customFormat="1">
      <c r="A59" s="212"/>
      <c r="B59" s="1738" t="s">
        <v>642</v>
      </c>
      <c r="C59" s="521" t="s">
        <v>643</v>
      </c>
      <c r="D59" s="522"/>
      <c r="E59" s="752" t="str">
        <f>IFERROR(IF('E-2-4'!E59="","","【"&amp;(IF(ABS('E-2-4'!E59)&gt;0,100,"0")&amp;"】")),"")</f>
        <v/>
      </c>
      <c r="F59" s="752" t="str">
        <f>IFERROR(IF('E-2-4'!F59="","","【"&amp;(IF('E-2-4'!F59&gt;='E-2-4'!E59,ROUND(100+ABS('E-2-4'!E59-'E-2-4'!F59)/ABS('E-2-4'!E59/100),0),ROUND(100-ABS('E-2-4'!E59-'E-2-4'!F59)/ABS('E-2-4'!E59/100),0))&amp;"】")),"")</f>
        <v/>
      </c>
      <c r="G59" s="752" t="str">
        <f>IFERROR(IF('E-2-4'!G59="","","【"&amp;(IF('E-2-4'!G59&gt;='E-2-4'!E59,ROUND(100+ABS('E-2-4'!E59-'E-2-4'!G59)/ABS('E-2-4'!E59/100),0),ROUND(100-ABS('E-2-4'!E59-'E-2-4'!G59)/ABS('E-2-4'!E59/100),0))&amp;"】")),"")</f>
        <v/>
      </c>
      <c r="H59" s="752" t="str">
        <f>IFERROR(IF('E-2-4'!H59="","","【"&amp;(IF('E-2-4'!H59&gt;='E-2-4'!E59,ROUND(100+ABS('E-2-4'!E59-'E-2-4'!H59)/ABS('E-2-4'!E59/100),0),ROUND(100-ABS('E-2-4'!E59-'E-2-4'!H59)/ABS('E-2-4'!E59/100),0))&amp;"】")),"")</f>
        <v/>
      </c>
      <c r="I59" s="753" t="str">
        <f>IFERROR(IF('E-2-4'!I59="","","【"&amp;(IF('E-2-4'!I59&gt;='E-2-4'!E59,ROUND(100+ABS('E-2-4'!E59-'E-2-4'!I59)/ABS('E-2-4'!E59/100),0),ROUND(100-ABS('E-2-4'!E59-'E-2-4'!I59)/ABS('E-2-4'!E59/100),0))&amp;"】")),"")</f>
        <v/>
      </c>
      <c r="J59" s="550"/>
      <c r="AH59" s="405"/>
    </row>
    <row r="60" spans="1:34" s="447" customFormat="1">
      <c r="A60" s="212"/>
      <c r="B60" s="1738"/>
      <c r="C60" s="523" t="s">
        <v>644</v>
      </c>
      <c r="D60" s="524"/>
      <c r="E60" s="754" t="str">
        <f>IFERROR(IF('E-2-4'!E60="","","【"&amp;(IF(ABS('E-2-4'!E60)&gt;0,100,"0")&amp;"】")),"")</f>
        <v/>
      </c>
      <c r="F60" s="754" t="str">
        <f>IFERROR(IF('E-2-4'!F60="","","【"&amp;(IF('E-2-4'!F60&gt;='E-2-4'!E60,ROUND(100+ABS('E-2-4'!E60-'E-2-4'!F60)/ABS('E-2-4'!E60/100),0),ROUND(100-ABS('E-2-4'!E60-'E-2-4'!F60)/ABS('E-2-4'!E60/100),0))&amp;"】")),"")</f>
        <v/>
      </c>
      <c r="G60" s="754" t="str">
        <f>IFERROR(IF('E-2-4'!G60="","","【"&amp;(IF('E-2-4'!G60&gt;='E-2-4'!E60,ROUND(100+ABS('E-2-4'!E60-'E-2-4'!G60)/ABS('E-2-4'!E60/100),0),ROUND(100-ABS('E-2-4'!E60-'E-2-4'!G60)/ABS('E-2-4'!E60/100),0))&amp;"】")),"")</f>
        <v/>
      </c>
      <c r="H60" s="754" t="str">
        <f>IFERROR(IF('E-2-4'!H60="","","【"&amp;(IF('E-2-4'!H60&gt;='E-2-4'!E60,ROUND(100+ABS('E-2-4'!E60-'E-2-4'!H60)/ABS('E-2-4'!E60/100),0),ROUND(100-ABS('E-2-4'!E60-'E-2-4'!H60)/ABS('E-2-4'!E60/100),0))&amp;"】")),"")</f>
        <v/>
      </c>
      <c r="I60" s="755" t="str">
        <f>IFERROR(IF('E-2-4'!I60="","","【"&amp;(IF('E-2-4'!I60&gt;='E-2-4'!E60,ROUND(100+ABS('E-2-4'!E60-'E-2-4'!I60)/ABS('E-2-4'!E60/100),0),ROUND(100-ABS('E-2-4'!E60-'E-2-4'!I60)/ABS('E-2-4'!E60/100),0))&amp;"】")),"")</f>
        <v/>
      </c>
      <c r="J60" s="551"/>
      <c r="AH60" s="405"/>
    </row>
    <row r="61" spans="1:34" s="447" customFormat="1">
      <c r="A61" s="212"/>
      <c r="B61" s="1738" t="s">
        <v>113</v>
      </c>
      <c r="C61" s="521" t="s">
        <v>643</v>
      </c>
      <c r="D61" s="522"/>
      <c r="E61" s="752" t="str">
        <f>IFERROR(IF('E-2-4'!E61="","","【"&amp;(IF(ABS('E-2-4'!E61)&gt;0,100,"0")&amp;"】")),"")</f>
        <v/>
      </c>
      <c r="F61" s="752" t="str">
        <f>IFERROR(IF('E-2-4'!F61="","","【"&amp;(IF('E-2-4'!F61&gt;='E-2-4'!E61,ROUND(100+ABS('E-2-4'!E61-'E-2-4'!F61)/ABS('E-2-4'!E61/100),0),ROUND(100-ABS('E-2-4'!E61-'E-2-4'!F61)/ABS('E-2-4'!E61/100),0))&amp;"】")),"")</f>
        <v/>
      </c>
      <c r="G61" s="752" t="str">
        <f>IFERROR(IF('E-2-4'!G61="","","【"&amp;(IF('E-2-4'!G61&gt;='E-2-4'!E61,ROUND(100+ABS('E-2-4'!E61-'E-2-4'!G61)/ABS('E-2-4'!E61/100),0),ROUND(100-ABS('E-2-4'!E61-'E-2-4'!G61)/ABS('E-2-4'!E61/100),0))&amp;"】")),"")</f>
        <v/>
      </c>
      <c r="H61" s="752" t="str">
        <f>IFERROR(IF('E-2-4'!H61="","","【"&amp;(IF('E-2-4'!H61&gt;='E-2-4'!E61,ROUND(100+ABS('E-2-4'!E61-'E-2-4'!H61)/ABS('E-2-4'!E61/100),0),ROUND(100-ABS('E-2-4'!E61-'E-2-4'!H61)/ABS('E-2-4'!E61/100),0))&amp;"】")),"")</f>
        <v/>
      </c>
      <c r="I61" s="753" t="str">
        <f>IFERROR(IF('E-2-4'!I61="","","【"&amp;(IF('E-2-4'!I61&gt;='E-2-4'!E61,ROUND(100+ABS('E-2-4'!E61-'E-2-4'!I61)/ABS('E-2-4'!E61/100),0),ROUND(100-ABS('E-2-4'!E61-'E-2-4'!I61)/ABS('E-2-4'!E61/100),0))&amp;"】")),"")</f>
        <v/>
      </c>
      <c r="J61" s="550"/>
      <c r="AH61" s="405"/>
    </row>
    <row r="62" spans="1:34" s="447" customFormat="1" ht="14.25" thickBot="1">
      <c r="A62" s="212"/>
      <c r="B62" s="1739"/>
      <c r="C62" s="525" t="s">
        <v>644</v>
      </c>
      <c r="D62" s="526"/>
      <c r="E62" s="756" t="str">
        <f>IFERROR(IF('E-2-4'!E62="","","【"&amp;(IF(ABS('E-2-4'!E62)&gt;0,100,"0")&amp;"】")),"")</f>
        <v/>
      </c>
      <c r="F62" s="756" t="str">
        <f>IFERROR(IF('E-2-4'!F62="","","【"&amp;(IF('E-2-4'!F62&gt;='E-2-4'!E62,ROUND(100+ABS('E-2-4'!E62-'E-2-4'!F62)/ABS('E-2-4'!E62/100),0),ROUND(100-ABS('E-2-4'!E62-'E-2-4'!F62)/ABS('E-2-4'!E62/100),0))&amp;"】")),"")</f>
        <v/>
      </c>
      <c r="G62" s="756" t="str">
        <f>IFERROR(IF('E-2-4'!G62="","","【"&amp;(IF('E-2-4'!G62&gt;='E-2-4'!E62,ROUND(100+ABS('E-2-4'!E62-'E-2-4'!G62)/ABS('E-2-4'!E62/100),0),ROUND(100-ABS('E-2-4'!E62-'E-2-4'!G62)/ABS('E-2-4'!E62/100),0))&amp;"】")),"")</f>
        <v/>
      </c>
      <c r="H62" s="756" t="str">
        <f>IFERROR(IF('E-2-4'!H62="","","【"&amp;(IF('E-2-4'!H62&gt;='E-2-4'!E62,ROUND(100+ABS('E-2-4'!E62-'E-2-4'!H62)/ABS('E-2-4'!E62/100),0),ROUND(100-ABS('E-2-4'!E62-'E-2-4'!H62)/ABS('E-2-4'!E62/100),0))&amp;"】")),"")</f>
        <v/>
      </c>
      <c r="I62" s="757" t="str">
        <f>IFERROR(IF('E-2-4'!I62="","","【"&amp;(IF('E-2-4'!I62&gt;='E-2-4'!E62,ROUND(100+ABS('E-2-4'!E62-'E-2-4'!I62)/ABS('E-2-4'!E62/100),0),ROUND(100-ABS('E-2-4'!E62-'E-2-4'!I62)/ABS('E-2-4'!E62/100),0))&amp;"】")),"")</f>
        <v/>
      </c>
      <c r="J62" s="552"/>
      <c r="AH62" s="405"/>
    </row>
    <row r="63" spans="1:34" s="447" customFormat="1" ht="14.25" thickTop="1">
      <c r="A63" s="212"/>
      <c r="B63" s="1740" t="s">
        <v>645</v>
      </c>
      <c r="C63" s="527" t="s">
        <v>643</v>
      </c>
      <c r="D63" s="528"/>
      <c r="E63" s="752" t="str">
        <f>IFERROR(IF('E-2-4'!E63="","","【"&amp;(IF(ABS('E-2-4'!E63)&gt;0,100,"0")&amp;"】")),"")</f>
        <v/>
      </c>
      <c r="F63" s="752" t="str">
        <f>IFERROR(IF('E-2-4'!F63="","","【"&amp;(IF('E-2-4'!F63&gt;='E-2-4'!E63,ROUND(100+ABS('E-2-4'!E63-'E-2-4'!F63)/ABS('E-2-4'!E63/100),0),ROUND(100-ABS('E-2-4'!E63-'E-2-4'!F63)/ABS('E-2-4'!E63/100),0))&amp;"】")),"")</f>
        <v/>
      </c>
      <c r="G63" s="752" t="str">
        <f>IFERROR(IF('E-2-4'!G63="","","【"&amp;(IF('E-2-4'!G63&gt;='E-2-4'!E63,ROUND(100+ABS('E-2-4'!E63-'E-2-4'!G63)/ABS('E-2-4'!E63/100),0),ROUND(100-ABS('E-2-4'!E63-'E-2-4'!G63)/ABS('E-2-4'!E63/100),0))&amp;"】")),"")</f>
        <v/>
      </c>
      <c r="H63" s="752" t="str">
        <f>IFERROR(IF('E-2-4'!H63="","","【"&amp;(IF('E-2-4'!H63&gt;='E-2-4'!E63,ROUND(100+ABS('E-2-4'!E63-'E-2-4'!H63)/ABS('E-2-4'!E63/100),0),ROUND(100-ABS('E-2-4'!E63-'E-2-4'!H63)/ABS('E-2-4'!E63/100),0))&amp;"】")),"")</f>
        <v/>
      </c>
      <c r="I63" s="753" t="str">
        <f>IFERROR(IF('E-2-4'!I63="","","【"&amp;(IF('E-2-4'!I63&gt;='E-2-4'!E63,ROUND(100+ABS('E-2-4'!E63-'E-2-4'!I63)/ABS('E-2-4'!E63/100),0),ROUND(100-ABS('E-2-4'!E63-'E-2-4'!I63)/ABS('E-2-4'!E63/100),0))&amp;"】")),"")</f>
        <v/>
      </c>
      <c r="J63" s="553"/>
      <c r="AH63" s="405"/>
    </row>
    <row r="64" spans="1:34" s="447" customFormat="1" ht="14.25" thickBot="1">
      <c r="A64" s="212"/>
      <c r="B64" s="1741"/>
      <c r="C64" s="529" t="s">
        <v>644</v>
      </c>
      <c r="D64" s="530"/>
      <c r="E64" s="760" t="str">
        <f>IFERROR(IF('E-2-4'!E64="","","【"&amp;(IF(ABS('E-2-4'!E64)&gt;0,100,"0")&amp;"】")),"")</f>
        <v>【0】</v>
      </c>
      <c r="F64" s="760" t="str">
        <f>IFERROR(IF('E-2-4'!F64="","","【"&amp;(IF('E-2-4'!F64&gt;='E-2-4'!E64,ROUND(100+ABS('E-2-4'!E64-'E-2-4'!F64)/ABS('E-2-4'!E64/100),0),ROUND(100-ABS('E-2-4'!E64-'E-2-4'!F64)/ABS('E-2-4'!E64/100),0))&amp;"】")),"")</f>
        <v/>
      </c>
      <c r="G64" s="760" t="str">
        <f>IFERROR(IF('E-2-4'!G64="","","【"&amp;(IF('E-2-4'!G64&gt;='E-2-4'!E64,ROUND(100+ABS('E-2-4'!E64-'E-2-4'!G64)/ABS('E-2-4'!E64/100),0),ROUND(100-ABS('E-2-4'!E64-'E-2-4'!G64)/ABS('E-2-4'!E64/100),0))&amp;"】")),"")</f>
        <v/>
      </c>
      <c r="H64" s="760" t="str">
        <f>IFERROR(IF('E-2-4'!H64="","","【"&amp;(IF('E-2-4'!H64&gt;='E-2-4'!E64,ROUND(100+ABS('E-2-4'!E64-'E-2-4'!H64)/ABS('E-2-4'!E64/100),0),ROUND(100-ABS('E-2-4'!E64-'E-2-4'!H64)/ABS('E-2-4'!E64/100),0))&amp;"】")),"")</f>
        <v/>
      </c>
      <c r="I64" s="760" t="str">
        <f>IFERROR(IF('E-2-4'!I64="","","【"&amp;(IF('E-2-4'!I64&gt;='E-2-4'!E64,ROUND(100+ABS('E-2-4'!E64-'E-2-4'!I64)/ABS('E-2-4'!E64/100),0),ROUND(100-ABS('E-2-4'!E64-'E-2-4'!I64)/ABS('E-2-4'!E64/100),0))&amp;"】")),"")</f>
        <v/>
      </c>
      <c r="J64" s="554"/>
      <c r="AH64" s="405"/>
    </row>
    <row r="65" spans="1:34" s="447" customFormat="1">
      <c r="B65" s="212"/>
      <c r="C65" s="212"/>
      <c r="D65" s="212"/>
      <c r="E65" s="531"/>
      <c r="F65" s="531"/>
      <c r="G65" s="531"/>
      <c r="H65" s="531"/>
      <c r="I65" s="531"/>
      <c r="J65" s="531"/>
      <c r="AH65" s="405"/>
    </row>
    <row r="66" spans="1:34" s="447" customFormat="1" ht="14.25" thickBot="1">
      <c r="A66" s="212"/>
      <c r="B66" s="218" t="s">
        <v>652</v>
      </c>
      <c r="C66" s="683" t="str">
        <f>IF('E-2-4'!C66="","",'E-2-4'!C66)</f>
        <v>雑鉱控除</v>
      </c>
      <c r="D66" s="242" t="s">
        <v>100</v>
      </c>
      <c r="E66" s="761"/>
      <c r="F66" s="761"/>
      <c r="G66" s="761"/>
      <c r="H66" s="761"/>
      <c r="I66" s="761"/>
      <c r="J66" s="212"/>
    </row>
    <row r="67" spans="1:34" s="447" customFormat="1">
      <c r="A67" s="212"/>
      <c r="B67" s="1735"/>
      <c r="C67" s="1736"/>
      <c r="D67" s="1737"/>
      <c r="E67" s="1301" t="s">
        <v>165</v>
      </c>
      <c r="F67" s="1301" t="s">
        <v>166</v>
      </c>
      <c r="G67" s="1301" t="s">
        <v>167</v>
      </c>
      <c r="H67" s="1301" t="s">
        <v>168</v>
      </c>
      <c r="I67" s="1302" t="s">
        <v>640</v>
      </c>
      <c r="J67" s="768"/>
    </row>
    <row r="68" spans="1:34" s="447" customFormat="1" ht="24">
      <c r="A68" s="212"/>
      <c r="B68" s="518"/>
      <c r="C68" s="519"/>
      <c r="D68" s="520"/>
      <c r="E68" s="762"/>
      <c r="F68" s="762"/>
      <c r="G68" s="762"/>
      <c r="H68" s="762"/>
      <c r="I68" s="763"/>
      <c r="J68" s="219" t="s">
        <v>641</v>
      </c>
    </row>
    <row r="69" spans="1:34" s="447" customFormat="1">
      <c r="A69" s="212"/>
      <c r="B69" s="1738" t="s">
        <v>642</v>
      </c>
      <c r="C69" s="521" t="s">
        <v>643</v>
      </c>
      <c r="D69" s="522"/>
      <c r="E69" s="752" t="str">
        <f>IFERROR(IF('E-2-4'!E69="","","【"&amp;(IF(ABS('E-2-4'!E69)&gt;0,100,"0")&amp;"】")),"")</f>
        <v/>
      </c>
      <c r="F69" s="752" t="str">
        <f>IFERROR(IF('E-2-4'!F69="","","【"&amp;(IF('E-2-4'!F69&gt;='E-2-4'!E69,ROUND(100+ABS('E-2-4'!E69-'E-2-4'!F69)/ABS('E-2-4'!E69/100),0),ROUND(100-ABS('E-2-4'!E69-'E-2-4'!F69)/ABS('E-2-4'!E69/100),0))&amp;"】")),"")</f>
        <v/>
      </c>
      <c r="G69" s="752" t="str">
        <f>IFERROR(IF('E-2-4'!G69="","","【"&amp;(IF('E-2-4'!G69&gt;='E-2-4'!E69,ROUND(100+ABS('E-2-4'!E69-'E-2-4'!G69)/ABS('E-2-4'!E69/100),0),ROUND(100-ABS('E-2-4'!E69-'E-2-4'!G69)/ABS('E-2-4'!E69/100),0))&amp;"】")),"")</f>
        <v/>
      </c>
      <c r="H69" s="752" t="str">
        <f>IFERROR(IF('E-2-4'!H69="","","【"&amp;(IF('E-2-4'!H69&gt;='E-2-4'!E69,ROUND(100+ABS('E-2-4'!E69-'E-2-4'!H69)/ABS('E-2-4'!E69/100),0),ROUND(100-ABS('E-2-4'!E69-'E-2-4'!H69)/ABS('E-2-4'!E69/100),0))&amp;"】")),"")</f>
        <v/>
      </c>
      <c r="I69" s="753" t="str">
        <f>IFERROR(IF('E-2-4'!I69="","","【"&amp;(IF('E-2-4'!I69&gt;='E-2-4'!E69,ROUND(100+ABS('E-2-4'!E69-'E-2-4'!I69)/ABS('E-2-4'!E69/100),0),ROUND(100-ABS('E-2-4'!E69-'E-2-4'!I69)/ABS('E-2-4'!E69/100),0))&amp;"】")),"")</f>
        <v/>
      </c>
      <c r="J69" s="550"/>
      <c r="AH69" s="405"/>
    </row>
    <row r="70" spans="1:34" s="447" customFormat="1">
      <c r="A70" s="212"/>
      <c r="B70" s="1738"/>
      <c r="C70" s="523" t="s">
        <v>644</v>
      </c>
      <c r="D70" s="524"/>
      <c r="E70" s="754" t="str">
        <f>IFERROR(IF('E-2-4'!E70="","","【"&amp;(IF(ABS('E-2-4'!E70)&gt;0,100,"0")&amp;"】")),"")</f>
        <v/>
      </c>
      <c r="F70" s="754" t="str">
        <f>IFERROR(IF('E-2-4'!F70="","","【"&amp;(IF('E-2-4'!F70&gt;='E-2-4'!E70,ROUND(100+ABS('E-2-4'!E70-'E-2-4'!F70)/ABS('E-2-4'!E70/100),0),ROUND(100-ABS('E-2-4'!E70-'E-2-4'!F70)/ABS('E-2-4'!E70/100),0))&amp;"】")),"")</f>
        <v/>
      </c>
      <c r="G70" s="754" t="str">
        <f>IFERROR(IF('E-2-4'!G70="","","【"&amp;(IF('E-2-4'!G70&gt;='E-2-4'!E70,ROUND(100+ABS('E-2-4'!E70-'E-2-4'!G70)/ABS('E-2-4'!E70/100),0),ROUND(100-ABS('E-2-4'!E70-'E-2-4'!G70)/ABS('E-2-4'!E70/100),0))&amp;"】")),"")</f>
        <v/>
      </c>
      <c r="H70" s="754" t="str">
        <f>IFERROR(IF('E-2-4'!H70="","","【"&amp;(IF('E-2-4'!H70&gt;='E-2-4'!E70,ROUND(100+ABS('E-2-4'!E70-'E-2-4'!H70)/ABS('E-2-4'!E70/100),0),ROUND(100-ABS('E-2-4'!E70-'E-2-4'!H70)/ABS('E-2-4'!E70/100),0))&amp;"】")),"")</f>
        <v/>
      </c>
      <c r="I70" s="755" t="str">
        <f>IFERROR(IF('E-2-4'!I70="","","【"&amp;(IF('E-2-4'!I70&gt;='E-2-4'!E70,ROUND(100+ABS('E-2-4'!E70-'E-2-4'!I70)/ABS('E-2-4'!E70/100),0),ROUND(100-ABS('E-2-4'!E70-'E-2-4'!I70)/ABS('E-2-4'!E70/100),0))&amp;"】")),"")</f>
        <v/>
      </c>
      <c r="J70" s="551"/>
      <c r="AH70" s="405"/>
    </row>
    <row r="71" spans="1:34" s="447" customFormat="1">
      <c r="A71" s="212"/>
      <c r="B71" s="1738" t="s">
        <v>113</v>
      </c>
      <c r="C71" s="521" t="s">
        <v>643</v>
      </c>
      <c r="D71" s="522"/>
      <c r="E71" s="752" t="str">
        <f>IFERROR(IF('E-2-4'!E71="","","【"&amp;(IF(ABS('E-2-4'!E71)&gt;0,100,"0")&amp;"】")),"")</f>
        <v/>
      </c>
      <c r="F71" s="752" t="str">
        <f>IFERROR(IF('E-2-4'!F71="","","【"&amp;(IF('E-2-4'!F71&gt;='E-2-4'!E71,ROUND(100+ABS('E-2-4'!E71-'E-2-4'!F71)/ABS('E-2-4'!E71/100),0),ROUND(100-ABS('E-2-4'!E71-'E-2-4'!F71)/ABS('E-2-4'!E71/100),0))&amp;"】")),"")</f>
        <v/>
      </c>
      <c r="G71" s="752" t="str">
        <f>IFERROR(IF('E-2-4'!G71="","","【"&amp;(IF('E-2-4'!G71&gt;='E-2-4'!E71,ROUND(100+ABS('E-2-4'!E71-'E-2-4'!G71)/ABS('E-2-4'!E71/100),0),ROUND(100-ABS('E-2-4'!E71-'E-2-4'!G71)/ABS('E-2-4'!E71/100),0))&amp;"】")),"")</f>
        <v/>
      </c>
      <c r="H71" s="752" t="str">
        <f>IFERROR(IF('E-2-4'!H71="","","【"&amp;(IF('E-2-4'!H71&gt;='E-2-4'!E71,ROUND(100+ABS('E-2-4'!E71-'E-2-4'!H71)/ABS('E-2-4'!E71/100),0),ROUND(100-ABS('E-2-4'!E71-'E-2-4'!H71)/ABS('E-2-4'!E71/100),0))&amp;"】")),"")</f>
        <v/>
      </c>
      <c r="I71" s="753" t="str">
        <f>IFERROR(IF('E-2-4'!I71="","","【"&amp;(IF('E-2-4'!I71&gt;='E-2-4'!E71,ROUND(100+ABS('E-2-4'!E71-'E-2-4'!I71)/ABS('E-2-4'!E71/100),0),ROUND(100-ABS('E-2-4'!E71-'E-2-4'!I71)/ABS('E-2-4'!E71/100),0))&amp;"】")),"")</f>
        <v/>
      </c>
      <c r="J71" s="550"/>
      <c r="AH71" s="405"/>
    </row>
    <row r="72" spans="1:34" s="447" customFormat="1" ht="14.25" thickBot="1">
      <c r="A72" s="212"/>
      <c r="B72" s="1739"/>
      <c r="C72" s="525" t="s">
        <v>644</v>
      </c>
      <c r="D72" s="526"/>
      <c r="E72" s="756" t="str">
        <f>IFERROR(IF('E-2-4'!E72="","","【"&amp;(IF(ABS('E-2-4'!E72)&gt;0,100,"0")&amp;"】")),"")</f>
        <v/>
      </c>
      <c r="F72" s="756" t="str">
        <f>IFERROR(IF('E-2-4'!F72="","","【"&amp;(IF('E-2-4'!F72&gt;='E-2-4'!E72,ROUND(100+ABS('E-2-4'!E72-'E-2-4'!F72)/ABS('E-2-4'!E72/100),0),ROUND(100-ABS('E-2-4'!E72-'E-2-4'!F72)/ABS('E-2-4'!E72/100),0))&amp;"】")),"")</f>
        <v/>
      </c>
      <c r="G72" s="756" t="str">
        <f>IFERROR(IF('E-2-4'!G72="","","【"&amp;(IF('E-2-4'!G72&gt;='E-2-4'!E72,ROUND(100+ABS('E-2-4'!E72-'E-2-4'!G72)/ABS('E-2-4'!E72/100),0),ROUND(100-ABS('E-2-4'!E72-'E-2-4'!G72)/ABS('E-2-4'!E72/100),0))&amp;"】")),"")</f>
        <v/>
      </c>
      <c r="H72" s="756" t="str">
        <f>IFERROR(IF('E-2-4'!H72="","","【"&amp;(IF('E-2-4'!H72&gt;='E-2-4'!E72,ROUND(100+ABS('E-2-4'!E72-'E-2-4'!H72)/ABS('E-2-4'!E72/100),0),ROUND(100-ABS('E-2-4'!E72-'E-2-4'!H72)/ABS('E-2-4'!E72/100),0))&amp;"】")),"")</f>
        <v/>
      </c>
      <c r="I72" s="757" t="str">
        <f>IFERROR(IF('E-2-4'!I72="","","【"&amp;(IF('E-2-4'!I72&gt;='E-2-4'!E72,ROUND(100+ABS('E-2-4'!E72-'E-2-4'!I72)/ABS('E-2-4'!E72/100),0),ROUND(100-ABS('E-2-4'!E72-'E-2-4'!I72)/ABS('E-2-4'!E72/100),0))&amp;"】")),"")</f>
        <v/>
      </c>
      <c r="J72" s="552"/>
      <c r="AH72" s="405"/>
    </row>
    <row r="73" spans="1:34" s="447" customFormat="1" ht="14.25" thickTop="1">
      <c r="A73" s="212"/>
      <c r="B73" s="1740" t="s">
        <v>645</v>
      </c>
      <c r="C73" s="527" t="s">
        <v>643</v>
      </c>
      <c r="D73" s="528"/>
      <c r="E73" s="752" t="str">
        <f>IFERROR(IF('E-2-4'!E73="","","【"&amp;(IF(ABS('E-2-4'!E73)&gt;0,100,"0")&amp;"】")),"")</f>
        <v/>
      </c>
      <c r="F73" s="752" t="str">
        <f>IFERROR(IF('E-2-4'!F73="","","【"&amp;(IF('E-2-4'!F73&gt;='E-2-4'!E73,ROUND(100+ABS('E-2-4'!E73-'E-2-4'!F73)/ABS('E-2-4'!E73/100),0),ROUND(100-ABS('E-2-4'!E73-'E-2-4'!F73)/ABS('E-2-4'!E73/100),0))&amp;"】")),"")</f>
        <v/>
      </c>
      <c r="G73" s="752" t="str">
        <f>IFERROR(IF('E-2-4'!G73="","","【"&amp;(IF('E-2-4'!G73&gt;='E-2-4'!E73,ROUND(100+ABS('E-2-4'!E73-'E-2-4'!G73)/ABS('E-2-4'!E73/100),0),ROUND(100-ABS('E-2-4'!E73-'E-2-4'!G73)/ABS('E-2-4'!E73/100),0))&amp;"】")),"")</f>
        <v/>
      </c>
      <c r="H73" s="752" t="str">
        <f>IFERROR(IF('E-2-4'!H73="","","【"&amp;(IF('E-2-4'!H73&gt;='E-2-4'!E73,ROUND(100+ABS('E-2-4'!E73-'E-2-4'!H73)/ABS('E-2-4'!E73/100),0),ROUND(100-ABS('E-2-4'!E73-'E-2-4'!H73)/ABS('E-2-4'!E73/100),0))&amp;"】")),"")</f>
        <v/>
      </c>
      <c r="I73" s="753" t="str">
        <f>IFERROR(IF('E-2-4'!I73="","","【"&amp;(IF('E-2-4'!I73&gt;='E-2-4'!E73,ROUND(100+ABS('E-2-4'!E73-'E-2-4'!I73)/ABS('E-2-4'!E73/100),0),ROUND(100-ABS('E-2-4'!E73-'E-2-4'!I73)/ABS('E-2-4'!E73/100),0))&amp;"】")),"")</f>
        <v/>
      </c>
      <c r="J73" s="553"/>
      <c r="AH73" s="405"/>
    </row>
    <row r="74" spans="1:34" s="447" customFormat="1" ht="14.25" thickBot="1">
      <c r="A74" s="212"/>
      <c r="B74" s="1741"/>
      <c r="C74" s="529" t="s">
        <v>644</v>
      </c>
      <c r="D74" s="530"/>
      <c r="E74" s="760" t="str">
        <f>IFERROR(IF('E-2-4'!E74="","","【"&amp;(IF(ABS('E-2-4'!E74)&gt;0,100,"0")&amp;"】")),"")</f>
        <v>【0】</v>
      </c>
      <c r="F74" s="760" t="str">
        <f>IFERROR(IF('E-2-4'!F74="","","【"&amp;(IF('E-2-4'!F74&gt;='E-2-4'!E74,ROUND(100+ABS('E-2-4'!E74-'E-2-4'!F74)/ABS('E-2-4'!E74/100),0),ROUND(100-ABS('E-2-4'!E74-'E-2-4'!F74)/ABS('E-2-4'!E74/100),0))&amp;"】")),"")</f>
        <v/>
      </c>
      <c r="G74" s="760" t="str">
        <f>IFERROR(IF('E-2-4'!G74="","","【"&amp;(IF('E-2-4'!G74&gt;='E-2-4'!E74,ROUND(100+ABS('E-2-4'!E74-'E-2-4'!G74)/ABS('E-2-4'!E74/100),0),ROUND(100-ABS('E-2-4'!E74-'E-2-4'!G74)/ABS('E-2-4'!E74/100),0))&amp;"】")),"")</f>
        <v/>
      </c>
      <c r="H74" s="760" t="str">
        <f>IFERROR(IF('E-2-4'!H74="","","【"&amp;(IF('E-2-4'!H74&gt;='E-2-4'!E74,ROUND(100+ABS('E-2-4'!E74-'E-2-4'!H74)/ABS('E-2-4'!E74/100),0),ROUND(100-ABS('E-2-4'!E74-'E-2-4'!H74)/ABS('E-2-4'!E74/100),0))&amp;"】")),"")</f>
        <v/>
      </c>
      <c r="I74" s="760" t="str">
        <f>IFERROR(IF('E-2-4'!I74="","","【"&amp;(IF('E-2-4'!I74&gt;='E-2-4'!E74,ROUND(100+ABS('E-2-4'!E74-'E-2-4'!I74)/ABS('E-2-4'!E74/100),0),ROUND(100-ABS('E-2-4'!E74-'E-2-4'!I74)/ABS('E-2-4'!E74/100),0))&amp;"】")),"")</f>
        <v/>
      </c>
      <c r="J74" s="554"/>
      <c r="AH74" s="405"/>
    </row>
    <row r="75" spans="1:34" s="447" customFormat="1">
      <c r="A75" s="212"/>
      <c r="B75" s="212"/>
      <c r="C75" s="212"/>
      <c r="D75" s="212"/>
      <c r="E75" s="531"/>
      <c r="F75" s="531"/>
      <c r="G75" s="531"/>
      <c r="H75" s="531"/>
      <c r="I75" s="531"/>
      <c r="J75" s="531"/>
      <c r="AH75" s="405"/>
    </row>
    <row r="76" spans="1:34" s="447" customFormat="1" ht="14.25" thickBot="1">
      <c r="A76" s="212"/>
      <c r="B76" s="218" t="s">
        <v>653</v>
      </c>
      <c r="C76" s="683" t="str">
        <f>IF('E-2-4'!C76="","",'E-2-4'!C76)</f>
        <v>スクラップ控除</v>
      </c>
      <c r="D76" s="242" t="s">
        <v>100</v>
      </c>
      <c r="E76" s="761"/>
      <c r="F76" s="761"/>
      <c r="G76" s="761"/>
      <c r="H76" s="761"/>
      <c r="I76" s="761"/>
      <c r="J76" s="212"/>
    </row>
    <row r="77" spans="1:34" s="447" customFormat="1">
      <c r="A77" s="212"/>
      <c r="B77" s="1735"/>
      <c r="C77" s="1736"/>
      <c r="D77" s="1737"/>
      <c r="E77" s="1301" t="s">
        <v>165</v>
      </c>
      <c r="F77" s="1301" t="s">
        <v>166</v>
      </c>
      <c r="G77" s="1301" t="s">
        <v>167</v>
      </c>
      <c r="H77" s="1301" t="s">
        <v>168</v>
      </c>
      <c r="I77" s="1302" t="s">
        <v>640</v>
      </c>
      <c r="J77" s="768"/>
    </row>
    <row r="78" spans="1:34" s="447" customFormat="1" ht="24">
      <c r="A78" s="212"/>
      <c r="B78" s="518"/>
      <c r="C78" s="519"/>
      <c r="D78" s="520"/>
      <c r="E78" s="762"/>
      <c r="F78" s="762"/>
      <c r="G78" s="762"/>
      <c r="H78" s="762"/>
      <c r="I78" s="763"/>
      <c r="J78" s="219" t="s">
        <v>641</v>
      </c>
    </row>
    <row r="79" spans="1:34" s="447" customFormat="1">
      <c r="A79" s="212"/>
      <c r="B79" s="1738" t="s">
        <v>642</v>
      </c>
      <c r="C79" s="521" t="s">
        <v>643</v>
      </c>
      <c r="D79" s="522"/>
      <c r="E79" s="752" t="str">
        <f>IFERROR(IF('E-2-4'!E79="","","【"&amp;(IF(ABS('E-2-4'!E79)&gt;0,100,"0")&amp;"】")),"")</f>
        <v/>
      </c>
      <c r="F79" s="752" t="str">
        <f>IFERROR(IF('E-2-4'!F79="","","【"&amp;(IF('E-2-4'!F79&gt;='E-2-4'!E79,ROUND(100+ABS('E-2-4'!E79-'E-2-4'!F79)/ABS('E-2-4'!E79/100),0),ROUND(100-ABS('E-2-4'!E79-'E-2-4'!F79)/ABS('E-2-4'!E79/100),0))&amp;"】")),"")</f>
        <v/>
      </c>
      <c r="G79" s="752" t="str">
        <f>IFERROR(IF('E-2-4'!G79="","","【"&amp;(IF('E-2-4'!G79&gt;='E-2-4'!E79,ROUND(100+ABS('E-2-4'!E79-'E-2-4'!G79)/ABS('E-2-4'!E79/100),0),ROUND(100-ABS('E-2-4'!E79-'E-2-4'!G79)/ABS('E-2-4'!E79/100),0))&amp;"】")),"")</f>
        <v/>
      </c>
      <c r="H79" s="752" t="str">
        <f>IFERROR(IF('E-2-4'!H79="","","【"&amp;(IF('E-2-4'!H79&gt;='E-2-4'!E79,ROUND(100+ABS('E-2-4'!E79-'E-2-4'!H79)/ABS('E-2-4'!E79/100),0),ROUND(100-ABS('E-2-4'!E79-'E-2-4'!H79)/ABS('E-2-4'!E79/100),0))&amp;"】")),"")</f>
        <v/>
      </c>
      <c r="I79" s="753" t="str">
        <f>IFERROR(IF('E-2-4'!I79="","","【"&amp;(IF('E-2-4'!I79&gt;='E-2-4'!E79,ROUND(100+ABS('E-2-4'!E79-'E-2-4'!I79)/ABS('E-2-4'!E79/100),0),ROUND(100-ABS('E-2-4'!E79-'E-2-4'!I79)/ABS('E-2-4'!E79/100),0))&amp;"】")),"")</f>
        <v/>
      </c>
      <c r="J79" s="550"/>
      <c r="AH79" s="405"/>
    </row>
    <row r="80" spans="1:34" s="447" customFormat="1">
      <c r="A80" s="212"/>
      <c r="B80" s="1738"/>
      <c r="C80" s="523" t="s">
        <v>644</v>
      </c>
      <c r="D80" s="524"/>
      <c r="E80" s="754" t="str">
        <f>IFERROR(IF('E-2-4'!E80="","","【"&amp;(IF(ABS('E-2-4'!E80)&gt;0,100,"0")&amp;"】")),"")</f>
        <v/>
      </c>
      <c r="F80" s="754" t="str">
        <f>IFERROR(IF('E-2-4'!F80="","","【"&amp;(IF('E-2-4'!F80&gt;='E-2-4'!E80,ROUND(100+ABS('E-2-4'!E80-'E-2-4'!F80)/ABS('E-2-4'!E80/100),0),ROUND(100-ABS('E-2-4'!E80-'E-2-4'!F80)/ABS('E-2-4'!E80/100),0))&amp;"】")),"")</f>
        <v/>
      </c>
      <c r="G80" s="754" t="str">
        <f>IFERROR(IF('E-2-4'!G80="","","【"&amp;(IF('E-2-4'!G80&gt;='E-2-4'!E80,ROUND(100+ABS('E-2-4'!E80-'E-2-4'!G80)/ABS('E-2-4'!E80/100),0),ROUND(100-ABS('E-2-4'!E80-'E-2-4'!G80)/ABS('E-2-4'!E80/100),0))&amp;"】")),"")</f>
        <v/>
      </c>
      <c r="H80" s="754" t="str">
        <f>IFERROR(IF('E-2-4'!H80="","","【"&amp;(IF('E-2-4'!H80&gt;='E-2-4'!E80,ROUND(100+ABS('E-2-4'!E80-'E-2-4'!H80)/ABS('E-2-4'!E80/100),0),ROUND(100-ABS('E-2-4'!E80-'E-2-4'!H80)/ABS('E-2-4'!E80/100),0))&amp;"】")),"")</f>
        <v/>
      </c>
      <c r="I80" s="755" t="str">
        <f>IFERROR(IF('E-2-4'!I80="","","【"&amp;(IF('E-2-4'!I80&gt;='E-2-4'!E80,ROUND(100+ABS('E-2-4'!E80-'E-2-4'!I80)/ABS('E-2-4'!E80/100),0),ROUND(100-ABS('E-2-4'!E80-'E-2-4'!I80)/ABS('E-2-4'!E80/100),0))&amp;"】")),"")</f>
        <v/>
      </c>
      <c r="J80" s="551"/>
      <c r="AH80" s="405"/>
    </row>
    <row r="81" spans="1:34" s="447" customFormat="1">
      <c r="A81" s="212"/>
      <c r="B81" s="1738" t="s">
        <v>113</v>
      </c>
      <c r="C81" s="521" t="s">
        <v>643</v>
      </c>
      <c r="D81" s="522"/>
      <c r="E81" s="752" t="str">
        <f>IFERROR(IF('E-2-4'!E81="","","【"&amp;(IF(ABS('E-2-4'!E81)&gt;0,100,"0")&amp;"】")),"")</f>
        <v/>
      </c>
      <c r="F81" s="752" t="str">
        <f>IFERROR(IF('E-2-4'!F81="","","【"&amp;(IF('E-2-4'!F81&gt;='E-2-4'!E81,ROUND(100+ABS('E-2-4'!E81-'E-2-4'!F81)/ABS('E-2-4'!E81/100),0),ROUND(100-ABS('E-2-4'!E81-'E-2-4'!F81)/ABS('E-2-4'!E81/100),0))&amp;"】")),"")</f>
        <v/>
      </c>
      <c r="G81" s="752" t="str">
        <f>IFERROR(IF('E-2-4'!G81="","","【"&amp;(IF('E-2-4'!G81&gt;='E-2-4'!E81,ROUND(100+ABS('E-2-4'!E81-'E-2-4'!G81)/ABS('E-2-4'!E81/100),0),ROUND(100-ABS('E-2-4'!E81-'E-2-4'!G81)/ABS('E-2-4'!E81/100),0))&amp;"】")),"")</f>
        <v/>
      </c>
      <c r="H81" s="752" t="str">
        <f>IFERROR(IF('E-2-4'!H81="","","【"&amp;(IF('E-2-4'!H81&gt;='E-2-4'!E81,ROUND(100+ABS('E-2-4'!E81-'E-2-4'!H81)/ABS('E-2-4'!E81/100),0),ROUND(100-ABS('E-2-4'!E81-'E-2-4'!H81)/ABS('E-2-4'!E81/100),0))&amp;"】")),"")</f>
        <v/>
      </c>
      <c r="I81" s="753" t="str">
        <f>IFERROR(IF('E-2-4'!I81="","","【"&amp;(IF('E-2-4'!I81&gt;='E-2-4'!E81,ROUND(100+ABS('E-2-4'!E81-'E-2-4'!I81)/ABS('E-2-4'!E81/100),0),ROUND(100-ABS('E-2-4'!E81-'E-2-4'!I81)/ABS('E-2-4'!E81/100),0))&amp;"】")),"")</f>
        <v/>
      </c>
      <c r="J81" s="550"/>
      <c r="AH81" s="405"/>
    </row>
    <row r="82" spans="1:34" s="447" customFormat="1" ht="14.25" thickBot="1">
      <c r="A82" s="212"/>
      <c r="B82" s="1739"/>
      <c r="C82" s="525" t="s">
        <v>644</v>
      </c>
      <c r="D82" s="526"/>
      <c r="E82" s="756" t="str">
        <f>IFERROR(IF('E-2-4'!E82="","","【"&amp;(IF(ABS('E-2-4'!E82)&gt;0,100,"0")&amp;"】")),"")</f>
        <v/>
      </c>
      <c r="F82" s="756" t="str">
        <f>IFERROR(IF('E-2-4'!F82="","","【"&amp;(IF('E-2-4'!F82&gt;='E-2-4'!E82,ROUND(100+ABS('E-2-4'!E82-'E-2-4'!F82)/ABS('E-2-4'!E82/100),0),ROUND(100-ABS('E-2-4'!E82-'E-2-4'!F82)/ABS('E-2-4'!E82/100),0))&amp;"】")),"")</f>
        <v/>
      </c>
      <c r="G82" s="756" t="str">
        <f>IFERROR(IF('E-2-4'!G82="","","【"&amp;(IF('E-2-4'!G82&gt;='E-2-4'!E82,ROUND(100+ABS('E-2-4'!E82-'E-2-4'!G82)/ABS('E-2-4'!E82/100),0),ROUND(100-ABS('E-2-4'!E82-'E-2-4'!G82)/ABS('E-2-4'!E82/100),0))&amp;"】")),"")</f>
        <v/>
      </c>
      <c r="H82" s="756" t="str">
        <f>IFERROR(IF('E-2-4'!H82="","","【"&amp;(IF('E-2-4'!H82&gt;='E-2-4'!E82,ROUND(100+ABS('E-2-4'!E82-'E-2-4'!H82)/ABS('E-2-4'!E82/100),0),ROUND(100-ABS('E-2-4'!E82-'E-2-4'!H82)/ABS('E-2-4'!E82/100),0))&amp;"】")),"")</f>
        <v/>
      </c>
      <c r="I82" s="757" t="str">
        <f>IFERROR(IF('E-2-4'!I82="","","【"&amp;(IF('E-2-4'!I82&gt;='E-2-4'!E82,ROUND(100+ABS('E-2-4'!E82-'E-2-4'!I82)/ABS('E-2-4'!E82/100),0),ROUND(100-ABS('E-2-4'!E82-'E-2-4'!I82)/ABS('E-2-4'!E82/100),0))&amp;"】")),"")</f>
        <v/>
      </c>
      <c r="J82" s="552"/>
      <c r="AH82" s="405"/>
    </row>
    <row r="83" spans="1:34" s="447" customFormat="1" ht="14.25" thickTop="1">
      <c r="A83" s="212"/>
      <c r="B83" s="1740" t="s">
        <v>645</v>
      </c>
      <c r="C83" s="527" t="s">
        <v>643</v>
      </c>
      <c r="D83" s="528"/>
      <c r="E83" s="752" t="str">
        <f>IFERROR(IF('E-2-4'!E83="","","【"&amp;(IF(ABS('E-2-4'!E83)&gt;0,100,"0")&amp;"】")),"")</f>
        <v/>
      </c>
      <c r="F83" s="752" t="str">
        <f>IFERROR(IF('E-2-4'!F83="","","【"&amp;(IF('E-2-4'!F83&gt;='E-2-4'!E83,ROUND(100+ABS('E-2-4'!E83-'E-2-4'!F83)/ABS('E-2-4'!E83/100),0),ROUND(100-ABS('E-2-4'!E83-'E-2-4'!F83)/ABS('E-2-4'!E83/100),0))&amp;"】")),"")</f>
        <v/>
      </c>
      <c r="G83" s="752" t="str">
        <f>IFERROR(IF('E-2-4'!G83="","","【"&amp;(IF('E-2-4'!G83&gt;='E-2-4'!E83,ROUND(100+ABS('E-2-4'!E83-'E-2-4'!G83)/ABS('E-2-4'!E83/100),0),ROUND(100-ABS('E-2-4'!E83-'E-2-4'!G83)/ABS('E-2-4'!E83/100),0))&amp;"】")),"")</f>
        <v/>
      </c>
      <c r="H83" s="752" t="str">
        <f>IFERROR(IF('E-2-4'!H83="","","【"&amp;(IF('E-2-4'!H83&gt;='E-2-4'!E83,ROUND(100+ABS('E-2-4'!E83-'E-2-4'!H83)/ABS('E-2-4'!E83/100),0),ROUND(100-ABS('E-2-4'!E83-'E-2-4'!H83)/ABS('E-2-4'!E83/100),0))&amp;"】")),"")</f>
        <v/>
      </c>
      <c r="I83" s="753" t="str">
        <f>IFERROR(IF('E-2-4'!I83="","","【"&amp;(IF('E-2-4'!I83&gt;='E-2-4'!E83,ROUND(100+ABS('E-2-4'!E83-'E-2-4'!I83)/ABS('E-2-4'!E83/100),0),ROUND(100-ABS('E-2-4'!E83-'E-2-4'!I83)/ABS('E-2-4'!E83/100),0))&amp;"】")),"")</f>
        <v/>
      </c>
      <c r="J83" s="553"/>
      <c r="AH83" s="405"/>
    </row>
    <row r="84" spans="1:34" s="447" customFormat="1" ht="14.25" thickBot="1">
      <c r="A84" s="212"/>
      <c r="B84" s="1741"/>
      <c r="C84" s="529" t="s">
        <v>644</v>
      </c>
      <c r="D84" s="530"/>
      <c r="E84" s="760" t="str">
        <f>IFERROR(IF('E-2-4'!E84="","","【"&amp;(IF(ABS('E-2-4'!E84)&gt;0,100,"0")&amp;"】")),"")</f>
        <v>【0】</v>
      </c>
      <c r="F84" s="760" t="str">
        <f>IFERROR(IF('E-2-4'!F84="","","【"&amp;(IF('E-2-4'!F84&gt;='E-2-4'!E84,ROUND(100+ABS('E-2-4'!E84-'E-2-4'!F84)/ABS('E-2-4'!E84/100),0),ROUND(100-ABS('E-2-4'!E84-'E-2-4'!F84)/ABS('E-2-4'!E84/100),0))&amp;"】")),"")</f>
        <v/>
      </c>
      <c r="G84" s="760" t="str">
        <f>IFERROR(IF('E-2-4'!G84="","","【"&amp;(IF('E-2-4'!G84&gt;='E-2-4'!E84,ROUND(100+ABS('E-2-4'!E84-'E-2-4'!G84)/ABS('E-2-4'!E84/100),0),ROUND(100-ABS('E-2-4'!E84-'E-2-4'!G84)/ABS('E-2-4'!E84/100),0))&amp;"】")),"")</f>
        <v/>
      </c>
      <c r="H84" s="760" t="str">
        <f>IFERROR(IF('E-2-4'!H84="","","【"&amp;(IF('E-2-4'!H84&gt;='E-2-4'!E84,ROUND(100+ABS('E-2-4'!E84-'E-2-4'!H84)/ABS('E-2-4'!E84/100),0),ROUND(100-ABS('E-2-4'!E84-'E-2-4'!H84)/ABS('E-2-4'!E84/100),0))&amp;"】")),"")</f>
        <v/>
      </c>
      <c r="I84" s="760" t="str">
        <f>IFERROR(IF('E-2-4'!I84="","","【"&amp;(IF('E-2-4'!I84&gt;='E-2-4'!E84,ROUND(100+ABS('E-2-4'!E84-'E-2-4'!I84)/ABS('E-2-4'!E84/100),0),ROUND(100-ABS('E-2-4'!E84-'E-2-4'!I84)/ABS('E-2-4'!E84/100),0))&amp;"】")),"")</f>
        <v/>
      </c>
      <c r="J84" s="554"/>
      <c r="AH84" s="405"/>
    </row>
    <row r="85" spans="1:34" s="447" customFormat="1">
      <c r="A85" s="212"/>
      <c r="B85" s="212"/>
      <c r="C85" s="212"/>
      <c r="D85" s="212"/>
      <c r="E85" s="531"/>
      <c r="F85" s="531"/>
      <c r="G85" s="531"/>
      <c r="H85" s="531"/>
      <c r="I85" s="531"/>
      <c r="J85" s="531"/>
      <c r="AH85" s="405"/>
    </row>
    <row r="86" spans="1:34" s="447" customFormat="1" ht="14.25" thickBot="1">
      <c r="A86" s="212"/>
      <c r="B86" s="218" t="s">
        <v>654</v>
      </c>
      <c r="C86" s="683" t="str">
        <f>IF('E-2-4'!C86="","",'E-2-4'!C86)</f>
        <v>雑消耗品費(間接部門除く)</v>
      </c>
      <c r="D86" s="242" t="s">
        <v>100</v>
      </c>
      <c r="E86" s="761"/>
      <c r="F86" s="761"/>
      <c r="G86" s="761"/>
      <c r="H86" s="761"/>
      <c r="I86" s="761"/>
      <c r="J86" s="212"/>
    </row>
    <row r="87" spans="1:34" s="447" customFormat="1">
      <c r="A87" s="212"/>
      <c r="B87" s="1735"/>
      <c r="C87" s="1736"/>
      <c r="D87" s="1737"/>
      <c r="E87" s="1301" t="s">
        <v>165</v>
      </c>
      <c r="F87" s="1301" t="s">
        <v>166</v>
      </c>
      <c r="G87" s="1301" t="s">
        <v>167</v>
      </c>
      <c r="H87" s="1301" t="s">
        <v>168</v>
      </c>
      <c r="I87" s="1302" t="s">
        <v>640</v>
      </c>
      <c r="J87" s="768"/>
    </row>
    <row r="88" spans="1:34" s="447" customFormat="1" ht="24">
      <c r="A88" s="212"/>
      <c r="B88" s="518"/>
      <c r="C88" s="519"/>
      <c r="D88" s="520"/>
      <c r="E88" s="762"/>
      <c r="F88" s="762"/>
      <c r="G88" s="762"/>
      <c r="H88" s="762"/>
      <c r="I88" s="763"/>
      <c r="J88" s="219" t="s">
        <v>641</v>
      </c>
    </row>
    <row r="89" spans="1:34" s="447" customFormat="1">
      <c r="A89" s="212"/>
      <c r="B89" s="1738" t="s">
        <v>642</v>
      </c>
      <c r="C89" s="521" t="s">
        <v>643</v>
      </c>
      <c r="D89" s="522"/>
      <c r="E89" s="752" t="str">
        <f>IFERROR(IF('E-2-4'!E89="","","【"&amp;(IF(ABS('E-2-4'!E89)&gt;0,100,"0")&amp;"】")),"")</f>
        <v/>
      </c>
      <c r="F89" s="752" t="str">
        <f>IFERROR(IF('E-2-4'!F89="","","【"&amp;(IF('E-2-4'!F89&gt;='E-2-4'!E89,ROUND(100+ABS('E-2-4'!E89-'E-2-4'!F89)/ABS('E-2-4'!E89/100),0),ROUND(100-ABS('E-2-4'!E89-'E-2-4'!F89)/ABS('E-2-4'!E89/100),0))&amp;"】")),"")</f>
        <v/>
      </c>
      <c r="G89" s="752" t="str">
        <f>IFERROR(IF('E-2-4'!G89="","","【"&amp;(IF('E-2-4'!G89&gt;='E-2-4'!E89,ROUND(100+ABS('E-2-4'!E89-'E-2-4'!G89)/ABS('E-2-4'!E89/100),0),ROUND(100-ABS('E-2-4'!E89-'E-2-4'!G89)/ABS('E-2-4'!E89/100),0))&amp;"】")),"")</f>
        <v/>
      </c>
      <c r="H89" s="752" t="str">
        <f>IFERROR(IF('E-2-4'!H89="","","【"&amp;(IF('E-2-4'!H89&gt;='E-2-4'!E89,ROUND(100+ABS('E-2-4'!E89-'E-2-4'!H89)/ABS('E-2-4'!E89/100),0),ROUND(100-ABS('E-2-4'!E89-'E-2-4'!H89)/ABS('E-2-4'!E89/100),0))&amp;"】")),"")</f>
        <v/>
      </c>
      <c r="I89" s="753" t="str">
        <f>IFERROR(IF('E-2-4'!I89="","","【"&amp;(IF('E-2-4'!I89&gt;='E-2-4'!E89,ROUND(100+ABS('E-2-4'!E89-'E-2-4'!I89)/ABS('E-2-4'!E89/100),0),ROUND(100-ABS('E-2-4'!E89-'E-2-4'!I89)/ABS('E-2-4'!E89/100),0))&amp;"】")),"")</f>
        <v/>
      </c>
      <c r="J89" s="550"/>
      <c r="AH89" s="405"/>
    </row>
    <row r="90" spans="1:34" s="447" customFormat="1">
      <c r="A90" s="212"/>
      <c r="B90" s="1738"/>
      <c r="C90" s="523" t="s">
        <v>644</v>
      </c>
      <c r="D90" s="524"/>
      <c r="E90" s="754" t="str">
        <f>IFERROR(IF('E-2-4'!E90="","","【"&amp;(IF(ABS('E-2-4'!E90)&gt;0,100,"0")&amp;"】")),"")</f>
        <v/>
      </c>
      <c r="F90" s="754" t="str">
        <f>IFERROR(IF('E-2-4'!F90="","","【"&amp;(IF('E-2-4'!F90&gt;='E-2-4'!E90,ROUND(100+ABS('E-2-4'!E90-'E-2-4'!F90)/ABS('E-2-4'!E90/100),0),ROUND(100-ABS('E-2-4'!E90-'E-2-4'!F90)/ABS('E-2-4'!E90/100),0))&amp;"】")),"")</f>
        <v/>
      </c>
      <c r="G90" s="754" t="str">
        <f>IFERROR(IF('E-2-4'!G90="","","【"&amp;(IF('E-2-4'!G90&gt;='E-2-4'!E90,ROUND(100+ABS('E-2-4'!E90-'E-2-4'!G90)/ABS('E-2-4'!E90/100),0),ROUND(100-ABS('E-2-4'!E90-'E-2-4'!G90)/ABS('E-2-4'!E90/100),0))&amp;"】")),"")</f>
        <v/>
      </c>
      <c r="H90" s="754" t="str">
        <f>IFERROR(IF('E-2-4'!H90="","","【"&amp;(IF('E-2-4'!H90&gt;='E-2-4'!E90,ROUND(100+ABS('E-2-4'!E90-'E-2-4'!H90)/ABS('E-2-4'!E90/100),0),ROUND(100-ABS('E-2-4'!E90-'E-2-4'!H90)/ABS('E-2-4'!E90/100),0))&amp;"】")),"")</f>
        <v/>
      </c>
      <c r="I90" s="755" t="str">
        <f>IFERROR(IF('E-2-4'!I90="","","【"&amp;(IF('E-2-4'!I90&gt;='E-2-4'!E90,ROUND(100+ABS('E-2-4'!E90-'E-2-4'!I90)/ABS('E-2-4'!E90/100),0),ROUND(100-ABS('E-2-4'!E90-'E-2-4'!I90)/ABS('E-2-4'!E90/100),0))&amp;"】")),"")</f>
        <v/>
      </c>
      <c r="J90" s="551"/>
      <c r="AH90" s="405"/>
    </row>
    <row r="91" spans="1:34" s="447" customFormat="1">
      <c r="A91" s="212"/>
      <c r="B91" s="1738" t="s">
        <v>113</v>
      </c>
      <c r="C91" s="521" t="s">
        <v>643</v>
      </c>
      <c r="D91" s="522"/>
      <c r="E91" s="752" t="str">
        <f>IFERROR(IF('E-2-4'!E91="","","【"&amp;(IF(ABS('E-2-4'!E91)&gt;0,100,"0")&amp;"】")),"")</f>
        <v/>
      </c>
      <c r="F91" s="752" t="str">
        <f>IFERROR(IF('E-2-4'!F91="","","【"&amp;(IF('E-2-4'!F91&gt;='E-2-4'!E91,ROUND(100+ABS('E-2-4'!E91-'E-2-4'!F91)/ABS('E-2-4'!E91/100),0),ROUND(100-ABS('E-2-4'!E91-'E-2-4'!F91)/ABS('E-2-4'!E91/100),0))&amp;"】")),"")</f>
        <v/>
      </c>
      <c r="G91" s="752" t="str">
        <f>IFERROR(IF('E-2-4'!G91="","","【"&amp;(IF('E-2-4'!G91&gt;='E-2-4'!E91,ROUND(100+ABS('E-2-4'!E91-'E-2-4'!G91)/ABS('E-2-4'!E91/100),0),ROUND(100-ABS('E-2-4'!E91-'E-2-4'!G91)/ABS('E-2-4'!E91/100),0))&amp;"】")),"")</f>
        <v/>
      </c>
      <c r="H91" s="752" t="str">
        <f>IFERROR(IF('E-2-4'!H91="","","【"&amp;(IF('E-2-4'!H91&gt;='E-2-4'!E91,ROUND(100+ABS('E-2-4'!E91-'E-2-4'!H91)/ABS('E-2-4'!E91/100),0),ROUND(100-ABS('E-2-4'!E91-'E-2-4'!H91)/ABS('E-2-4'!E91/100),0))&amp;"】")),"")</f>
        <v/>
      </c>
      <c r="I91" s="753" t="str">
        <f>IFERROR(IF('E-2-4'!I91="","","【"&amp;(IF('E-2-4'!I91&gt;='E-2-4'!E91,ROUND(100+ABS('E-2-4'!E91-'E-2-4'!I91)/ABS('E-2-4'!E91/100),0),ROUND(100-ABS('E-2-4'!E91-'E-2-4'!I91)/ABS('E-2-4'!E91/100),0))&amp;"】")),"")</f>
        <v/>
      </c>
      <c r="J91" s="550"/>
      <c r="AH91" s="405"/>
    </row>
    <row r="92" spans="1:34" s="447" customFormat="1" ht="14.25" thickBot="1">
      <c r="A92" s="212"/>
      <c r="B92" s="1739"/>
      <c r="C92" s="525" t="s">
        <v>644</v>
      </c>
      <c r="D92" s="526"/>
      <c r="E92" s="756" t="str">
        <f>IFERROR(IF('E-2-4'!E92="","","【"&amp;(IF(ABS('E-2-4'!E92)&gt;0,100,"0")&amp;"】")),"")</f>
        <v/>
      </c>
      <c r="F92" s="756" t="str">
        <f>IFERROR(IF('E-2-4'!F92="","","【"&amp;(IF('E-2-4'!F92&gt;='E-2-4'!E92,ROUND(100+ABS('E-2-4'!E92-'E-2-4'!F92)/ABS('E-2-4'!E92/100),0),ROUND(100-ABS('E-2-4'!E92-'E-2-4'!F92)/ABS('E-2-4'!E92/100),0))&amp;"】")),"")</f>
        <v/>
      </c>
      <c r="G92" s="756" t="str">
        <f>IFERROR(IF('E-2-4'!G92="","","【"&amp;(IF('E-2-4'!G92&gt;='E-2-4'!E92,ROUND(100+ABS('E-2-4'!E92-'E-2-4'!G92)/ABS('E-2-4'!E92/100),0),ROUND(100-ABS('E-2-4'!E92-'E-2-4'!G92)/ABS('E-2-4'!E92/100),0))&amp;"】")),"")</f>
        <v/>
      </c>
      <c r="H92" s="756" t="str">
        <f>IFERROR(IF('E-2-4'!H92="","","【"&amp;(IF('E-2-4'!H92&gt;='E-2-4'!E92,ROUND(100+ABS('E-2-4'!E92-'E-2-4'!H92)/ABS('E-2-4'!E92/100),0),ROUND(100-ABS('E-2-4'!E92-'E-2-4'!H92)/ABS('E-2-4'!E92/100),0))&amp;"】")),"")</f>
        <v/>
      </c>
      <c r="I92" s="757" t="str">
        <f>IFERROR(IF('E-2-4'!I92="","","【"&amp;(IF('E-2-4'!I92&gt;='E-2-4'!E92,ROUND(100+ABS('E-2-4'!E92-'E-2-4'!I92)/ABS('E-2-4'!E92/100),0),ROUND(100-ABS('E-2-4'!E92-'E-2-4'!I92)/ABS('E-2-4'!E92/100),0))&amp;"】")),"")</f>
        <v/>
      </c>
      <c r="J92" s="552"/>
      <c r="AH92" s="405"/>
    </row>
    <row r="93" spans="1:34" s="447" customFormat="1" ht="14.25" thickTop="1">
      <c r="A93" s="212"/>
      <c r="B93" s="1740" t="s">
        <v>645</v>
      </c>
      <c r="C93" s="527" t="s">
        <v>643</v>
      </c>
      <c r="D93" s="528"/>
      <c r="E93" s="752" t="str">
        <f>IFERROR(IF('E-2-4'!E93="","","【"&amp;(IF(ABS('E-2-4'!E93)&gt;0,100,"0")&amp;"】")),"")</f>
        <v/>
      </c>
      <c r="F93" s="752" t="str">
        <f>IFERROR(IF('E-2-4'!F93="","","【"&amp;(IF('E-2-4'!F93&gt;='E-2-4'!E93,ROUND(100+ABS('E-2-4'!E93-'E-2-4'!F93)/ABS('E-2-4'!E93/100),0),ROUND(100-ABS('E-2-4'!E93-'E-2-4'!F93)/ABS('E-2-4'!E93/100),0))&amp;"】")),"")</f>
        <v/>
      </c>
      <c r="G93" s="752" t="str">
        <f>IFERROR(IF('E-2-4'!G93="","","【"&amp;(IF('E-2-4'!G93&gt;='E-2-4'!E93,ROUND(100+ABS('E-2-4'!E93-'E-2-4'!G93)/ABS('E-2-4'!E93/100),0),ROUND(100-ABS('E-2-4'!E93-'E-2-4'!G93)/ABS('E-2-4'!E93/100),0))&amp;"】")),"")</f>
        <v/>
      </c>
      <c r="H93" s="752" t="str">
        <f>IFERROR(IF('E-2-4'!H93="","","【"&amp;(IF('E-2-4'!H93&gt;='E-2-4'!E93,ROUND(100+ABS('E-2-4'!E93-'E-2-4'!H93)/ABS('E-2-4'!E93/100),0),ROUND(100-ABS('E-2-4'!E93-'E-2-4'!H93)/ABS('E-2-4'!E93/100),0))&amp;"】")),"")</f>
        <v/>
      </c>
      <c r="I93" s="753" t="str">
        <f>IFERROR(IF('E-2-4'!I93="","","【"&amp;(IF('E-2-4'!I93&gt;='E-2-4'!E93,ROUND(100+ABS('E-2-4'!E93-'E-2-4'!I93)/ABS('E-2-4'!E93/100),0),ROUND(100-ABS('E-2-4'!E93-'E-2-4'!I93)/ABS('E-2-4'!E93/100),0))&amp;"】")),"")</f>
        <v/>
      </c>
      <c r="J93" s="553"/>
      <c r="AH93" s="405"/>
    </row>
    <row r="94" spans="1:34" s="447" customFormat="1" ht="14.25" thickBot="1">
      <c r="A94" s="212"/>
      <c r="B94" s="1741"/>
      <c r="C94" s="529" t="s">
        <v>644</v>
      </c>
      <c r="D94" s="530"/>
      <c r="E94" s="760" t="str">
        <f>IFERROR(IF('E-2-4'!E94="","","【"&amp;(IF(ABS('E-2-4'!E94)&gt;0,100,"0")&amp;"】")),"")</f>
        <v>【0】</v>
      </c>
      <c r="F94" s="760" t="str">
        <f>IFERROR(IF('E-2-4'!F94="","","【"&amp;(IF('E-2-4'!F94&gt;='E-2-4'!E94,ROUND(100+ABS('E-2-4'!E94-'E-2-4'!F94)/ABS('E-2-4'!E94/100),0),ROUND(100-ABS('E-2-4'!E94-'E-2-4'!F94)/ABS('E-2-4'!E94/100),0))&amp;"】")),"")</f>
        <v/>
      </c>
      <c r="G94" s="760" t="str">
        <f>IFERROR(IF('E-2-4'!G94="","","【"&amp;(IF('E-2-4'!G94&gt;='E-2-4'!E94,ROUND(100+ABS('E-2-4'!E94-'E-2-4'!G94)/ABS('E-2-4'!E94/100),0),ROUND(100-ABS('E-2-4'!E94-'E-2-4'!G94)/ABS('E-2-4'!E94/100),0))&amp;"】")),"")</f>
        <v/>
      </c>
      <c r="H94" s="760" t="str">
        <f>IFERROR(IF('E-2-4'!H94="","","【"&amp;(IF('E-2-4'!H94&gt;='E-2-4'!E94,ROUND(100+ABS('E-2-4'!E94-'E-2-4'!H94)/ABS('E-2-4'!E94/100),0),ROUND(100-ABS('E-2-4'!E94-'E-2-4'!H94)/ABS('E-2-4'!E94/100),0))&amp;"】")),"")</f>
        <v/>
      </c>
      <c r="I94" s="760" t="str">
        <f>IFERROR(IF('E-2-4'!I94="","","【"&amp;(IF('E-2-4'!I94&gt;='E-2-4'!E94,ROUND(100+ABS('E-2-4'!E94-'E-2-4'!I94)/ABS('E-2-4'!E94/100),0),ROUND(100-ABS('E-2-4'!E94-'E-2-4'!I94)/ABS('E-2-4'!E94/100),0))&amp;"】")),"")</f>
        <v/>
      </c>
      <c r="J94" s="554"/>
      <c r="AH94" s="405"/>
    </row>
    <row r="95" spans="1:34" s="447" customFormat="1">
      <c r="A95" s="212"/>
      <c r="B95" s="212"/>
      <c r="C95" s="212"/>
      <c r="D95" s="212"/>
      <c r="E95" s="531"/>
      <c r="F95" s="531"/>
      <c r="G95" s="531"/>
      <c r="H95" s="531"/>
      <c r="I95" s="531"/>
      <c r="J95" s="531"/>
      <c r="AH95" s="405"/>
    </row>
    <row r="96" spans="1:34" s="447" customFormat="1" ht="14.25" thickBot="1">
      <c r="A96" s="212"/>
      <c r="B96" s="218" t="s">
        <v>655</v>
      </c>
      <c r="C96" s="683">
        <f>IF('E-2-4'!C96="","",'E-2-4'!C96)</f>
        <v>0</v>
      </c>
      <c r="D96" s="242" t="s">
        <v>100</v>
      </c>
      <c r="E96" s="761"/>
      <c r="F96" s="761"/>
      <c r="G96" s="761"/>
      <c r="H96" s="761"/>
      <c r="I96" s="761"/>
      <c r="J96" s="212"/>
    </row>
    <row r="97" spans="1:34" s="447" customFormat="1">
      <c r="A97" s="212"/>
      <c r="B97" s="1735"/>
      <c r="C97" s="1736"/>
      <c r="D97" s="1737"/>
      <c r="E97" s="1301" t="s">
        <v>165</v>
      </c>
      <c r="F97" s="1301" t="s">
        <v>166</v>
      </c>
      <c r="G97" s="1301" t="s">
        <v>167</v>
      </c>
      <c r="H97" s="1301" t="s">
        <v>168</v>
      </c>
      <c r="I97" s="1302" t="s">
        <v>640</v>
      </c>
      <c r="J97" s="768"/>
    </row>
    <row r="98" spans="1:34" s="447" customFormat="1" ht="24">
      <c r="A98" s="212"/>
      <c r="B98" s="518"/>
      <c r="C98" s="519"/>
      <c r="D98" s="520"/>
      <c r="E98" s="762"/>
      <c r="F98" s="762"/>
      <c r="G98" s="762"/>
      <c r="H98" s="762"/>
      <c r="I98" s="763"/>
      <c r="J98" s="219" t="s">
        <v>641</v>
      </c>
    </row>
    <row r="99" spans="1:34" s="447" customFormat="1">
      <c r="A99" s="212"/>
      <c r="B99" s="1738" t="s">
        <v>642</v>
      </c>
      <c r="C99" s="521" t="s">
        <v>643</v>
      </c>
      <c r="D99" s="522"/>
      <c r="E99" s="752" t="str">
        <f>IFERROR(IF('E-2-4'!E99="","","【"&amp;(IF(ABS('E-2-4'!E99)&gt;0,100,"0")&amp;"】")),"")</f>
        <v/>
      </c>
      <c r="F99" s="752" t="str">
        <f>IFERROR(IF('E-2-4'!F99="","","【"&amp;(IF('E-2-4'!F99&gt;='E-2-4'!E99,ROUND(100+ABS('E-2-4'!E99-'E-2-4'!F99)/ABS('E-2-4'!E99/100),0),ROUND(100-ABS('E-2-4'!E99-'E-2-4'!F99)/ABS('E-2-4'!E99/100),0))&amp;"】")),"")</f>
        <v/>
      </c>
      <c r="G99" s="752" t="str">
        <f>IFERROR(IF('E-2-4'!G99="","","【"&amp;(IF('E-2-4'!G99&gt;='E-2-4'!E99,ROUND(100+ABS('E-2-4'!E99-'E-2-4'!G99)/ABS('E-2-4'!E99/100),0),ROUND(100-ABS('E-2-4'!E99-'E-2-4'!G99)/ABS('E-2-4'!E99/100),0))&amp;"】")),"")</f>
        <v/>
      </c>
      <c r="H99" s="752" t="str">
        <f>IFERROR(IF('E-2-4'!H99="","","【"&amp;(IF('E-2-4'!H99&gt;='E-2-4'!E99,ROUND(100+ABS('E-2-4'!E99-'E-2-4'!H99)/ABS('E-2-4'!E99/100),0),ROUND(100-ABS('E-2-4'!E99-'E-2-4'!H99)/ABS('E-2-4'!E99/100),0))&amp;"】")),"")</f>
        <v/>
      </c>
      <c r="I99" s="753" t="str">
        <f>IFERROR(IF('E-2-4'!I99="","","【"&amp;(IF('E-2-4'!I99&gt;='E-2-4'!E99,ROUND(100+ABS('E-2-4'!E99-'E-2-4'!I99)/ABS('E-2-4'!E99/100),0),ROUND(100-ABS('E-2-4'!E99-'E-2-4'!I99)/ABS('E-2-4'!E99/100),0))&amp;"】")),"")</f>
        <v/>
      </c>
      <c r="J99" s="550"/>
      <c r="AH99" s="405"/>
    </row>
    <row r="100" spans="1:34" s="447" customFormat="1">
      <c r="A100" s="212"/>
      <c r="B100" s="1738"/>
      <c r="C100" s="523" t="s">
        <v>644</v>
      </c>
      <c r="D100" s="524"/>
      <c r="E100" s="754" t="str">
        <f>IFERROR(IF('E-2-4'!E100="","","【"&amp;(IF(ABS('E-2-4'!E100)&gt;0,100,"0")&amp;"】")),"")</f>
        <v/>
      </c>
      <c r="F100" s="754" t="str">
        <f>IFERROR(IF('E-2-4'!F100="","","【"&amp;(IF('E-2-4'!F100&gt;='E-2-4'!E100,ROUND(100+ABS('E-2-4'!E100-'E-2-4'!F100)/ABS('E-2-4'!E100/100),0),ROUND(100-ABS('E-2-4'!E100-'E-2-4'!F100)/ABS('E-2-4'!E100/100),0))&amp;"】")),"")</f>
        <v/>
      </c>
      <c r="G100" s="754" t="str">
        <f>IFERROR(IF('E-2-4'!G100="","","【"&amp;(IF('E-2-4'!G100&gt;='E-2-4'!E100,ROUND(100+ABS('E-2-4'!E100-'E-2-4'!G100)/ABS('E-2-4'!E100/100),0),ROUND(100-ABS('E-2-4'!E100-'E-2-4'!G100)/ABS('E-2-4'!E100/100),0))&amp;"】")),"")</f>
        <v/>
      </c>
      <c r="H100" s="754" t="str">
        <f>IFERROR(IF('E-2-4'!H100="","","【"&amp;(IF('E-2-4'!H100&gt;='E-2-4'!E100,ROUND(100+ABS('E-2-4'!E100-'E-2-4'!H100)/ABS('E-2-4'!E100/100),0),ROUND(100-ABS('E-2-4'!E100-'E-2-4'!H100)/ABS('E-2-4'!E100/100),0))&amp;"】")),"")</f>
        <v/>
      </c>
      <c r="I100" s="755" t="str">
        <f>IFERROR(IF('E-2-4'!I100="","","【"&amp;(IF('E-2-4'!I100&gt;='E-2-4'!E100,ROUND(100+ABS('E-2-4'!E100-'E-2-4'!I100)/ABS('E-2-4'!E100/100),0),ROUND(100-ABS('E-2-4'!E100-'E-2-4'!I100)/ABS('E-2-4'!E100/100),0))&amp;"】")),"")</f>
        <v/>
      </c>
      <c r="J100" s="551"/>
      <c r="AH100" s="405"/>
    </row>
    <row r="101" spans="1:34" s="447" customFormat="1">
      <c r="A101" s="212"/>
      <c r="B101" s="1738" t="s">
        <v>113</v>
      </c>
      <c r="C101" s="521" t="s">
        <v>643</v>
      </c>
      <c r="D101" s="522"/>
      <c r="E101" s="752" t="str">
        <f>IFERROR(IF('E-2-4'!E101="","","【"&amp;(IF(ABS('E-2-4'!E101)&gt;0,100,"0")&amp;"】")),"")</f>
        <v/>
      </c>
      <c r="F101" s="752" t="str">
        <f>IFERROR(IF('E-2-4'!F101="","","【"&amp;(IF('E-2-4'!F101&gt;='E-2-4'!E101,ROUND(100+ABS('E-2-4'!E101-'E-2-4'!F101)/ABS('E-2-4'!E101/100),0),ROUND(100-ABS('E-2-4'!E101-'E-2-4'!F101)/ABS('E-2-4'!E101/100),0))&amp;"】")),"")</f>
        <v/>
      </c>
      <c r="G101" s="752" t="str">
        <f>IFERROR(IF('E-2-4'!G101="","","【"&amp;(IF('E-2-4'!G101&gt;='E-2-4'!E101,ROUND(100+ABS('E-2-4'!E101-'E-2-4'!G101)/ABS('E-2-4'!E101/100),0),ROUND(100-ABS('E-2-4'!E101-'E-2-4'!G101)/ABS('E-2-4'!E101/100),0))&amp;"】")),"")</f>
        <v/>
      </c>
      <c r="H101" s="752" t="str">
        <f>IFERROR(IF('E-2-4'!H101="","","【"&amp;(IF('E-2-4'!H101&gt;='E-2-4'!E101,ROUND(100+ABS('E-2-4'!E101-'E-2-4'!H101)/ABS('E-2-4'!E101/100),0),ROUND(100-ABS('E-2-4'!E101-'E-2-4'!H101)/ABS('E-2-4'!E101/100),0))&amp;"】")),"")</f>
        <v/>
      </c>
      <c r="I101" s="753" t="str">
        <f>IFERROR(IF('E-2-4'!I101="","","【"&amp;(IF('E-2-4'!I101&gt;='E-2-4'!E101,ROUND(100+ABS('E-2-4'!E101-'E-2-4'!I101)/ABS('E-2-4'!E101/100),0),ROUND(100-ABS('E-2-4'!E101-'E-2-4'!I101)/ABS('E-2-4'!E101/100),0))&amp;"】")),"")</f>
        <v/>
      </c>
      <c r="J101" s="550"/>
      <c r="AH101" s="405"/>
    </row>
    <row r="102" spans="1:34" s="447" customFormat="1" ht="14.25" thickBot="1">
      <c r="A102" s="212"/>
      <c r="B102" s="1739"/>
      <c r="C102" s="525" t="s">
        <v>644</v>
      </c>
      <c r="D102" s="526"/>
      <c r="E102" s="756" t="str">
        <f>IFERROR(IF('E-2-4'!E102="","","【"&amp;(IF(ABS('E-2-4'!E102)&gt;0,100,"0")&amp;"】")),"")</f>
        <v/>
      </c>
      <c r="F102" s="756" t="str">
        <f>IFERROR(IF('E-2-4'!F102="","","【"&amp;(IF('E-2-4'!F102&gt;='E-2-4'!E102,ROUND(100+ABS('E-2-4'!E102-'E-2-4'!F102)/ABS('E-2-4'!E102/100),0),ROUND(100-ABS('E-2-4'!E102-'E-2-4'!F102)/ABS('E-2-4'!E102/100),0))&amp;"】")),"")</f>
        <v/>
      </c>
      <c r="G102" s="756" t="str">
        <f>IFERROR(IF('E-2-4'!G102="","","【"&amp;(IF('E-2-4'!G102&gt;='E-2-4'!E102,ROUND(100+ABS('E-2-4'!E102-'E-2-4'!G102)/ABS('E-2-4'!E102/100),0),ROUND(100-ABS('E-2-4'!E102-'E-2-4'!G102)/ABS('E-2-4'!E102/100),0))&amp;"】")),"")</f>
        <v/>
      </c>
      <c r="H102" s="756" t="str">
        <f>IFERROR(IF('E-2-4'!H102="","","【"&amp;(IF('E-2-4'!H102&gt;='E-2-4'!E102,ROUND(100+ABS('E-2-4'!E102-'E-2-4'!H102)/ABS('E-2-4'!E102/100),0),ROUND(100-ABS('E-2-4'!E102-'E-2-4'!H102)/ABS('E-2-4'!E102/100),0))&amp;"】")),"")</f>
        <v/>
      </c>
      <c r="I102" s="757" t="str">
        <f>IFERROR(IF('E-2-4'!I102="","","【"&amp;(IF('E-2-4'!I102&gt;='E-2-4'!E102,ROUND(100+ABS('E-2-4'!E102-'E-2-4'!I102)/ABS('E-2-4'!E102/100),0),ROUND(100-ABS('E-2-4'!E102-'E-2-4'!I102)/ABS('E-2-4'!E102/100),0))&amp;"】")),"")</f>
        <v/>
      </c>
      <c r="J102" s="552"/>
      <c r="AH102" s="405"/>
    </row>
    <row r="103" spans="1:34" s="447" customFormat="1" ht="14.25" thickTop="1">
      <c r="A103" s="212"/>
      <c r="B103" s="1740" t="s">
        <v>645</v>
      </c>
      <c r="C103" s="527" t="s">
        <v>643</v>
      </c>
      <c r="D103" s="528"/>
      <c r="E103" s="752" t="str">
        <f>IFERROR(IF('E-2-4'!E103="","","【"&amp;(IF(ABS('E-2-4'!E103)&gt;0,100,"0")&amp;"】")),"")</f>
        <v/>
      </c>
      <c r="F103" s="752" t="str">
        <f>IFERROR(IF('E-2-4'!F103="","","【"&amp;(IF('E-2-4'!F103&gt;='E-2-4'!E103,ROUND(100+ABS('E-2-4'!E103-'E-2-4'!F103)/ABS('E-2-4'!E103/100),0),ROUND(100-ABS('E-2-4'!E103-'E-2-4'!F103)/ABS('E-2-4'!E103/100),0))&amp;"】")),"")</f>
        <v/>
      </c>
      <c r="G103" s="752" t="str">
        <f>IFERROR(IF('E-2-4'!G103="","","【"&amp;(IF('E-2-4'!G103&gt;='E-2-4'!E103,ROUND(100+ABS('E-2-4'!E103-'E-2-4'!G103)/ABS('E-2-4'!E103/100),0),ROUND(100-ABS('E-2-4'!E103-'E-2-4'!G103)/ABS('E-2-4'!E103/100),0))&amp;"】")),"")</f>
        <v/>
      </c>
      <c r="H103" s="752" t="str">
        <f>IFERROR(IF('E-2-4'!H103="","","【"&amp;(IF('E-2-4'!H103&gt;='E-2-4'!E103,ROUND(100+ABS('E-2-4'!E103-'E-2-4'!H103)/ABS('E-2-4'!E103/100),0),ROUND(100-ABS('E-2-4'!E103-'E-2-4'!H103)/ABS('E-2-4'!E103/100),0))&amp;"】")),"")</f>
        <v/>
      </c>
      <c r="I103" s="753" t="str">
        <f>IFERROR(IF('E-2-4'!I103="","","【"&amp;(IF('E-2-4'!I103&gt;='E-2-4'!E103,ROUND(100+ABS('E-2-4'!E103-'E-2-4'!I103)/ABS('E-2-4'!E103/100),0),ROUND(100-ABS('E-2-4'!E103-'E-2-4'!I103)/ABS('E-2-4'!E103/100),0))&amp;"】")),"")</f>
        <v/>
      </c>
      <c r="J103" s="553"/>
      <c r="AH103" s="405"/>
    </row>
    <row r="104" spans="1:34" s="447" customFormat="1" ht="14.25" thickBot="1">
      <c r="A104" s="212"/>
      <c r="B104" s="1741"/>
      <c r="C104" s="529" t="s">
        <v>644</v>
      </c>
      <c r="D104" s="530"/>
      <c r="E104" s="760" t="str">
        <f>IFERROR(IF('E-2-4'!E104="","","【"&amp;(IF(ABS('E-2-4'!E104)&gt;0,100,"0")&amp;"】")),"")</f>
        <v>【0】</v>
      </c>
      <c r="F104" s="760" t="str">
        <f>IFERROR(IF('E-2-4'!F104="","","【"&amp;(IF('E-2-4'!F104&gt;='E-2-4'!E104,ROUND(100+ABS('E-2-4'!E104-'E-2-4'!F104)/ABS('E-2-4'!E104/100),0),ROUND(100-ABS('E-2-4'!E104-'E-2-4'!F104)/ABS('E-2-4'!E104/100),0))&amp;"】")),"")</f>
        <v/>
      </c>
      <c r="G104" s="760" t="str">
        <f>IFERROR(IF('E-2-4'!G104="","","【"&amp;(IF('E-2-4'!G104&gt;='E-2-4'!E104,ROUND(100+ABS('E-2-4'!E104-'E-2-4'!G104)/ABS('E-2-4'!E104/100),0),ROUND(100-ABS('E-2-4'!E104-'E-2-4'!G104)/ABS('E-2-4'!E104/100),0))&amp;"】")),"")</f>
        <v/>
      </c>
      <c r="H104" s="760" t="str">
        <f>IFERROR(IF('E-2-4'!H104="","","【"&amp;(IF('E-2-4'!H104&gt;='E-2-4'!E104,ROUND(100+ABS('E-2-4'!E104-'E-2-4'!H104)/ABS('E-2-4'!E104/100),0),ROUND(100-ABS('E-2-4'!E104-'E-2-4'!H104)/ABS('E-2-4'!E104/100),0))&amp;"】")),"")</f>
        <v/>
      </c>
      <c r="I104" s="760" t="str">
        <f>IFERROR(IF('E-2-4'!I104="","","【"&amp;(IF('E-2-4'!I104&gt;='E-2-4'!E104,ROUND(100+ABS('E-2-4'!E104-'E-2-4'!I104)/ABS('E-2-4'!E104/100),0),ROUND(100-ABS('E-2-4'!E104-'E-2-4'!I104)/ABS('E-2-4'!E104/100),0))&amp;"】")),"")</f>
        <v/>
      </c>
      <c r="J104" s="554"/>
      <c r="AH104" s="405"/>
    </row>
    <row r="105" spans="1:34" s="447" customFormat="1">
      <c r="A105" s="212"/>
      <c r="B105" s="212"/>
      <c r="C105" s="212"/>
      <c r="D105" s="212"/>
      <c r="E105" s="531"/>
      <c r="F105" s="531"/>
      <c r="G105" s="531"/>
      <c r="H105" s="531"/>
      <c r="I105" s="531"/>
      <c r="J105" s="531"/>
      <c r="AH105" s="405"/>
    </row>
    <row r="106" spans="1:34" s="447" customFormat="1" ht="14.25" thickBot="1">
      <c r="A106" s="212"/>
      <c r="B106" s="218" t="s">
        <v>656</v>
      </c>
      <c r="C106" s="683">
        <f>IF('E-2-4'!C106="","",'E-2-4'!C106)</f>
        <v>0</v>
      </c>
      <c r="D106" s="242" t="s">
        <v>100</v>
      </c>
      <c r="E106" s="761"/>
      <c r="F106" s="761"/>
      <c r="G106" s="761"/>
      <c r="H106" s="761"/>
      <c r="I106" s="761"/>
      <c r="J106" s="212"/>
    </row>
    <row r="107" spans="1:34" s="447" customFormat="1">
      <c r="A107" s="212"/>
      <c r="B107" s="1735"/>
      <c r="C107" s="1736"/>
      <c r="D107" s="1737"/>
      <c r="E107" s="1301" t="s">
        <v>165</v>
      </c>
      <c r="F107" s="1301" t="s">
        <v>166</v>
      </c>
      <c r="G107" s="1301" t="s">
        <v>167</v>
      </c>
      <c r="H107" s="1301" t="s">
        <v>168</v>
      </c>
      <c r="I107" s="1302" t="s">
        <v>640</v>
      </c>
      <c r="J107" s="768"/>
    </row>
    <row r="108" spans="1:34" s="447" customFormat="1" ht="24">
      <c r="A108" s="212"/>
      <c r="B108" s="518"/>
      <c r="C108" s="519"/>
      <c r="D108" s="520"/>
      <c r="E108" s="762"/>
      <c r="F108" s="762"/>
      <c r="G108" s="762"/>
      <c r="H108" s="762"/>
      <c r="I108" s="763"/>
      <c r="J108" s="219" t="s">
        <v>641</v>
      </c>
    </row>
    <row r="109" spans="1:34" s="447" customFormat="1">
      <c r="A109" s="212"/>
      <c r="B109" s="1738" t="s">
        <v>642</v>
      </c>
      <c r="C109" s="521" t="s">
        <v>643</v>
      </c>
      <c r="D109" s="522"/>
      <c r="E109" s="752" t="str">
        <f>IFERROR(IF('E-2-4'!E109="","","【"&amp;(IF(ABS('E-2-4'!E109)&gt;0,100,"0")&amp;"】")),"")</f>
        <v/>
      </c>
      <c r="F109" s="752" t="str">
        <f>IFERROR(IF('E-2-4'!F109="","","【"&amp;(IF('E-2-4'!F109&gt;='E-2-4'!E109,ROUND(100+ABS('E-2-4'!E109-'E-2-4'!F109)/ABS('E-2-4'!E109/100),0),ROUND(100-ABS('E-2-4'!E109-'E-2-4'!F109)/ABS('E-2-4'!E109/100),0))&amp;"】")),"")</f>
        <v/>
      </c>
      <c r="G109" s="752" t="str">
        <f>IFERROR(IF('E-2-4'!G109="","","【"&amp;(IF('E-2-4'!G109&gt;='E-2-4'!E109,ROUND(100+ABS('E-2-4'!E109-'E-2-4'!G109)/ABS('E-2-4'!E109/100),0),ROUND(100-ABS('E-2-4'!E109-'E-2-4'!G109)/ABS('E-2-4'!E109/100),0))&amp;"】")),"")</f>
        <v/>
      </c>
      <c r="H109" s="752" t="str">
        <f>IFERROR(IF('E-2-4'!H109="","","【"&amp;(IF('E-2-4'!H109&gt;='E-2-4'!E109,ROUND(100+ABS('E-2-4'!E109-'E-2-4'!H109)/ABS('E-2-4'!E109/100),0),ROUND(100-ABS('E-2-4'!E109-'E-2-4'!H109)/ABS('E-2-4'!E109/100),0))&amp;"】")),"")</f>
        <v/>
      </c>
      <c r="I109" s="753" t="str">
        <f>IFERROR(IF('E-2-4'!I109="","","【"&amp;(IF('E-2-4'!I109&gt;='E-2-4'!E109,ROUND(100+ABS('E-2-4'!E109-'E-2-4'!I109)/ABS('E-2-4'!E109/100),0),ROUND(100-ABS('E-2-4'!E109-'E-2-4'!I109)/ABS('E-2-4'!E109/100),0))&amp;"】")),"")</f>
        <v/>
      </c>
      <c r="J109" s="550"/>
      <c r="AH109" s="405"/>
    </row>
    <row r="110" spans="1:34" s="447" customFormat="1">
      <c r="A110" s="212"/>
      <c r="B110" s="1738"/>
      <c r="C110" s="523" t="s">
        <v>644</v>
      </c>
      <c r="D110" s="524"/>
      <c r="E110" s="754" t="str">
        <f>IFERROR(IF('E-2-4'!E110="","","【"&amp;(IF(ABS('E-2-4'!E110)&gt;0,100,"0")&amp;"】")),"")</f>
        <v/>
      </c>
      <c r="F110" s="754" t="str">
        <f>IFERROR(IF('E-2-4'!F110="","","【"&amp;(IF('E-2-4'!F110&gt;='E-2-4'!E110,ROUND(100+ABS('E-2-4'!E110-'E-2-4'!F110)/ABS('E-2-4'!E110/100),0),ROUND(100-ABS('E-2-4'!E110-'E-2-4'!F110)/ABS('E-2-4'!E110/100),0))&amp;"】")),"")</f>
        <v/>
      </c>
      <c r="G110" s="754" t="str">
        <f>IFERROR(IF('E-2-4'!G110="","","【"&amp;(IF('E-2-4'!G110&gt;='E-2-4'!E110,ROUND(100+ABS('E-2-4'!E110-'E-2-4'!G110)/ABS('E-2-4'!E110/100),0),ROUND(100-ABS('E-2-4'!E110-'E-2-4'!G110)/ABS('E-2-4'!E110/100),0))&amp;"】")),"")</f>
        <v/>
      </c>
      <c r="H110" s="754" t="str">
        <f>IFERROR(IF('E-2-4'!H110="","","【"&amp;(IF('E-2-4'!H110&gt;='E-2-4'!E110,ROUND(100+ABS('E-2-4'!E110-'E-2-4'!H110)/ABS('E-2-4'!E110/100),0),ROUND(100-ABS('E-2-4'!E110-'E-2-4'!H110)/ABS('E-2-4'!E110/100),0))&amp;"】")),"")</f>
        <v/>
      </c>
      <c r="I110" s="755" t="str">
        <f>IFERROR(IF('E-2-4'!I110="","","【"&amp;(IF('E-2-4'!I110&gt;='E-2-4'!E110,ROUND(100+ABS('E-2-4'!E110-'E-2-4'!I110)/ABS('E-2-4'!E110/100),0),ROUND(100-ABS('E-2-4'!E110-'E-2-4'!I110)/ABS('E-2-4'!E110/100),0))&amp;"】")),"")</f>
        <v/>
      </c>
      <c r="J110" s="551"/>
      <c r="AH110" s="405"/>
    </row>
    <row r="111" spans="1:34" s="447" customFormat="1">
      <c r="A111" s="212"/>
      <c r="B111" s="1738" t="s">
        <v>113</v>
      </c>
      <c r="C111" s="521" t="s">
        <v>643</v>
      </c>
      <c r="D111" s="522"/>
      <c r="E111" s="752" t="str">
        <f>IFERROR(IF('E-2-4'!E111="","","【"&amp;(IF(ABS('E-2-4'!E111)&gt;0,100,"0")&amp;"】")),"")</f>
        <v/>
      </c>
      <c r="F111" s="752" t="str">
        <f>IFERROR(IF('E-2-4'!F111="","","【"&amp;(IF('E-2-4'!F111&gt;='E-2-4'!E111,ROUND(100+ABS('E-2-4'!E111-'E-2-4'!F111)/ABS('E-2-4'!E111/100),0),ROUND(100-ABS('E-2-4'!E111-'E-2-4'!F111)/ABS('E-2-4'!E111/100),0))&amp;"】")),"")</f>
        <v/>
      </c>
      <c r="G111" s="752" t="str">
        <f>IFERROR(IF('E-2-4'!G111="","","【"&amp;(IF('E-2-4'!G111&gt;='E-2-4'!E111,ROUND(100+ABS('E-2-4'!E111-'E-2-4'!G111)/ABS('E-2-4'!E111/100),0),ROUND(100-ABS('E-2-4'!E111-'E-2-4'!G111)/ABS('E-2-4'!E111/100),0))&amp;"】")),"")</f>
        <v/>
      </c>
      <c r="H111" s="752" t="str">
        <f>IFERROR(IF('E-2-4'!H111="","","【"&amp;(IF('E-2-4'!H111&gt;='E-2-4'!E111,ROUND(100+ABS('E-2-4'!E111-'E-2-4'!H111)/ABS('E-2-4'!E111/100),0),ROUND(100-ABS('E-2-4'!E111-'E-2-4'!H111)/ABS('E-2-4'!E111/100),0))&amp;"】")),"")</f>
        <v/>
      </c>
      <c r="I111" s="753" t="str">
        <f>IFERROR(IF('E-2-4'!I111="","","【"&amp;(IF('E-2-4'!I111&gt;='E-2-4'!E111,ROUND(100+ABS('E-2-4'!E111-'E-2-4'!I111)/ABS('E-2-4'!E111/100),0),ROUND(100-ABS('E-2-4'!E111-'E-2-4'!I111)/ABS('E-2-4'!E111/100),0))&amp;"】")),"")</f>
        <v/>
      </c>
      <c r="J111" s="550"/>
      <c r="AH111" s="405"/>
    </row>
    <row r="112" spans="1:34" s="447" customFormat="1" ht="14.25" thickBot="1">
      <c r="A112" s="212"/>
      <c r="B112" s="1739"/>
      <c r="C112" s="525" t="s">
        <v>644</v>
      </c>
      <c r="D112" s="526"/>
      <c r="E112" s="756" t="str">
        <f>IFERROR(IF('E-2-4'!E112="","","【"&amp;(IF(ABS('E-2-4'!E112)&gt;0,100,"0")&amp;"】")),"")</f>
        <v/>
      </c>
      <c r="F112" s="756" t="str">
        <f>IFERROR(IF('E-2-4'!F112="","","【"&amp;(IF('E-2-4'!F112&gt;='E-2-4'!E112,ROUND(100+ABS('E-2-4'!E112-'E-2-4'!F112)/ABS('E-2-4'!E112/100),0),ROUND(100-ABS('E-2-4'!E112-'E-2-4'!F112)/ABS('E-2-4'!E112/100),0))&amp;"】")),"")</f>
        <v/>
      </c>
      <c r="G112" s="756" t="str">
        <f>IFERROR(IF('E-2-4'!G112="","","【"&amp;(IF('E-2-4'!G112&gt;='E-2-4'!E112,ROUND(100+ABS('E-2-4'!E112-'E-2-4'!G112)/ABS('E-2-4'!E112/100),0),ROUND(100-ABS('E-2-4'!E112-'E-2-4'!G112)/ABS('E-2-4'!E112/100),0))&amp;"】")),"")</f>
        <v/>
      </c>
      <c r="H112" s="756" t="str">
        <f>IFERROR(IF('E-2-4'!H112="","","【"&amp;(IF('E-2-4'!H112&gt;='E-2-4'!E112,ROUND(100+ABS('E-2-4'!E112-'E-2-4'!H112)/ABS('E-2-4'!E112/100),0),ROUND(100-ABS('E-2-4'!E112-'E-2-4'!H112)/ABS('E-2-4'!E112/100),0))&amp;"】")),"")</f>
        <v/>
      </c>
      <c r="I112" s="757" t="str">
        <f>IFERROR(IF('E-2-4'!I112="","","【"&amp;(IF('E-2-4'!I112&gt;='E-2-4'!E112,ROUND(100+ABS('E-2-4'!E112-'E-2-4'!I112)/ABS('E-2-4'!E112/100),0),ROUND(100-ABS('E-2-4'!E112-'E-2-4'!I112)/ABS('E-2-4'!E112/100),0))&amp;"】")),"")</f>
        <v/>
      </c>
      <c r="J112" s="552"/>
      <c r="AH112" s="405"/>
    </row>
    <row r="113" spans="1:34" s="447" customFormat="1" ht="14.25" thickTop="1">
      <c r="A113" s="212"/>
      <c r="B113" s="1740" t="s">
        <v>645</v>
      </c>
      <c r="C113" s="527" t="s">
        <v>643</v>
      </c>
      <c r="D113" s="528"/>
      <c r="E113" s="752" t="str">
        <f>IFERROR(IF('E-2-4'!E113="","","【"&amp;(IF(ABS('E-2-4'!E113)&gt;0,100,"0")&amp;"】")),"")</f>
        <v/>
      </c>
      <c r="F113" s="752" t="str">
        <f>IFERROR(IF('E-2-4'!F113="","","【"&amp;(IF('E-2-4'!F113&gt;='E-2-4'!E113,ROUND(100+ABS('E-2-4'!E113-'E-2-4'!F113)/ABS('E-2-4'!E113/100),0),ROUND(100-ABS('E-2-4'!E113-'E-2-4'!F113)/ABS('E-2-4'!E113/100),0))&amp;"】")),"")</f>
        <v/>
      </c>
      <c r="G113" s="752" t="str">
        <f>IFERROR(IF('E-2-4'!G113="","","【"&amp;(IF('E-2-4'!G113&gt;='E-2-4'!E113,ROUND(100+ABS('E-2-4'!E113-'E-2-4'!G113)/ABS('E-2-4'!E113/100),0),ROUND(100-ABS('E-2-4'!E113-'E-2-4'!G113)/ABS('E-2-4'!E113/100),0))&amp;"】")),"")</f>
        <v/>
      </c>
      <c r="H113" s="752" t="str">
        <f>IFERROR(IF('E-2-4'!H113="","","【"&amp;(IF('E-2-4'!H113&gt;='E-2-4'!E113,ROUND(100+ABS('E-2-4'!E113-'E-2-4'!H113)/ABS('E-2-4'!E113/100),0),ROUND(100-ABS('E-2-4'!E113-'E-2-4'!H113)/ABS('E-2-4'!E113/100),0))&amp;"】")),"")</f>
        <v/>
      </c>
      <c r="I113" s="753" t="str">
        <f>IFERROR(IF('E-2-4'!I113="","","【"&amp;(IF('E-2-4'!I113&gt;='E-2-4'!E113,ROUND(100+ABS('E-2-4'!E113-'E-2-4'!I113)/ABS('E-2-4'!E113/100),0),ROUND(100-ABS('E-2-4'!E113-'E-2-4'!I113)/ABS('E-2-4'!E113/100),0))&amp;"】")),"")</f>
        <v/>
      </c>
      <c r="J113" s="553"/>
      <c r="AH113" s="405"/>
    </row>
    <row r="114" spans="1:34" s="447" customFormat="1" ht="14.25" thickBot="1">
      <c r="A114" s="212"/>
      <c r="B114" s="1741"/>
      <c r="C114" s="529" t="s">
        <v>644</v>
      </c>
      <c r="D114" s="530"/>
      <c r="E114" s="760" t="str">
        <f>IFERROR(IF('E-2-4'!E114="","","【"&amp;(IF(ABS('E-2-4'!E114)&gt;0,100,"0")&amp;"】")),"")</f>
        <v>【0】</v>
      </c>
      <c r="F114" s="760" t="str">
        <f>IFERROR(IF('E-2-4'!F114="","","【"&amp;(IF('E-2-4'!F114&gt;='E-2-4'!E114,ROUND(100+ABS('E-2-4'!E114-'E-2-4'!F114)/ABS('E-2-4'!E114/100),0),ROUND(100-ABS('E-2-4'!E114-'E-2-4'!F114)/ABS('E-2-4'!E114/100),0))&amp;"】")),"")</f>
        <v/>
      </c>
      <c r="G114" s="760" t="str">
        <f>IFERROR(IF('E-2-4'!G114="","","【"&amp;(IF('E-2-4'!G114&gt;='E-2-4'!E114,ROUND(100+ABS('E-2-4'!E114-'E-2-4'!G114)/ABS('E-2-4'!E114/100),0),ROUND(100-ABS('E-2-4'!E114-'E-2-4'!G114)/ABS('E-2-4'!E114/100),0))&amp;"】")),"")</f>
        <v/>
      </c>
      <c r="H114" s="760" t="str">
        <f>IFERROR(IF('E-2-4'!H114="","","【"&amp;(IF('E-2-4'!H114&gt;='E-2-4'!E114,ROUND(100+ABS('E-2-4'!E114-'E-2-4'!H114)/ABS('E-2-4'!E114/100),0),ROUND(100-ABS('E-2-4'!E114-'E-2-4'!H114)/ABS('E-2-4'!E114/100),0))&amp;"】")),"")</f>
        <v/>
      </c>
      <c r="I114" s="760" t="str">
        <f>IFERROR(IF('E-2-4'!I114="","","【"&amp;(IF('E-2-4'!I114&gt;='E-2-4'!E114,ROUND(100+ABS('E-2-4'!E114-'E-2-4'!I114)/ABS('E-2-4'!E114/100),0),ROUND(100-ABS('E-2-4'!E114-'E-2-4'!I114)/ABS('E-2-4'!E114/100),0))&amp;"】")),"")</f>
        <v/>
      </c>
      <c r="J114" s="554"/>
      <c r="AH114" s="405"/>
    </row>
    <row r="115" spans="1:34" s="447" customFormat="1">
      <c r="B115" s="212"/>
      <c r="C115" s="212"/>
      <c r="D115" s="212"/>
      <c r="E115" s="531"/>
      <c r="F115" s="531"/>
      <c r="G115" s="531"/>
      <c r="H115" s="531"/>
      <c r="I115" s="531"/>
      <c r="J115" s="531"/>
      <c r="AH115" s="405"/>
    </row>
    <row r="116" spans="1:34" s="447" customFormat="1" ht="14.25" thickBot="1">
      <c r="A116" s="212"/>
      <c r="B116" s="218" t="s">
        <v>657</v>
      </c>
      <c r="C116" s="683">
        <f>IF('E-2-4'!C116="","",'E-2-4'!C116)</f>
        <v>0</v>
      </c>
      <c r="D116" s="242" t="s">
        <v>100</v>
      </c>
      <c r="E116" s="761"/>
      <c r="F116" s="761"/>
      <c r="G116" s="761"/>
      <c r="H116" s="761"/>
      <c r="I116" s="761"/>
      <c r="J116" s="212"/>
    </row>
    <row r="117" spans="1:34" s="447" customFormat="1">
      <c r="A117" s="212"/>
      <c r="B117" s="1735"/>
      <c r="C117" s="1736"/>
      <c r="D117" s="1737"/>
      <c r="E117" s="1301" t="s">
        <v>165</v>
      </c>
      <c r="F117" s="1301" t="s">
        <v>166</v>
      </c>
      <c r="G117" s="1301" t="s">
        <v>167</v>
      </c>
      <c r="H117" s="1301" t="s">
        <v>168</v>
      </c>
      <c r="I117" s="1302" t="s">
        <v>640</v>
      </c>
      <c r="J117" s="768"/>
    </row>
    <row r="118" spans="1:34" s="447" customFormat="1" ht="24">
      <c r="A118" s="212"/>
      <c r="B118" s="518"/>
      <c r="C118" s="519"/>
      <c r="D118" s="520"/>
      <c r="E118" s="762"/>
      <c r="F118" s="762"/>
      <c r="G118" s="762"/>
      <c r="H118" s="762"/>
      <c r="I118" s="763"/>
      <c r="J118" s="219" t="s">
        <v>641</v>
      </c>
    </row>
    <row r="119" spans="1:34" s="447" customFormat="1">
      <c r="A119" s="212"/>
      <c r="B119" s="1738" t="s">
        <v>642</v>
      </c>
      <c r="C119" s="521" t="s">
        <v>643</v>
      </c>
      <c r="D119" s="522"/>
      <c r="E119" s="752" t="str">
        <f>IFERROR(IF('E-2-4'!E119="","","【"&amp;(IF(ABS('E-2-4'!E119)&gt;0,100,"0")&amp;"】")),"")</f>
        <v/>
      </c>
      <c r="F119" s="752" t="str">
        <f>IFERROR(IF('E-2-4'!F119="","","【"&amp;(IF('E-2-4'!F119&gt;='E-2-4'!E119,ROUND(100+ABS('E-2-4'!E119-'E-2-4'!F119)/ABS('E-2-4'!E119/100),0),ROUND(100-ABS('E-2-4'!E119-'E-2-4'!F119)/ABS('E-2-4'!E119/100),0))&amp;"】")),"")</f>
        <v/>
      </c>
      <c r="G119" s="752" t="str">
        <f>IFERROR(IF('E-2-4'!G119="","","【"&amp;(IF('E-2-4'!G119&gt;='E-2-4'!E119,ROUND(100+ABS('E-2-4'!E119-'E-2-4'!G119)/ABS('E-2-4'!E119/100),0),ROUND(100-ABS('E-2-4'!E119-'E-2-4'!G119)/ABS('E-2-4'!E119/100),0))&amp;"】")),"")</f>
        <v/>
      </c>
      <c r="H119" s="752" t="str">
        <f>IFERROR(IF('E-2-4'!H119="","","【"&amp;(IF('E-2-4'!H119&gt;='E-2-4'!E119,ROUND(100+ABS('E-2-4'!E119-'E-2-4'!H119)/ABS('E-2-4'!E119/100),0),ROUND(100-ABS('E-2-4'!E119-'E-2-4'!H119)/ABS('E-2-4'!E119/100),0))&amp;"】")),"")</f>
        <v/>
      </c>
      <c r="I119" s="753" t="str">
        <f>IFERROR(IF('E-2-4'!I119="","","【"&amp;(IF('E-2-4'!I119&gt;='E-2-4'!E119,ROUND(100+ABS('E-2-4'!E119-'E-2-4'!I119)/ABS('E-2-4'!E119/100),0),ROUND(100-ABS('E-2-4'!E119-'E-2-4'!I119)/ABS('E-2-4'!E119/100),0))&amp;"】")),"")</f>
        <v/>
      </c>
      <c r="J119" s="550"/>
      <c r="AH119" s="405"/>
    </row>
    <row r="120" spans="1:34" s="447" customFormat="1">
      <c r="A120" s="212"/>
      <c r="B120" s="1738"/>
      <c r="C120" s="523" t="s">
        <v>644</v>
      </c>
      <c r="D120" s="524"/>
      <c r="E120" s="754" t="str">
        <f>IFERROR(IF('E-2-4'!E120="","","【"&amp;(IF(ABS('E-2-4'!E120)&gt;0,100,"0")&amp;"】")),"")</f>
        <v/>
      </c>
      <c r="F120" s="754" t="str">
        <f>IFERROR(IF('E-2-4'!F120="","","【"&amp;(IF('E-2-4'!F120&gt;='E-2-4'!E120,ROUND(100+ABS('E-2-4'!E120-'E-2-4'!F120)/ABS('E-2-4'!E120/100),0),ROUND(100-ABS('E-2-4'!E120-'E-2-4'!F120)/ABS('E-2-4'!E120/100),0))&amp;"】")),"")</f>
        <v/>
      </c>
      <c r="G120" s="754" t="str">
        <f>IFERROR(IF('E-2-4'!G120="","","【"&amp;(IF('E-2-4'!G120&gt;='E-2-4'!E120,ROUND(100+ABS('E-2-4'!E120-'E-2-4'!G120)/ABS('E-2-4'!E120/100),0),ROUND(100-ABS('E-2-4'!E120-'E-2-4'!G120)/ABS('E-2-4'!E120/100),0))&amp;"】")),"")</f>
        <v/>
      </c>
      <c r="H120" s="754" t="str">
        <f>IFERROR(IF('E-2-4'!H120="","","【"&amp;(IF('E-2-4'!H120&gt;='E-2-4'!E120,ROUND(100+ABS('E-2-4'!E120-'E-2-4'!H120)/ABS('E-2-4'!E120/100),0),ROUND(100-ABS('E-2-4'!E120-'E-2-4'!H120)/ABS('E-2-4'!E120/100),0))&amp;"】")),"")</f>
        <v/>
      </c>
      <c r="I120" s="755" t="str">
        <f>IFERROR(IF('E-2-4'!I120="","","【"&amp;(IF('E-2-4'!I120&gt;='E-2-4'!E120,ROUND(100+ABS('E-2-4'!E120-'E-2-4'!I120)/ABS('E-2-4'!E120/100),0),ROUND(100-ABS('E-2-4'!E120-'E-2-4'!I120)/ABS('E-2-4'!E120/100),0))&amp;"】")),"")</f>
        <v/>
      </c>
      <c r="J120" s="551"/>
      <c r="AH120" s="405"/>
    </row>
    <row r="121" spans="1:34" s="447" customFormat="1">
      <c r="A121" s="212"/>
      <c r="B121" s="1738" t="s">
        <v>113</v>
      </c>
      <c r="C121" s="521" t="s">
        <v>643</v>
      </c>
      <c r="D121" s="522"/>
      <c r="E121" s="752" t="str">
        <f>IFERROR(IF('E-2-4'!E121="","","【"&amp;(IF(ABS('E-2-4'!E121)&gt;0,100,"0")&amp;"】")),"")</f>
        <v/>
      </c>
      <c r="F121" s="752" t="str">
        <f>IFERROR(IF('E-2-4'!F121="","","【"&amp;(IF('E-2-4'!F121&gt;='E-2-4'!E121,ROUND(100+ABS('E-2-4'!E121-'E-2-4'!F121)/ABS('E-2-4'!E121/100),0),ROUND(100-ABS('E-2-4'!E121-'E-2-4'!F121)/ABS('E-2-4'!E121/100),0))&amp;"】")),"")</f>
        <v/>
      </c>
      <c r="G121" s="752" t="str">
        <f>IFERROR(IF('E-2-4'!G121="","","【"&amp;(IF('E-2-4'!G121&gt;='E-2-4'!E121,ROUND(100+ABS('E-2-4'!E121-'E-2-4'!G121)/ABS('E-2-4'!E121/100),0),ROUND(100-ABS('E-2-4'!E121-'E-2-4'!G121)/ABS('E-2-4'!E121/100),0))&amp;"】")),"")</f>
        <v/>
      </c>
      <c r="H121" s="752" t="str">
        <f>IFERROR(IF('E-2-4'!H121="","","【"&amp;(IF('E-2-4'!H121&gt;='E-2-4'!E121,ROUND(100+ABS('E-2-4'!E121-'E-2-4'!H121)/ABS('E-2-4'!E121/100),0),ROUND(100-ABS('E-2-4'!E121-'E-2-4'!H121)/ABS('E-2-4'!E121/100),0))&amp;"】")),"")</f>
        <v/>
      </c>
      <c r="I121" s="753" t="str">
        <f>IFERROR(IF('E-2-4'!I121="","","【"&amp;(IF('E-2-4'!I121&gt;='E-2-4'!E121,ROUND(100+ABS('E-2-4'!E121-'E-2-4'!I121)/ABS('E-2-4'!E121/100),0),ROUND(100-ABS('E-2-4'!E121-'E-2-4'!I121)/ABS('E-2-4'!E121/100),0))&amp;"】")),"")</f>
        <v/>
      </c>
      <c r="J121" s="550"/>
      <c r="AH121" s="405"/>
    </row>
    <row r="122" spans="1:34" s="447" customFormat="1" ht="14.25" thickBot="1">
      <c r="A122" s="212"/>
      <c r="B122" s="1739"/>
      <c r="C122" s="525" t="s">
        <v>644</v>
      </c>
      <c r="D122" s="526"/>
      <c r="E122" s="756" t="str">
        <f>IFERROR(IF('E-2-4'!E122="","","【"&amp;(IF(ABS('E-2-4'!E122)&gt;0,100,"0")&amp;"】")),"")</f>
        <v/>
      </c>
      <c r="F122" s="756" t="str">
        <f>IFERROR(IF('E-2-4'!F122="","","【"&amp;(IF('E-2-4'!F122&gt;='E-2-4'!E122,ROUND(100+ABS('E-2-4'!E122-'E-2-4'!F122)/ABS('E-2-4'!E122/100),0),ROUND(100-ABS('E-2-4'!E122-'E-2-4'!F122)/ABS('E-2-4'!E122/100),0))&amp;"】")),"")</f>
        <v/>
      </c>
      <c r="G122" s="756" t="str">
        <f>IFERROR(IF('E-2-4'!G122="","","【"&amp;(IF('E-2-4'!G122&gt;='E-2-4'!E122,ROUND(100+ABS('E-2-4'!E122-'E-2-4'!G122)/ABS('E-2-4'!E122/100),0),ROUND(100-ABS('E-2-4'!E122-'E-2-4'!G122)/ABS('E-2-4'!E122/100),0))&amp;"】")),"")</f>
        <v/>
      </c>
      <c r="H122" s="756" t="str">
        <f>IFERROR(IF('E-2-4'!H122="","","【"&amp;(IF('E-2-4'!H122&gt;='E-2-4'!E122,ROUND(100+ABS('E-2-4'!E122-'E-2-4'!H122)/ABS('E-2-4'!E122/100),0),ROUND(100-ABS('E-2-4'!E122-'E-2-4'!H122)/ABS('E-2-4'!E122/100),0))&amp;"】")),"")</f>
        <v/>
      </c>
      <c r="I122" s="757" t="str">
        <f>IFERROR(IF('E-2-4'!I122="","","【"&amp;(IF('E-2-4'!I122&gt;='E-2-4'!E122,ROUND(100+ABS('E-2-4'!E122-'E-2-4'!I122)/ABS('E-2-4'!E122/100),0),ROUND(100-ABS('E-2-4'!E122-'E-2-4'!I122)/ABS('E-2-4'!E122/100),0))&amp;"】")),"")</f>
        <v/>
      </c>
      <c r="J122" s="552"/>
      <c r="AH122" s="405"/>
    </row>
    <row r="123" spans="1:34" s="447" customFormat="1" ht="14.25" thickTop="1">
      <c r="A123" s="212"/>
      <c r="B123" s="1740" t="s">
        <v>645</v>
      </c>
      <c r="C123" s="527" t="s">
        <v>643</v>
      </c>
      <c r="D123" s="528"/>
      <c r="E123" s="752" t="str">
        <f>IFERROR(IF('E-2-4'!E123="","","【"&amp;(IF(ABS('E-2-4'!E123)&gt;0,100,"0")&amp;"】")),"")</f>
        <v/>
      </c>
      <c r="F123" s="752" t="str">
        <f>IFERROR(IF('E-2-4'!F123="","","【"&amp;(IF('E-2-4'!F123&gt;='E-2-4'!E123,ROUND(100+ABS('E-2-4'!E123-'E-2-4'!F123)/ABS('E-2-4'!E123/100),0),ROUND(100-ABS('E-2-4'!E123-'E-2-4'!F123)/ABS('E-2-4'!E123/100),0))&amp;"】")),"")</f>
        <v/>
      </c>
      <c r="G123" s="752" t="str">
        <f>IFERROR(IF('E-2-4'!G123="","","【"&amp;(IF('E-2-4'!G123&gt;='E-2-4'!E123,ROUND(100+ABS('E-2-4'!E123-'E-2-4'!G123)/ABS('E-2-4'!E123/100),0),ROUND(100-ABS('E-2-4'!E123-'E-2-4'!G123)/ABS('E-2-4'!E123/100),0))&amp;"】")),"")</f>
        <v/>
      </c>
      <c r="H123" s="752" t="str">
        <f>IFERROR(IF('E-2-4'!H123="","","【"&amp;(IF('E-2-4'!H123&gt;='E-2-4'!E123,ROUND(100+ABS('E-2-4'!E123-'E-2-4'!H123)/ABS('E-2-4'!E123/100),0),ROUND(100-ABS('E-2-4'!E123-'E-2-4'!H123)/ABS('E-2-4'!E123/100),0))&amp;"】")),"")</f>
        <v/>
      </c>
      <c r="I123" s="753" t="str">
        <f>IFERROR(IF('E-2-4'!I123="","","【"&amp;(IF('E-2-4'!I123&gt;='E-2-4'!E123,ROUND(100+ABS('E-2-4'!E123-'E-2-4'!I123)/ABS('E-2-4'!E123/100),0),ROUND(100-ABS('E-2-4'!E123-'E-2-4'!I123)/ABS('E-2-4'!E123/100),0))&amp;"】")),"")</f>
        <v/>
      </c>
      <c r="J123" s="553"/>
      <c r="AH123" s="405"/>
    </row>
    <row r="124" spans="1:34" s="447" customFormat="1" ht="14.25" thickBot="1">
      <c r="A124" s="212"/>
      <c r="B124" s="1741"/>
      <c r="C124" s="529" t="s">
        <v>644</v>
      </c>
      <c r="D124" s="530"/>
      <c r="E124" s="760" t="str">
        <f>IFERROR(IF('E-2-4'!E124="","","【"&amp;(IF(ABS('E-2-4'!E124)&gt;0,100,"0")&amp;"】")),"")</f>
        <v>【0】</v>
      </c>
      <c r="F124" s="760" t="str">
        <f>IFERROR(IF('E-2-4'!F124="","","【"&amp;(IF('E-2-4'!F124&gt;='E-2-4'!E124,ROUND(100+ABS('E-2-4'!E124-'E-2-4'!F124)/ABS('E-2-4'!E124/100),0),ROUND(100-ABS('E-2-4'!E124-'E-2-4'!F124)/ABS('E-2-4'!E124/100),0))&amp;"】")),"")</f>
        <v/>
      </c>
      <c r="G124" s="760" t="str">
        <f>IFERROR(IF('E-2-4'!G124="","","【"&amp;(IF('E-2-4'!G124&gt;='E-2-4'!E124,ROUND(100+ABS('E-2-4'!E124-'E-2-4'!G124)/ABS('E-2-4'!E124/100),0),ROUND(100-ABS('E-2-4'!E124-'E-2-4'!G124)/ABS('E-2-4'!E124/100),0))&amp;"】")),"")</f>
        <v/>
      </c>
      <c r="H124" s="760" t="str">
        <f>IFERROR(IF('E-2-4'!H124="","","【"&amp;(IF('E-2-4'!H124&gt;='E-2-4'!E124,ROUND(100+ABS('E-2-4'!E124-'E-2-4'!H124)/ABS('E-2-4'!E124/100),0),ROUND(100-ABS('E-2-4'!E124-'E-2-4'!H124)/ABS('E-2-4'!E124/100),0))&amp;"】")),"")</f>
        <v/>
      </c>
      <c r="I124" s="760" t="str">
        <f>IFERROR(IF('E-2-4'!I124="","","【"&amp;(IF('E-2-4'!I124&gt;='E-2-4'!E124,ROUND(100+ABS('E-2-4'!E124-'E-2-4'!I124)/ABS('E-2-4'!E124/100),0),ROUND(100-ABS('E-2-4'!E124-'E-2-4'!I124)/ABS('E-2-4'!E124/100),0))&amp;"】")),"")</f>
        <v/>
      </c>
      <c r="J124" s="554"/>
      <c r="AH124" s="405"/>
    </row>
    <row r="125" spans="1:34" s="447" customFormat="1">
      <c r="A125" s="212"/>
      <c r="B125" s="212"/>
      <c r="C125" s="212"/>
      <c r="D125" s="212"/>
      <c r="E125" s="531"/>
      <c r="F125" s="531"/>
      <c r="G125" s="531"/>
      <c r="H125" s="531"/>
      <c r="I125" s="531"/>
      <c r="J125" s="531"/>
      <c r="AH125" s="405"/>
    </row>
    <row r="126" spans="1:34" s="447" customFormat="1" ht="14.25" thickBot="1">
      <c r="A126" s="212"/>
      <c r="B126" s="218" t="s">
        <v>658</v>
      </c>
      <c r="C126" s="683">
        <f>IF('E-2-4'!C126="","",'E-2-4'!C126)</f>
        <v>0</v>
      </c>
      <c r="D126" s="242" t="s">
        <v>100</v>
      </c>
      <c r="E126" s="761"/>
      <c r="F126" s="761"/>
      <c r="G126" s="761"/>
      <c r="H126" s="761"/>
      <c r="I126" s="761"/>
      <c r="J126" s="212"/>
    </row>
    <row r="127" spans="1:34" s="447" customFormat="1">
      <c r="A127" s="212"/>
      <c r="B127" s="1735"/>
      <c r="C127" s="1736"/>
      <c r="D127" s="1737"/>
      <c r="E127" s="1301" t="s">
        <v>165</v>
      </c>
      <c r="F127" s="1301" t="s">
        <v>166</v>
      </c>
      <c r="G127" s="1301" t="s">
        <v>167</v>
      </c>
      <c r="H127" s="1301" t="s">
        <v>168</v>
      </c>
      <c r="I127" s="1302" t="s">
        <v>640</v>
      </c>
      <c r="J127" s="768"/>
    </row>
    <row r="128" spans="1:34" s="447" customFormat="1" ht="24">
      <c r="A128" s="212"/>
      <c r="B128" s="518"/>
      <c r="C128" s="519"/>
      <c r="D128" s="520"/>
      <c r="E128" s="762"/>
      <c r="F128" s="762"/>
      <c r="G128" s="762"/>
      <c r="H128" s="762"/>
      <c r="I128" s="763"/>
      <c r="J128" s="219" t="s">
        <v>641</v>
      </c>
    </row>
    <row r="129" spans="1:34" s="447" customFormat="1">
      <c r="A129" s="212"/>
      <c r="B129" s="1738" t="s">
        <v>642</v>
      </c>
      <c r="C129" s="521" t="s">
        <v>643</v>
      </c>
      <c r="D129" s="522"/>
      <c r="E129" s="752" t="str">
        <f>IFERROR(IF('E-2-4'!E129="","","【"&amp;(IF(ABS('E-2-4'!E129)&gt;0,100,"0")&amp;"】")),"")</f>
        <v/>
      </c>
      <c r="F129" s="752" t="str">
        <f>IFERROR(IF('E-2-4'!F129="","","【"&amp;(IF('E-2-4'!F129&gt;='E-2-4'!E129,ROUND(100+ABS('E-2-4'!E129-'E-2-4'!F129)/ABS('E-2-4'!E129/100),0),ROUND(100-ABS('E-2-4'!E129-'E-2-4'!F129)/ABS('E-2-4'!E129/100),0))&amp;"】")),"")</f>
        <v/>
      </c>
      <c r="G129" s="752" t="str">
        <f>IFERROR(IF('E-2-4'!G129="","","【"&amp;(IF('E-2-4'!G129&gt;='E-2-4'!E129,ROUND(100+ABS('E-2-4'!E129-'E-2-4'!G129)/ABS('E-2-4'!E129/100),0),ROUND(100-ABS('E-2-4'!E129-'E-2-4'!G129)/ABS('E-2-4'!E129/100),0))&amp;"】")),"")</f>
        <v/>
      </c>
      <c r="H129" s="752" t="str">
        <f>IFERROR(IF('E-2-4'!H129="","","【"&amp;(IF('E-2-4'!H129&gt;='E-2-4'!E129,ROUND(100+ABS('E-2-4'!E129-'E-2-4'!H129)/ABS('E-2-4'!E129/100),0),ROUND(100-ABS('E-2-4'!E129-'E-2-4'!H129)/ABS('E-2-4'!E129/100),0))&amp;"】")),"")</f>
        <v/>
      </c>
      <c r="I129" s="753" t="str">
        <f>IFERROR(IF('E-2-4'!I129="","","【"&amp;(IF('E-2-4'!I129&gt;='E-2-4'!E129,ROUND(100+ABS('E-2-4'!E129-'E-2-4'!I129)/ABS('E-2-4'!E129/100),0),ROUND(100-ABS('E-2-4'!E129-'E-2-4'!I129)/ABS('E-2-4'!E129/100),0))&amp;"】")),"")</f>
        <v/>
      </c>
      <c r="J129" s="550"/>
      <c r="AH129" s="405"/>
    </row>
    <row r="130" spans="1:34" s="447" customFormat="1">
      <c r="A130" s="212"/>
      <c r="B130" s="1738"/>
      <c r="C130" s="523" t="s">
        <v>644</v>
      </c>
      <c r="D130" s="524"/>
      <c r="E130" s="754" t="str">
        <f>IFERROR(IF('E-2-4'!E130="","","【"&amp;(IF(ABS('E-2-4'!E130)&gt;0,100,"0")&amp;"】")),"")</f>
        <v/>
      </c>
      <c r="F130" s="754" t="str">
        <f>IFERROR(IF('E-2-4'!F130="","","【"&amp;(IF('E-2-4'!F130&gt;='E-2-4'!E130,ROUND(100+ABS('E-2-4'!E130-'E-2-4'!F130)/ABS('E-2-4'!E130/100),0),ROUND(100-ABS('E-2-4'!E130-'E-2-4'!F130)/ABS('E-2-4'!E130/100),0))&amp;"】")),"")</f>
        <v/>
      </c>
      <c r="G130" s="754" t="str">
        <f>IFERROR(IF('E-2-4'!G130="","","【"&amp;(IF('E-2-4'!G130&gt;='E-2-4'!E130,ROUND(100+ABS('E-2-4'!E130-'E-2-4'!G130)/ABS('E-2-4'!E130/100),0),ROUND(100-ABS('E-2-4'!E130-'E-2-4'!G130)/ABS('E-2-4'!E130/100),0))&amp;"】")),"")</f>
        <v/>
      </c>
      <c r="H130" s="754" t="str">
        <f>IFERROR(IF('E-2-4'!H130="","","【"&amp;(IF('E-2-4'!H130&gt;='E-2-4'!E130,ROUND(100+ABS('E-2-4'!E130-'E-2-4'!H130)/ABS('E-2-4'!E130/100),0),ROUND(100-ABS('E-2-4'!E130-'E-2-4'!H130)/ABS('E-2-4'!E130/100),0))&amp;"】")),"")</f>
        <v/>
      </c>
      <c r="I130" s="755" t="str">
        <f>IFERROR(IF('E-2-4'!I130="","","【"&amp;(IF('E-2-4'!I130&gt;='E-2-4'!E130,ROUND(100+ABS('E-2-4'!E130-'E-2-4'!I130)/ABS('E-2-4'!E130/100),0),ROUND(100-ABS('E-2-4'!E130-'E-2-4'!I130)/ABS('E-2-4'!E130/100),0))&amp;"】")),"")</f>
        <v/>
      </c>
      <c r="J130" s="551"/>
      <c r="AH130" s="405"/>
    </row>
    <row r="131" spans="1:34" s="447" customFormat="1">
      <c r="A131" s="212"/>
      <c r="B131" s="1738" t="s">
        <v>113</v>
      </c>
      <c r="C131" s="521" t="s">
        <v>643</v>
      </c>
      <c r="D131" s="522"/>
      <c r="E131" s="752" t="str">
        <f>IFERROR(IF('E-2-4'!E131="","","【"&amp;(IF(ABS('E-2-4'!E131)&gt;0,100,"0")&amp;"】")),"")</f>
        <v/>
      </c>
      <c r="F131" s="752" t="str">
        <f>IFERROR(IF('E-2-4'!F131="","","【"&amp;(IF('E-2-4'!F131&gt;='E-2-4'!E131,ROUND(100+ABS('E-2-4'!E131-'E-2-4'!F131)/ABS('E-2-4'!E131/100),0),ROUND(100-ABS('E-2-4'!E131-'E-2-4'!F131)/ABS('E-2-4'!E131/100),0))&amp;"】")),"")</f>
        <v/>
      </c>
      <c r="G131" s="752" t="str">
        <f>IFERROR(IF('E-2-4'!G131="","","【"&amp;(IF('E-2-4'!G131&gt;='E-2-4'!E131,ROUND(100+ABS('E-2-4'!E131-'E-2-4'!G131)/ABS('E-2-4'!E131/100),0),ROUND(100-ABS('E-2-4'!E131-'E-2-4'!G131)/ABS('E-2-4'!E131/100),0))&amp;"】")),"")</f>
        <v/>
      </c>
      <c r="H131" s="752" t="str">
        <f>IFERROR(IF('E-2-4'!H131="","","【"&amp;(IF('E-2-4'!H131&gt;='E-2-4'!E131,ROUND(100+ABS('E-2-4'!E131-'E-2-4'!H131)/ABS('E-2-4'!E131/100),0),ROUND(100-ABS('E-2-4'!E131-'E-2-4'!H131)/ABS('E-2-4'!E131/100),0))&amp;"】")),"")</f>
        <v/>
      </c>
      <c r="I131" s="753" t="str">
        <f>IFERROR(IF('E-2-4'!I131="","","【"&amp;(IF('E-2-4'!I131&gt;='E-2-4'!E131,ROUND(100+ABS('E-2-4'!E131-'E-2-4'!I131)/ABS('E-2-4'!E131/100),0),ROUND(100-ABS('E-2-4'!E131-'E-2-4'!I131)/ABS('E-2-4'!E131/100),0))&amp;"】")),"")</f>
        <v/>
      </c>
      <c r="J131" s="550"/>
      <c r="AH131" s="405"/>
    </row>
    <row r="132" spans="1:34" s="447" customFormat="1" ht="14.25" thickBot="1">
      <c r="A132" s="212"/>
      <c r="B132" s="1739"/>
      <c r="C132" s="525" t="s">
        <v>644</v>
      </c>
      <c r="D132" s="526"/>
      <c r="E132" s="756" t="str">
        <f>IFERROR(IF('E-2-4'!E132="","","【"&amp;(IF(ABS('E-2-4'!E132)&gt;0,100,"0")&amp;"】")),"")</f>
        <v/>
      </c>
      <c r="F132" s="756" t="str">
        <f>IFERROR(IF('E-2-4'!F132="","","【"&amp;(IF('E-2-4'!F132&gt;='E-2-4'!E132,ROUND(100+ABS('E-2-4'!E132-'E-2-4'!F132)/ABS('E-2-4'!E132/100),0),ROUND(100-ABS('E-2-4'!E132-'E-2-4'!F132)/ABS('E-2-4'!E132/100),0))&amp;"】")),"")</f>
        <v/>
      </c>
      <c r="G132" s="756" t="str">
        <f>IFERROR(IF('E-2-4'!G132="","","【"&amp;(IF('E-2-4'!G132&gt;='E-2-4'!E132,ROUND(100+ABS('E-2-4'!E132-'E-2-4'!G132)/ABS('E-2-4'!E132/100),0),ROUND(100-ABS('E-2-4'!E132-'E-2-4'!G132)/ABS('E-2-4'!E132/100),0))&amp;"】")),"")</f>
        <v/>
      </c>
      <c r="H132" s="756" t="str">
        <f>IFERROR(IF('E-2-4'!H132="","","【"&amp;(IF('E-2-4'!H132&gt;='E-2-4'!E132,ROUND(100+ABS('E-2-4'!E132-'E-2-4'!H132)/ABS('E-2-4'!E132/100),0),ROUND(100-ABS('E-2-4'!E132-'E-2-4'!H132)/ABS('E-2-4'!E132/100),0))&amp;"】")),"")</f>
        <v/>
      </c>
      <c r="I132" s="757" t="str">
        <f>IFERROR(IF('E-2-4'!I132="","","【"&amp;(IF('E-2-4'!I132&gt;='E-2-4'!E132,ROUND(100+ABS('E-2-4'!E132-'E-2-4'!I132)/ABS('E-2-4'!E132/100),0),ROUND(100-ABS('E-2-4'!E132-'E-2-4'!I132)/ABS('E-2-4'!E132/100),0))&amp;"】")),"")</f>
        <v/>
      </c>
      <c r="J132" s="552"/>
      <c r="AH132" s="405"/>
    </row>
    <row r="133" spans="1:34" s="447" customFormat="1" ht="14.25" thickTop="1">
      <c r="A133" s="212"/>
      <c r="B133" s="1740" t="s">
        <v>645</v>
      </c>
      <c r="C133" s="527" t="s">
        <v>643</v>
      </c>
      <c r="D133" s="528"/>
      <c r="E133" s="752" t="str">
        <f>IFERROR(IF('E-2-4'!E133="","","【"&amp;(IF(ABS('E-2-4'!E133)&gt;0,100,"0")&amp;"】")),"")</f>
        <v/>
      </c>
      <c r="F133" s="752" t="str">
        <f>IFERROR(IF('E-2-4'!F133="","","【"&amp;(IF('E-2-4'!F133&gt;='E-2-4'!E133,ROUND(100+ABS('E-2-4'!E133-'E-2-4'!F133)/ABS('E-2-4'!E133/100),0),ROUND(100-ABS('E-2-4'!E133-'E-2-4'!F133)/ABS('E-2-4'!E133/100),0))&amp;"】")),"")</f>
        <v/>
      </c>
      <c r="G133" s="752" t="str">
        <f>IFERROR(IF('E-2-4'!G133="","","【"&amp;(IF('E-2-4'!G133&gt;='E-2-4'!E133,ROUND(100+ABS('E-2-4'!E133-'E-2-4'!G133)/ABS('E-2-4'!E133/100),0),ROUND(100-ABS('E-2-4'!E133-'E-2-4'!G133)/ABS('E-2-4'!E133/100),0))&amp;"】")),"")</f>
        <v/>
      </c>
      <c r="H133" s="752" t="str">
        <f>IFERROR(IF('E-2-4'!H133="","","【"&amp;(IF('E-2-4'!H133&gt;='E-2-4'!E133,ROUND(100+ABS('E-2-4'!E133-'E-2-4'!H133)/ABS('E-2-4'!E133/100),0),ROUND(100-ABS('E-2-4'!E133-'E-2-4'!H133)/ABS('E-2-4'!E133/100),0))&amp;"】")),"")</f>
        <v/>
      </c>
      <c r="I133" s="753" t="str">
        <f>IFERROR(IF('E-2-4'!I133="","","【"&amp;(IF('E-2-4'!I133&gt;='E-2-4'!E133,ROUND(100+ABS('E-2-4'!E133-'E-2-4'!I133)/ABS('E-2-4'!E133/100),0),ROUND(100-ABS('E-2-4'!E133-'E-2-4'!I133)/ABS('E-2-4'!E133/100),0))&amp;"】")),"")</f>
        <v/>
      </c>
      <c r="J133" s="553"/>
      <c r="AH133" s="405"/>
    </row>
    <row r="134" spans="1:34" s="447" customFormat="1" ht="14.25" thickBot="1">
      <c r="A134" s="212"/>
      <c r="B134" s="1741"/>
      <c r="C134" s="529" t="s">
        <v>644</v>
      </c>
      <c r="D134" s="530"/>
      <c r="E134" s="760" t="str">
        <f>IFERROR(IF('E-2-4'!E134="","","【"&amp;(IF(ABS('E-2-4'!E134)&gt;0,100,"0")&amp;"】")),"")</f>
        <v>【0】</v>
      </c>
      <c r="F134" s="760" t="str">
        <f>IFERROR(IF('E-2-4'!F134="","","【"&amp;(IF('E-2-4'!F134&gt;='E-2-4'!E134,ROUND(100+ABS('E-2-4'!E134-'E-2-4'!F134)/ABS('E-2-4'!E134/100),0),ROUND(100-ABS('E-2-4'!E134-'E-2-4'!F134)/ABS('E-2-4'!E134/100),0))&amp;"】")),"")</f>
        <v/>
      </c>
      <c r="G134" s="760" t="str">
        <f>IFERROR(IF('E-2-4'!G134="","","【"&amp;(IF('E-2-4'!G134&gt;='E-2-4'!E134,ROUND(100+ABS('E-2-4'!E134-'E-2-4'!G134)/ABS('E-2-4'!E134/100),0),ROUND(100-ABS('E-2-4'!E134-'E-2-4'!G134)/ABS('E-2-4'!E134/100),0))&amp;"】")),"")</f>
        <v/>
      </c>
      <c r="H134" s="760" t="str">
        <f>IFERROR(IF('E-2-4'!H134="","","【"&amp;(IF('E-2-4'!H134&gt;='E-2-4'!E134,ROUND(100+ABS('E-2-4'!E134-'E-2-4'!H134)/ABS('E-2-4'!E134/100),0),ROUND(100-ABS('E-2-4'!E134-'E-2-4'!H134)/ABS('E-2-4'!E134/100),0))&amp;"】")),"")</f>
        <v/>
      </c>
      <c r="I134" s="760" t="str">
        <f>IFERROR(IF('E-2-4'!I134="","","【"&amp;(IF('E-2-4'!I134&gt;='E-2-4'!E134,ROUND(100+ABS('E-2-4'!E134-'E-2-4'!I134)/ABS('E-2-4'!E134/100),0),ROUND(100-ABS('E-2-4'!E134-'E-2-4'!I134)/ABS('E-2-4'!E134/100),0))&amp;"】")),"")</f>
        <v/>
      </c>
      <c r="J134" s="554"/>
      <c r="AH134" s="405"/>
    </row>
    <row r="135" spans="1:34" s="447" customFormat="1">
      <c r="B135" s="212"/>
      <c r="C135" s="212"/>
      <c r="D135" s="212"/>
      <c r="E135" s="531"/>
      <c r="F135" s="531"/>
      <c r="G135" s="531"/>
      <c r="H135" s="531"/>
      <c r="I135" s="531"/>
      <c r="J135" s="531"/>
      <c r="AH135" s="405"/>
    </row>
    <row r="136" spans="1:34" s="447" customFormat="1" ht="14.25" thickBot="1">
      <c r="A136" s="212"/>
      <c r="B136" s="218" t="s">
        <v>659</v>
      </c>
      <c r="C136" s="683">
        <f>IF('E-2-4'!C136="","",'E-2-4'!C136)</f>
        <v>0</v>
      </c>
      <c r="D136" s="242" t="s">
        <v>100</v>
      </c>
      <c r="E136" s="761"/>
      <c r="F136" s="761"/>
      <c r="G136" s="761"/>
      <c r="H136" s="761"/>
      <c r="I136" s="761"/>
      <c r="J136" s="212"/>
    </row>
    <row r="137" spans="1:34" s="447" customFormat="1">
      <c r="A137" s="212"/>
      <c r="B137" s="1735"/>
      <c r="C137" s="1736"/>
      <c r="D137" s="1737"/>
      <c r="E137" s="1301" t="s">
        <v>165</v>
      </c>
      <c r="F137" s="1301" t="s">
        <v>166</v>
      </c>
      <c r="G137" s="1301" t="s">
        <v>167</v>
      </c>
      <c r="H137" s="1301" t="s">
        <v>168</v>
      </c>
      <c r="I137" s="1302" t="s">
        <v>640</v>
      </c>
      <c r="J137" s="768"/>
    </row>
    <row r="138" spans="1:34" s="447" customFormat="1" ht="24">
      <c r="A138" s="212"/>
      <c r="B138" s="518"/>
      <c r="C138" s="519"/>
      <c r="D138" s="520"/>
      <c r="E138" s="762"/>
      <c r="F138" s="762"/>
      <c r="G138" s="762"/>
      <c r="H138" s="762"/>
      <c r="I138" s="763"/>
      <c r="J138" s="219" t="s">
        <v>641</v>
      </c>
    </row>
    <row r="139" spans="1:34" s="447" customFormat="1">
      <c r="A139" s="212"/>
      <c r="B139" s="1738" t="s">
        <v>642</v>
      </c>
      <c r="C139" s="521" t="s">
        <v>643</v>
      </c>
      <c r="D139" s="522"/>
      <c r="E139" s="752" t="str">
        <f>IFERROR(IF('E-2-4'!E139="","","【"&amp;(IF(ABS('E-2-4'!E139)&gt;0,100,"0")&amp;"】")),"")</f>
        <v/>
      </c>
      <c r="F139" s="752" t="str">
        <f>IFERROR(IF('E-2-4'!F139="","","【"&amp;(IF('E-2-4'!F139&gt;='E-2-4'!E139,ROUND(100+ABS('E-2-4'!E139-'E-2-4'!F139)/ABS('E-2-4'!E139/100),0),ROUND(100-ABS('E-2-4'!E139-'E-2-4'!F139)/ABS('E-2-4'!E139/100),0))&amp;"】")),"")</f>
        <v/>
      </c>
      <c r="G139" s="752" t="str">
        <f>IFERROR(IF('E-2-4'!G139="","","【"&amp;(IF('E-2-4'!G139&gt;='E-2-4'!E139,ROUND(100+ABS('E-2-4'!E139-'E-2-4'!G139)/ABS('E-2-4'!E139/100),0),ROUND(100-ABS('E-2-4'!E139-'E-2-4'!G139)/ABS('E-2-4'!E139/100),0))&amp;"】")),"")</f>
        <v/>
      </c>
      <c r="H139" s="752" t="str">
        <f>IFERROR(IF('E-2-4'!H139="","","【"&amp;(IF('E-2-4'!H139&gt;='E-2-4'!E139,ROUND(100+ABS('E-2-4'!E139-'E-2-4'!H139)/ABS('E-2-4'!E139/100),0),ROUND(100-ABS('E-2-4'!E139-'E-2-4'!H139)/ABS('E-2-4'!E139/100),0))&amp;"】")),"")</f>
        <v/>
      </c>
      <c r="I139" s="753" t="str">
        <f>IFERROR(IF('E-2-4'!I139="","","【"&amp;(IF('E-2-4'!I139&gt;='E-2-4'!E139,ROUND(100+ABS('E-2-4'!E139-'E-2-4'!I139)/ABS('E-2-4'!E139/100),0),ROUND(100-ABS('E-2-4'!E139-'E-2-4'!I139)/ABS('E-2-4'!E139/100),0))&amp;"】")),"")</f>
        <v/>
      </c>
      <c r="J139" s="550"/>
      <c r="AH139" s="405"/>
    </row>
    <row r="140" spans="1:34" s="447" customFormat="1">
      <c r="A140" s="212"/>
      <c r="B140" s="1738"/>
      <c r="C140" s="523" t="s">
        <v>644</v>
      </c>
      <c r="D140" s="524"/>
      <c r="E140" s="754" t="str">
        <f>IFERROR(IF('E-2-4'!E140="","","【"&amp;(IF(ABS('E-2-4'!E140)&gt;0,100,"0")&amp;"】")),"")</f>
        <v/>
      </c>
      <c r="F140" s="754" t="str">
        <f>IFERROR(IF('E-2-4'!F140="","","【"&amp;(IF('E-2-4'!F140&gt;='E-2-4'!E140,ROUND(100+ABS('E-2-4'!E140-'E-2-4'!F140)/ABS('E-2-4'!E140/100),0),ROUND(100-ABS('E-2-4'!E140-'E-2-4'!F140)/ABS('E-2-4'!E140/100),0))&amp;"】")),"")</f>
        <v/>
      </c>
      <c r="G140" s="754" t="str">
        <f>IFERROR(IF('E-2-4'!G140="","","【"&amp;(IF('E-2-4'!G140&gt;='E-2-4'!E140,ROUND(100+ABS('E-2-4'!E140-'E-2-4'!G140)/ABS('E-2-4'!E140/100),0),ROUND(100-ABS('E-2-4'!E140-'E-2-4'!G140)/ABS('E-2-4'!E140/100),0))&amp;"】")),"")</f>
        <v/>
      </c>
      <c r="H140" s="754" t="str">
        <f>IFERROR(IF('E-2-4'!H140="","","【"&amp;(IF('E-2-4'!H140&gt;='E-2-4'!E140,ROUND(100+ABS('E-2-4'!E140-'E-2-4'!H140)/ABS('E-2-4'!E140/100),0),ROUND(100-ABS('E-2-4'!E140-'E-2-4'!H140)/ABS('E-2-4'!E140/100),0))&amp;"】")),"")</f>
        <v/>
      </c>
      <c r="I140" s="755" t="str">
        <f>IFERROR(IF('E-2-4'!I140="","","【"&amp;(IF('E-2-4'!I140&gt;='E-2-4'!E140,ROUND(100+ABS('E-2-4'!E140-'E-2-4'!I140)/ABS('E-2-4'!E140/100),0),ROUND(100-ABS('E-2-4'!E140-'E-2-4'!I140)/ABS('E-2-4'!E140/100),0))&amp;"】")),"")</f>
        <v/>
      </c>
      <c r="J140" s="551"/>
      <c r="AH140" s="405"/>
    </row>
    <row r="141" spans="1:34" s="447" customFormat="1">
      <c r="A141" s="212"/>
      <c r="B141" s="1738" t="s">
        <v>113</v>
      </c>
      <c r="C141" s="521" t="s">
        <v>643</v>
      </c>
      <c r="D141" s="522"/>
      <c r="E141" s="752" t="str">
        <f>IFERROR(IF('E-2-4'!E141="","","【"&amp;(IF(ABS('E-2-4'!E141)&gt;0,100,"0")&amp;"】")),"")</f>
        <v/>
      </c>
      <c r="F141" s="752" t="str">
        <f>IFERROR(IF('E-2-4'!F141="","","【"&amp;(IF('E-2-4'!F141&gt;='E-2-4'!E141,ROUND(100+ABS('E-2-4'!E141-'E-2-4'!F141)/ABS('E-2-4'!E141/100),0),ROUND(100-ABS('E-2-4'!E141-'E-2-4'!F141)/ABS('E-2-4'!E141/100),0))&amp;"】")),"")</f>
        <v/>
      </c>
      <c r="G141" s="752" t="str">
        <f>IFERROR(IF('E-2-4'!G141="","","【"&amp;(IF('E-2-4'!G141&gt;='E-2-4'!E141,ROUND(100+ABS('E-2-4'!E141-'E-2-4'!G141)/ABS('E-2-4'!E141/100),0),ROUND(100-ABS('E-2-4'!E141-'E-2-4'!G141)/ABS('E-2-4'!E141/100),0))&amp;"】")),"")</f>
        <v/>
      </c>
      <c r="H141" s="752" t="str">
        <f>IFERROR(IF('E-2-4'!H141="","","【"&amp;(IF('E-2-4'!H141&gt;='E-2-4'!E141,ROUND(100+ABS('E-2-4'!E141-'E-2-4'!H141)/ABS('E-2-4'!E141/100),0),ROUND(100-ABS('E-2-4'!E141-'E-2-4'!H141)/ABS('E-2-4'!E141/100),0))&amp;"】")),"")</f>
        <v/>
      </c>
      <c r="I141" s="753" t="str">
        <f>IFERROR(IF('E-2-4'!I141="","","【"&amp;(IF('E-2-4'!I141&gt;='E-2-4'!E141,ROUND(100+ABS('E-2-4'!E141-'E-2-4'!I141)/ABS('E-2-4'!E141/100),0),ROUND(100-ABS('E-2-4'!E141-'E-2-4'!I141)/ABS('E-2-4'!E141/100),0))&amp;"】")),"")</f>
        <v/>
      </c>
      <c r="J141" s="550"/>
      <c r="AH141" s="405"/>
    </row>
    <row r="142" spans="1:34" s="447" customFormat="1" ht="14.25" thickBot="1">
      <c r="A142" s="212"/>
      <c r="B142" s="1739"/>
      <c r="C142" s="525" t="s">
        <v>644</v>
      </c>
      <c r="D142" s="526"/>
      <c r="E142" s="756" t="str">
        <f>IFERROR(IF('E-2-4'!E142="","","【"&amp;(IF(ABS('E-2-4'!E142)&gt;0,100,"0")&amp;"】")),"")</f>
        <v/>
      </c>
      <c r="F142" s="756" t="str">
        <f>IFERROR(IF('E-2-4'!F142="","","【"&amp;(IF('E-2-4'!F142&gt;='E-2-4'!E142,ROUND(100+ABS('E-2-4'!E142-'E-2-4'!F142)/ABS('E-2-4'!E142/100),0),ROUND(100-ABS('E-2-4'!E142-'E-2-4'!F142)/ABS('E-2-4'!E142/100),0))&amp;"】")),"")</f>
        <v/>
      </c>
      <c r="G142" s="756" t="str">
        <f>IFERROR(IF('E-2-4'!G142="","","【"&amp;(IF('E-2-4'!G142&gt;='E-2-4'!E142,ROUND(100+ABS('E-2-4'!E142-'E-2-4'!G142)/ABS('E-2-4'!E142/100),0),ROUND(100-ABS('E-2-4'!E142-'E-2-4'!G142)/ABS('E-2-4'!E142/100),0))&amp;"】")),"")</f>
        <v/>
      </c>
      <c r="H142" s="756" t="str">
        <f>IFERROR(IF('E-2-4'!H142="","","【"&amp;(IF('E-2-4'!H142&gt;='E-2-4'!E142,ROUND(100+ABS('E-2-4'!E142-'E-2-4'!H142)/ABS('E-2-4'!E142/100),0),ROUND(100-ABS('E-2-4'!E142-'E-2-4'!H142)/ABS('E-2-4'!E142/100),0))&amp;"】")),"")</f>
        <v/>
      </c>
      <c r="I142" s="757" t="str">
        <f>IFERROR(IF('E-2-4'!I142="","","【"&amp;(IF('E-2-4'!I142&gt;='E-2-4'!E142,ROUND(100+ABS('E-2-4'!E142-'E-2-4'!I142)/ABS('E-2-4'!E142/100),0),ROUND(100-ABS('E-2-4'!E142-'E-2-4'!I142)/ABS('E-2-4'!E142/100),0))&amp;"】")),"")</f>
        <v/>
      </c>
      <c r="J142" s="552"/>
      <c r="AC142" s="405"/>
      <c r="AD142" s="405"/>
      <c r="AE142" s="405"/>
      <c r="AF142" s="405"/>
      <c r="AG142" s="405"/>
      <c r="AH142" s="405"/>
    </row>
    <row r="143" spans="1:34" s="447" customFormat="1" ht="14.25" thickTop="1">
      <c r="A143" s="212"/>
      <c r="B143" s="1740" t="s">
        <v>645</v>
      </c>
      <c r="C143" s="527" t="s">
        <v>643</v>
      </c>
      <c r="D143" s="528"/>
      <c r="E143" s="752" t="str">
        <f>IFERROR(IF('E-2-4'!E143="","","【"&amp;(IF(ABS('E-2-4'!E143)&gt;0,100,"0")&amp;"】")),"")</f>
        <v/>
      </c>
      <c r="F143" s="752" t="str">
        <f>IFERROR(IF('E-2-4'!F143="","","【"&amp;(IF('E-2-4'!F143&gt;='E-2-4'!E143,ROUND(100+ABS('E-2-4'!E143-'E-2-4'!F143)/ABS('E-2-4'!E143/100),0),ROUND(100-ABS('E-2-4'!E143-'E-2-4'!F143)/ABS('E-2-4'!E143/100),0))&amp;"】")),"")</f>
        <v/>
      </c>
      <c r="G143" s="752" t="str">
        <f>IFERROR(IF('E-2-4'!G143="","","【"&amp;(IF('E-2-4'!G143&gt;='E-2-4'!E143,ROUND(100+ABS('E-2-4'!E143-'E-2-4'!G143)/ABS('E-2-4'!E143/100),0),ROUND(100-ABS('E-2-4'!E143-'E-2-4'!G143)/ABS('E-2-4'!E143/100),0))&amp;"】")),"")</f>
        <v/>
      </c>
      <c r="H143" s="752" t="str">
        <f>IFERROR(IF('E-2-4'!H143="","","【"&amp;(IF('E-2-4'!H143&gt;='E-2-4'!E143,ROUND(100+ABS('E-2-4'!E143-'E-2-4'!H143)/ABS('E-2-4'!E143/100),0),ROUND(100-ABS('E-2-4'!E143-'E-2-4'!H143)/ABS('E-2-4'!E143/100),0))&amp;"】")),"")</f>
        <v/>
      </c>
      <c r="I143" s="753" t="str">
        <f>IFERROR(IF('E-2-4'!I143="","","【"&amp;(IF('E-2-4'!I143&gt;='E-2-4'!E143,ROUND(100+ABS('E-2-4'!E143-'E-2-4'!I143)/ABS('E-2-4'!E143/100),0),ROUND(100-ABS('E-2-4'!E143-'E-2-4'!I143)/ABS('E-2-4'!E143/100),0))&amp;"】")),"")</f>
        <v/>
      </c>
      <c r="J143" s="553"/>
      <c r="AH143" s="405"/>
    </row>
    <row r="144" spans="1:34" s="447" customFormat="1" ht="14.25" thickBot="1">
      <c r="A144" s="212"/>
      <c r="B144" s="1741"/>
      <c r="C144" s="529" t="s">
        <v>644</v>
      </c>
      <c r="D144" s="530"/>
      <c r="E144" s="760" t="str">
        <f>IFERROR(IF('E-2-4'!E144="","","【"&amp;(IF(ABS('E-2-4'!E144)&gt;0,100,"0")&amp;"】")),"")</f>
        <v>【0】</v>
      </c>
      <c r="F144" s="760" t="str">
        <f>IFERROR(IF('E-2-4'!F144="","","【"&amp;(IF('E-2-4'!F144&gt;='E-2-4'!E144,ROUND(100+ABS('E-2-4'!E144-'E-2-4'!F144)/ABS('E-2-4'!E144/100),0),ROUND(100-ABS('E-2-4'!E144-'E-2-4'!F144)/ABS('E-2-4'!E144/100),0))&amp;"】")),"")</f>
        <v/>
      </c>
      <c r="G144" s="760" t="str">
        <f>IFERROR(IF('E-2-4'!G144="","","【"&amp;(IF('E-2-4'!G144&gt;='E-2-4'!E144,ROUND(100+ABS('E-2-4'!E144-'E-2-4'!G144)/ABS('E-2-4'!E144/100),0),ROUND(100-ABS('E-2-4'!E144-'E-2-4'!G144)/ABS('E-2-4'!E144/100),0))&amp;"】")),"")</f>
        <v/>
      </c>
      <c r="H144" s="760" t="str">
        <f>IFERROR(IF('E-2-4'!H144="","","【"&amp;(IF('E-2-4'!H144&gt;='E-2-4'!E144,ROUND(100+ABS('E-2-4'!E144-'E-2-4'!H144)/ABS('E-2-4'!E144/100),0),ROUND(100-ABS('E-2-4'!E144-'E-2-4'!H144)/ABS('E-2-4'!E144/100),0))&amp;"】")),"")</f>
        <v/>
      </c>
      <c r="I144" s="760" t="str">
        <f>IFERROR(IF('E-2-4'!I144="","","【"&amp;(IF('E-2-4'!I144&gt;='E-2-4'!E144,ROUND(100+ABS('E-2-4'!E144-'E-2-4'!I144)/ABS('E-2-4'!E144/100),0),ROUND(100-ABS('E-2-4'!E144-'E-2-4'!I144)/ABS('E-2-4'!E144/100),0))&amp;"】")),"")</f>
        <v/>
      </c>
      <c r="J144" s="554"/>
      <c r="AH144" s="405"/>
    </row>
    <row r="145" spans="1:34" s="447" customFormat="1">
      <c r="A145" s="212"/>
      <c r="B145" s="242"/>
      <c r="C145" s="212"/>
      <c r="D145" s="212"/>
      <c r="E145" s="761"/>
      <c r="F145" s="531"/>
      <c r="G145" s="761"/>
      <c r="H145" s="531"/>
      <c r="I145" s="531"/>
      <c r="J145" s="531"/>
      <c r="K145" s="531"/>
      <c r="AH145" s="405"/>
    </row>
    <row r="146" spans="1:34" s="447" customFormat="1" ht="14.25" thickBot="1">
      <c r="A146" s="212"/>
      <c r="B146" s="218" t="s">
        <v>660</v>
      </c>
      <c r="C146" s="683">
        <f>IF('E-2-4'!C146="","",'E-2-4'!C146)</f>
        <v>0</v>
      </c>
      <c r="D146" s="242" t="s">
        <v>100</v>
      </c>
      <c r="E146" s="761"/>
      <c r="F146" s="761"/>
      <c r="G146" s="761"/>
      <c r="H146" s="761"/>
      <c r="I146" s="761"/>
      <c r="J146" s="212"/>
    </row>
    <row r="147" spans="1:34" s="447" customFormat="1">
      <c r="A147" s="212"/>
      <c r="B147" s="1735"/>
      <c r="C147" s="1736"/>
      <c r="D147" s="1737"/>
      <c r="E147" s="1301" t="s">
        <v>165</v>
      </c>
      <c r="F147" s="1301" t="s">
        <v>166</v>
      </c>
      <c r="G147" s="1301" t="s">
        <v>167</v>
      </c>
      <c r="H147" s="1301" t="s">
        <v>168</v>
      </c>
      <c r="I147" s="1302" t="s">
        <v>640</v>
      </c>
      <c r="J147" s="768"/>
    </row>
    <row r="148" spans="1:34" s="447" customFormat="1" ht="24">
      <c r="A148" s="212"/>
      <c r="B148" s="518"/>
      <c r="C148" s="519"/>
      <c r="D148" s="520"/>
      <c r="E148" s="762"/>
      <c r="F148" s="762"/>
      <c r="G148" s="762"/>
      <c r="H148" s="762"/>
      <c r="I148" s="763"/>
      <c r="J148" s="219" t="s">
        <v>641</v>
      </c>
    </row>
    <row r="149" spans="1:34" s="447" customFormat="1">
      <c r="A149" s="212"/>
      <c r="B149" s="1738" t="s">
        <v>642</v>
      </c>
      <c r="C149" s="521" t="s">
        <v>643</v>
      </c>
      <c r="D149" s="522"/>
      <c r="E149" s="752" t="str">
        <f>IFERROR(IF('E-2-4'!E149="","","【"&amp;(IF(ABS('E-2-4'!E149)&gt;0,100,"0")&amp;"】")),"")</f>
        <v/>
      </c>
      <c r="F149" s="752" t="str">
        <f>IFERROR(IF('E-2-4'!F149="","","【"&amp;(IF('E-2-4'!F149&gt;='E-2-4'!E149,ROUND(100+ABS('E-2-4'!E149-'E-2-4'!F149)/ABS('E-2-4'!E149/100),0),ROUND(100-ABS('E-2-4'!E149-'E-2-4'!F149)/ABS('E-2-4'!E149/100),0))&amp;"】")),"")</f>
        <v/>
      </c>
      <c r="G149" s="752" t="str">
        <f>IFERROR(IF('E-2-4'!G149="","","【"&amp;(IF('E-2-4'!G149&gt;='E-2-4'!E149,ROUND(100+ABS('E-2-4'!E149-'E-2-4'!G149)/ABS('E-2-4'!E149/100),0),ROUND(100-ABS('E-2-4'!E149-'E-2-4'!G149)/ABS('E-2-4'!E149/100),0))&amp;"】")),"")</f>
        <v/>
      </c>
      <c r="H149" s="752" t="str">
        <f>IFERROR(IF('E-2-4'!H149="","","【"&amp;(IF('E-2-4'!H149&gt;='E-2-4'!E149,ROUND(100+ABS('E-2-4'!E149-'E-2-4'!H149)/ABS('E-2-4'!E149/100),0),ROUND(100-ABS('E-2-4'!E149-'E-2-4'!H149)/ABS('E-2-4'!E149/100),0))&amp;"】")),"")</f>
        <v/>
      </c>
      <c r="I149" s="753" t="str">
        <f>IFERROR(IF('E-2-4'!I149="","","【"&amp;(IF('E-2-4'!I149&gt;='E-2-4'!E149,ROUND(100+ABS('E-2-4'!E149-'E-2-4'!I149)/ABS('E-2-4'!E149/100),0),ROUND(100-ABS('E-2-4'!E149-'E-2-4'!I149)/ABS('E-2-4'!E149/100),0))&amp;"】")),"")</f>
        <v/>
      </c>
      <c r="J149" s="550"/>
      <c r="AH149" s="405"/>
    </row>
    <row r="150" spans="1:34" s="447" customFormat="1">
      <c r="A150" s="212"/>
      <c r="B150" s="1738"/>
      <c r="C150" s="523" t="s">
        <v>644</v>
      </c>
      <c r="D150" s="524"/>
      <c r="E150" s="754" t="str">
        <f>IFERROR(IF('E-2-4'!E150="","","【"&amp;(IF(ABS('E-2-4'!E150)&gt;0,100,"0")&amp;"】")),"")</f>
        <v/>
      </c>
      <c r="F150" s="754" t="str">
        <f>IFERROR(IF('E-2-4'!F150="","","【"&amp;(IF('E-2-4'!F150&gt;='E-2-4'!E150,ROUND(100+ABS('E-2-4'!E150-'E-2-4'!F150)/ABS('E-2-4'!E150/100),0),ROUND(100-ABS('E-2-4'!E150-'E-2-4'!F150)/ABS('E-2-4'!E150/100),0))&amp;"】")),"")</f>
        <v/>
      </c>
      <c r="G150" s="754" t="str">
        <f>IFERROR(IF('E-2-4'!G150="","","【"&amp;(IF('E-2-4'!G150&gt;='E-2-4'!E150,ROUND(100+ABS('E-2-4'!E150-'E-2-4'!G150)/ABS('E-2-4'!E150/100),0),ROUND(100-ABS('E-2-4'!E150-'E-2-4'!G150)/ABS('E-2-4'!E150/100),0))&amp;"】")),"")</f>
        <v/>
      </c>
      <c r="H150" s="754" t="str">
        <f>IFERROR(IF('E-2-4'!H150="","","【"&amp;(IF('E-2-4'!H150&gt;='E-2-4'!E150,ROUND(100+ABS('E-2-4'!E150-'E-2-4'!H150)/ABS('E-2-4'!E150/100),0),ROUND(100-ABS('E-2-4'!E150-'E-2-4'!H150)/ABS('E-2-4'!E150/100),0))&amp;"】")),"")</f>
        <v/>
      </c>
      <c r="I150" s="755" t="str">
        <f>IFERROR(IF('E-2-4'!I150="","","【"&amp;(IF('E-2-4'!I150&gt;='E-2-4'!E150,ROUND(100+ABS('E-2-4'!E150-'E-2-4'!I150)/ABS('E-2-4'!E150/100),0),ROUND(100-ABS('E-2-4'!E150-'E-2-4'!I150)/ABS('E-2-4'!E150/100),0))&amp;"】")),"")</f>
        <v/>
      </c>
      <c r="J150" s="551"/>
      <c r="AH150" s="405"/>
    </row>
    <row r="151" spans="1:34" s="447" customFormat="1">
      <c r="A151" s="212"/>
      <c r="B151" s="1738" t="s">
        <v>113</v>
      </c>
      <c r="C151" s="521" t="s">
        <v>643</v>
      </c>
      <c r="D151" s="522"/>
      <c r="E151" s="752" t="str">
        <f>IFERROR(IF('E-2-4'!E151="","","【"&amp;(IF(ABS('E-2-4'!E151)&gt;0,100,"0")&amp;"】")),"")</f>
        <v/>
      </c>
      <c r="F151" s="752" t="str">
        <f>IFERROR(IF('E-2-4'!F151="","","【"&amp;(IF('E-2-4'!F151&gt;='E-2-4'!E151,ROUND(100+ABS('E-2-4'!E151-'E-2-4'!F151)/ABS('E-2-4'!E151/100),0),ROUND(100-ABS('E-2-4'!E151-'E-2-4'!F151)/ABS('E-2-4'!E151/100),0))&amp;"】")),"")</f>
        <v/>
      </c>
      <c r="G151" s="752" t="str">
        <f>IFERROR(IF('E-2-4'!G151="","","【"&amp;(IF('E-2-4'!G151&gt;='E-2-4'!E151,ROUND(100+ABS('E-2-4'!E151-'E-2-4'!G151)/ABS('E-2-4'!E151/100),0),ROUND(100-ABS('E-2-4'!E151-'E-2-4'!G151)/ABS('E-2-4'!E151/100),0))&amp;"】")),"")</f>
        <v/>
      </c>
      <c r="H151" s="752" t="str">
        <f>IFERROR(IF('E-2-4'!H151="","","【"&amp;(IF('E-2-4'!H151&gt;='E-2-4'!E151,ROUND(100+ABS('E-2-4'!E151-'E-2-4'!H151)/ABS('E-2-4'!E151/100),0),ROUND(100-ABS('E-2-4'!E151-'E-2-4'!H151)/ABS('E-2-4'!E151/100),0))&amp;"】")),"")</f>
        <v/>
      </c>
      <c r="I151" s="753" t="str">
        <f>IFERROR(IF('E-2-4'!I151="","","【"&amp;(IF('E-2-4'!I151&gt;='E-2-4'!E151,ROUND(100+ABS('E-2-4'!E151-'E-2-4'!I151)/ABS('E-2-4'!E151/100),0),ROUND(100-ABS('E-2-4'!E151-'E-2-4'!I151)/ABS('E-2-4'!E151/100),0))&amp;"】")),"")</f>
        <v/>
      </c>
      <c r="J151" s="550"/>
      <c r="AH151" s="405"/>
    </row>
    <row r="152" spans="1:34" s="447" customFormat="1" ht="14.25" thickBot="1">
      <c r="A152" s="212"/>
      <c r="B152" s="1739"/>
      <c r="C152" s="525" t="s">
        <v>644</v>
      </c>
      <c r="D152" s="526"/>
      <c r="E152" s="756" t="str">
        <f>IFERROR(IF('E-2-4'!E152="","","【"&amp;(IF(ABS('E-2-4'!E152)&gt;0,100,"0")&amp;"】")),"")</f>
        <v/>
      </c>
      <c r="F152" s="756" t="str">
        <f>IFERROR(IF('E-2-4'!F152="","","【"&amp;(IF('E-2-4'!F152&gt;='E-2-4'!E152,ROUND(100+ABS('E-2-4'!E152-'E-2-4'!F152)/ABS('E-2-4'!E152/100),0),ROUND(100-ABS('E-2-4'!E152-'E-2-4'!F152)/ABS('E-2-4'!E152/100),0))&amp;"】")),"")</f>
        <v/>
      </c>
      <c r="G152" s="756" t="str">
        <f>IFERROR(IF('E-2-4'!G152="","","【"&amp;(IF('E-2-4'!G152&gt;='E-2-4'!E152,ROUND(100+ABS('E-2-4'!E152-'E-2-4'!G152)/ABS('E-2-4'!E152/100),0),ROUND(100-ABS('E-2-4'!E152-'E-2-4'!G152)/ABS('E-2-4'!E152/100),0))&amp;"】")),"")</f>
        <v/>
      </c>
      <c r="H152" s="756" t="str">
        <f>IFERROR(IF('E-2-4'!H152="","","【"&amp;(IF('E-2-4'!H152&gt;='E-2-4'!E152,ROUND(100+ABS('E-2-4'!E152-'E-2-4'!H152)/ABS('E-2-4'!E152/100),0),ROUND(100-ABS('E-2-4'!E152-'E-2-4'!H152)/ABS('E-2-4'!E152/100),0))&amp;"】")),"")</f>
        <v/>
      </c>
      <c r="I152" s="757" t="str">
        <f>IFERROR(IF('E-2-4'!I152="","","【"&amp;(IF('E-2-4'!I152&gt;='E-2-4'!E152,ROUND(100+ABS('E-2-4'!E152-'E-2-4'!I152)/ABS('E-2-4'!E152/100),0),ROUND(100-ABS('E-2-4'!E152-'E-2-4'!I152)/ABS('E-2-4'!E152/100),0))&amp;"】")),"")</f>
        <v/>
      </c>
      <c r="J152" s="552"/>
      <c r="AH152" s="405"/>
    </row>
    <row r="153" spans="1:34" s="447" customFormat="1" ht="14.25" thickTop="1">
      <c r="A153" s="212"/>
      <c r="B153" s="1740" t="s">
        <v>645</v>
      </c>
      <c r="C153" s="527" t="s">
        <v>643</v>
      </c>
      <c r="D153" s="528"/>
      <c r="E153" s="752" t="str">
        <f>IFERROR(IF('E-2-4'!E153="","","【"&amp;(IF(ABS('E-2-4'!E153)&gt;0,100,"0")&amp;"】")),"")</f>
        <v/>
      </c>
      <c r="F153" s="752" t="str">
        <f>IFERROR(IF('E-2-4'!F153="","","【"&amp;(IF('E-2-4'!F153&gt;='E-2-4'!E153,ROUND(100+ABS('E-2-4'!E153-'E-2-4'!F153)/ABS('E-2-4'!E153/100),0),ROUND(100-ABS('E-2-4'!E153-'E-2-4'!F153)/ABS('E-2-4'!E153/100),0))&amp;"】")),"")</f>
        <v/>
      </c>
      <c r="G153" s="752" t="str">
        <f>IFERROR(IF('E-2-4'!G153="","","【"&amp;(IF('E-2-4'!G153&gt;='E-2-4'!E153,ROUND(100+ABS('E-2-4'!E153-'E-2-4'!G153)/ABS('E-2-4'!E153/100),0),ROUND(100-ABS('E-2-4'!E153-'E-2-4'!G153)/ABS('E-2-4'!E153/100),0))&amp;"】")),"")</f>
        <v/>
      </c>
      <c r="H153" s="752" t="str">
        <f>IFERROR(IF('E-2-4'!H153="","","【"&amp;(IF('E-2-4'!H153&gt;='E-2-4'!E153,ROUND(100+ABS('E-2-4'!E153-'E-2-4'!H153)/ABS('E-2-4'!E153/100),0),ROUND(100-ABS('E-2-4'!E153-'E-2-4'!H153)/ABS('E-2-4'!E153/100),0))&amp;"】")),"")</f>
        <v/>
      </c>
      <c r="I153" s="753" t="str">
        <f>IFERROR(IF('E-2-4'!I153="","","【"&amp;(IF('E-2-4'!I153&gt;='E-2-4'!E153,ROUND(100+ABS('E-2-4'!E153-'E-2-4'!I153)/ABS('E-2-4'!E153/100),0),ROUND(100-ABS('E-2-4'!E153-'E-2-4'!I153)/ABS('E-2-4'!E153/100),0))&amp;"】")),"")</f>
        <v/>
      </c>
      <c r="J153" s="553"/>
      <c r="AC153" s="405"/>
      <c r="AD153" s="405"/>
      <c r="AE153" s="405"/>
      <c r="AF153" s="405"/>
      <c r="AG153" s="405"/>
      <c r="AH153" s="405"/>
    </row>
    <row r="154" spans="1:34" s="447" customFormat="1" ht="14.25" thickBot="1">
      <c r="A154" s="212"/>
      <c r="B154" s="1741"/>
      <c r="C154" s="529" t="s">
        <v>644</v>
      </c>
      <c r="D154" s="530"/>
      <c r="E154" s="760" t="str">
        <f>IFERROR(IF('E-2-4'!E154="","","【"&amp;(IF(ABS('E-2-4'!E154)&gt;0,100,"0")&amp;"】")),"")</f>
        <v>【0】</v>
      </c>
      <c r="F154" s="760" t="str">
        <f>IFERROR(IF('E-2-4'!F154="","","【"&amp;(IF('E-2-4'!F154&gt;='E-2-4'!E154,ROUND(100+ABS('E-2-4'!E154-'E-2-4'!F154)/ABS('E-2-4'!E154/100),0),ROUND(100-ABS('E-2-4'!E154-'E-2-4'!F154)/ABS('E-2-4'!E154/100),0))&amp;"】")),"")</f>
        <v/>
      </c>
      <c r="G154" s="760" t="str">
        <f>IFERROR(IF('E-2-4'!G154="","","【"&amp;(IF('E-2-4'!G154&gt;='E-2-4'!E154,ROUND(100+ABS('E-2-4'!E154-'E-2-4'!G154)/ABS('E-2-4'!E154/100),0),ROUND(100-ABS('E-2-4'!E154-'E-2-4'!G154)/ABS('E-2-4'!E154/100),0))&amp;"】")),"")</f>
        <v/>
      </c>
      <c r="H154" s="760" t="str">
        <f>IFERROR(IF('E-2-4'!H154="","","【"&amp;(IF('E-2-4'!H154&gt;='E-2-4'!E154,ROUND(100+ABS('E-2-4'!E154-'E-2-4'!H154)/ABS('E-2-4'!E154/100),0),ROUND(100-ABS('E-2-4'!E154-'E-2-4'!H154)/ABS('E-2-4'!E154/100),0))&amp;"】")),"")</f>
        <v/>
      </c>
      <c r="I154" s="760" t="str">
        <f>IFERROR(IF('E-2-4'!I154="","","【"&amp;(IF('E-2-4'!I154&gt;='E-2-4'!E154,ROUND(100+ABS('E-2-4'!E154-'E-2-4'!I154)/ABS('E-2-4'!E154/100),0),ROUND(100-ABS('E-2-4'!E154-'E-2-4'!I154)/ABS('E-2-4'!E154/100),0))&amp;"】")),"")</f>
        <v/>
      </c>
      <c r="J154" s="554"/>
      <c r="AC154" s="315"/>
      <c r="AD154" s="315"/>
      <c r="AE154" s="315"/>
      <c r="AF154" s="315"/>
      <c r="AG154" s="315"/>
      <c r="AH154" s="405"/>
    </row>
    <row r="155" spans="1:34" s="447" customFormat="1">
      <c r="B155" s="212"/>
      <c r="C155" s="212"/>
      <c r="D155" s="212"/>
      <c r="E155" s="531"/>
      <c r="F155" s="531"/>
      <c r="G155" s="531"/>
      <c r="H155" s="531"/>
      <c r="I155" s="531"/>
      <c r="J155" s="531"/>
      <c r="AC155" s="405"/>
      <c r="AD155" s="405"/>
      <c r="AE155" s="405"/>
      <c r="AF155" s="405"/>
      <c r="AG155" s="405"/>
      <c r="AH155" s="405"/>
    </row>
    <row r="156" spans="1:34" s="447" customFormat="1" ht="14.25" thickBot="1">
      <c r="A156" s="212"/>
      <c r="B156" s="218" t="s">
        <v>661</v>
      </c>
      <c r="C156" s="683">
        <f>IF('E-2-4'!C156="","",'E-2-4'!C156)</f>
        <v>0</v>
      </c>
      <c r="D156" s="242" t="s">
        <v>100</v>
      </c>
      <c r="E156" s="761"/>
      <c r="F156" s="761"/>
      <c r="G156" s="761"/>
      <c r="H156" s="761"/>
      <c r="I156" s="761"/>
      <c r="J156" s="212"/>
      <c r="AC156" s="405"/>
      <c r="AD156" s="405"/>
      <c r="AE156" s="405"/>
      <c r="AF156" s="405"/>
      <c r="AG156" s="405"/>
    </row>
    <row r="157" spans="1:34" s="447" customFormat="1">
      <c r="A157" s="212"/>
      <c r="B157" s="1735"/>
      <c r="C157" s="1736"/>
      <c r="D157" s="1737"/>
      <c r="E157" s="1301" t="s">
        <v>165</v>
      </c>
      <c r="F157" s="1301" t="s">
        <v>166</v>
      </c>
      <c r="G157" s="1301" t="s">
        <v>167</v>
      </c>
      <c r="H157" s="1301" t="s">
        <v>168</v>
      </c>
      <c r="I157" s="1302" t="s">
        <v>640</v>
      </c>
      <c r="J157" s="768"/>
      <c r="AC157" s="405"/>
      <c r="AD157" s="405"/>
      <c r="AE157" s="405"/>
      <c r="AF157" s="405"/>
      <c r="AG157" s="405"/>
    </row>
    <row r="158" spans="1:34" s="447" customFormat="1" ht="24">
      <c r="A158" s="212"/>
      <c r="B158" s="518"/>
      <c r="C158" s="519"/>
      <c r="D158" s="520"/>
      <c r="E158" s="762"/>
      <c r="F158" s="762"/>
      <c r="G158" s="762"/>
      <c r="H158" s="762"/>
      <c r="I158" s="763"/>
      <c r="J158" s="219" t="s">
        <v>641</v>
      </c>
      <c r="AC158" s="405"/>
      <c r="AD158" s="405"/>
      <c r="AE158" s="405"/>
      <c r="AF158" s="405"/>
      <c r="AG158" s="405"/>
    </row>
    <row r="159" spans="1:34" s="447" customFormat="1">
      <c r="A159" s="212"/>
      <c r="B159" s="1738" t="s">
        <v>642</v>
      </c>
      <c r="C159" s="521" t="s">
        <v>643</v>
      </c>
      <c r="D159" s="522"/>
      <c r="E159" s="752" t="str">
        <f>IFERROR(IF('E-2-4'!E159="","","【"&amp;(IF(ABS('E-2-4'!E159)&gt;0,100,"0")&amp;"】")),"")</f>
        <v/>
      </c>
      <c r="F159" s="752" t="str">
        <f>IFERROR(IF('E-2-4'!F159="","","【"&amp;(IF('E-2-4'!F159&gt;='E-2-4'!E159,ROUND(100+ABS('E-2-4'!E159-'E-2-4'!F159)/ABS('E-2-4'!E159/100),0),ROUND(100-ABS('E-2-4'!E159-'E-2-4'!F159)/ABS('E-2-4'!E159/100),0))&amp;"】")),"")</f>
        <v/>
      </c>
      <c r="G159" s="752" t="str">
        <f>IFERROR(IF('E-2-4'!G159="","","【"&amp;(IF('E-2-4'!G159&gt;='E-2-4'!E159,ROUND(100+ABS('E-2-4'!E159-'E-2-4'!G159)/ABS('E-2-4'!E159/100),0),ROUND(100-ABS('E-2-4'!E159-'E-2-4'!G159)/ABS('E-2-4'!E159/100),0))&amp;"】")),"")</f>
        <v/>
      </c>
      <c r="H159" s="752" t="str">
        <f>IFERROR(IF('E-2-4'!H159="","","【"&amp;(IF('E-2-4'!H159&gt;='E-2-4'!E159,ROUND(100+ABS('E-2-4'!E159-'E-2-4'!H159)/ABS('E-2-4'!E159/100),0),ROUND(100-ABS('E-2-4'!E159-'E-2-4'!H159)/ABS('E-2-4'!E159/100),0))&amp;"】")),"")</f>
        <v/>
      </c>
      <c r="I159" s="753" t="str">
        <f>IFERROR(IF('E-2-4'!I159="","","【"&amp;(IF('E-2-4'!I159&gt;='E-2-4'!E159,ROUND(100+ABS('E-2-4'!E159-'E-2-4'!I159)/ABS('E-2-4'!E159/100),0),ROUND(100-ABS('E-2-4'!E159-'E-2-4'!I159)/ABS('E-2-4'!E159/100),0))&amp;"】")),"")</f>
        <v/>
      </c>
      <c r="J159" s="550"/>
      <c r="AC159" s="405"/>
      <c r="AD159" s="405"/>
      <c r="AE159" s="405"/>
      <c r="AF159" s="405"/>
      <c r="AG159" s="405"/>
      <c r="AH159" s="405"/>
    </row>
    <row r="160" spans="1:34" s="447" customFormat="1">
      <c r="A160" s="212"/>
      <c r="B160" s="1738"/>
      <c r="C160" s="523" t="s">
        <v>644</v>
      </c>
      <c r="D160" s="524"/>
      <c r="E160" s="754" t="str">
        <f>IFERROR(IF('E-2-4'!E160="","","【"&amp;(IF(ABS('E-2-4'!E160)&gt;0,100,"0")&amp;"】")),"")</f>
        <v/>
      </c>
      <c r="F160" s="754" t="str">
        <f>IFERROR(IF('E-2-4'!F160="","","【"&amp;(IF('E-2-4'!F160&gt;='E-2-4'!E160,ROUND(100+ABS('E-2-4'!E160-'E-2-4'!F160)/ABS('E-2-4'!E160/100),0),ROUND(100-ABS('E-2-4'!E160-'E-2-4'!F160)/ABS('E-2-4'!E160/100),0))&amp;"】")),"")</f>
        <v/>
      </c>
      <c r="G160" s="754" t="str">
        <f>IFERROR(IF('E-2-4'!G160="","","【"&amp;(IF('E-2-4'!G160&gt;='E-2-4'!E160,ROUND(100+ABS('E-2-4'!E160-'E-2-4'!G160)/ABS('E-2-4'!E160/100),0),ROUND(100-ABS('E-2-4'!E160-'E-2-4'!G160)/ABS('E-2-4'!E160/100),0))&amp;"】")),"")</f>
        <v/>
      </c>
      <c r="H160" s="754" t="str">
        <f>IFERROR(IF('E-2-4'!H160="","","【"&amp;(IF('E-2-4'!H160&gt;='E-2-4'!E160,ROUND(100+ABS('E-2-4'!E160-'E-2-4'!H160)/ABS('E-2-4'!E160/100),0),ROUND(100-ABS('E-2-4'!E160-'E-2-4'!H160)/ABS('E-2-4'!E160/100),0))&amp;"】")),"")</f>
        <v/>
      </c>
      <c r="I160" s="755" t="str">
        <f>IFERROR(IF('E-2-4'!I160="","","【"&amp;(IF('E-2-4'!I160&gt;='E-2-4'!E160,ROUND(100+ABS('E-2-4'!E160-'E-2-4'!I160)/ABS('E-2-4'!E160/100),0),ROUND(100-ABS('E-2-4'!E160-'E-2-4'!I160)/ABS('E-2-4'!E160/100),0))&amp;"】")),"")</f>
        <v/>
      </c>
      <c r="J160" s="551"/>
      <c r="AC160" s="405"/>
      <c r="AD160" s="405"/>
      <c r="AE160" s="405"/>
      <c r="AF160" s="405"/>
      <c r="AG160" s="405"/>
      <c r="AH160" s="405"/>
    </row>
    <row r="161" spans="1:34" s="447" customFormat="1">
      <c r="A161" s="212"/>
      <c r="B161" s="1738" t="s">
        <v>113</v>
      </c>
      <c r="C161" s="521" t="s">
        <v>643</v>
      </c>
      <c r="D161" s="522"/>
      <c r="E161" s="752" t="str">
        <f>IFERROR(IF('E-2-4'!E161="","","【"&amp;(IF(ABS('E-2-4'!E161)&gt;0,100,"0")&amp;"】")),"")</f>
        <v/>
      </c>
      <c r="F161" s="752" t="str">
        <f>IFERROR(IF('E-2-4'!F161="","","【"&amp;(IF('E-2-4'!F161&gt;='E-2-4'!E161,ROUND(100+ABS('E-2-4'!E161-'E-2-4'!F161)/ABS('E-2-4'!E161/100),0),ROUND(100-ABS('E-2-4'!E161-'E-2-4'!F161)/ABS('E-2-4'!E161/100),0))&amp;"】")),"")</f>
        <v/>
      </c>
      <c r="G161" s="752" t="str">
        <f>IFERROR(IF('E-2-4'!G161="","","【"&amp;(IF('E-2-4'!G161&gt;='E-2-4'!E161,ROUND(100+ABS('E-2-4'!E161-'E-2-4'!G161)/ABS('E-2-4'!E161/100),0),ROUND(100-ABS('E-2-4'!E161-'E-2-4'!G161)/ABS('E-2-4'!E161/100),0))&amp;"】")),"")</f>
        <v/>
      </c>
      <c r="H161" s="752" t="str">
        <f>IFERROR(IF('E-2-4'!H161="","","【"&amp;(IF('E-2-4'!H161&gt;='E-2-4'!E161,ROUND(100+ABS('E-2-4'!E161-'E-2-4'!H161)/ABS('E-2-4'!E161/100),0),ROUND(100-ABS('E-2-4'!E161-'E-2-4'!H161)/ABS('E-2-4'!E161/100),0))&amp;"】")),"")</f>
        <v/>
      </c>
      <c r="I161" s="753" t="str">
        <f>IFERROR(IF('E-2-4'!I161="","","【"&amp;(IF('E-2-4'!I161&gt;='E-2-4'!E161,ROUND(100+ABS('E-2-4'!E161-'E-2-4'!I161)/ABS('E-2-4'!E161/100),0),ROUND(100-ABS('E-2-4'!E161-'E-2-4'!I161)/ABS('E-2-4'!E161/100),0))&amp;"】")),"")</f>
        <v/>
      </c>
      <c r="J161" s="550"/>
      <c r="AC161" s="405"/>
      <c r="AD161" s="405"/>
      <c r="AE161" s="405"/>
      <c r="AF161" s="405"/>
      <c r="AG161" s="405"/>
      <c r="AH161" s="405"/>
    </row>
    <row r="162" spans="1:34" s="447" customFormat="1" ht="14.25" thickBot="1">
      <c r="A162" s="212"/>
      <c r="B162" s="1739"/>
      <c r="C162" s="525" t="s">
        <v>644</v>
      </c>
      <c r="D162" s="526"/>
      <c r="E162" s="756" t="str">
        <f>IFERROR(IF('E-2-4'!E162="","","【"&amp;(IF(ABS('E-2-4'!E162)&gt;0,100,"0")&amp;"】")),"")</f>
        <v/>
      </c>
      <c r="F162" s="756" t="str">
        <f>IFERROR(IF('E-2-4'!F162="","","【"&amp;(IF('E-2-4'!F162&gt;='E-2-4'!E162,ROUND(100+ABS('E-2-4'!E162-'E-2-4'!F162)/ABS('E-2-4'!E162/100),0),ROUND(100-ABS('E-2-4'!E162-'E-2-4'!F162)/ABS('E-2-4'!E162/100),0))&amp;"】")),"")</f>
        <v/>
      </c>
      <c r="G162" s="756" t="str">
        <f>IFERROR(IF('E-2-4'!G162="","","【"&amp;(IF('E-2-4'!G162&gt;='E-2-4'!E162,ROUND(100+ABS('E-2-4'!E162-'E-2-4'!G162)/ABS('E-2-4'!E162/100),0),ROUND(100-ABS('E-2-4'!E162-'E-2-4'!G162)/ABS('E-2-4'!E162/100),0))&amp;"】")),"")</f>
        <v/>
      </c>
      <c r="H162" s="756" t="str">
        <f>IFERROR(IF('E-2-4'!H162="","","【"&amp;(IF('E-2-4'!H162&gt;='E-2-4'!E162,ROUND(100+ABS('E-2-4'!E162-'E-2-4'!H162)/ABS('E-2-4'!E162/100),0),ROUND(100-ABS('E-2-4'!E162-'E-2-4'!H162)/ABS('E-2-4'!E162/100),0))&amp;"】")),"")</f>
        <v/>
      </c>
      <c r="I162" s="757" t="str">
        <f>IFERROR(IF('E-2-4'!I162="","","【"&amp;(IF('E-2-4'!I162&gt;='E-2-4'!E162,ROUND(100+ABS('E-2-4'!E162-'E-2-4'!I162)/ABS('E-2-4'!E162/100),0),ROUND(100-ABS('E-2-4'!E162-'E-2-4'!I162)/ABS('E-2-4'!E162/100),0))&amp;"】")),"")</f>
        <v/>
      </c>
      <c r="J162" s="552"/>
      <c r="AC162" s="405"/>
      <c r="AD162" s="405"/>
      <c r="AE162" s="405"/>
      <c r="AF162" s="405"/>
      <c r="AG162" s="405"/>
      <c r="AH162" s="405"/>
    </row>
    <row r="163" spans="1:34" s="447" customFormat="1" ht="14.25" thickTop="1">
      <c r="A163" s="212"/>
      <c r="B163" s="1740" t="s">
        <v>645</v>
      </c>
      <c r="C163" s="527" t="s">
        <v>643</v>
      </c>
      <c r="D163" s="528"/>
      <c r="E163" s="752" t="str">
        <f>IFERROR(IF('E-2-4'!E163="","","【"&amp;(IF(ABS('E-2-4'!E163)&gt;0,100,"0")&amp;"】")),"")</f>
        <v/>
      </c>
      <c r="F163" s="752" t="str">
        <f>IFERROR(IF('E-2-4'!F163="","","【"&amp;(IF('E-2-4'!F163&gt;='E-2-4'!E163,ROUND(100+ABS('E-2-4'!E163-'E-2-4'!F163)/ABS('E-2-4'!E163/100),0),ROUND(100-ABS('E-2-4'!E163-'E-2-4'!F163)/ABS('E-2-4'!E163/100),0))&amp;"】")),"")</f>
        <v/>
      </c>
      <c r="G163" s="752" t="str">
        <f>IFERROR(IF('E-2-4'!G163="","","【"&amp;(IF('E-2-4'!G163&gt;='E-2-4'!E163,ROUND(100+ABS('E-2-4'!E163-'E-2-4'!G163)/ABS('E-2-4'!E163/100),0),ROUND(100-ABS('E-2-4'!E163-'E-2-4'!G163)/ABS('E-2-4'!E163/100),0))&amp;"】")),"")</f>
        <v/>
      </c>
      <c r="H163" s="752" t="str">
        <f>IFERROR(IF('E-2-4'!H163="","","【"&amp;(IF('E-2-4'!H163&gt;='E-2-4'!E163,ROUND(100+ABS('E-2-4'!E163-'E-2-4'!H163)/ABS('E-2-4'!E163/100),0),ROUND(100-ABS('E-2-4'!E163-'E-2-4'!H163)/ABS('E-2-4'!E163/100),0))&amp;"】")),"")</f>
        <v/>
      </c>
      <c r="I163" s="753" t="str">
        <f>IFERROR(IF('E-2-4'!I163="","","【"&amp;(IF('E-2-4'!I163&gt;='E-2-4'!E163,ROUND(100+ABS('E-2-4'!E163-'E-2-4'!I163)/ABS('E-2-4'!E163/100),0),ROUND(100-ABS('E-2-4'!E163-'E-2-4'!I163)/ABS('E-2-4'!E163/100),0))&amp;"】")),"")</f>
        <v/>
      </c>
      <c r="J163" s="553"/>
      <c r="AC163" s="405"/>
      <c r="AD163" s="405"/>
      <c r="AE163" s="405"/>
      <c r="AF163" s="405"/>
      <c r="AG163" s="405"/>
      <c r="AH163" s="405"/>
    </row>
    <row r="164" spans="1:34" s="447" customFormat="1" ht="14.25" thickBot="1">
      <c r="A164" s="212"/>
      <c r="B164" s="1741"/>
      <c r="C164" s="529" t="s">
        <v>644</v>
      </c>
      <c r="D164" s="530"/>
      <c r="E164" s="760" t="str">
        <f>IFERROR(IF('E-2-4'!E164="","","【"&amp;(IF(ABS('E-2-4'!E164)&gt;0,100,"0")&amp;"】")),"")</f>
        <v>【0】</v>
      </c>
      <c r="F164" s="760" t="str">
        <f>IFERROR(IF('E-2-4'!F164="","","【"&amp;(IF('E-2-4'!F164&gt;='E-2-4'!E164,ROUND(100+ABS('E-2-4'!E164-'E-2-4'!F164)/ABS('E-2-4'!E164/100),0),ROUND(100-ABS('E-2-4'!E164-'E-2-4'!F164)/ABS('E-2-4'!E164/100),0))&amp;"】")),"")</f>
        <v/>
      </c>
      <c r="G164" s="760" t="str">
        <f>IFERROR(IF('E-2-4'!G164="","","【"&amp;(IF('E-2-4'!G164&gt;='E-2-4'!E164,ROUND(100+ABS('E-2-4'!E164-'E-2-4'!G164)/ABS('E-2-4'!E164/100),0),ROUND(100-ABS('E-2-4'!E164-'E-2-4'!G164)/ABS('E-2-4'!E164/100),0))&amp;"】")),"")</f>
        <v/>
      </c>
      <c r="H164" s="760" t="str">
        <f>IFERROR(IF('E-2-4'!H164="","","【"&amp;(IF('E-2-4'!H164&gt;='E-2-4'!E164,ROUND(100+ABS('E-2-4'!E164-'E-2-4'!H164)/ABS('E-2-4'!E164/100),0),ROUND(100-ABS('E-2-4'!E164-'E-2-4'!H164)/ABS('E-2-4'!E164/100),0))&amp;"】")),"")</f>
        <v/>
      </c>
      <c r="I164" s="760" t="str">
        <f>IFERROR(IF('E-2-4'!I164="","","【"&amp;(IF('E-2-4'!I164&gt;='E-2-4'!E164,ROUND(100+ABS('E-2-4'!E164-'E-2-4'!I164)/ABS('E-2-4'!E164/100),0),ROUND(100-ABS('E-2-4'!E164-'E-2-4'!I164)/ABS('E-2-4'!E164/100),0))&amp;"】")),"")</f>
        <v/>
      </c>
      <c r="J164" s="554"/>
      <c r="AC164" s="405"/>
      <c r="AD164" s="405"/>
      <c r="AE164" s="405"/>
      <c r="AF164" s="405"/>
      <c r="AG164" s="405"/>
      <c r="AH164" s="405"/>
    </row>
    <row r="165" spans="1:34" s="447" customFormat="1">
      <c r="A165" s="212"/>
      <c r="B165" s="212"/>
      <c r="C165" s="212"/>
      <c r="D165" s="212"/>
      <c r="E165" s="531"/>
      <c r="F165" s="531"/>
      <c r="G165" s="531"/>
      <c r="H165" s="531"/>
      <c r="I165" s="531"/>
      <c r="J165" s="531"/>
      <c r="AC165" s="405"/>
      <c r="AD165" s="405"/>
      <c r="AE165" s="405"/>
      <c r="AF165" s="405"/>
      <c r="AG165" s="405"/>
      <c r="AH165" s="405"/>
    </row>
    <row r="166" spans="1:34" s="447" customFormat="1" ht="14.25" thickBot="1">
      <c r="A166" s="212"/>
      <c r="B166" s="218" t="s">
        <v>662</v>
      </c>
      <c r="C166" s="683" t="str">
        <f>IF('E-2-4'!C166="","",'E-2-4'!C166)</f>
        <v>その他の直接原材料費</v>
      </c>
      <c r="D166" s="242" t="s">
        <v>100</v>
      </c>
      <c r="E166" s="761"/>
      <c r="F166" s="761"/>
      <c r="G166" s="761"/>
      <c r="H166" s="761"/>
      <c r="I166" s="761"/>
      <c r="J166" s="212"/>
      <c r="AC166" s="405"/>
      <c r="AD166" s="405"/>
      <c r="AE166" s="405"/>
      <c r="AF166" s="405"/>
      <c r="AG166" s="405"/>
    </row>
    <row r="167" spans="1:34" s="447" customFormat="1">
      <c r="A167" s="212"/>
      <c r="B167" s="1735"/>
      <c r="C167" s="1736"/>
      <c r="D167" s="1737"/>
      <c r="E167" s="1301" t="s">
        <v>165</v>
      </c>
      <c r="F167" s="1301" t="s">
        <v>166</v>
      </c>
      <c r="G167" s="1301" t="s">
        <v>167</v>
      </c>
      <c r="H167" s="1301" t="s">
        <v>168</v>
      </c>
      <c r="I167" s="1302" t="s">
        <v>640</v>
      </c>
      <c r="J167" s="768"/>
      <c r="AC167" s="405"/>
      <c r="AD167" s="405"/>
      <c r="AE167" s="405"/>
      <c r="AF167" s="405"/>
      <c r="AG167" s="405"/>
    </row>
    <row r="168" spans="1:34" s="447" customFormat="1" ht="24">
      <c r="A168" s="212"/>
      <c r="B168" s="518"/>
      <c r="C168" s="519"/>
      <c r="D168" s="520"/>
      <c r="E168" s="762"/>
      <c r="F168" s="762"/>
      <c r="G168" s="762"/>
      <c r="H168" s="762"/>
      <c r="I168" s="763"/>
      <c r="J168" s="219" t="s">
        <v>641</v>
      </c>
      <c r="AC168" s="405"/>
      <c r="AD168" s="405"/>
      <c r="AE168" s="405"/>
      <c r="AF168" s="405"/>
      <c r="AG168" s="405"/>
    </row>
    <row r="169" spans="1:34" s="447" customFormat="1">
      <c r="A169" s="212"/>
      <c r="B169" s="1738" t="s">
        <v>642</v>
      </c>
      <c r="C169" s="521" t="s">
        <v>643</v>
      </c>
      <c r="D169" s="522"/>
      <c r="E169" s="752" t="str">
        <f>IFERROR(IF('E-2-4'!E169="","","【"&amp;(IF(ABS('E-2-4'!E169)&gt;0,100,"0")&amp;"】")),"")</f>
        <v/>
      </c>
      <c r="F169" s="752" t="str">
        <f>IFERROR(IF('E-2-4'!F169="","","【"&amp;(IF('E-2-4'!F169&gt;='E-2-4'!E169,ROUND(100+ABS('E-2-4'!E169-'E-2-4'!F169)/ABS('E-2-4'!E169/100),0),ROUND(100-ABS('E-2-4'!E169-'E-2-4'!F169)/ABS('E-2-4'!E169/100),0))&amp;"】")),"")</f>
        <v/>
      </c>
      <c r="G169" s="752" t="str">
        <f>IFERROR(IF('E-2-4'!G169="","","【"&amp;(IF('E-2-4'!G169&gt;='E-2-4'!E169,ROUND(100+ABS('E-2-4'!E169-'E-2-4'!G169)/ABS('E-2-4'!E169/100),0),ROUND(100-ABS('E-2-4'!E169-'E-2-4'!G169)/ABS('E-2-4'!E169/100),0))&amp;"】")),"")</f>
        <v/>
      </c>
      <c r="H169" s="752" t="str">
        <f>IFERROR(IF('E-2-4'!H169="","","【"&amp;(IF('E-2-4'!H169&gt;='E-2-4'!E169,ROUND(100+ABS('E-2-4'!E169-'E-2-4'!H169)/ABS('E-2-4'!E169/100),0),ROUND(100-ABS('E-2-4'!E169-'E-2-4'!H169)/ABS('E-2-4'!E169/100),0))&amp;"】")),"")</f>
        <v/>
      </c>
      <c r="I169" s="753" t="str">
        <f>IFERROR(IF('E-2-4'!I169="","","【"&amp;(IF('E-2-4'!I169&gt;='E-2-4'!E169,ROUND(100+ABS('E-2-4'!E169-'E-2-4'!I169)/ABS('E-2-4'!E169/100),0),ROUND(100-ABS('E-2-4'!E169-'E-2-4'!I169)/ABS('E-2-4'!E169/100),0))&amp;"】")),"")</f>
        <v/>
      </c>
      <c r="J169" s="550"/>
      <c r="AC169" s="405"/>
      <c r="AD169" s="405"/>
      <c r="AE169" s="405"/>
      <c r="AF169" s="405"/>
      <c r="AG169" s="405"/>
      <c r="AH169" s="405"/>
    </row>
    <row r="170" spans="1:34" s="447" customFormat="1">
      <c r="A170" s="212"/>
      <c r="B170" s="1738"/>
      <c r="C170" s="523" t="s">
        <v>644</v>
      </c>
      <c r="D170" s="524"/>
      <c r="E170" s="754" t="str">
        <f>IFERROR(IF('E-2-4'!E170="","","【"&amp;(IF(ABS('E-2-4'!E170)&gt;0,100,"0")&amp;"】")),"")</f>
        <v/>
      </c>
      <c r="F170" s="754" t="str">
        <f>IFERROR(IF('E-2-4'!F170="","","【"&amp;(IF('E-2-4'!F170&gt;='E-2-4'!E170,ROUND(100+ABS('E-2-4'!E170-'E-2-4'!F170)/ABS('E-2-4'!E170/100),0),ROUND(100-ABS('E-2-4'!E170-'E-2-4'!F170)/ABS('E-2-4'!E170/100),0))&amp;"】")),"")</f>
        <v/>
      </c>
      <c r="G170" s="754" t="str">
        <f>IFERROR(IF('E-2-4'!G170="","","【"&amp;(IF('E-2-4'!G170&gt;='E-2-4'!E170,ROUND(100+ABS('E-2-4'!E170-'E-2-4'!G170)/ABS('E-2-4'!E170/100),0),ROUND(100-ABS('E-2-4'!E170-'E-2-4'!G170)/ABS('E-2-4'!E170/100),0))&amp;"】")),"")</f>
        <v/>
      </c>
      <c r="H170" s="754" t="str">
        <f>IFERROR(IF('E-2-4'!H170="","","【"&amp;(IF('E-2-4'!H170&gt;='E-2-4'!E170,ROUND(100+ABS('E-2-4'!E170-'E-2-4'!H170)/ABS('E-2-4'!E170/100),0),ROUND(100-ABS('E-2-4'!E170-'E-2-4'!H170)/ABS('E-2-4'!E170/100),0))&amp;"】")),"")</f>
        <v/>
      </c>
      <c r="I170" s="755" t="str">
        <f>IFERROR(IF('E-2-4'!I170="","","【"&amp;(IF('E-2-4'!I170&gt;='E-2-4'!E170,ROUND(100+ABS('E-2-4'!E170-'E-2-4'!I170)/ABS('E-2-4'!E170/100),0),ROUND(100-ABS('E-2-4'!E170-'E-2-4'!I170)/ABS('E-2-4'!E170/100),0))&amp;"】")),"")</f>
        <v/>
      </c>
      <c r="J170" s="551"/>
      <c r="AC170" s="405"/>
      <c r="AD170" s="405"/>
      <c r="AE170" s="405"/>
      <c r="AF170" s="405"/>
      <c r="AG170" s="405"/>
      <c r="AH170" s="405"/>
    </row>
    <row r="171" spans="1:34" s="447" customFormat="1">
      <c r="A171" s="212"/>
      <c r="B171" s="1738" t="s">
        <v>113</v>
      </c>
      <c r="C171" s="521" t="s">
        <v>643</v>
      </c>
      <c r="D171" s="522"/>
      <c r="E171" s="752" t="str">
        <f>IFERROR(IF('E-2-4'!E171="","","【"&amp;(IF(ABS('E-2-4'!E171)&gt;0,100,"0")&amp;"】")),"")</f>
        <v/>
      </c>
      <c r="F171" s="752" t="str">
        <f>IFERROR(IF('E-2-4'!F171="","","【"&amp;(IF('E-2-4'!F171&gt;='E-2-4'!E171,ROUND(100+ABS('E-2-4'!E171-'E-2-4'!F171)/ABS('E-2-4'!E171/100),0),ROUND(100-ABS('E-2-4'!E171-'E-2-4'!F171)/ABS('E-2-4'!E171/100),0))&amp;"】")),"")</f>
        <v/>
      </c>
      <c r="G171" s="752" t="str">
        <f>IFERROR(IF('E-2-4'!G171="","","【"&amp;(IF('E-2-4'!G171&gt;='E-2-4'!E171,ROUND(100+ABS('E-2-4'!E171-'E-2-4'!G171)/ABS('E-2-4'!E171/100),0),ROUND(100-ABS('E-2-4'!E171-'E-2-4'!G171)/ABS('E-2-4'!E171/100),0))&amp;"】")),"")</f>
        <v/>
      </c>
      <c r="H171" s="752" t="str">
        <f>IFERROR(IF('E-2-4'!H171="","","【"&amp;(IF('E-2-4'!H171&gt;='E-2-4'!E171,ROUND(100+ABS('E-2-4'!E171-'E-2-4'!H171)/ABS('E-2-4'!E171/100),0),ROUND(100-ABS('E-2-4'!E171-'E-2-4'!H171)/ABS('E-2-4'!E171/100),0))&amp;"】")),"")</f>
        <v/>
      </c>
      <c r="I171" s="753" t="str">
        <f>IFERROR(IF('E-2-4'!I171="","","【"&amp;(IF('E-2-4'!I171&gt;='E-2-4'!E171,ROUND(100+ABS('E-2-4'!E171-'E-2-4'!I171)/ABS('E-2-4'!E171/100),0),ROUND(100-ABS('E-2-4'!E171-'E-2-4'!I171)/ABS('E-2-4'!E171/100),0))&amp;"】")),"")</f>
        <v/>
      </c>
      <c r="J171" s="550"/>
      <c r="AC171" s="405"/>
      <c r="AD171" s="405"/>
      <c r="AE171" s="405"/>
      <c r="AF171" s="405"/>
      <c r="AG171" s="405"/>
      <c r="AH171" s="405"/>
    </row>
    <row r="172" spans="1:34" s="447" customFormat="1" ht="14.25" thickBot="1">
      <c r="A172" s="212"/>
      <c r="B172" s="1739"/>
      <c r="C172" s="525" t="s">
        <v>644</v>
      </c>
      <c r="D172" s="526"/>
      <c r="E172" s="756" t="str">
        <f>IFERROR(IF('E-2-4'!E172="","","【"&amp;(IF(ABS('E-2-4'!E172)&gt;0,100,"0")&amp;"】")),"")</f>
        <v/>
      </c>
      <c r="F172" s="756" t="str">
        <f>IFERROR(IF('E-2-4'!F172="","","【"&amp;(IF('E-2-4'!F172&gt;='E-2-4'!E172,ROUND(100+ABS('E-2-4'!E172-'E-2-4'!F172)/ABS('E-2-4'!E172/100),0),ROUND(100-ABS('E-2-4'!E172-'E-2-4'!F172)/ABS('E-2-4'!E172/100),0))&amp;"】")),"")</f>
        <v/>
      </c>
      <c r="G172" s="756" t="str">
        <f>IFERROR(IF('E-2-4'!G172="","","【"&amp;(IF('E-2-4'!G172&gt;='E-2-4'!E172,ROUND(100+ABS('E-2-4'!E172-'E-2-4'!G172)/ABS('E-2-4'!E172/100),0),ROUND(100-ABS('E-2-4'!E172-'E-2-4'!G172)/ABS('E-2-4'!E172/100),0))&amp;"】")),"")</f>
        <v/>
      </c>
      <c r="H172" s="756" t="str">
        <f>IFERROR(IF('E-2-4'!H172="","","【"&amp;(IF('E-2-4'!H172&gt;='E-2-4'!E172,ROUND(100+ABS('E-2-4'!E172-'E-2-4'!H172)/ABS('E-2-4'!E172/100),0),ROUND(100-ABS('E-2-4'!E172-'E-2-4'!H172)/ABS('E-2-4'!E172/100),0))&amp;"】")),"")</f>
        <v/>
      </c>
      <c r="I172" s="757" t="str">
        <f>IFERROR(IF('E-2-4'!I172="","","【"&amp;(IF('E-2-4'!I172&gt;='E-2-4'!E172,ROUND(100+ABS('E-2-4'!E172-'E-2-4'!I172)/ABS('E-2-4'!E172/100),0),ROUND(100-ABS('E-2-4'!E172-'E-2-4'!I172)/ABS('E-2-4'!E172/100),0))&amp;"】")),"")</f>
        <v/>
      </c>
      <c r="J172" s="552"/>
      <c r="AC172" s="405"/>
      <c r="AD172" s="405"/>
      <c r="AE172" s="405"/>
      <c r="AF172" s="405"/>
      <c r="AG172" s="405"/>
      <c r="AH172" s="405"/>
    </row>
    <row r="173" spans="1:34" s="447" customFormat="1" ht="14.25" thickTop="1">
      <c r="A173" s="212"/>
      <c r="B173" s="1740" t="s">
        <v>645</v>
      </c>
      <c r="C173" s="527" t="s">
        <v>643</v>
      </c>
      <c r="D173" s="528"/>
      <c r="E173" s="752" t="str">
        <f>IFERROR(IF('E-2-4'!E173="","","【"&amp;(IF(ABS('E-2-4'!E173)&gt;0,100,"0")&amp;"】")),"")</f>
        <v/>
      </c>
      <c r="F173" s="752" t="str">
        <f>IFERROR(IF('E-2-4'!F173="","","【"&amp;(IF('E-2-4'!F173&gt;='E-2-4'!E173,ROUND(100+ABS('E-2-4'!E173-'E-2-4'!F173)/ABS('E-2-4'!E173/100),0),ROUND(100-ABS('E-2-4'!E173-'E-2-4'!F173)/ABS('E-2-4'!E173/100),0))&amp;"】")),"")</f>
        <v/>
      </c>
      <c r="G173" s="752" t="str">
        <f>IFERROR(IF('E-2-4'!G173="","","【"&amp;(IF('E-2-4'!G173&gt;='E-2-4'!E173,ROUND(100+ABS('E-2-4'!E173-'E-2-4'!G173)/ABS('E-2-4'!E173/100),0),ROUND(100-ABS('E-2-4'!E173-'E-2-4'!G173)/ABS('E-2-4'!E173/100),0))&amp;"】")),"")</f>
        <v/>
      </c>
      <c r="H173" s="752" t="str">
        <f>IFERROR(IF('E-2-4'!H173="","","【"&amp;(IF('E-2-4'!H173&gt;='E-2-4'!E173,ROUND(100+ABS('E-2-4'!E173-'E-2-4'!H173)/ABS('E-2-4'!E173/100),0),ROUND(100-ABS('E-2-4'!E173-'E-2-4'!H173)/ABS('E-2-4'!E173/100),0))&amp;"】")),"")</f>
        <v/>
      </c>
      <c r="I173" s="753" t="str">
        <f>IFERROR(IF('E-2-4'!I173="","","【"&amp;(IF('E-2-4'!I173&gt;='E-2-4'!E173,ROUND(100+ABS('E-2-4'!E173-'E-2-4'!I173)/ABS('E-2-4'!E173/100),0),ROUND(100-ABS('E-2-4'!E173-'E-2-4'!I173)/ABS('E-2-4'!E173/100),0))&amp;"】")),"")</f>
        <v/>
      </c>
      <c r="J173" s="553"/>
      <c r="AC173" s="405"/>
      <c r="AD173" s="405"/>
      <c r="AE173" s="405"/>
      <c r="AF173" s="405"/>
      <c r="AG173" s="405"/>
      <c r="AH173" s="405"/>
    </row>
    <row r="174" spans="1:34" s="447" customFormat="1" ht="14.25" thickBot="1">
      <c r="A174" s="212"/>
      <c r="B174" s="1741"/>
      <c r="C174" s="529" t="s">
        <v>644</v>
      </c>
      <c r="D174" s="530"/>
      <c r="E174" s="760" t="str">
        <f>IFERROR(IF('E-2-4'!E174="","","【"&amp;(IF(ABS('E-2-4'!E174)&gt;0,100,"0")&amp;"】")),"")</f>
        <v>【0】</v>
      </c>
      <c r="F174" s="760" t="str">
        <f>IFERROR(IF('E-2-4'!F174="","","【"&amp;(IF('E-2-4'!F174&gt;='E-2-4'!E174,ROUND(100+ABS('E-2-4'!E174-'E-2-4'!F174)/ABS('E-2-4'!E174/100),0),ROUND(100-ABS('E-2-4'!E174-'E-2-4'!F174)/ABS('E-2-4'!E174/100),0))&amp;"】")),"")</f>
        <v/>
      </c>
      <c r="G174" s="760" t="str">
        <f>IFERROR(IF('E-2-4'!G174="","","【"&amp;(IF('E-2-4'!G174&gt;='E-2-4'!E174,ROUND(100+ABS('E-2-4'!E174-'E-2-4'!G174)/ABS('E-2-4'!E174/100),0),ROUND(100-ABS('E-2-4'!E174-'E-2-4'!G174)/ABS('E-2-4'!E174/100),0))&amp;"】")),"")</f>
        <v/>
      </c>
      <c r="H174" s="760" t="str">
        <f>IFERROR(IF('E-2-4'!H174="","","【"&amp;(IF('E-2-4'!H174&gt;='E-2-4'!E174,ROUND(100+ABS('E-2-4'!E174-'E-2-4'!H174)/ABS('E-2-4'!E174/100),0),ROUND(100-ABS('E-2-4'!E174-'E-2-4'!H174)/ABS('E-2-4'!E174/100),0))&amp;"】")),"")</f>
        <v/>
      </c>
      <c r="I174" s="760" t="str">
        <f>IFERROR(IF('E-2-4'!I174="","","【"&amp;(IF('E-2-4'!I174&gt;='E-2-4'!E174,ROUND(100+ABS('E-2-4'!E174-'E-2-4'!I174)/ABS('E-2-4'!E174/100),0),ROUND(100-ABS('E-2-4'!E174-'E-2-4'!I174)/ABS('E-2-4'!E174/100),0))&amp;"】")),"")</f>
        <v/>
      </c>
      <c r="J174" s="554"/>
      <c r="AC174" s="405"/>
      <c r="AD174" s="405"/>
      <c r="AE174" s="405"/>
      <c r="AF174" s="405"/>
      <c r="AG174" s="405"/>
      <c r="AH174" s="405"/>
    </row>
    <row r="175" spans="1:34" s="447" customFormat="1">
      <c r="B175" s="212"/>
      <c r="C175" s="212"/>
      <c r="D175" s="212"/>
      <c r="E175" s="531"/>
      <c r="F175" s="531"/>
      <c r="G175" s="531"/>
      <c r="H175" s="531"/>
      <c r="I175" s="531"/>
      <c r="J175" s="531"/>
      <c r="AC175" s="405"/>
      <c r="AD175" s="405"/>
      <c r="AE175" s="405"/>
      <c r="AF175" s="405"/>
      <c r="AG175" s="405"/>
      <c r="AH175" s="405"/>
    </row>
    <row r="176" spans="1:34" s="447" customFormat="1" ht="14.25" thickBot="1">
      <c r="A176" s="212"/>
      <c r="B176" s="218" t="s">
        <v>663</v>
      </c>
      <c r="C176" s="683" t="str">
        <f>IF('E-2-4'!C176="","",'E-2-4'!C176)</f>
        <v>その他の間接材料費</v>
      </c>
      <c r="D176" s="242" t="s">
        <v>100</v>
      </c>
      <c r="E176" s="761"/>
      <c r="F176" s="761"/>
      <c r="G176" s="761"/>
      <c r="H176" s="761"/>
      <c r="I176" s="761"/>
      <c r="J176" s="212"/>
      <c r="AC176" s="405"/>
      <c r="AD176" s="405"/>
      <c r="AE176" s="405"/>
      <c r="AF176" s="405"/>
      <c r="AG176" s="405"/>
      <c r="AH176" s="405"/>
    </row>
    <row r="177" spans="1:34" s="447" customFormat="1">
      <c r="A177" s="212"/>
      <c r="B177" s="1735"/>
      <c r="C177" s="1736"/>
      <c r="D177" s="1737"/>
      <c r="E177" s="1301" t="s">
        <v>165</v>
      </c>
      <c r="F177" s="1301" t="s">
        <v>166</v>
      </c>
      <c r="G177" s="1301" t="s">
        <v>167</v>
      </c>
      <c r="H177" s="1301" t="s">
        <v>168</v>
      </c>
      <c r="I177" s="1302" t="s">
        <v>640</v>
      </c>
      <c r="J177" s="768"/>
      <c r="AC177" s="405"/>
      <c r="AD177" s="405"/>
      <c r="AE177" s="405"/>
      <c r="AF177" s="405"/>
      <c r="AG177" s="405"/>
      <c r="AH177" s="405"/>
    </row>
    <row r="178" spans="1:34" s="447" customFormat="1" ht="24">
      <c r="A178" s="212"/>
      <c r="B178" s="518"/>
      <c r="C178" s="519"/>
      <c r="D178" s="520"/>
      <c r="E178" s="762"/>
      <c r="F178" s="762"/>
      <c r="G178" s="762"/>
      <c r="H178" s="762"/>
      <c r="I178" s="763"/>
      <c r="J178" s="219" t="s">
        <v>641</v>
      </c>
      <c r="AC178" s="405"/>
      <c r="AD178" s="405"/>
      <c r="AE178" s="405"/>
      <c r="AF178" s="405"/>
      <c r="AG178" s="405"/>
      <c r="AH178" s="405"/>
    </row>
    <row r="179" spans="1:34" s="447" customFormat="1">
      <c r="A179" s="212"/>
      <c r="B179" s="1738" t="s">
        <v>642</v>
      </c>
      <c r="C179" s="521" t="s">
        <v>643</v>
      </c>
      <c r="D179" s="522"/>
      <c r="E179" s="752" t="str">
        <f>IFERROR(IF('E-2-4'!E179="","","【"&amp;(IF(ABS('E-2-4'!E179)&gt;0,100,"0")&amp;"】")),"")</f>
        <v/>
      </c>
      <c r="F179" s="752" t="str">
        <f>IFERROR(IF('E-2-4'!F179="","","【"&amp;(IF('E-2-4'!F179&gt;='E-2-4'!E179,ROUND(100+ABS('E-2-4'!E179-'E-2-4'!F179)/ABS('E-2-4'!E179/100),0),ROUND(100-ABS('E-2-4'!E179-'E-2-4'!F179)/ABS('E-2-4'!E179/100),0))&amp;"】")),"")</f>
        <v/>
      </c>
      <c r="G179" s="752" t="str">
        <f>IFERROR(IF('E-2-4'!G179="","","【"&amp;(IF('E-2-4'!G179&gt;='E-2-4'!E179,ROUND(100+ABS('E-2-4'!E179-'E-2-4'!G179)/ABS('E-2-4'!E179/100),0),ROUND(100-ABS('E-2-4'!E179-'E-2-4'!G179)/ABS('E-2-4'!E179/100),0))&amp;"】")),"")</f>
        <v/>
      </c>
      <c r="H179" s="752" t="str">
        <f>IFERROR(IF('E-2-4'!H179="","","【"&amp;(IF('E-2-4'!H179&gt;='E-2-4'!E179,ROUND(100+ABS('E-2-4'!E179-'E-2-4'!H179)/ABS('E-2-4'!E179/100),0),ROUND(100-ABS('E-2-4'!E179-'E-2-4'!H179)/ABS('E-2-4'!E179/100),0))&amp;"】")),"")</f>
        <v/>
      </c>
      <c r="I179" s="753" t="str">
        <f>IFERROR(IF('E-2-4'!I179="","","【"&amp;(IF('E-2-4'!I179&gt;='E-2-4'!E179,ROUND(100+ABS('E-2-4'!E179-'E-2-4'!I179)/ABS('E-2-4'!E179/100),0),ROUND(100-ABS('E-2-4'!E179-'E-2-4'!I179)/ABS('E-2-4'!E179/100),0))&amp;"】")),"")</f>
        <v/>
      </c>
      <c r="J179" s="550"/>
      <c r="AC179" s="405"/>
      <c r="AD179" s="405"/>
      <c r="AE179" s="405"/>
      <c r="AF179" s="405"/>
      <c r="AG179" s="405"/>
      <c r="AH179" s="405"/>
    </row>
    <row r="180" spans="1:34" s="447" customFormat="1">
      <c r="A180" s="212"/>
      <c r="B180" s="1738"/>
      <c r="C180" s="523" t="s">
        <v>644</v>
      </c>
      <c r="D180" s="524"/>
      <c r="E180" s="754" t="str">
        <f>IFERROR(IF('E-2-4'!E180="","","【"&amp;(IF(ABS('E-2-4'!E180)&gt;0,100,"0")&amp;"】")),"")</f>
        <v/>
      </c>
      <c r="F180" s="754" t="str">
        <f>IFERROR(IF('E-2-4'!F180="","","【"&amp;(IF('E-2-4'!F180&gt;='E-2-4'!E180,ROUND(100+ABS('E-2-4'!E180-'E-2-4'!F180)/ABS('E-2-4'!E180/100),0),ROUND(100-ABS('E-2-4'!E180-'E-2-4'!F180)/ABS('E-2-4'!E180/100),0))&amp;"】")),"")</f>
        <v/>
      </c>
      <c r="G180" s="754" t="str">
        <f>IFERROR(IF('E-2-4'!G180="","","【"&amp;(IF('E-2-4'!G180&gt;='E-2-4'!E180,ROUND(100+ABS('E-2-4'!E180-'E-2-4'!G180)/ABS('E-2-4'!E180/100),0),ROUND(100-ABS('E-2-4'!E180-'E-2-4'!G180)/ABS('E-2-4'!E180/100),0))&amp;"】")),"")</f>
        <v/>
      </c>
      <c r="H180" s="754" t="str">
        <f>IFERROR(IF('E-2-4'!H180="","","【"&amp;(IF('E-2-4'!H180&gt;='E-2-4'!E180,ROUND(100+ABS('E-2-4'!E180-'E-2-4'!H180)/ABS('E-2-4'!E180/100),0),ROUND(100-ABS('E-2-4'!E180-'E-2-4'!H180)/ABS('E-2-4'!E180/100),0))&amp;"】")),"")</f>
        <v/>
      </c>
      <c r="I180" s="755" t="str">
        <f>IFERROR(IF('E-2-4'!I180="","","【"&amp;(IF('E-2-4'!I180&gt;='E-2-4'!E180,ROUND(100+ABS('E-2-4'!E180-'E-2-4'!I180)/ABS('E-2-4'!E180/100),0),ROUND(100-ABS('E-2-4'!E180-'E-2-4'!I180)/ABS('E-2-4'!E180/100),0))&amp;"】")),"")</f>
        <v/>
      </c>
      <c r="J180" s="551"/>
      <c r="AC180" s="405"/>
      <c r="AD180" s="405"/>
      <c r="AE180" s="405"/>
      <c r="AF180" s="405"/>
      <c r="AG180" s="405"/>
      <c r="AH180" s="405"/>
    </row>
    <row r="181" spans="1:34" s="447" customFormat="1">
      <c r="A181" s="212"/>
      <c r="B181" s="1738" t="s">
        <v>113</v>
      </c>
      <c r="C181" s="521" t="s">
        <v>643</v>
      </c>
      <c r="D181" s="522"/>
      <c r="E181" s="752" t="str">
        <f>IFERROR(IF('E-2-4'!E181="","","【"&amp;(IF(ABS('E-2-4'!E181)&gt;0,100,"0")&amp;"】")),"")</f>
        <v/>
      </c>
      <c r="F181" s="752" t="str">
        <f>IFERROR(IF('E-2-4'!F181="","","【"&amp;(IF('E-2-4'!F181&gt;='E-2-4'!E181,ROUND(100+ABS('E-2-4'!E181-'E-2-4'!F181)/ABS('E-2-4'!E181/100),0),ROUND(100-ABS('E-2-4'!E181-'E-2-4'!F181)/ABS('E-2-4'!E181/100),0))&amp;"】")),"")</f>
        <v/>
      </c>
      <c r="G181" s="752" t="str">
        <f>IFERROR(IF('E-2-4'!G181="","","【"&amp;(IF('E-2-4'!G181&gt;='E-2-4'!E181,ROUND(100+ABS('E-2-4'!E181-'E-2-4'!G181)/ABS('E-2-4'!E181/100),0),ROUND(100-ABS('E-2-4'!E181-'E-2-4'!G181)/ABS('E-2-4'!E181/100),0))&amp;"】")),"")</f>
        <v/>
      </c>
      <c r="H181" s="752" t="str">
        <f>IFERROR(IF('E-2-4'!H181="","","【"&amp;(IF('E-2-4'!H181&gt;='E-2-4'!E181,ROUND(100+ABS('E-2-4'!E181-'E-2-4'!H181)/ABS('E-2-4'!E181/100),0),ROUND(100-ABS('E-2-4'!E181-'E-2-4'!H181)/ABS('E-2-4'!E181/100),0))&amp;"】")),"")</f>
        <v/>
      </c>
      <c r="I181" s="753" t="str">
        <f>IFERROR(IF('E-2-4'!I181="","","【"&amp;(IF('E-2-4'!I181&gt;='E-2-4'!E181,ROUND(100+ABS('E-2-4'!E181-'E-2-4'!I181)/ABS('E-2-4'!E181/100),0),ROUND(100-ABS('E-2-4'!E181-'E-2-4'!I181)/ABS('E-2-4'!E181/100),0))&amp;"】")),"")</f>
        <v/>
      </c>
      <c r="J181" s="550"/>
      <c r="AC181" s="405"/>
      <c r="AD181" s="405"/>
      <c r="AE181" s="405"/>
      <c r="AF181" s="405"/>
      <c r="AG181" s="405"/>
      <c r="AH181" s="405"/>
    </row>
    <row r="182" spans="1:34" s="447" customFormat="1" ht="14.25" thickBot="1">
      <c r="A182" s="212"/>
      <c r="B182" s="1739"/>
      <c r="C182" s="525" t="s">
        <v>644</v>
      </c>
      <c r="D182" s="526"/>
      <c r="E182" s="756" t="str">
        <f>IFERROR(IF('E-2-4'!E182="","","【"&amp;(IF(ABS('E-2-4'!E182)&gt;0,100,"0")&amp;"】")),"")</f>
        <v/>
      </c>
      <c r="F182" s="756" t="str">
        <f>IFERROR(IF('E-2-4'!F182="","","【"&amp;(IF('E-2-4'!F182&gt;='E-2-4'!E182,ROUND(100+ABS('E-2-4'!E182-'E-2-4'!F182)/ABS('E-2-4'!E182/100),0),ROUND(100-ABS('E-2-4'!E182-'E-2-4'!F182)/ABS('E-2-4'!E182/100),0))&amp;"】")),"")</f>
        <v/>
      </c>
      <c r="G182" s="756" t="str">
        <f>IFERROR(IF('E-2-4'!G182="","","【"&amp;(IF('E-2-4'!G182&gt;='E-2-4'!E182,ROUND(100+ABS('E-2-4'!E182-'E-2-4'!G182)/ABS('E-2-4'!E182/100),0),ROUND(100-ABS('E-2-4'!E182-'E-2-4'!G182)/ABS('E-2-4'!E182/100),0))&amp;"】")),"")</f>
        <v/>
      </c>
      <c r="H182" s="756" t="str">
        <f>IFERROR(IF('E-2-4'!H182="","","【"&amp;(IF('E-2-4'!H182&gt;='E-2-4'!E182,ROUND(100+ABS('E-2-4'!E182-'E-2-4'!H182)/ABS('E-2-4'!E182/100),0),ROUND(100-ABS('E-2-4'!E182-'E-2-4'!H182)/ABS('E-2-4'!E182/100),0))&amp;"】")),"")</f>
        <v/>
      </c>
      <c r="I182" s="757" t="str">
        <f>IFERROR(IF('E-2-4'!I182="","","【"&amp;(IF('E-2-4'!I182&gt;='E-2-4'!E182,ROUND(100+ABS('E-2-4'!E182-'E-2-4'!I182)/ABS('E-2-4'!E182/100),0),ROUND(100-ABS('E-2-4'!E182-'E-2-4'!I182)/ABS('E-2-4'!E182/100),0))&amp;"】")),"")</f>
        <v/>
      </c>
      <c r="J182" s="552"/>
      <c r="AC182" s="405"/>
      <c r="AD182" s="405"/>
      <c r="AE182" s="405"/>
      <c r="AF182" s="405"/>
      <c r="AG182" s="405"/>
      <c r="AH182" s="405"/>
    </row>
    <row r="183" spans="1:34" s="447" customFormat="1" ht="14.25" thickTop="1">
      <c r="A183" s="212"/>
      <c r="B183" s="1740" t="s">
        <v>645</v>
      </c>
      <c r="C183" s="527" t="s">
        <v>643</v>
      </c>
      <c r="D183" s="528"/>
      <c r="E183" s="752" t="str">
        <f>IFERROR(IF('E-2-4'!E183="","","【"&amp;(IF(ABS('E-2-4'!E183)&gt;0,100,"0")&amp;"】")),"")</f>
        <v/>
      </c>
      <c r="F183" s="752" t="str">
        <f>IFERROR(IF('E-2-4'!F183="","","【"&amp;(IF('E-2-4'!F183&gt;='E-2-4'!E183,ROUND(100+ABS('E-2-4'!E183-'E-2-4'!F183)/ABS('E-2-4'!E183/100),0),ROUND(100-ABS('E-2-4'!E183-'E-2-4'!F183)/ABS('E-2-4'!E183/100),0))&amp;"】")),"")</f>
        <v/>
      </c>
      <c r="G183" s="752" t="str">
        <f>IFERROR(IF('E-2-4'!G183="","","【"&amp;(IF('E-2-4'!G183&gt;='E-2-4'!E183,ROUND(100+ABS('E-2-4'!E183-'E-2-4'!G183)/ABS('E-2-4'!E183/100),0),ROUND(100-ABS('E-2-4'!E183-'E-2-4'!G183)/ABS('E-2-4'!E183/100),0))&amp;"】")),"")</f>
        <v/>
      </c>
      <c r="H183" s="752" t="str">
        <f>IFERROR(IF('E-2-4'!H183="","","【"&amp;(IF('E-2-4'!H183&gt;='E-2-4'!E183,ROUND(100+ABS('E-2-4'!E183-'E-2-4'!H183)/ABS('E-2-4'!E183/100),0),ROUND(100-ABS('E-2-4'!E183-'E-2-4'!H183)/ABS('E-2-4'!E183/100),0))&amp;"】")),"")</f>
        <v/>
      </c>
      <c r="I183" s="753" t="str">
        <f>IFERROR(IF('E-2-4'!I183="","","【"&amp;(IF('E-2-4'!I183&gt;='E-2-4'!E183,ROUND(100+ABS('E-2-4'!E183-'E-2-4'!I183)/ABS('E-2-4'!E183/100),0),ROUND(100-ABS('E-2-4'!E183-'E-2-4'!I183)/ABS('E-2-4'!E183/100),0))&amp;"】")),"")</f>
        <v/>
      </c>
      <c r="J183" s="553"/>
      <c r="AC183" s="405"/>
      <c r="AD183" s="405"/>
      <c r="AE183" s="405"/>
      <c r="AF183" s="405"/>
      <c r="AG183" s="405"/>
      <c r="AH183" s="405"/>
    </row>
    <row r="184" spans="1:34" s="447" customFormat="1" ht="14.25" thickBot="1">
      <c r="A184" s="212"/>
      <c r="B184" s="1741"/>
      <c r="C184" s="529" t="s">
        <v>644</v>
      </c>
      <c r="D184" s="530"/>
      <c r="E184" s="760" t="str">
        <f>IFERROR(IF('E-2-4'!E184="","","【"&amp;(IF(ABS('E-2-4'!E184)&gt;0,100,"0")&amp;"】")),"")</f>
        <v>【0】</v>
      </c>
      <c r="F184" s="760" t="str">
        <f>IFERROR(IF('E-2-4'!F184="","","【"&amp;(IF('E-2-4'!F184&gt;='E-2-4'!E184,ROUND(100+ABS('E-2-4'!E184-'E-2-4'!F184)/ABS('E-2-4'!E184/100),0),ROUND(100-ABS('E-2-4'!E184-'E-2-4'!F184)/ABS('E-2-4'!E184/100),0))&amp;"】")),"")</f>
        <v/>
      </c>
      <c r="G184" s="760" t="str">
        <f>IFERROR(IF('E-2-4'!G184="","","【"&amp;(IF('E-2-4'!G184&gt;='E-2-4'!E184,ROUND(100+ABS('E-2-4'!E184-'E-2-4'!G184)/ABS('E-2-4'!E184/100),0),ROUND(100-ABS('E-2-4'!E184-'E-2-4'!G184)/ABS('E-2-4'!E184/100),0))&amp;"】")),"")</f>
        <v/>
      </c>
      <c r="H184" s="760" t="str">
        <f>IFERROR(IF('E-2-4'!H184="","","【"&amp;(IF('E-2-4'!H184&gt;='E-2-4'!E184,ROUND(100+ABS('E-2-4'!E184-'E-2-4'!H184)/ABS('E-2-4'!E184/100),0),ROUND(100-ABS('E-2-4'!E184-'E-2-4'!H184)/ABS('E-2-4'!E184/100),0))&amp;"】")),"")</f>
        <v/>
      </c>
      <c r="I184" s="760" t="str">
        <f>IFERROR(IF('E-2-4'!I184="","","【"&amp;(IF('E-2-4'!I184&gt;='E-2-4'!E184,ROUND(100+ABS('E-2-4'!E184-'E-2-4'!I184)/ABS('E-2-4'!E184/100),0),ROUND(100-ABS('E-2-4'!E184-'E-2-4'!I184)/ABS('E-2-4'!E184/100),0))&amp;"】")),"")</f>
        <v/>
      </c>
      <c r="J184" s="554"/>
      <c r="AC184" s="405"/>
      <c r="AD184" s="405"/>
      <c r="AE184" s="405"/>
      <c r="AF184" s="405"/>
      <c r="AG184" s="405"/>
      <c r="AH184" s="405"/>
    </row>
    <row r="185" spans="1:34" s="447" customFormat="1">
      <c r="A185" s="212"/>
      <c r="B185" s="242"/>
      <c r="C185" s="533"/>
      <c r="D185" s="212"/>
      <c r="E185" s="531"/>
      <c r="F185" s="531"/>
      <c r="G185" s="531"/>
      <c r="H185" s="531"/>
      <c r="I185" s="531"/>
      <c r="J185" s="531"/>
      <c r="AC185" s="405"/>
      <c r="AD185" s="405"/>
      <c r="AE185" s="405"/>
      <c r="AF185" s="405"/>
      <c r="AG185" s="405"/>
      <c r="AH185" s="405"/>
    </row>
    <row r="186" spans="1:34" s="447" customFormat="1" ht="14.25" thickBot="1">
      <c r="A186" s="212"/>
      <c r="B186" s="218" t="s">
        <v>664</v>
      </c>
      <c r="C186" s="683" t="str">
        <f>IF('E-2-4'!C186="","",'E-2-4'!C186)</f>
        <v/>
      </c>
      <c r="D186" s="242" t="s">
        <v>100</v>
      </c>
      <c r="E186" s="761"/>
      <c r="F186" s="761"/>
      <c r="G186" s="761"/>
      <c r="H186" s="761"/>
      <c r="I186" s="761"/>
      <c r="J186" s="212"/>
      <c r="AC186" s="405"/>
      <c r="AD186" s="405"/>
      <c r="AE186" s="405"/>
      <c r="AF186" s="405"/>
      <c r="AG186" s="405"/>
      <c r="AH186" s="405"/>
    </row>
    <row r="187" spans="1:34" s="447" customFormat="1">
      <c r="A187" s="212"/>
      <c r="B187" s="1735"/>
      <c r="C187" s="1736"/>
      <c r="D187" s="1737"/>
      <c r="E187" s="1301" t="s">
        <v>165</v>
      </c>
      <c r="F187" s="1301" t="s">
        <v>166</v>
      </c>
      <c r="G187" s="1301" t="s">
        <v>167</v>
      </c>
      <c r="H187" s="1301" t="s">
        <v>168</v>
      </c>
      <c r="I187" s="1302" t="s">
        <v>640</v>
      </c>
      <c r="J187" s="768"/>
      <c r="AC187" s="405"/>
      <c r="AD187" s="405"/>
      <c r="AE187" s="405"/>
      <c r="AF187" s="405"/>
      <c r="AG187" s="405"/>
      <c r="AH187" s="405"/>
    </row>
    <row r="188" spans="1:34" s="447" customFormat="1" ht="24">
      <c r="A188" s="212"/>
      <c r="B188" s="518"/>
      <c r="C188" s="519"/>
      <c r="D188" s="520"/>
      <c r="E188" s="762"/>
      <c r="F188" s="762"/>
      <c r="G188" s="762"/>
      <c r="H188" s="762"/>
      <c r="I188" s="763"/>
      <c r="J188" s="219" t="s">
        <v>641</v>
      </c>
      <c r="AC188" s="405"/>
      <c r="AD188" s="405"/>
      <c r="AE188" s="405"/>
      <c r="AF188" s="405"/>
      <c r="AG188" s="405"/>
      <c r="AH188" s="405"/>
    </row>
    <row r="189" spans="1:34" s="447" customFormat="1">
      <c r="A189" s="212"/>
      <c r="B189" s="1738" t="s">
        <v>642</v>
      </c>
      <c r="C189" s="521" t="s">
        <v>643</v>
      </c>
      <c r="D189" s="522"/>
      <c r="E189" s="752" t="str">
        <f>IFERROR(IF('E-2-4'!E189="","","【"&amp;(IF(ABS('E-2-4'!E189)&gt;0,100,"0")&amp;"】")),"")</f>
        <v/>
      </c>
      <c r="F189" s="752" t="str">
        <f>IFERROR(IF('E-2-4'!F189="","","【"&amp;(IF('E-2-4'!F189&gt;='E-2-4'!E189,ROUND(100+ABS('E-2-4'!E189-'E-2-4'!F189)/ABS('E-2-4'!E189/100),0),ROUND(100-ABS('E-2-4'!E189-'E-2-4'!F189)/ABS('E-2-4'!E189/100),0))&amp;"】")),"")</f>
        <v/>
      </c>
      <c r="G189" s="752" t="str">
        <f>IFERROR(IF('E-2-4'!G189="","","【"&amp;(IF('E-2-4'!G189&gt;='E-2-4'!E189,ROUND(100+ABS('E-2-4'!E189-'E-2-4'!G189)/ABS('E-2-4'!E189/100),0),ROUND(100-ABS('E-2-4'!E189-'E-2-4'!G189)/ABS('E-2-4'!E189/100),0))&amp;"】")),"")</f>
        <v/>
      </c>
      <c r="H189" s="752" t="str">
        <f>IFERROR(IF('E-2-4'!H189="","","【"&amp;(IF('E-2-4'!H189&gt;='E-2-4'!E189,ROUND(100+ABS('E-2-4'!E189-'E-2-4'!H189)/ABS('E-2-4'!E189/100),0),ROUND(100-ABS('E-2-4'!E189-'E-2-4'!H189)/ABS('E-2-4'!E189/100),0))&amp;"】")),"")</f>
        <v/>
      </c>
      <c r="I189" s="753" t="str">
        <f>IFERROR(IF('E-2-4'!I189="","","【"&amp;(IF('E-2-4'!I189&gt;='E-2-4'!E189,ROUND(100+ABS('E-2-4'!E189-'E-2-4'!I189)/ABS('E-2-4'!E189/100),0),ROUND(100-ABS('E-2-4'!E189-'E-2-4'!I189)/ABS('E-2-4'!E189/100),0))&amp;"】")),"")</f>
        <v/>
      </c>
      <c r="J189" s="550"/>
      <c r="AC189" s="405"/>
      <c r="AD189" s="405"/>
      <c r="AE189" s="405"/>
      <c r="AF189" s="405"/>
      <c r="AG189" s="405"/>
      <c r="AH189" s="405"/>
    </row>
    <row r="190" spans="1:34" s="447" customFormat="1">
      <c r="A190" s="212"/>
      <c r="B190" s="1738"/>
      <c r="C190" s="523" t="s">
        <v>644</v>
      </c>
      <c r="D190" s="524"/>
      <c r="E190" s="754" t="str">
        <f>IFERROR(IF('E-2-4'!E190="","","【"&amp;(IF(ABS('E-2-4'!E190)&gt;0,100,"0")&amp;"】")),"")</f>
        <v/>
      </c>
      <c r="F190" s="754" t="str">
        <f>IFERROR(IF('E-2-4'!F190="","","【"&amp;(IF('E-2-4'!F190&gt;='E-2-4'!E190,ROUND(100+ABS('E-2-4'!E190-'E-2-4'!F190)/ABS('E-2-4'!E190/100),0),ROUND(100-ABS('E-2-4'!E190-'E-2-4'!F190)/ABS('E-2-4'!E190/100),0))&amp;"】")),"")</f>
        <v/>
      </c>
      <c r="G190" s="754" t="str">
        <f>IFERROR(IF('E-2-4'!G190="","","【"&amp;(IF('E-2-4'!G190&gt;='E-2-4'!E190,ROUND(100+ABS('E-2-4'!E190-'E-2-4'!G190)/ABS('E-2-4'!E190/100),0),ROUND(100-ABS('E-2-4'!E190-'E-2-4'!G190)/ABS('E-2-4'!E190/100),0))&amp;"】")),"")</f>
        <v/>
      </c>
      <c r="H190" s="754" t="str">
        <f>IFERROR(IF('E-2-4'!H190="","","【"&amp;(IF('E-2-4'!H190&gt;='E-2-4'!E190,ROUND(100+ABS('E-2-4'!E190-'E-2-4'!H190)/ABS('E-2-4'!E190/100),0),ROUND(100-ABS('E-2-4'!E190-'E-2-4'!H190)/ABS('E-2-4'!E190/100),0))&amp;"】")),"")</f>
        <v/>
      </c>
      <c r="I190" s="755" t="str">
        <f>IFERROR(IF('E-2-4'!I190="","","【"&amp;(IF('E-2-4'!I190&gt;='E-2-4'!E190,ROUND(100+ABS('E-2-4'!E190-'E-2-4'!I190)/ABS('E-2-4'!E190/100),0),ROUND(100-ABS('E-2-4'!E190-'E-2-4'!I190)/ABS('E-2-4'!E190/100),0))&amp;"】")),"")</f>
        <v/>
      </c>
      <c r="J190" s="551"/>
      <c r="AC190" s="405"/>
      <c r="AD190" s="405"/>
      <c r="AE190" s="405"/>
      <c r="AF190" s="405"/>
      <c r="AG190" s="405"/>
      <c r="AH190" s="405"/>
    </row>
    <row r="191" spans="1:34" s="447" customFormat="1">
      <c r="A191" s="212"/>
      <c r="B191" s="1738" t="s">
        <v>113</v>
      </c>
      <c r="C191" s="521" t="s">
        <v>643</v>
      </c>
      <c r="D191" s="522"/>
      <c r="E191" s="752" t="str">
        <f>IFERROR(IF('E-2-4'!E191="","","【"&amp;(IF(ABS('E-2-4'!E191)&gt;0,100,"0")&amp;"】")),"")</f>
        <v/>
      </c>
      <c r="F191" s="752" t="str">
        <f>IFERROR(IF('E-2-4'!F191="","","【"&amp;(IF('E-2-4'!F191&gt;='E-2-4'!E191,ROUND(100+ABS('E-2-4'!E191-'E-2-4'!F191)/ABS('E-2-4'!E191/100),0),ROUND(100-ABS('E-2-4'!E191-'E-2-4'!F191)/ABS('E-2-4'!E191/100),0))&amp;"】")),"")</f>
        <v/>
      </c>
      <c r="G191" s="752" t="str">
        <f>IFERROR(IF('E-2-4'!G191="","","【"&amp;(IF('E-2-4'!G191&gt;='E-2-4'!E191,ROUND(100+ABS('E-2-4'!E191-'E-2-4'!G191)/ABS('E-2-4'!E191/100),0),ROUND(100-ABS('E-2-4'!E191-'E-2-4'!G191)/ABS('E-2-4'!E191/100),0))&amp;"】")),"")</f>
        <v/>
      </c>
      <c r="H191" s="752" t="str">
        <f>IFERROR(IF('E-2-4'!H191="","","【"&amp;(IF('E-2-4'!H191&gt;='E-2-4'!E191,ROUND(100+ABS('E-2-4'!E191-'E-2-4'!H191)/ABS('E-2-4'!E191/100),0),ROUND(100-ABS('E-2-4'!E191-'E-2-4'!H191)/ABS('E-2-4'!E191/100),0))&amp;"】")),"")</f>
        <v/>
      </c>
      <c r="I191" s="753" t="str">
        <f>IFERROR(IF('E-2-4'!I191="","","【"&amp;(IF('E-2-4'!I191&gt;='E-2-4'!E191,ROUND(100+ABS('E-2-4'!E191-'E-2-4'!I191)/ABS('E-2-4'!E191/100),0),ROUND(100-ABS('E-2-4'!E191-'E-2-4'!I191)/ABS('E-2-4'!E191/100),0))&amp;"】")),"")</f>
        <v/>
      </c>
      <c r="J191" s="550"/>
      <c r="AC191" s="405"/>
      <c r="AD191" s="405"/>
      <c r="AE191" s="405"/>
      <c r="AF191" s="405"/>
      <c r="AG191" s="405"/>
      <c r="AH191" s="405"/>
    </row>
    <row r="192" spans="1:34" s="447" customFormat="1" ht="14.25" thickBot="1">
      <c r="A192" s="212"/>
      <c r="B192" s="1739"/>
      <c r="C192" s="525" t="s">
        <v>644</v>
      </c>
      <c r="D192" s="526"/>
      <c r="E192" s="756" t="str">
        <f>IFERROR(IF('E-2-4'!E192="","","【"&amp;(IF(ABS('E-2-4'!E192)&gt;0,100,"0")&amp;"】")),"")</f>
        <v/>
      </c>
      <c r="F192" s="756" t="str">
        <f>IFERROR(IF('E-2-4'!F192="","","【"&amp;(IF('E-2-4'!F192&gt;='E-2-4'!E192,ROUND(100+ABS('E-2-4'!E192-'E-2-4'!F192)/ABS('E-2-4'!E192/100),0),ROUND(100-ABS('E-2-4'!E192-'E-2-4'!F192)/ABS('E-2-4'!E192/100),0))&amp;"】")),"")</f>
        <v/>
      </c>
      <c r="G192" s="756" t="str">
        <f>IFERROR(IF('E-2-4'!G192="","","【"&amp;(IF('E-2-4'!G192&gt;='E-2-4'!E192,ROUND(100+ABS('E-2-4'!E192-'E-2-4'!G192)/ABS('E-2-4'!E192/100),0),ROUND(100-ABS('E-2-4'!E192-'E-2-4'!G192)/ABS('E-2-4'!E192/100),0))&amp;"】")),"")</f>
        <v/>
      </c>
      <c r="H192" s="756" t="str">
        <f>IFERROR(IF('E-2-4'!H192="","","【"&amp;(IF('E-2-4'!H192&gt;='E-2-4'!E192,ROUND(100+ABS('E-2-4'!E192-'E-2-4'!H192)/ABS('E-2-4'!E192/100),0),ROUND(100-ABS('E-2-4'!E192-'E-2-4'!H192)/ABS('E-2-4'!E192/100),0))&amp;"】")),"")</f>
        <v/>
      </c>
      <c r="I192" s="757" t="str">
        <f>IFERROR(IF('E-2-4'!I192="","","【"&amp;(IF('E-2-4'!I192&gt;='E-2-4'!E192,ROUND(100+ABS('E-2-4'!E192-'E-2-4'!I192)/ABS('E-2-4'!E192/100),0),ROUND(100-ABS('E-2-4'!E192-'E-2-4'!I192)/ABS('E-2-4'!E192/100),0))&amp;"】")),"")</f>
        <v/>
      </c>
      <c r="J192" s="552"/>
      <c r="AC192" s="405"/>
      <c r="AD192" s="405"/>
      <c r="AE192" s="405"/>
      <c r="AF192" s="405"/>
      <c r="AG192" s="405"/>
      <c r="AH192" s="405"/>
    </row>
    <row r="193" spans="1:34" s="447" customFormat="1" ht="14.25" thickTop="1">
      <c r="A193" s="212"/>
      <c r="B193" s="1740" t="s">
        <v>645</v>
      </c>
      <c r="C193" s="527" t="s">
        <v>643</v>
      </c>
      <c r="D193" s="528"/>
      <c r="E193" s="758" t="str">
        <f>IFERROR(IF('E-2-4'!E193="","","【"&amp;(IF(ABS('E-2-4'!E193)&gt;0,100,"0")&amp;"】")),"")</f>
        <v/>
      </c>
      <c r="F193" s="758" t="str">
        <f>IFERROR(IF('E-2-4'!F193="","","【"&amp;(IF('E-2-4'!F193&gt;='E-2-4'!E193,ROUND(100+ABS('E-2-4'!E193-'E-2-4'!F193)/ABS('E-2-4'!E193/100),0),ROUND(100-ABS('E-2-4'!E193-'E-2-4'!F193)/ABS('E-2-4'!E193/100),0))&amp;"】")),"")</f>
        <v/>
      </c>
      <c r="G193" s="758" t="str">
        <f>IFERROR(IF('E-2-4'!G193="","","【"&amp;(IF('E-2-4'!G193&gt;='E-2-4'!E193,ROUND(100+ABS('E-2-4'!E193-'E-2-4'!G193)/ABS('E-2-4'!E193/100),0),ROUND(100-ABS('E-2-4'!E193-'E-2-4'!G193)/ABS('E-2-4'!E193/100),0))&amp;"】")),"")</f>
        <v/>
      </c>
      <c r="H193" s="758" t="str">
        <f>IFERROR(IF('E-2-4'!H193="","","【"&amp;(IF('E-2-4'!H193&gt;='E-2-4'!E193,ROUND(100+ABS('E-2-4'!E193-'E-2-4'!H193)/ABS('E-2-4'!E193/100),0),ROUND(100-ABS('E-2-4'!E193-'E-2-4'!H193)/ABS('E-2-4'!E193/100),0))&amp;"】")),"")</f>
        <v/>
      </c>
      <c r="I193" s="759" t="str">
        <f>IFERROR(IF('E-2-4'!I193="","","【"&amp;(IF('E-2-4'!I193&gt;='E-2-4'!E193,ROUND(100+ABS('E-2-4'!E193-'E-2-4'!I193)/ABS('E-2-4'!E193/100),0),ROUND(100-ABS('E-2-4'!E193-'E-2-4'!I193)/ABS('E-2-4'!E193/100),0))&amp;"】")),"")</f>
        <v/>
      </c>
      <c r="J193" s="553"/>
      <c r="AC193" s="405"/>
      <c r="AD193" s="405"/>
      <c r="AE193" s="405"/>
      <c r="AF193" s="405"/>
      <c r="AG193" s="405"/>
      <c r="AH193" s="405"/>
    </row>
    <row r="194" spans="1:34" s="447" customFormat="1" ht="14.25" thickBot="1">
      <c r="A194" s="212"/>
      <c r="B194" s="1741"/>
      <c r="C194" s="529" t="s">
        <v>644</v>
      </c>
      <c r="D194" s="530"/>
      <c r="E194" s="764" t="str">
        <f>IFERROR(IF('E-2-4'!E194="","","【"&amp;(IF(ABS('E-2-4'!E194)&gt;0,100,"0")&amp;"】")),"")</f>
        <v/>
      </c>
      <c r="F194" s="764" t="str">
        <f>IFERROR(IF('E-2-4'!F194="","","【"&amp;(IF('E-2-4'!F194&gt;='E-2-4'!E194,ROUND(100+ABS('E-2-4'!E194-'E-2-4'!F194)/ABS('E-2-4'!E194/100),0),ROUND(100-ABS('E-2-4'!E194-'E-2-4'!F194)/ABS('E-2-4'!E194/100),0))&amp;"】")),"")</f>
        <v/>
      </c>
      <c r="G194" s="764" t="str">
        <f>IFERROR(IF('E-2-4'!G194="","","【"&amp;(IF('E-2-4'!G194&gt;='E-2-4'!E194,ROUND(100+ABS('E-2-4'!E194-'E-2-4'!G194)/ABS('E-2-4'!E194/100),0),ROUND(100-ABS('E-2-4'!E194-'E-2-4'!G194)/ABS('E-2-4'!E194/100),0))&amp;"】")),"")</f>
        <v/>
      </c>
      <c r="H194" s="764" t="str">
        <f>IFERROR(IF('E-2-4'!H194="","","【"&amp;(IF('E-2-4'!H194&gt;='E-2-4'!E194,ROUND(100+ABS('E-2-4'!E194-'E-2-4'!H194)/ABS('E-2-4'!E194/100),0),ROUND(100-ABS('E-2-4'!E194-'E-2-4'!H194)/ABS('E-2-4'!E194/100),0))&amp;"】")),"")</f>
        <v/>
      </c>
      <c r="I194" s="765" t="str">
        <f>IFERROR(IF('E-2-4'!I194="","","【"&amp;(IF('E-2-4'!I194&gt;='E-2-4'!E194,ROUND(100+ABS('E-2-4'!E194-'E-2-4'!I194)/ABS('E-2-4'!E194/100),0),ROUND(100-ABS('E-2-4'!E194-'E-2-4'!I194)/ABS('E-2-4'!E194/100),0))&amp;"】")),"")</f>
        <v/>
      </c>
      <c r="J194" s="554"/>
      <c r="AC194" s="405"/>
      <c r="AD194" s="405"/>
      <c r="AE194" s="405"/>
      <c r="AF194" s="405"/>
      <c r="AG194" s="405"/>
      <c r="AH194" s="405"/>
    </row>
    <row r="195" spans="1:34" s="447" customFormat="1">
      <c r="A195" s="212"/>
      <c r="B195" s="242"/>
      <c r="C195" s="212"/>
      <c r="D195" s="212"/>
      <c r="E195" s="531"/>
      <c r="F195" s="531"/>
      <c r="G195" s="531"/>
      <c r="H195" s="531"/>
      <c r="I195" s="531"/>
      <c r="J195" s="531"/>
      <c r="AC195" s="405"/>
      <c r="AD195" s="405"/>
      <c r="AE195" s="405"/>
      <c r="AF195" s="405"/>
      <c r="AG195" s="405"/>
      <c r="AH195" s="405"/>
    </row>
    <row r="196" spans="1:34" s="447" customFormat="1" ht="14.25" thickBot="1">
      <c r="B196" s="242" t="s">
        <v>665</v>
      </c>
      <c r="C196" s="534"/>
      <c r="D196" s="242"/>
      <c r="E196" s="761"/>
      <c r="F196" s="761"/>
      <c r="G196" s="761"/>
      <c r="H196" s="761"/>
      <c r="I196" s="761"/>
      <c r="J196" s="212"/>
      <c r="AC196" s="405"/>
      <c r="AD196" s="405"/>
      <c r="AE196" s="405"/>
      <c r="AF196" s="405"/>
      <c r="AG196" s="405"/>
      <c r="AH196" s="405"/>
    </row>
    <row r="197" spans="1:34" s="447" customFormat="1">
      <c r="B197" s="1735"/>
      <c r="C197" s="1736"/>
      <c r="D197" s="1736"/>
      <c r="E197" s="1301" t="s">
        <v>165</v>
      </c>
      <c r="F197" s="1301" t="s">
        <v>166</v>
      </c>
      <c r="G197" s="1301" t="s">
        <v>167</v>
      </c>
      <c r="H197" s="1301" t="s">
        <v>168</v>
      </c>
      <c r="I197" s="1302" t="s">
        <v>640</v>
      </c>
      <c r="J197" s="768"/>
      <c r="AC197" s="405"/>
      <c r="AD197" s="405"/>
      <c r="AE197" s="405"/>
      <c r="AF197" s="405"/>
      <c r="AG197" s="405"/>
      <c r="AH197" s="405"/>
    </row>
    <row r="198" spans="1:34" s="447" customFormat="1" ht="24">
      <c r="B198" s="537"/>
      <c r="C198" s="244"/>
      <c r="D198" s="244"/>
      <c r="E198" s="766"/>
      <c r="F198" s="766"/>
      <c r="G198" s="766"/>
      <c r="H198" s="766"/>
      <c r="I198" s="767"/>
      <c r="J198" s="601" t="s">
        <v>641</v>
      </c>
      <c r="AC198" s="405"/>
      <c r="AD198" s="405"/>
      <c r="AE198" s="405"/>
      <c r="AF198" s="405"/>
      <c r="AG198" s="405"/>
      <c r="AH198" s="405"/>
    </row>
    <row r="199" spans="1:34" s="447" customFormat="1">
      <c r="A199" s="212"/>
      <c r="B199" s="1738" t="s">
        <v>113</v>
      </c>
      <c r="C199" s="521" t="s">
        <v>666</v>
      </c>
      <c r="D199" s="522"/>
      <c r="E199" s="752" t="str">
        <f>IFERROR(IF('E-2-4'!E199="","","【"&amp;(IF(ABS('E-2-4'!E199)&gt;0,100,"0")&amp;"】")),"")</f>
        <v/>
      </c>
      <c r="F199" s="752" t="str">
        <f>IFERROR(IF('E-2-4'!F199="","","【"&amp;(IF('E-2-4'!F199&gt;='E-2-4'!E199,ROUND(100+ABS('E-2-4'!E199-'E-2-4'!F199)/ABS('E-2-4'!E199/100),0),ROUND(100-ABS('E-2-4'!E199-'E-2-4'!F199)/ABS('E-2-4'!E199/100),0))&amp;"】")),"")</f>
        <v/>
      </c>
      <c r="G199" s="752" t="str">
        <f>IFERROR(IF('E-2-4'!G199="","","【"&amp;(IF('E-2-4'!G199&gt;='E-2-4'!E199,ROUND(100+ABS('E-2-4'!E199-'E-2-4'!G199)/ABS('E-2-4'!E199/100),0),ROUND(100-ABS('E-2-4'!E199-'E-2-4'!G199)/ABS('E-2-4'!E199/100),0))&amp;"】")),"")</f>
        <v/>
      </c>
      <c r="H199" s="752" t="str">
        <f>IFERROR(IF('E-2-4'!H199="","","【"&amp;(IF('E-2-4'!H199&gt;='E-2-4'!E199,ROUND(100+ABS('E-2-4'!E199-'E-2-4'!H199)/ABS('E-2-4'!E199/100),0),ROUND(100-ABS('E-2-4'!E199-'E-2-4'!H199)/ABS('E-2-4'!E199/100),0))&amp;"】")),"")</f>
        <v/>
      </c>
      <c r="I199" s="753" t="str">
        <f>IFERROR(IF('E-2-4'!I199="","","【"&amp;(IF('E-2-4'!I199&gt;='E-2-4'!E199,ROUND(100+ABS('E-2-4'!E199-'E-2-4'!I199)/ABS('E-2-4'!E199/100),0),ROUND(100-ABS('E-2-4'!E199-'E-2-4'!I199)/ABS('E-2-4'!E199/100),0))&amp;"】")),"")</f>
        <v/>
      </c>
      <c r="J199" s="550"/>
      <c r="AC199" s="405"/>
      <c r="AD199" s="405"/>
      <c r="AE199" s="405"/>
      <c r="AF199" s="405"/>
      <c r="AG199" s="405"/>
      <c r="AH199" s="405"/>
    </row>
    <row r="200" spans="1:34" s="447" customFormat="1" ht="14.25" thickBot="1">
      <c r="A200" s="212"/>
      <c r="B200" s="1739"/>
      <c r="C200" s="538" t="s">
        <v>644</v>
      </c>
      <c r="D200" s="539"/>
      <c r="E200" s="756" t="str">
        <f>IFERROR(IF('E-2-4'!E200="","","【"&amp;(IF(ABS('E-2-4'!E200)&gt;0,100,"0")&amp;"】")),"")</f>
        <v/>
      </c>
      <c r="F200" s="756" t="str">
        <f>IFERROR(IF('E-2-4'!F200="","","【"&amp;(IF('E-2-4'!F200&gt;='E-2-4'!E200,ROUND(100+ABS('E-2-4'!E200-'E-2-4'!F200)/ABS('E-2-4'!E200/100),0),ROUND(100-ABS('E-2-4'!E200-'E-2-4'!F200)/ABS('E-2-4'!E200/100),0))&amp;"】")),"")</f>
        <v/>
      </c>
      <c r="G200" s="756" t="str">
        <f>IFERROR(IF('E-2-4'!G200="","","【"&amp;(IF('E-2-4'!G200&gt;='E-2-4'!E200,ROUND(100+ABS('E-2-4'!E200-'E-2-4'!G200)/ABS('E-2-4'!E200/100),0),ROUND(100-ABS('E-2-4'!E200-'E-2-4'!G200)/ABS('E-2-4'!E200/100),0))&amp;"】")),"")</f>
        <v/>
      </c>
      <c r="H200" s="756" t="str">
        <f>IFERROR(IF('E-2-4'!H200="","","【"&amp;(IF('E-2-4'!H200&gt;='E-2-4'!E200,ROUND(100+ABS('E-2-4'!E200-'E-2-4'!H200)/ABS('E-2-4'!E200/100),0),ROUND(100-ABS('E-2-4'!E200-'E-2-4'!H200)/ABS('E-2-4'!E200/100),0))&amp;"】")),"")</f>
        <v/>
      </c>
      <c r="I200" s="757" t="str">
        <f>IFERROR(IF('E-2-4'!I200="","","【"&amp;(IF('E-2-4'!I200&gt;='E-2-4'!E200,ROUND(100+ABS('E-2-4'!E200-'E-2-4'!I200)/ABS('E-2-4'!E200/100),0),ROUND(100-ABS('E-2-4'!E200-'E-2-4'!I200)/ABS('E-2-4'!E200/100),0))&amp;"】")),"")</f>
        <v/>
      </c>
      <c r="J200" s="551"/>
      <c r="AC200" s="405"/>
      <c r="AD200" s="405"/>
      <c r="AE200" s="405"/>
      <c r="AF200" s="405"/>
      <c r="AG200" s="405"/>
      <c r="AH200" s="405"/>
    </row>
    <row r="201" spans="1:34" s="447" customFormat="1" ht="14.25" thickTop="1">
      <c r="A201" s="212"/>
      <c r="B201" s="1750" t="s">
        <v>645</v>
      </c>
      <c r="C201" s="527" t="s">
        <v>667</v>
      </c>
      <c r="D201" s="528"/>
      <c r="E201" s="752" t="str">
        <f>IFERROR(IF('E-2-4'!E201="","","【"&amp;(IF(ABS('E-2-4'!E201)&gt;0,100,"0")&amp;"】")),"")</f>
        <v/>
      </c>
      <c r="F201" s="752" t="str">
        <f>IFERROR(IF('E-2-4'!F201="","","【"&amp;(IF('E-2-4'!F201&gt;='E-2-4'!E201,ROUND(100+ABS('E-2-4'!E201-'E-2-4'!F201)/ABS('E-2-4'!E201/100),0),ROUND(100-ABS('E-2-4'!E201-'E-2-4'!F201)/ABS('E-2-4'!E201/100),0))&amp;"】")),"")</f>
        <v/>
      </c>
      <c r="G201" s="752" t="str">
        <f>IFERROR(IF('E-2-4'!G201="","","【"&amp;(IF('E-2-4'!G201&gt;='E-2-4'!E201,ROUND(100+ABS('E-2-4'!E201-'E-2-4'!G201)/ABS('E-2-4'!E201/100),0),ROUND(100-ABS('E-2-4'!E201-'E-2-4'!G201)/ABS('E-2-4'!E201/100),0))&amp;"】")),"")</f>
        <v/>
      </c>
      <c r="H201" s="752" t="str">
        <f>IFERROR(IF('E-2-4'!H201="","","【"&amp;(IF('E-2-4'!H201&gt;='E-2-4'!E201,ROUND(100+ABS('E-2-4'!E201-'E-2-4'!H201)/ABS('E-2-4'!E201/100),0),ROUND(100-ABS('E-2-4'!E201-'E-2-4'!H201)/ABS('E-2-4'!E201/100),0))&amp;"】")),"")</f>
        <v/>
      </c>
      <c r="I201" s="753" t="str">
        <f>IFERROR(IF('E-2-4'!I201="","","【"&amp;(IF('E-2-4'!I201&gt;='E-2-4'!E201,ROUND(100+ABS('E-2-4'!E201-'E-2-4'!I201)/ABS('E-2-4'!E201/100),0),ROUND(100-ABS('E-2-4'!E201-'E-2-4'!I201)/ABS('E-2-4'!E201/100),0))&amp;"】")),"")</f>
        <v/>
      </c>
      <c r="J201" s="553"/>
      <c r="AC201" s="405"/>
      <c r="AD201" s="405"/>
      <c r="AE201" s="405"/>
      <c r="AF201" s="405"/>
      <c r="AG201" s="405"/>
      <c r="AH201" s="405"/>
    </row>
    <row r="202" spans="1:34" ht="14.25" thickBot="1">
      <c r="A202" s="316"/>
      <c r="B202" s="1751"/>
      <c r="C202" s="515" t="s">
        <v>644</v>
      </c>
      <c r="D202" s="516"/>
      <c r="E202" s="760" t="str">
        <f>IFERROR(IF('E-2-4'!E202="","","【"&amp;(IF(ABS('E-2-4'!E202)&gt;0,100,"0")&amp;"】")),"")</f>
        <v>【0】</v>
      </c>
      <c r="F202" s="760" t="str">
        <f>IFERROR(IF('E-2-4'!F202="","","【"&amp;(IF('E-2-4'!F202&gt;='E-2-4'!E202,ROUND(100+ABS('E-2-4'!E202-'E-2-4'!F202)/ABS('E-2-4'!E202/100),0),ROUND(100-ABS('E-2-4'!E202-'E-2-4'!F202)/ABS('E-2-4'!E202/100),0))&amp;"】")),"")</f>
        <v/>
      </c>
      <c r="G202" s="760" t="str">
        <f>IFERROR(IF('E-2-4'!G202="","","【"&amp;(IF('E-2-4'!G202&gt;='E-2-4'!E202,ROUND(100+ABS('E-2-4'!E202-'E-2-4'!G202)/ABS('E-2-4'!E202/100),0),ROUND(100-ABS('E-2-4'!E202-'E-2-4'!G202)/ABS('E-2-4'!E202/100),0))&amp;"】")),"")</f>
        <v/>
      </c>
      <c r="H202" s="760" t="str">
        <f>IFERROR(IF('E-2-4'!H202="","","【"&amp;(IF('E-2-4'!H202&gt;='E-2-4'!E202,ROUND(100+ABS('E-2-4'!E202-'E-2-4'!H202)/ABS('E-2-4'!E202/100),0),ROUND(100-ABS('E-2-4'!E202-'E-2-4'!H202)/ABS('E-2-4'!E202/100),0))&amp;"】")),"")</f>
        <v/>
      </c>
      <c r="I202" s="760" t="str">
        <f>IFERROR(IF('E-2-4'!I202="","","【"&amp;(IF('E-2-4'!I202&gt;='E-2-4'!E202,ROUND(100+ABS('E-2-4'!E202-'E-2-4'!I202)/ABS('E-2-4'!E202/100),0),ROUND(100-ABS('E-2-4'!E202-'E-2-4'!I202)/ABS('E-2-4'!E202/100),0))&amp;"】")),"")</f>
        <v/>
      </c>
      <c r="J202" s="554"/>
    </row>
    <row r="203" spans="1:34" s="447" customFormat="1">
      <c r="B203" s="212"/>
      <c r="C203" s="212"/>
      <c r="D203" s="212"/>
      <c r="E203" s="531"/>
      <c r="F203" s="531"/>
      <c r="G203" s="531"/>
      <c r="H203" s="531"/>
      <c r="I203" s="531"/>
      <c r="J203" s="531"/>
      <c r="AC203" s="405"/>
      <c r="AD203" s="405"/>
      <c r="AE203" s="405"/>
      <c r="AF203" s="405"/>
      <c r="AG203" s="405"/>
      <c r="AH203" s="405"/>
    </row>
    <row r="204" spans="1:34" s="447" customFormat="1" ht="14.25" thickBot="1">
      <c r="B204" s="535" t="s">
        <v>668</v>
      </c>
      <c r="C204" s="535"/>
      <c r="D204" s="536"/>
      <c r="E204" s="761"/>
      <c r="F204" s="761"/>
      <c r="G204" s="761"/>
      <c r="H204" s="761"/>
      <c r="I204" s="761"/>
      <c r="J204" s="212"/>
      <c r="AC204" s="405"/>
      <c r="AD204" s="405"/>
      <c r="AE204" s="405"/>
      <c r="AF204" s="405"/>
      <c r="AG204" s="405"/>
      <c r="AH204" s="405"/>
    </row>
    <row r="205" spans="1:34" s="447" customFormat="1">
      <c r="B205" s="1735"/>
      <c r="C205" s="1736"/>
      <c r="D205" s="1737"/>
      <c r="E205" s="1301" t="s">
        <v>165</v>
      </c>
      <c r="F205" s="1301" t="s">
        <v>166</v>
      </c>
      <c r="G205" s="1301" t="s">
        <v>167</v>
      </c>
      <c r="H205" s="1301" t="s">
        <v>168</v>
      </c>
      <c r="I205" s="1302" t="s">
        <v>640</v>
      </c>
      <c r="J205" s="768"/>
      <c r="AC205" s="405"/>
      <c r="AD205" s="405"/>
      <c r="AE205" s="405"/>
      <c r="AF205" s="405"/>
      <c r="AG205" s="405"/>
      <c r="AH205" s="405"/>
    </row>
    <row r="206" spans="1:34" s="447" customFormat="1" ht="24">
      <c r="B206" s="518"/>
      <c r="C206" s="519"/>
      <c r="D206" s="520"/>
      <c r="E206" s="766"/>
      <c r="F206" s="766"/>
      <c r="G206" s="766"/>
      <c r="H206" s="766"/>
      <c r="I206" s="767"/>
      <c r="J206" s="601" t="s">
        <v>641</v>
      </c>
      <c r="AC206" s="405"/>
      <c r="AD206" s="405"/>
      <c r="AE206" s="405"/>
      <c r="AF206" s="405"/>
      <c r="AG206" s="405"/>
      <c r="AH206" s="405"/>
    </row>
    <row r="207" spans="1:34" s="447" customFormat="1">
      <c r="A207" s="212"/>
      <c r="B207" s="1738" t="s">
        <v>642</v>
      </c>
      <c r="C207" s="521" t="s">
        <v>669</v>
      </c>
      <c r="D207" s="522"/>
      <c r="E207" s="752" t="str">
        <f>IFERROR(IF('E-2-4'!E207="","","【"&amp;(IF(ABS('E-2-4'!E207)&gt;0,100,"0")&amp;"】")),"")</f>
        <v/>
      </c>
      <c r="F207" s="752" t="str">
        <f>IFERROR(IF('E-2-4'!F207="","","【"&amp;(IF('E-2-4'!F207&gt;='E-2-4'!E207,ROUND(100+ABS('E-2-4'!E207-'E-2-4'!F207)/ABS('E-2-4'!E207/100),0),ROUND(100-ABS('E-2-4'!E207-'E-2-4'!F207)/ABS('E-2-4'!E207/100),0))&amp;"】")),"")</f>
        <v/>
      </c>
      <c r="G207" s="752" t="str">
        <f>IFERROR(IF('E-2-4'!G207="","","【"&amp;(IF('E-2-4'!G207&gt;='E-2-4'!E207,ROUND(100+ABS('E-2-4'!E207-'E-2-4'!G207)/ABS('E-2-4'!E207/100),0),ROUND(100-ABS('E-2-4'!E207-'E-2-4'!G207)/ABS('E-2-4'!E207/100),0))&amp;"】")),"")</f>
        <v/>
      </c>
      <c r="H207" s="752" t="str">
        <f>IFERROR(IF('E-2-4'!H207="","","【"&amp;(IF('E-2-4'!H207&gt;='E-2-4'!E207,ROUND(100+ABS('E-2-4'!E207-'E-2-4'!H207)/ABS('E-2-4'!E207/100),0),ROUND(100-ABS('E-2-4'!E207-'E-2-4'!H207)/ABS('E-2-4'!E207/100),0))&amp;"】")),"")</f>
        <v/>
      </c>
      <c r="I207" s="753" t="str">
        <f>IFERROR(IF('E-2-4'!I207="","","【"&amp;(IF('E-2-4'!I207&gt;='E-2-4'!E207,ROUND(100+ABS('E-2-4'!E207-'E-2-4'!I207)/ABS('E-2-4'!E207/100),0),ROUND(100-ABS('E-2-4'!E207-'E-2-4'!I207)/ABS('E-2-4'!E207/100),0))&amp;"】")),"")</f>
        <v/>
      </c>
      <c r="J207" s="550"/>
      <c r="AC207" s="405"/>
      <c r="AD207" s="405"/>
      <c r="AE207" s="405"/>
      <c r="AF207" s="405"/>
      <c r="AG207" s="405"/>
      <c r="AH207" s="405"/>
    </row>
    <row r="208" spans="1:34" s="447" customFormat="1">
      <c r="A208" s="212"/>
      <c r="B208" s="1738"/>
      <c r="C208" s="523" t="s">
        <v>644</v>
      </c>
      <c r="D208" s="524"/>
      <c r="E208" s="754" t="str">
        <f>IFERROR(IF('E-2-4'!E208="","","【"&amp;(IF(ABS('E-2-4'!E208)&gt;0,100,"0")&amp;"】")),"")</f>
        <v/>
      </c>
      <c r="F208" s="754" t="str">
        <f>IFERROR(IF('E-2-4'!F208="","","【"&amp;(IF('E-2-4'!F208&gt;='E-2-4'!E208,ROUND(100+ABS('E-2-4'!E208-'E-2-4'!F208)/ABS('E-2-4'!E208/100),0),ROUND(100-ABS('E-2-4'!E208-'E-2-4'!F208)/ABS('E-2-4'!E208/100),0))&amp;"】")),"")</f>
        <v/>
      </c>
      <c r="G208" s="754" t="str">
        <f>IFERROR(IF('E-2-4'!G208="","","【"&amp;(IF('E-2-4'!G208&gt;='E-2-4'!E208,ROUND(100+ABS('E-2-4'!E208-'E-2-4'!G208)/ABS('E-2-4'!E208/100),0),ROUND(100-ABS('E-2-4'!E208-'E-2-4'!G208)/ABS('E-2-4'!E208/100),0))&amp;"】")),"")</f>
        <v/>
      </c>
      <c r="H208" s="754" t="str">
        <f>IFERROR(IF('E-2-4'!H208="","","【"&amp;(IF('E-2-4'!H208&gt;='E-2-4'!E208,ROUND(100+ABS('E-2-4'!E208-'E-2-4'!H208)/ABS('E-2-4'!E208/100),0),ROUND(100-ABS('E-2-4'!E208-'E-2-4'!H208)/ABS('E-2-4'!E208/100),0))&amp;"】")),"")</f>
        <v/>
      </c>
      <c r="I208" s="755" t="str">
        <f>IFERROR(IF('E-2-4'!I208="","","【"&amp;(IF('E-2-4'!I208&gt;='E-2-4'!E208,ROUND(100+ABS('E-2-4'!E208-'E-2-4'!I208)/ABS('E-2-4'!E208/100),0),ROUND(100-ABS('E-2-4'!E208-'E-2-4'!I208)/ABS('E-2-4'!E208/100),0))&amp;"】")),"")</f>
        <v/>
      </c>
      <c r="J208" s="551"/>
      <c r="AC208" s="405"/>
      <c r="AD208" s="405"/>
      <c r="AE208" s="405"/>
      <c r="AF208" s="405"/>
      <c r="AG208" s="405"/>
      <c r="AH208" s="405"/>
    </row>
    <row r="209" spans="1:34" s="447" customFormat="1">
      <c r="A209" s="212"/>
      <c r="B209" s="1738" t="s">
        <v>113</v>
      </c>
      <c r="C209" s="521" t="s">
        <v>669</v>
      </c>
      <c r="D209" s="522"/>
      <c r="E209" s="752" t="str">
        <f>IFERROR(IF('E-2-4'!E209="","","【"&amp;(IF(ABS('E-2-4'!E209)&gt;0,100,"0")&amp;"】")),"")</f>
        <v/>
      </c>
      <c r="F209" s="752" t="str">
        <f>IFERROR(IF('E-2-4'!F209="","","【"&amp;(IF('E-2-4'!F209&gt;='E-2-4'!E209,ROUND(100+ABS('E-2-4'!E209-'E-2-4'!F209)/ABS('E-2-4'!E209/100),0),ROUND(100-ABS('E-2-4'!E209-'E-2-4'!F209)/ABS('E-2-4'!E209/100),0))&amp;"】")),"")</f>
        <v/>
      </c>
      <c r="G209" s="752" t="str">
        <f>IFERROR(IF('E-2-4'!G209="","","【"&amp;(IF('E-2-4'!G209&gt;='E-2-4'!E209,ROUND(100+ABS('E-2-4'!E209-'E-2-4'!G209)/ABS('E-2-4'!E209/100),0),ROUND(100-ABS('E-2-4'!E209-'E-2-4'!G209)/ABS('E-2-4'!E209/100),0))&amp;"】")),"")</f>
        <v/>
      </c>
      <c r="H209" s="752" t="str">
        <f>IFERROR(IF('E-2-4'!H209="","","【"&amp;(IF('E-2-4'!H209&gt;='E-2-4'!E209,ROUND(100+ABS('E-2-4'!E209-'E-2-4'!H209)/ABS('E-2-4'!E209/100),0),ROUND(100-ABS('E-2-4'!E209-'E-2-4'!H209)/ABS('E-2-4'!E209/100),0))&amp;"】")),"")</f>
        <v/>
      </c>
      <c r="I209" s="753" t="str">
        <f>IFERROR(IF('E-2-4'!I209="","","【"&amp;(IF('E-2-4'!I209&gt;='E-2-4'!E209,ROUND(100+ABS('E-2-4'!E209-'E-2-4'!I209)/ABS('E-2-4'!E209/100),0),ROUND(100-ABS('E-2-4'!E209-'E-2-4'!I209)/ABS('E-2-4'!E209/100),0))&amp;"】")),"")</f>
        <v/>
      </c>
      <c r="J209" s="550"/>
      <c r="AC209" s="405"/>
      <c r="AD209" s="405"/>
      <c r="AE209" s="405"/>
      <c r="AF209" s="405"/>
      <c r="AG209" s="405"/>
      <c r="AH209" s="405"/>
    </row>
    <row r="210" spans="1:34" s="447" customFormat="1" ht="14.25" thickBot="1">
      <c r="A210" s="212"/>
      <c r="B210" s="1739"/>
      <c r="C210" s="525" t="s">
        <v>644</v>
      </c>
      <c r="D210" s="526"/>
      <c r="E210" s="756" t="str">
        <f>IFERROR(IF('E-2-4'!E210="","","【"&amp;(IF(ABS('E-2-4'!E210)&gt;0,100,"0")&amp;"】")),"")</f>
        <v/>
      </c>
      <c r="F210" s="756" t="str">
        <f>IFERROR(IF('E-2-4'!F210="","","【"&amp;(IF('E-2-4'!F210&gt;='E-2-4'!E210,ROUND(100+ABS('E-2-4'!E210-'E-2-4'!F210)/ABS('E-2-4'!E210/100),0),ROUND(100-ABS('E-2-4'!E210-'E-2-4'!F210)/ABS('E-2-4'!E210/100),0))&amp;"】")),"")</f>
        <v/>
      </c>
      <c r="G210" s="756" t="str">
        <f>IFERROR(IF('E-2-4'!G210="","","【"&amp;(IF('E-2-4'!G210&gt;='E-2-4'!E210,ROUND(100+ABS('E-2-4'!E210-'E-2-4'!G210)/ABS('E-2-4'!E210/100),0),ROUND(100-ABS('E-2-4'!E210-'E-2-4'!G210)/ABS('E-2-4'!E210/100),0))&amp;"】")),"")</f>
        <v/>
      </c>
      <c r="H210" s="756" t="str">
        <f>IFERROR(IF('E-2-4'!H210="","","【"&amp;(IF('E-2-4'!H210&gt;='E-2-4'!E210,ROUND(100+ABS('E-2-4'!E210-'E-2-4'!H210)/ABS('E-2-4'!E210/100),0),ROUND(100-ABS('E-2-4'!E210-'E-2-4'!H210)/ABS('E-2-4'!E210/100),0))&amp;"】")),"")</f>
        <v/>
      </c>
      <c r="I210" s="757" t="str">
        <f>IFERROR(IF('E-2-4'!I210="","","【"&amp;(IF('E-2-4'!I210&gt;='E-2-4'!E210,ROUND(100+ABS('E-2-4'!E210-'E-2-4'!I210)/ABS('E-2-4'!E210/100),0),ROUND(100-ABS('E-2-4'!E210-'E-2-4'!I210)/ABS('E-2-4'!E210/100),0))&amp;"】")),"")</f>
        <v/>
      </c>
      <c r="J210" s="552"/>
      <c r="AC210" s="405"/>
      <c r="AD210" s="405"/>
      <c r="AE210" s="405"/>
      <c r="AF210" s="405"/>
      <c r="AG210" s="405"/>
      <c r="AH210" s="405"/>
    </row>
    <row r="211" spans="1:34" s="447" customFormat="1" ht="14.25" thickTop="1">
      <c r="A211" s="212"/>
      <c r="B211" s="1740" t="s">
        <v>645</v>
      </c>
      <c r="C211" s="527" t="s">
        <v>669</v>
      </c>
      <c r="D211" s="528"/>
      <c r="E211" s="758" t="str">
        <f>IFERROR(IF('E-2-4'!E211="","","【"&amp;(IF(ABS('E-2-4'!E211)&gt;0,100,"0")&amp;"】")),"")</f>
        <v/>
      </c>
      <c r="F211" s="758" t="str">
        <f>IFERROR(IF('E-2-4'!F211="","","【"&amp;(IF('E-2-4'!F211&gt;='E-2-4'!E211,ROUND(100+ABS('E-2-4'!E211-'E-2-4'!F211)/ABS('E-2-4'!E211/100),0),ROUND(100-ABS('E-2-4'!E211-'E-2-4'!F211)/ABS('E-2-4'!E211/100),0))&amp;"】")),"")</f>
        <v/>
      </c>
      <c r="G211" s="758" t="str">
        <f>IFERROR(IF('E-2-4'!G211="","","【"&amp;(IF('E-2-4'!G211&gt;='E-2-4'!E211,ROUND(100+ABS('E-2-4'!E211-'E-2-4'!G211)/ABS('E-2-4'!E211/100),0),ROUND(100-ABS('E-2-4'!E211-'E-2-4'!G211)/ABS('E-2-4'!E211/100),0))&amp;"】")),"")</f>
        <v/>
      </c>
      <c r="H211" s="758" t="str">
        <f>IFERROR(IF('E-2-4'!H211="","","【"&amp;(IF('E-2-4'!H211&gt;='E-2-4'!E211,ROUND(100+ABS('E-2-4'!E211-'E-2-4'!H211)/ABS('E-2-4'!E211/100),0),ROUND(100-ABS('E-2-4'!E211-'E-2-4'!H211)/ABS('E-2-4'!E211/100),0))&amp;"】")),"")</f>
        <v/>
      </c>
      <c r="I211" s="759" t="str">
        <f>IFERROR(IF('E-2-4'!I211="","","【"&amp;(IF('E-2-4'!I211&gt;='E-2-4'!E211,ROUND(100+ABS('E-2-4'!E211-'E-2-4'!I211)/ABS('E-2-4'!E211/100),0),ROUND(100-ABS('E-2-4'!E211-'E-2-4'!I211)/ABS('E-2-4'!E211/100),0))&amp;"】")),"")</f>
        <v/>
      </c>
      <c r="J211" s="553"/>
      <c r="AC211" s="405"/>
      <c r="AD211" s="405"/>
      <c r="AE211" s="405"/>
      <c r="AF211" s="405"/>
      <c r="AG211" s="405"/>
      <c r="AH211" s="405"/>
    </row>
    <row r="212" spans="1:34" s="447" customFormat="1" ht="14.25" thickBot="1">
      <c r="A212" s="212"/>
      <c r="B212" s="1741"/>
      <c r="C212" s="529" t="s">
        <v>644</v>
      </c>
      <c r="D212" s="530"/>
      <c r="E212" s="760" t="str">
        <f>IFERROR(IF('E-2-4'!E212="","","【"&amp;(IF(ABS('E-2-4'!E212)&gt;0,100,"0")&amp;"】")),"")</f>
        <v>【0】</v>
      </c>
      <c r="F212" s="760" t="str">
        <f>IFERROR(IF('E-2-4'!F212="","","【"&amp;(IF('E-2-4'!F212&gt;='E-2-4'!E212,ROUND(100+ABS('E-2-4'!E212-'E-2-4'!F212)/ABS('E-2-4'!E212/100),0),ROUND(100-ABS('E-2-4'!E212-'E-2-4'!F212)/ABS('E-2-4'!E212/100),0))&amp;"】")),"")</f>
        <v/>
      </c>
      <c r="G212" s="760" t="str">
        <f>IFERROR(IF('E-2-4'!G212="","","【"&amp;(IF('E-2-4'!G212&gt;='E-2-4'!E212,ROUND(100+ABS('E-2-4'!E212-'E-2-4'!G212)/ABS('E-2-4'!E212/100),0),ROUND(100-ABS('E-2-4'!E212-'E-2-4'!G212)/ABS('E-2-4'!E212/100),0))&amp;"】")),"")</f>
        <v/>
      </c>
      <c r="H212" s="760" t="str">
        <f>IFERROR(IF('E-2-4'!H212="","","【"&amp;(IF('E-2-4'!H212&gt;='E-2-4'!E212,ROUND(100+ABS('E-2-4'!E212-'E-2-4'!H212)/ABS('E-2-4'!E212/100),0),ROUND(100-ABS('E-2-4'!E212-'E-2-4'!H212)/ABS('E-2-4'!E212/100),0))&amp;"】")),"")</f>
        <v/>
      </c>
      <c r="I212" s="760" t="str">
        <f>IFERROR(IF('E-2-4'!I212="","","【"&amp;(IF('E-2-4'!I212&gt;='E-2-4'!E212,ROUND(100+ABS('E-2-4'!E212-'E-2-4'!I212)/ABS('E-2-4'!E212/100),0),ROUND(100-ABS('E-2-4'!E212-'E-2-4'!I212)/ABS('E-2-4'!E212/100),0))&amp;"】")),"")</f>
        <v/>
      </c>
      <c r="J212" s="554"/>
      <c r="AC212" s="405"/>
      <c r="AD212" s="405"/>
      <c r="AE212" s="405"/>
      <c r="AF212" s="405"/>
      <c r="AG212" s="405"/>
      <c r="AH212" s="405"/>
    </row>
    <row r="213" spans="1:34">
      <c r="A213" s="316"/>
      <c r="B213" s="363"/>
      <c r="C213" s="376"/>
      <c r="D213" s="376"/>
      <c r="E213" s="540"/>
      <c r="F213" s="540"/>
      <c r="G213" s="540"/>
      <c r="H213" s="540"/>
      <c r="I213" s="540"/>
      <c r="J213" s="540"/>
    </row>
    <row r="214" spans="1:34" s="315" customFormat="1">
      <c r="B214" s="363" t="s">
        <v>604</v>
      </c>
      <c r="C214" s="363" t="s">
        <v>670</v>
      </c>
      <c r="AC214" s="405"/>
      <c r="AD214" s="405"/>
      <c r="AE214" s="405"/>
      <c r="AF214" s="405"/>
      <c r="AG214" s="405"/>
      <c r="AH214" s="405"/>
    </row>
    <row r="215" spans="1:34">
      <c r="B215" s="363" t="s">
        <v>671</v>
      </c>
      <c r="C215" s="1408" t="s">
        <v>672</v>
      </c>
      <c r="D215" s="1408"/>
      <c r="E215" s="1408"/>
      <c r="F215" s="1408"/>
      <c r="G215" s="1408"/>
      <c r="H215" s="1408"/>
      <c r="I215" s="1408"/>
      <c r="J215" s="363"/>
    </row>
    <row r="216" spans="1:34">
      <c r="B216" s="363" t="s">
        <v>608</v>
      </c>
      <c r="C216" s="1484" t="s">
        <v>673</v>
      </c>
      <c r="D216" s="1484"/>
      <c r="E216" s="1484"/>
      <c r="F216" s="1484"/>
      <c r="G216" s="1484"/>
      <c r="H216" s="1484"/>
      <c r="I216" s="1484"/>
      <c r="J216" s="541"/>
      <c r="K216" s="408"/>
    </row>
    <row r="217" spans="1:34">
      <c r="B217" s="363" t="s">
        <v>610</v>
      </c>
      <c r="C217" s="1752" t="s">
        <v>674</v>
      </c>
      <c r="D217" s="1752"/>
      <c r="E217" s="1752"/>
      <c r="F217" s="1752"/>
      <c r="G217" s="1752"/>
      <c r="H217" s="1752"/>
      <c r="I217" s="1752"/>
      <c r="J217" s="541"/>
      <c r="K217" s="408"/>
    </row>
    <row r="218" spans="1:34">
      <c r="B218" s="381"/>
      <c r="C218" s="381"/>
    </row>
  </sheetData>
  <mergeCells count="88">
    <mergeCell ref="B13:B14"/>
    <mergeCell ref="B3:K3"/>
    <mergeCell ref="E4:H4"/>
    <mergeCell ref="B7:D7"/>
    <mergeCell ref="B9:B10"/>
    <mergeCell ref="B11:B12"/>
    <mergeCell ref="B43:B44"/>
    <mergeCell ref="B17:D17"/>
    <mergeCell ref="B19:B20"/>
    <mergeCell ref="B21:B22"/>
    <mergeCell ref="B23:B24"/>
    <mergeCell ref="B27:D27"/>
    <mergeCell ref="B29:B30"/>
    <mergeCell ref="B31:B32"/>
    <mergeCell ref="B33:B34"/>
    <mergeCell ref="B37:D37"/>
    <mergeCell ref="B39:B40"/>
    <mergeCell ref="B41:B42"/>
    <mergeCell ref="B73:B74"/>
    <mergeCell ref="B47:D47"/>
    <mergeCell ref="B49:B50"/>
    <mergeCell ref="B51:B52"/>
    <mergeCell ref="B53:B54"/>
    <mergeCell ref="B57:D57"/>
    <mergeCell ref="B59:B60"/>
    <mergeCell ref="B61:B62"/>
    <mergeCell ref="B63:B64"/>
    <mergeCell ref="B67:D67"/>
    <mergeCell ref="B69:B70"/>
    <mergeCell ref="B71:B72"/>
    <mergeCell ref="B103:B104"/>
    <mergeCell ref="B77:D77"/>
    <mergeCell ref="B79:B80"/>
    <mergeCell ref="B81:B82"/>
    <mergeCell ref="B83:B84"/>
    <mergeCell ref="B87:D87"/>
    <mergeCell ref="B89:B90"/>
    <mergeCell ref="B91:B92"/>
    <mergeCell ref="B93:B94"/>
    <mergeCell ref="B97:D97"/>
    <mergeCell ref="B99:B100"/>
    <mergeCell ref="B101:B102"/>
    <mergeCell ref="B133:B134"/>
    <mergeCell ref="B107:D107"/>
    <mergeCell ref="B109:B110"/>
    <mergeCell ref="B111:B112"/>
    <mergeCell ref="B113:B114"/>
    <mergeCell ref="B117:D117"/>
    <mergeCell ref="B119:B120"/>
    <mergeCell ref="B121:B122"/>
    <mergeCell ref="B123:B124"/>
    <mergeCell ref="B127:D127"/>
    <mergeCell ref="B129:B130"/>
    <mergeCell ref="B131:B132"/>
    <mergeCell ref="B163:B164"/>
    <mergeCell ref="B137:D137"/>
    <mergeCell ref="B139:B140"/>
    <mergeCell ref="B141:B142"/>
    <mergeCell ref="B143:B144"/>
    <mergeCell ref="B147:D147"/>
    <mergeCell ref="B149:B150"/>
    <mergeCell ref="B151:B152"/>
    <mergeCell ref="B153:B154"/>
    <mergeCell ref="B157:D157"/>
    <mergeCell ref="B159:B160"/>
    <mergeCell ref="B161:B162"/>
    <mergeCell ref="B193:B194"/>
    <mergeCell ref="B167:D167"/>
    <mergeCell ref="B169:B170"/>
    <mergeCell ref="B171:B172"/>
    <mergeCell ref="B173:B174"/>
    <mergeCell ref="B177:D177"/>
    <mergeCell ref="B179:B180"/>
    <mergeCell ref="B181:B182"/>
    <mergeCell ref="B183:B184"/>
    <mergeCell ref="B187:D187"/>
    <mergeCell ref="B189:B190"/>
    <mergeCell ref="B191:B192"/>
    <mergeCell ref="B211:B212"/>
    <mergeCell ref="C215:I215"/>
    <mergeCell ref="C216:I216"/>
    <mergeCell ref="C217:I217"/>
    <mergeCell ref="B197:D197"/>
    <mergeCell ref="B199:B200"/>
    <mergeCell ref="B201:B202"/>
    <mergeCell ref="B205:D205"/>
    <mergeCell ref="B207:B208"/>
    <mergeCell ref="B209:B210"/>
  </mergeCells>
  <phoneticPr fontId="27"/>
  <printOptions horizontalCentered="1"/>
  <pageMargins left="0.23622047244094491" right="0.35433070866141736" top="0.55118110236220474" bottom="0" header="0.31496062992125984" footer="0.31496062992125984"/>
  <pageSetup paperSize="9" scale="62" fitToHeight="0" orientation="portrait" r:id="rId1"/>
  <headerFooter>
    <oddHeader xml:space="preserve">&amp;R&amp;U開示版・非開示版&amp;U
※上記いずれかに丸をつけてください。
</oddHeader>
  </headerFooter>
  <rowBreaks count="3" manualBreakCount="3">
    <brk id="64" max="8" man="1"/>
    <brk id="134" max="8" man="1"/>
    <brk id="202" max="8"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C78EE4-5EA8-491E-BE82-92378032BA34}">
  <sheetPr>
    <pageSetUpPr fitToPage="1"/>
  </sheetPr>
  <dimension ref="A1:J41"/>
  <sheetViews>
    <sheetView zoomScaleNormal="100" zoomScaleSheetLayoutView="100" workbookViewId="0">
      <selection activeCell="Q39" sqref="Q39"/>
    </sheetView>
  </sheetViews>
  <sheetFormatPr defaultColWidth="9" defaultRowHeight="13.5"/>
  <cols>
    <col min="1" max="2" width="2.375" style="316" customWidth="1"/>
    <col min="3" max="3" width="5.125" style="316" customWidth="1"/>
    <col min="4" max="4" width="40.875" style="316" customWidth="1"/>
    <col min="5" max="9" width="15.625" style="316" customWidth="1"/>
    <col min="10" max="10" width="1.125" style="316" customWidth="1"/>
    <col min="11" max="16384" width="9" style="316"/>
  </cols>
  <sheetData>
    <row r="1" spans="1:10" s="578" customFormat="1" ht="30" customHeight="1">
      <c r="B1" s="330" t="str">
        <f>'コード '!A1</f>
        <v>冷延鋼帯及び鋼板（本邦生産者）</v>
      </c>
    </row>
    <row r="2" spans="1:10" s="453" customFormat="1" ht="30" customHeight="1">
      <c r="B2" s="453" t="s">
        <v>675</v>
      </c>
    </row>
    <row r="3" spans="1:10" ht="18" customHeight="1">
      <c r="A3" s="453"/>
      <c r="B3" s="453"/>
    </row>
    <row r="4" spans="1:10" ht="51" customHeight="1" thickBot="1">
      <c r="A4" s="453"/>
      <c r="B4" s="1764" t="s">
        <v>676</v>
      </c>
      <c r="C4" s="1765"/>
      <c r="D4" s="1765"/>
      <c r="E4" s="1765"/>
      <c r="F4" s="1764"/>
      <c r="G4" s="1764"/>
      <c r="H4" s="1764"/>
      <c r="I4" s="1764"/>
    </row>
    <row r="5" spans="1:10" ht="19.5" customHeight="1" thickBot="1">
      <c r="B5" s="24" t="s">
        <v>11</v>
      </c>
      <c r="C5" s="503"/>
      <c r="D5" s="503"/>
      <c r="E5" s="1773" t="str">
        <f>IF(様式一覧表!D5="","",様式一覧表!D5)</f>
        <v>〇〇株式会社</v>
      </c>
      <c r="F5" s="1754"/>
      <c r="G5" s="1754"/>
      <c r="H5" s="1755"/>
    </row>
    <row r="6" spans="1:10" ht="15" customHeight="1" thickBot="1">
      <c r="B6" s="454"/>
      <c r="I6" s="358" t="s">
        <v>525</v>
      </c>
    </row>
    <row r="7" spans="1:10" ht="49.5" customHeight="1" thickBot="1">
      <c r="B7"/>
      <c r="C7" s="1766"/>
      <c r="D7" s="1767"/>
      <c r="E7" s="1303" t="s">
        <v>677</v>
      </c>
      <c r="F7" s="1204" t="s">
        <v>678</v>
      </c>
      <c r="G7" s="1204" t="s">
        <v>679</v>
      </c>
      <c r="H7" s="1204" t="s">
        <v>680</v>
      </c>
      <c r="I7" s="1304" t="s">
        <v>681</v>
      </c>
    </row>
    <row r="8" spans="1:10" ht="18.75" customHeight="1">
      <c r="C8" s="542" t="s">
        <v>682</v>
      </c>
      <c r="D8" s="543"/>
      <c r="E8" s="1165"/>
      <c r="F8" s="179"/>
      <c r="G8" s="180"/>
      <c r="H8" s="179"/>
      <c r="I8" s="178"/>
    </row>
    <row r="9" spans="1:10" ht="18.75" customHeight="1">
      <c r="C9" s="213"/>
      <c r="D9" s="214" t="s">
        <v>683</v>
      </c>
      <c r="E9" s="1166">
        <f>'E-2-2'!I53</f>
        <v>0</v>
      </c>
      <c r="F9" s="685">
        <f>'E-2-2'!J53</f>
        <v>0</v>
      </c>
      <c r="G9" s="684">
        <f>'E-2-2'!K53</f>
        <v>0</v>
      </c>
      <c r="H9" s="685">
        <f>'E-2-2'!L53</f>
        <v>0</v>
      </c>
      <c r="I9" s="686">
        <f>'E-2-2'!M53</f>
        <v>0</v>
      </c>
      <c r="J9" s="264"/>
    </row>
    <row r="10" spans="1:10" ht="18.75" customHeight="1">
      <c r="C10" s="213" t="s">
        <v>887</v>
      </c>
      <c r="D10" s="214" t="s">
        <v>684</v>
      </c>
      <c r="E10" s="1167"/>
      <c r="F10" s="177"/>
      <c r="G10" s="42"/>
      <c r="H10" s="177"/>
      <c r="I10" s="43"/>
      <c r="J10" s="264"/>
    </row>
    <row r="11" spans="1:10" ht="18.75" customHeight="1">
      <c r="C11" s="213" t="s">
        <v>685</v>
      </c>
      <c r="D11" s="214" t="s">
        <v>686</v>
      </c>
      <c r="E11" s="1167"/>
      <c r="F11" s="177"/>
      <c r="G11" s="42"/>
      <c r="H11" s="177"/>
      <c r="I11" s="43"/>
    </row>
    <row r="12" spans="1:10" ht="18.75" customHeight="1">
      <c r="C12" s="213" t="s">
        <v>685</v>
      </c>
      <c r="D12" s="214" t="s">
        <v>687</v>
      </c>
      <c r="E12" s="1167"/>
      <c r="F12" s="177"/>
      <c r="G12" s="42"/>
      <c r="H12" s="177"/>
      <c r="I12" s="43"/>
    </row>
    <row r="13" spans="1:10" ht="18.75" customHeight="1">
      <c r="C13" s="213" t="s">
        <v>688</v>
      </c>
      <c r="D13" s="214" t="s">
        <v>689</v>
      </c>
      <c r="E13" s="1167"/>
      <c r="F13" s="177"/>
      <c r="G13" s="42"/>
      <c r="H13" s="177"/>
      <c r="I13" s="43"/>
    </row>
    <row r="14" spans="1:10" ht="18.75" customHeight="1">
      <c r="C14" s="213" t="s">
        <v>688</v>
      </c>
      <c r="D14" s="214" t="s">
        <v>690</v>
      </c>
      <c r="E14" s="1167"/>
      <c r="F14" s="177"/>
      <c r="G14" s="42"/>
      <c r="H14" s="177"/>
      <c r="I14" s="43"/>
    </row>
    <row r="15" spans="1:10" ht="18.75" customHeight="1">
      <c r="C15" s="213" t="s">
        <v>685</v>
      </c>
      <c r="D15" s="214" t="s">
        <v>691</v>
      </c>
      <c r="E15" s="1167"/>
      <c r="F15" s="177"/>
      <c r="G15" s="42"/>
      <c r="H15" s="177"/>
      <c r="I15" s="43"/>
    </row>
    <row r="16" spans="1:10" ht="18.75" customHeight="1">
      <c r="C16" s="213" t="s">
        <v>685</v>
      </c>
      <c r="D16" s="214" t="s">
        <v>692</v>
      </c>
      <c r="E16" s="1167"/>
      <c r="F16" s="177"/>
      <c r="G16" s="42"/>
      <c r="H16" s="177"/>
      <c r="I16" s="43"/>
    </row>
    <row r="17" spans="3:10" ht="18.75" customHeight="1">
      <c r="C17" s="213"/>
      <c r="D17" s="214"/>
      <c r="E17" s="1167"/>
      <c r="F17" s="177"/>
      <c r="G17" s="42"/>
      <c r="H17" s="177"/>
      <c r="I17" s="43"/>
    </row>
    <row r="18" spans="3:10" ht="18.75" customHeight="1">
      <c r="C18" s="213"/>
      <c r="D18" s="214"/>
      <c r="E18" s="1167"/>
      <c r="F18" s="177"/>
      <c r="G18" s="42"/>
      <c r="H18" s="177"/>
      <c r="I18" s="43"/>
    </row>
    <row r="19" spans="3:10" ht="18.75" customHeight="1">
      <c r="C19" s="213"/>
      <c r="D19" s="215" t="s">
        <v>391</v>
      </c>
      <c r="E19" s="1168">
        <f t="shared" ref="E19:I19" si="0">SUM(E9:E18)</f>
        <v>0</v>
      </c>
      <c r="F19" s="172">
        <f t="shared" si="0"/>
        <v>0</v>
      </c>
      <c r="G19" s="172">
        <f t="shared" ref="G19:H19" si="1">SUM(G9:G18)</f>
        <v>0</v>
      </c>
      <c r="H19" s="172">
        <f t="shared" si="1"/>
        <v>0</v>
      </c>
      <c r="I19" s="171">
        <f t="shared" si="0"/>
        <v>0</v>
      </c>
    </row>
    <row r="20" spans="3:10" ht="18.75" customHeight="1">
      <c r="C20" s="213"/>
      <c r="D20" s="214"/>
      <c r="E20" s="1169"/>
      <c r="F20" s="175"/>
      <c r="G20" s="176"/>
      <c r="H20" s="175"/>
      <c r="I20" s="174"/>
    </row>
    <row r="21" spans="3:10" ht="18.75" customHeight="1">
      <c r="C21" s="213" t="s">
        <v>693</v>
      </c>
      <c r="D21" s="214"/>
      <c r="E21" s="1169"/>
      <c r="F21" s="175"/>
      <c r="G21" s="176"/>
      <c r="H21" s="175"/>
      <c r="I21" s="174"/>
    </row>
    <row r="22" spans="3:10" ht="18.75" customHeight="1">
      <c r="C22" s="213" t="s">
        <v>694</v>
      </c>
      <c r="D22" s="214" t="s">
        <v>695</v>
      </c>
      <c r="E22" s="1167"/>
      <c r="F22" s="177"/>
      <c r="G22" s="42"/>
      <c r="H22" s="177"/>
      <c r="I22" s="43"/>
    </row>
    <row r="23" spans="3:10" ht="18.75" customHeight="1">
      <c r="C23" s="213" t="s">
        <v>694</v>
      </c>
      <c r="D23" s="214" t="s">
        <v>696</v>
      </c>
      <c r="E23" s="1167"/>
      <c r="F23" s="177"/>
      <c r="G23" s="42"/>
      <c r="H23" s="177"/>
      <c r="I23" s="43"/>
    </row>
    <row r="24" spans="3:10" ht="18.75" customHeight="1">
      <c r="C24" s="213" t="s">
        <v>697</v>
      </c>
      <c r="D24" s="214" t="s">
        <v>698</v>
      </c>
      <c r="E24" s="1167"/>
      <c r="F24" s="177"/>
      <c r="G24" s="42"/>
      <c r="H24" s="177"/>
      <c r="I24" s="43"/>
    </row>
    <row r="25" spans="3:10" ht="18.75" customHeight="1">
      <c r="C25" s="213"/>
      <c r="D25" s="214"/>
      <c r="E25" s="1170"/>
      <c r="F25" s="173"/>
      <c r="G25" s="170"/>
      <c r="H25" s="173"/>
      <c r="I25" s="169"/>
    </row>
    <row r="26" spans="3:10" ht="18.75" customHeight="1">
      <c r="C26" s="213"/>
      <c r="D26" s="215" t="s">
        <v>391</v>
      </c>
      <c r="E26" s="1168">
        <f>SUM(E22:E25)</f>
        <v>0</v>
      </c>
      <c r="F26" s="172">
        <f t="shared" ref="F26:I26" si="2">SUM(F22:F25)</f>
        <v>0</v>
      </c>
      <c r="G26" s="172">
        <f t="shared" ref="G26:H26" si="3">SUM(G22:G25)</f>
        <v>0</v>
      </c>
      <c r="H26" s="172">
        <f t="shared" si="3"/>
        <v>0</v>
      </c>
      <c r="I26" s="171">
        <f t="shared" si="2"/>
        <v>0</v>
      </c>
    </row>
    <row r="27" spans="3:10" ht="18.75" customHeight="1">
      <c r="C27" s="213"/>
      <c r="D27" s="214"/>
      <c r="E27" s="1170"/>
      <c r="F27" s="170"/>
      <c r="G27" s="170"/>
      <c r="H27" s="170"/>
      <c r="I27" s="169"/>
    </row>
    <row r="28" spans="3:10" ht="18.75" customHeight="1" thickBot="1">
      <c r="C28" s="544"/>
      <c r="D28" s="545" t="s">
        <v>699</v>
      </c>
      <c r="E28" s="1171">
        <f>E19+E26</f>
        <v>0</v>
      </c>
      <c r="F28" s="168">
        <f t="shared" ref="F28:I28" si="4">F19+F26</f>
        <v>0</v>
      </c>
      <c r="G28" s="168">
        <f t="shared" ref="G28:H28" si="5">G19+G26</f>
        <v>0</v>
      </c>
      <c r="H28" s="168">
        <f t="shared" si="5"/>
        <v>0</v>
      </c>
      <c r="I28" s="167">
        <f t="shared" si="4"/>
        <v>0</v>
      </c>
      <c r="J28" s="264"/>
    </row>
    <row r="29" spans="3:10" ht="16.5" customHeight="1">
      <c r="C29" s="316" t="s">
        <v>685</v>
      </c>
      <c r="D29" s="546" t="s">
        <v>700</v>
      </c>
    </row>
    <row r="30" spans="3:10" s="212" customFormat="1" ht="16.5" customHeight="1">
      <c r="C30" s="212" t="s">
        <v>688</v>
      </c>
      <c r="D30" s="212" t="s">
        <v>701</v>
      </c>
    </row>
    <row r="31" spans="3:10" s="212" customFormat="1" ht="16.5" customHeight="1">
      <c r="C31" s="212" t="s">
        <v>694</v>
      </c>
      <c r="D31" s="212" t="s">
        <v>702</v>
      </c>
    </row>
    <row r="32" spans="3:10" s="212" customFormat="1" ht="23.65" customHeight="1">
      <c r="C32" s="769" t="s">
        <v>697</v>
      </c>
      <c r="D32" s="1772" t="s">
        <v>703</v>
      </c>
      <c r="E32" s="1772"/>
      <c r="F32" s="1772"/>
      <c r="G32" s="1772"/>
      <c r="H32" s="1772"/>
      <c r="I32" s="1772"/>
    </row>
    <row r="33" spans="2:9" s="212" customFormat="1" ht="16.5" customHeight="1">
      <c r="C33" s="212" t="s">
        <v>704</v>
      </c>
      <c r="D33" s="1351" t="s">
        <v>888</v>
      </c>
      <c r="E33" s="1351"/>
      <c r="F33" s="1351"/>
      <c r="G33" s="1351"/>
      <c r="H33" s="1351"/>
      <c r="I33" s="1351"/>
    </row>
    <row r="34" spans="2:9" s="212" customFormat="1" ht="15" customHeight="1"/>
    <row r="35" spans="2:9" ht="45.75" customHeight="1" thickBot="1">
      <c r="B35" s="1768" t="s">
        <v>706</v>
      </c>
      <c r="C35" s="1769"/>
      <c r="D35" s="1769"/>
      <c r="E35" s="1769"/>
      <c r="F35" s="1769"/>
      <c r="G35" s="1769"/>
      <c r="H35" s="1769"/>
      <c r="I35" s="1769"/>
    </row>
    <row r="36" spans="2:9" ht="21" customHeight="1">
      <c r="C36" s="1770"/>
      <c r="D36" s="1771"/>
      <c r="E36" s="1758" t="s">
        <v>707</v>
      </c>
      <c r="F36" s="1758"/>
      <c r="G36" s="1758"/>
      <c r="H36" s="1758"/>
      <c r="I36" s="1759"/>
    </row>
    <row r="37" spans="2:9" ht="30" customHeight="1">
      <c r="C37" s="1613" t="s">
        <v>165</v>
      </c>
      <c r="D37" s="1614"/>
      <c r="E37" s="1760"/>
      <c r="F37" s="1760"/>
      <c r="G37" s="1760"/>
      <c r="H37" s="1760"/>
      <c r="I37" s="1761"/>
    </row>
    <row r="38" spans="2:9" ht="30" customHeight="1">
      <c r="C38" s="1613" t="s">
        <v>166</v>
      </c>
      <c r="D38" s="1614"/>
      <c r="E38" s="938"/>
      <c r="F38" s="938"/>
      <c r="G38" s="938"/>
      <c r="H38" s="938"/>
      <c r="I38" s="939"/>
    </row>
    <row r="39" spans="2:9" ht="30" customHeight="1">
      <c r="C39" s="1613" t="s">
        <v>167</v>
      </c>
      <c r="D39" s="1614"/>
      <c r="E39" s="938"/>
      <c r="F39" s="938"/>
      <c r="G39" s="938"/>
      <c r="H39" s="938"/>
      <c r="I39" s="939"/>
    </row>
    <row r="40" spans="2:9" ht="30" customHeight="1">
      <c r="C40" s="1613" t="s">
        <v>168</v>
      </c>
      <c r="D40" s="1614"/>
      <c r="E40" s="1760"/>
      <c r="F40" s="1760"/>
      <c r="G40" s="1760"/>
      <c r="H40" s="1760"/>
      <c r="I40" s="1761"/>
    </row>
    <row r="41" spans="2:9" ht="30" customHeight="1" thickBot="1">
      <c r="C41" s="1756" t="s">
        <v>169</v>
      </c>
      <c r="D41" s="1757"/>
      <c r="E41" s="1762"/>
      <c r="F41" s="1762"/>
      <c r="G41" s="1762"/>
      <c r="H41" s="1762"/>
      <c r="I41" s="1763"/>
    </row>
  </sheetData>
  <mergeCells count="16">
    <mergeCell ref="B4:I4"/>
    <mergeCell ref="C7:D7"/>
    <mergeCell ref="B35:I35"/>
    <mergeCell ref="C36:D36"/>
    <mergeCell ref="D32:I32"/>
    <mergeCell ref="D33:I33"/>
    <mergeCell ref="E5:H5"/>
    <mergeCell ref="C41:D41"/>
    <mergeCell ref="E36:I36"/>
    <mergeCell ref="C37:D37"/>
    <mergeCell ref="C40:D40"/>
    <mergeCell ref="E37:I37"/>
    <mergeCell ref="E40:I40"/>
    <mergeCell ref="E41:I41"/>
    <mergeCell ref="C38:D38"/>
    <mergeCell ref="C39:D39"/>
  </mergeCells>
  <phoneticPr fontId="27"/>
  <printOptions horizontalCentered="1"/>
  <pageMargins left="0.51181102362204722" right="0.70866141732283472" top="0.74803149606299213" bottom="0.74803149606299213" header="0.31496062992125984" footer="0.31496062992125984"/>
  <pageSetup paperSize="9" scale="70" orientation="portrait" r:id="rId1"/>
  <headerFooter>
    <oddHeader xml:space="preserve">&amp;R&amp;U開示版・非開示版&amp;U
※上記いずれかに丸をつけてください。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72EB51-66FD-435B-8360-2F8DA08BABED}">
  <sheetPr>
    <tabColor rgb="FF92D050"/>
    <pageSetUpPr fitToPage="1"/>
  </sheetPr>
  <dimension ref="A1:J41"/>
  <sheetViews>
    <sheetView zoomScaleNormal="100" zoomScaleSheetLayoutView="100" workbookViewId="0">
      <selection activeCell="C10" sqref="C10"/>
    </sheetView>
  </sheetViews>
  <sheetFormatPr defaultColWidth="9" defaultRowHeight="13.5"/>
  <cols>
    <col min="1" max="2" width="2.375" style="316" customWidth="1"/>
    <col min="3" max="3" width="5.125" style="316" customWidth="1"/>
    <col min="4" max="4" width="40.875" style="316" customWidth="1"/>
    <col min="5" max="9" width="15.625" style="316" customWidth="1"/>
    <col min="10" max="10" width="1.125" style="316" customWidth="1"/>
    <col min="11" max="16384" width="9" style="316"/>
  </cols>
  <sheetData>
    <row r="1" spans="1:10" s="578" customFormat="1" ht="30" customHeight="1">
      <c r="B1" s="330" t="str">
        <f>'コード '!A1</f>
        <v>冷延鋼帯及び鋼板（本邦生産者）</v>
      </c>
    </row>
    <row r="2" spans="1:10" s="453" customFormat="1" ht="30" customHeight="1">
      <c r="B2" s="453" t="s">
        <v>675</v>
      </c>
      <c r="E2" s="453" t="s">
        <v>314</v>
      </c>
    </row>
    <row r="3" spans="1:10" ht="18" customHeight="1">
      <c r="A3" s="453"/>
      <c r="B3" s="453"/>
    </row>
    <row r="4" spans="1:10" ht="51" customHeight="1" thickBot="1">
      <c r="A4" s="453"/>
      <c r="B4" s="1764" t="s">
        <v>676</v>
      </c>
      <c r="C4" s="1765"/>
      <c r="D4" s="1765"/>
      <c r="E4" s="1765"/>
      <c r="F4" s="1764"/>
      <c r="G4" s="1764"/>
      <c r="H4" s="1764"/>
      <c r="I4" s="1764"/>
    </row>
    <row r="5" spans="1:10" ht="19.5" customHeight="1" thickBot="1">
      <c r="B5" s="24" t="s">
        <v>11</v>
      </c>
      <c r="C5" s="503"/>
      <c r="D5" s="503"/>
      <c r="E5" s="1773" t="str">
        <f>IF(様式一覧表!D5="","",様式一覧表!D5)</f>
        <v>〇〇株式会社</v>
      </c>
      <c r="F5" s="1754"/>
      <c r="G5" s="1754"/>
      <c r="H5" s="1755"/>
    </row>
    <row r="6" spans="1:10" ht="15" customHeight="1" thickBot="1">
      <c r="B6" s="454"/>
      <c r="I6" s="358" t="s">
        <v>525</v>
      </c>
    </row>
    <row r="7" spans="1:10" ht="49.5" customHeight="1" thickBot="1">
      <c r="B7"/>
      <c r="C7" s="1766"/>
      <c r="D7" s="1767"/>
      <c r="E7" s="1204" t="s">
        <v>677</v>
      </c>
      <c r="F7" s="1204" t="s">
        <v>678</v>
      </c>
      <c r="G7" s="1204" t="s">
        <v>679</v>
      </c>
      <c r="H7" s="1204" t="s">
        <v>680</v>
      </c>
      <c r="I7" s="1304" t="s">
        <v>681</v>
      </c>
    </row>
    <row r="8" spans="1:10" ht="18.75" customHeight="1">
      <c r="C8" s="542" t="s">
        <v>682</v>
      </c>
      <c r="D8" s="543"/>
      <c r="E8" s="180"/>
      <c r="F8" s="179"/>
      <c r="G8" s="180"/>
      <c r="H8" s="179"/>
      <c r="I8" s="178"/>
    </row>
    <row r="9" spans="1:10" ht="18.75" customHeight="1">
      <c r="C9" s="213"/>
      <c r="D9" s="214" t="s">
        <v>683</v>
      </c>
      <c r="E9" s="684" t="str">
        <f>IFERROR(IF('E-3-2・E-3-4'!E9="","","【"&amp;(IF(ABS('E-3-2・E-3-4'!E9)&gt;0,100,"0")&amp;"】")),"")</f>
        <v>【0】</v>
      </c>
      <c r="F9" s="685" t="str">
        <f>IFERROR(IF('E-3-2・E-3-4'!F9="","","【"&amp;(IF('E-3-2・E-3-4'!F9&gt;='E-3-2・E-3-4'!E9,ROUND(100+ABS('E-3-2・E-3-4'!E9-'E-3-2・E-3-4'!F9)/ABS('E-3-2・E-3-4'!E9/100),0),ROUND(100-ABS('E-3-2・E-3-4'!E9-'E-3-2・E-3-4'!F9)/ABS('E-3-2・E-3-4'!E9/100),0))&amp;"】")),"")</f>
        <v/>
      </c>
      <c r="G9" s="686" t="str">
        <f>IFERROR(IF('E-3-2・E-3-4'!G9="","","【"&amp;(IF('E-3-2・E-3-4'!G9&gt;='E-3-2・E-3-4'!E9,ROUND(100+ABS('E-3-2・E-3-4'!E9-'E-3-2・E-3-4'!G9)/ABS('E-3-2・E-3-4'!E9/100),0),ROUND(100-ABS('E-3-2・E-3-4'!E9-'E-3-2・E-3-4'!G9)/ABS('E-3-2・E-3-4'!E9/100),0))&amp;"】")),"")</f>
        <v/>
      </c>
      <c r="H9" s="685" t="str">
        <f>IFERROR(IF('E-3-2・E-3-4'!H9="","","【"&amp;(IF('E-3-2・E-3-4'!H9&gt;='E-3-2・E-3-4'!E9,ROUND(100+ABS('E-3-2・E-3-4'!E9-'E-3-2・E-3-4'!H9)/ABS('E-3-2・E-3-4'!E9/100),0),ROUND(100-ABS('E-3-2・E-3-4'!E9-'E-3-2・E-3-4'!H9)/ABS('E-3-2・E-3-4'!E9/100),0))&amp;"】")),"")</f>
        <v/>
      </c>
      <c r="I9" s="686" t="str">
        <f>IFERROR(IF('E-3-2・E-3-4'!I9="","","【"&amp;(IF('E-3-2・E-3-4'!I9&gt;='E-3-2・E-3-4'!E9,ROUND(100+ABS('E-3-2・E-3-4'!E9-'E-3-2・E-3-4'!I9)/ABS('E-3-2・E-3-4'!E9/100),0),ROUND(100-ABS('E-3-2・E-3-4'!E9-'E-3-2・E-3-4'!I9)/ABS('E-3-2・E-3-4'!E9/100),0))&amp;"】")),"")</f>
        <v/>
      </c>
      <c r="J9" s="264"/>
    </row>
    <row r="10" spans="1:10" ht="18.75" customHeight="1">
      <c r="C10" s="213" t="s">
        <v>887</v>
      </c>
      <c r="D10" s="214" t="s">
        <v>684</v>
      </c>
      <c r="E10" s="42" t="str">
        <f>IFERROR(IF('E-3-2・E-3-4'!E10="","","【"&amp;(IF(ABS('E-3-2・E-3-4'!E10)&gt;0,100,"0")&amp;"】")),"")</f>
        <v/>
      </c>
      <c r="F10" s="177" t="str">
        <f>IFERROR(IF('E-3-2・E-3-4'!F10="","","【"&amp;(IF('E-3-2・E-3-4'!F10&gt;='E-3-2・E-3-4'!E10,ROUND(100+ABS('E-3-2・E-3-4'!E10-'E-3-2・E-3-4'!F10)/ABS('E-3-2・E-3-4'!E10/100),0),ROUND(100-ABS('E-3-2・E-3-4'!E10-'E-3-2・E-3-4'!F10)/ABS('E-3-2・E-3-4'!E10/100),0))&amp;"】")),"")</f>
        <v/>
      </c>
      <c r="G10" s="177" t="str">
        <f>IFERROR(IF('E-3-2・E-3-4'!G10="","","【"&amp;(IF('E-3-2・E-3-4'!G10&gt;='E-3-2・E-3-4'!E10,ROUND(100+ABS('E-3-2・E-3-4'!E10-'E-3-2・E-3-4'!G10)/ABS('E-3-2・E-3-4'!E10/100),0),ROUND(100-ABS('E-3-2・E-3-4'!E10-'E-3-2・E-3-4'!G10)/ABS('E-3-2・E-3-4'!E10/100),0))&amp;"】")),"")</f>
        <v/>
      </c>
      <c r="H10" s="177" t="str">
        <f>IFERROR(IF('E-3-2・E-3-4'!H10="","","【"&amp;(IF('E-3-2・E-3-4'!H10&gt;='E-3-2・E-3-4'!E10,ROUND(100+ABS('E-3-2・E-3-4'!E10-'E-3-2・E-3-4'!H10)/ABS('E-3-2・E-3-4'!E10/100),0),ROUND(100-ABS('E-3-2・E-3-4'!E10-'E-3-2・E-3-4'!H10)/ABS('E-3-2・E-3-4'!E10/100),0))&amp;"】")),"")</f>
        <v/>
      </c>
      <c r="I10" s="43" t="str">
        <f>IFERROR(IF('E-3-2・E-3-4'!I10="","","【"&amp;(IF('E-3-2・E-3-4'!I10&gt;='E-3-2・E-3-4'!E10,ROUND(100+ABS('E-3-2・E-3-4'!E10-'E-3-2・E-3-4'!I10)/ABS('E-3-2・E-3-4'!E10/100),0),ROUND(100-ABS('E-3-2・E-3-4'!E10-'E-3-2・E-3-4'!I10)/ABS('E-3-2・E-3-4'!E10/100),0))&amp;"】")),"")</f>
        <v/>
      </c>
      <c r="J10" s="264"/>
    </row>
    <row r="11" spans="1:10" ht="18.75" customHeight="1">
      <c r="C11" s="213" t="s">
        <v>685</v>
      </c>
      <c r="D11" s="214" t="s">
        <v>686</v>
      </c>
      <c r="E11" s="42" t="str">
        <f>IFERROR(IF('E-3-2・E-3-4'!E11="","","【"&amp;(IF(ABS('E-3-2・E-3-4'!E11)&gt;0,100,"0")&amp;"】")),"")</f>
        <v/>
      </c>
      <c r="F11" s="177" t="str">
        <f>IFERROR(IF('E-3-2・E-3-4'!F11="","","【"&amp;(IF('E-3-2・E-3-4'!F11&gt;='E-3-2・E-3-4'!E11,ROUND(100+ABS('E-3-2・E-3-4'!E11-'E-3-2・E-3-4'!F11)/ABS('E-3-2・E-3-4'!E11/100),0),ROUND(100-ABS('E-3-2・E-3-4'!E11-'E-3-2・E-3-4'!F11)/ABS('E-3-2・E-3-4'!E11/100),0))&amp;"】")),"")</f>
        <v/>
      </c>
      <c r="G11" s="42" t="str">
        <f>IFERROR(IF('E-3-2・E-3-4'!G11="","","【"&amp;(IF('E-3-2・E-3-4'!G11&gt;='E-3-2・E-3-4'!E11,ROUND(100+ABS('E-3-2・E-3-4'!E11-'E-3-2・E-3-4'!G11)/ABS('E-3-2・E-3-4'!E11/100),0),ROUND(100-ABS('E-3-2・E-3-4'!E11-'E-3-2・E-3-4'!G11)/ABS('E-3-2・E-3-4'!E11/100),0))&amp;"】")),"")</f>
        <v/>
      </c>
      <c r="H11" s="177" t="str">
        <f>IFERROR(IF('E-3-2・E-3-4'!H11="","","【"&amp;(IF('E-3-2・E-3-4'!H11&gt;='E-3-2・E-3-4'!E11,ROUND(100+ABS('E-3-2・E-3-4'!E11-'E-3-2・E-3-4'!H11)/ABS('E-3-2・E-3-4'!E11/100),0),ROUND(100-ABS('E-3-2・E-3-4'!E11-'E-3-2・E-3-4'!H11)/ABS('E-3-2・E-3-4'!E11/100),0))&amp;"】")),"")</f>
        <v/>
      </c>
      <c r="I11" s="43" t="str">
        <f>IFERROR(IF('E-3-2・E-3-4'!I11="","","【"&amp;(IF('E-3-2・E-3-4'!I11&gt;='E-3-2・E-3-4'!E11,ROUND(100+ABS('E-3-2・E-3-4'!E11-'E-3-2・E-3-4'!I11)/ABS('E-3-2・E-3-4'!E11/100),0),ROUND(100-ABS('E-3-2・E-3-4'!E11-'E-3-2・E-3-4'!I11)/ABS('E-3-2・E-3-4'!E11/100),0))&amp;"】")),"")</f>
        <v/>
      </c>
    </row>
    <row r="12" spans="1:10" ht="18.75" customHeight="1">
      <c r="C12" s="213" t="s">
        <v>685</v>
      </c>
      <c r="D12" s="214" t="s">
        <v>687</v>
      </c>
      <c r="E12" s="42" t="str">
        <f>IFERROR(IF('E-3-2・E-3-4'!E12="","","【"&amp;(IF(ABS('E-3-2・E-3-4'!E12)&gt;0,100,"0")&amp;"】")),"")</f>
        <v/>
      </c>
      <c r="F12" s="177" t="str">
        <f>IFERROR(IF('E-3-2・E-3-4'!F12="","","【"&amp;(IF('E-3-2・E-3-4'!F12&gt;='E-3-2・E-3-4'!E12,ROUND(100+ABS('E-3-2・E-3-4'!E12-'E-3-2・E-3-4'!F12)/ABS('E-3-2・E-3-4'!E12/100),0),ROUND(100-ABS('E-3-2・E-3-4'!E12-'E-3-2・E-3-4'!F12)/ABS('E-3-2・E-3-4'!E12/100),0))&amp;"】")),"")</f>
        <v/>
      </c>
      <c r="G12" s="42" t="str">
        <f>IFERROR(IF('E-3-2・E-3-4'!G12="","","【"&amp;(IF('E-3-2・E-3-4'!G12&gt;='E-3-2・E-3-4'!E12,ROUND(100+ABS('E-3-2・E-3-4'!E12-'E-3-2・E-3-4'!G12)/ABS('E-3-2・E-3-4'!E12/100),0),ROUND(100-ABS('E-3-2・E-3-4'!E12-'E-3-2・E-3-4'!G12)/ABS('E-3-2・E-3-4'!E12/100),0))&amp;"】")),"")</f>
        <v/>
      </c>
      <c r="H12" s="177" t="str">
        <f>IFERROR(IF('E-3-2・E-3-4'!H12="","","【"&amp;(IF('E-3-2・E-3-4'!H12&gt;='E-3-2・E-3-4'!E12,ROUND(100+ABS('E-3-2・E-3-4'!E12-'E-3-2・E-3-4'!H12)/ABS('E-3-2・E-3-4'!E12/100),0),ROUND(100-ABS('E-3-2・E-3-4'!E12-'E-3-2・E-3-4'!H12)/ABS('E-3-2・E-3-4'!E12/100),0))&amp;"】")),"")</f>
        <v/>
      </c>
      <c r="I12" s="43" t="str">
        <f>IFERROR(IF('E-3-2・E-3-4'!I12="","","【"&amp;(IF('E-3-2・E-3-4'!I12&gt;='E-3-2・E-3-4'!E12,ROUND(100+ABS('E-3-2・E-3-4'!E12-'E-3-2・E-3-4'!I12)/ABS('E-3-2・E-3-4'!E12/100),0),ROUND(100-ABS('E-3-2・E-3-4'!E12-'E-3-2・E-3-4'!I12)/ABS('E-3-2・E-3-4'!E12/100),0))&amp;"】")),"")</f>
        <v/>
      </c>
    </row>
    <row r="13" spans="1:10" ht="18.75" customHeight="1">
      <c r="C13" s="213" t="s">
        <v>688</v>
      </c>
      <c r="D13" s="214" t="s">
        <v>689</v>
      </c>
      <c r="E13" s="42" t="str">
        <f>IFERROR(IF('E-3-2・E-3-4'!E13="","","【"&amp;(IF(ABS('E-3-2・E-3-4'!E13)&gt;0,100,"0")&amp;"】")),"")</f>
        <v/>
      </c>
      <c r="F13" s="177" t="str">
        <f>IFERROR(IF('E-3-2・E-3-4'!F13="","","【"&amp;(IF('E-3-2・E-3-4'!F13&gt;='E-3-2・E-3-4'!E13,ROUND(100+ABS('E-3-2・E-3-4'!E13-'E-3-2・E-3-4'!F13)/ABS('E-3-2・E-3-4'!E13/100),0),ROUND(100-ABS('E-3-2・E-3-4'!E13-'E-3-2・E-3-4'!F13)/ABS('E-3-2・E-3-4'!E13/100),0))&amp;"】")),"")</f>
        <v/>
      </c>
      <c r="G13" s="42" t="str">
        <f>IFERROR(IF('E-3-2・E-3-4'!G13="","","【"&amp;(IF('E-3-2・E-3-4'!G13&gt;='E-3-2・E-3-4'!E13,ROUND(100+ABS('E-3-2・E-3-4'!E13-'E-3-2・E-3-4'!G13)/ABS('E-3-2・E-3-4'!E13/100),0),ROUND(100-ABS('E-3-2・E-3-4'!E13-'E-3-2・E-3-4'!G13)/ABS('E-3-2・E-3-4'!E13/100),0))&amp;"】")),"")</f>
        <v/>
      </c>
      <c r="H13" s="177" t="str">
        <f>IFERROR(IF('E-3-2・E-3-4'!H13="","","【"&amp;(IF('E-3-2・E-3-4'!H13&gt;='E-3-2・E-3-4'!E13,ROUND(100+ABS('E-3-2・E-3-4'!E13-'E-3-2・E-3-4'!H13)/ABS('E-3-2・E-3-4'!E13/100),0),ROUND(100-ABS('E-3-2・E-3-4'!E13-'E-3-2・E-3-4'!H13)/ABS('E-3-2・E-3-4'!E13/100),0))&amp;"】")),"")</f>
        <v/>
      </c>
      <c r="I13" s="43" t="str">
        <f>IFERROR(IF('E-3-2・E-3-4'!I13="","","【"&amp;(IF('E-3-2・E-3-4'!I13&gt;='E-3-2・E-3-4'!E13,ROUND(100+ABS('E-3-2・E-3-4'!E13-'E-3-2・E-3-4'!I13)/ABS('E-3-2・E-3-4'!E13/100),0),ROUND(100-ABS('E-3-2・E-3-4'!E13-'E-3-2・E-3-4'!I13)/ABS('E-3-2・E-3-4'!E13/100),0))&amp;"】")),"")</f>
        <v/>
      </c>
    </row>
    <row r="14" spans="1:10" ht="18.75" customHeight="1">
      <c r="C14" s="213" t="s">
        <v>688</v>
      </c>
      <c r="D14" s="214" t="s">
        <v>690</v>
      </c>
      <c r="E14" s="42" t="str">
        <f>IFERROR(IF('E-3-2・E-3-4'!E14="","","【"&amp;(IF(ABS('E-3-2・E-3-4'!E14)&gt;0,100,"0")&amp;"】")),"")</f>
        <v/>
      </c>
      <c r="F14" s="177" t="str">
        <f>IFERROR(IF('E-3-2・E-3-4'!F14="","","【"&amp;(IF('E-3-2・E-3-4'!F14&gt;='E-3-2・E-3-4'!E14,ROUND(100+ABS('E-3-2・E-3-4'!E14-'E-3-2・E-3-4'!F14)/ABS('E-3-2・E-3-4'!E14/100),0),ROUND(100-ABS('E-3-2・E-3-4'!E14-'E-3-2・E-3-4'!F14)/ABS('E-3-2・E-3-4'!E14/100),0))&amp;"】")),"")</f>
        <v/>
      </c>
      <c r="G14" s="42" t="str">
        <f>IFERROR(IF('E-3-2・E-3-4'!G14="","","【"&amp;(IF('E-3-2・E-3-4'!G14&gt;='E-3-2・E-3-4'!E14,ROUND(100+ABS('E-3-2・E-3-4'!E14-'E-3-2・E-3-4'!G14)/ABS('E-3-2・E-3-4'!E14/100),0),ROUND(100-ABS('E-3-2・E-3-4'!E14-'E-3-2・E-3-4'!G14)/ABS('E-3-2・E-3-4'!E14/100),0))&amp;"】")),"")</f>
        <v/>
      </c>
      <c r="H14" s="177" t="str">
        <f>IFERROR(IF('E-3-2・E-3-4'!H14="","","【"&amp;(IF('E-3-2・E-3-4'!H14&gt;='E-3-2・E-3-4'!E14,ROUND(100+ABS('E-3-2・E-3-4'!E14-'E-3-2・E-3-4'!H14)/ABS('E-3-2・E-3-4'!E14/100),0),ROUND(100-ABS('E-3-2・E-3-4'!E14-'E-3-2・E-3-4'!H14)/ABS('E-3-2・E-3-4'!E14/100),0))&amp;"】")),"")</f>
        <v/>
      </c>
      <c r="I14" s="43" t="str">
        <f>IFERROR(IF('E-3-2・E-3-4'!I14="","","【"&amp;(IF('E-3-2・E-3-4'!I14&gt;='E-3-2・E-3-4'!E14,ROUND(100+ABS('E-3-2・E-3-4'!E14-'E-3-2・E-3-4'!I14)/ABS('E-3-2・E-3-4'!E14/100),0),ROUND(100-ABS('E-3-2・E-3-4'!E14-'E-3-2・E-3-4'!I14)/ABS('E-3-2・E-3-4'!E14/100),0))&amp;"】")),"")</f>
        <v/>
      </c>
    </row>
    <row r="15" spans="1:10" ht="18.75" customHeight="1">
      <c r="C15" s="213" t="s">
        <v>685</v>
      </c>
      <c r="D15" s="214" t="s">
        <v>691</v>
      </c>
      <c r="E15" s="42" t="str">
        <f>IFERROR(IF('E-3-2・E-3-4'!E15="","","【"&amp;(IF(ABS('E-3-2・E-3-4'!E15)&gt;0,100,"0")&amp;"】")),"")</f>
        <v/>
      </c>
      <c r="F15" s="177" t="str">
        <f>IFERROR(IF('E-3-2・E-3-4'!F15="","","【"&amp;(IF('E-3-2・E-3-4'!F15&gt;='E-3-2・E-3-4'!E15,ROUND(100+ABS('E-3-2・E-3-4'!E15-'E-3-2・E-3-4'!F15)/ABS('E-3-2・E-3-4'!E15/100),0),ROUND(100-ABS('E-3-2・E-3-4'!E15-'E-3-2・E-3-4'!F15)/ABS('E-3-2・E-3-4'!E15/100),0))&amp;"】")),"")</f>
        <v/>
      </c>
      <c r="G15" s="42" t="str">
        <f>IFERROR(IF('E-3-2・E-3-4'!G15="","","【"&amp;(IF('E-3-2・E-3-4'!G15&gt;='E-3-2・E-3-4'!E15,ROUND(100+ABS('E-3-2・E-3-4'!E15-'E-3-2・E-3-4'!G15)/ABS('E-3-2・E-3-4'!E15/100),0),ROUND(100-ABS('E-3-2・E-3-4'!E15-'E-3-2・E-3-4'!G15)/ABS('E-3-2・E-3-4'!E15/100),0))&amp;"】")),"")</f>
        <v/>
      </c>
      <c r="H15" s="177" t="str">
        <f>IFERROR(IF('E-3-2・E-3-4'!H15="","","【"&amp;(IF('E-3-2・E-3-4'!H15&gt;='E-3-2・E-3-4'!E15,ROUND(100+ABS('E-3-2・E-3-4'!E15-'E-3-2・E-3-4'!H15)/ABS('E-3-2・E-3-4'!E15/100),0),ROUND(100-ABS('E-3-2・E-3-4'!E15-'E-3-2・E-3-4'!H15)/ABS('E-3-2・E-3-4'!E15/100),0))&amp;"】")),"")</f>
        <v/>
      </c>
      <c r="I15" s="43" t="str">
        <f>IFERROR(IF('E-3-2・E-3-4'!I15="","","【"&amp;(IF('E-3-2・E-3-4'!I15&gt;='E-3-2・E-3-4'!E15,ROUND(100+ABS('E-3-2・E-3-4'!E15-'E-3-2・E-3-4'!I15)/ABS('E-3-2・E-3-4'!E15/100),0),ROUND(100-ABS('E-3-2・E-3-4'!E15-'E-3-2・E-3-4'!I15)/ABS('E-3-2・E-3-4'!E15/100),0))&amp;"】")),"")</f>
        <v/>
      </c>
    </row>
    <row r="16" spans="1:10" ht="18.75" customHeight="1">
      <c r="C16" s="213" t="s">
        <v>685</v>
      </c>
      <c r="D16" s="214" t="s">
        <v>692</v>
      </c>
      <c r="E16" s="42" t="str">
        <f>IFERROR(IF('E-3-2・E-3-4'!E16="","","【"&amp;(IF(ABS('E-3-2・E-3-4'!E16)&gt;0,100,"0")&amp;"】")),"")</f>
        <v/>
      </c>
      <c r="F16" s="177" t="str">
        <f>IFERROR(IF('E-3-2・E-3-4'!F16="","","【"&amp;(IF('E-3-2・E-3-4'!F16&gt;='E-3-2・E-3-4'!E16,ROUND(100+ABS('E-3-2・E-3-4'!E16-'E-3-2・E-3-4'!F16)/ABS('E-3-2・E-3-4'!E16/100),0),ROUND(100-ABS('E-3-2・E-3-4'!E16-'E-3-2・E-3-4'!F16)/ABS('E-3-2・E-3-4'!E16/100),0))&amp;"】")),"")</f>
        <v/>
      </c>
      <c r="G16" s="42" t="str">
        <f>IFERROR(IF('E-3-2・E-3-4'!G16="","","【"&amp;(IF('E-3-2・E-3-4'!G16&gt;='E-3-2・E-3-4'!E16,ROUND(100+ABS('E-3-2・E-3-4'!E16-'E-3-2・E-3-4'!G16)/ABS('E-3-2・E-3-4'!E16/100),0),ROUND(100-ABS('E-3-2・E-3-4'!E16-'E-3-2・E-3-4'!G16)/ABS('E-3-2・E-3-4'!E16/100),0))&amp;"】")),"")</f>
        <v/>
      </c>
      <c r="H16" s="177" t="str">
        <f>IFERROR(IF('E-3-2・E-3-4'!H16="","","【"&amp;(IF('E-3-2・E-3-4'!H16&gt;='E-3-2・E-3-4'!E16,ROUND(100+ABS('E-3-2・E-3-4'!E16-'E-3-2・E-3-4'!H16)/ABS('E-3-2・E-3-4'!E16/100),0),ROUND(100-ABS('E-3-2・E-3-4'!E16-'E-3-2・E-3-4'!H16)/ABS('E-3-2・E-3-4'!E16/100),0))&amp;"】")),"")</f>
        <v/>
      </c>
      <c r="I16" s="43" t="str">
        <f>IFERROR(IF('E-3-2・E-3-4'!I16="","","【"&amp;(IF('E-3-2・E-3-4'!I16&gt;='E-3-2・E-3-4'!E16,ROUND(100+ABS('E-3-2・E-3-4'!E16-'E-3-2・E-3-4'!I16)/ABS('E-3-2・E-3-4'!E16/100),0),ROUND(100-ABS('E-3-2・E-3-4'!E16-'E-3-2・E-3-4'!I16)/ABS('E-3-2・E-3-4'!E16/100),0))&amp;"】")),"")</f>
        <v/>
      </c>
    </row>
    <row r="17" spans="3:10" ht="18.75" customHeight="1">
      <c r="C17" s="213"/>
      <c r="D17" s="214"/>
      <c r="E17" s="42" t="str">
        <f>IFERROR(IF('E-3-2・E-3-4'!E17="","","【"&amp;(IF(ABS('E-3-2・E-3-4'!E17)&gt;0,100,"0")&amp;"】")),"")</f>
        <v/>
      </c>
      <c r="F17" s="177" t="str">
        <f>IFERROR(IF('E-3-2・E-3-4'!F17="","","【"&amp;(IF('E-3-2・E-3-4'!F17&gt;='E-3-2・E-3-4'!E17,ROUND(100+ABS('E-3-2・E-3-4'!E17-'E-3-2・E-3-4'!F17)/ABS('E-3-2・E-3-4'!E17/100),0),ROUND(100-ABS('E-3-2・E-3-4'!E17-'E-3-2・E-3-4'!F17)/ABS('E-3-2・E-3-4'!E17/100),0))&amp;"】")),"")</f>
        <v/>
      </c>
      <c r="G17" s="42" t="str">
        <f>IFERROR(IF('E-3-2・E-3-4'!G17="","","【"&amp;(IF('E-3-2・E-3-4'!G17&gt;='E-3-2・E-3-4'!E17,ROUND(100+ABS('E-3-2・E-3-4'!E17-'E-3-2・E-3-4'!G17)/ABS('E-3-2・E-3-4'!E17/100),0),ROUND(100-ABS('E-3-2・E-3-4'!E17-'E-3-2・E-3-4'!G17)/ABS('E-3-2・E-3-4'!E17/100),0))&amp;"】")),"")</f>
        <v/>
      </c>
      <c r="H17" s="177" t="str">
        <f>IFERROR(IF('E-3-2・E-3-4'!H17="","","【"&amp;(IF('E-3-2・E-3-4'!H17&gt;='E-3-2・E-3-4'!E17,ROUND(100+ABS('E-3-2・E-3-4'!E17-'E-3-2・E-3-4'!H17)/ABS('E-3-2・E-3-4'!E17/100),0),ROUND(100-ABS('E-3-2・E-3-4'!E17-'E-3-2・E-3-4'!H17)/ABS('E-3-2・E-3-4'!E17/100),0))&amp;"】")),"")</f>
        <v/>
      </c>
      <c r="I17" s="43" t="str">
        <f>IFERROR(IF('E-3-2・E-3-4'!I17="","","【"&amp;(IF('E-3-2・E-3-4'!I17&gt;='E-3-2・E-3-4'!E17,ROUND(100+ABS('E-3-2・E-3-4'!E17-'E-3-2・E-3-4'!I17)/ABS('E-3-2・E-3-4'!E17/100),0),ROUND(100-ABS('E-3-2・E-3-4'!E17-'E-3-2・E-3-4'!I17)/ABS('E-3-2・E-3-4'!E17/100),0))&amp;"】")),"")</f>
        <v/>
      </c>
    </row>
    <row r="18" spans="3:10" ht="18.75" customHeight="1">
      <c r="C18" s="213"/>
      <c r="D18" s="214"/>
      <c r="E18" s="42" t="str">
        <f>IFERROR(IF('E-3-2・E-3-4'!E18="","","【"&amp;(IF(ABS('E-3-2・E-3-4'!E18)&gt;0,100,"0")&amp;"】")),"")</f>
        <v/>
      </c>
      <c r="F18" s="177" t="str">
        <f>IFERROR(IF('E-3-2・E-3-4'!F18="","","【"&amp;(IF('E-3-2・E-3-4'!F18&gt;='E-3-2・E-3-4'!E18,ROUND(100+ABS('E-3-2・E-3-4'!E18-'E-3-2・E-3-4'!F18)/ABS('E-3-2・E-3-4'!E18/100),0),ROUND(100-ABS('E-3-2・E-3-4'!E18-'E-3-2・E-3-4'!F18)/ABS('E-3-2・E-3-4'!E18/100),0))&amp;"】")),"")</f>
        <v/>
      </c>
      <c r="G18" s="42" t="str">
        <f>IFERROR(IF('E-3-2・E-3-4'!G18="","","【"&amp;(IF('E-3-2・E-3-4'!G18&gt;='E-3-2・E-3-4'!E18,ROUND(100+ABS('E-3-2・E-3-4'!E18-'E-3-2・E-3-4'!G18)/ABS('E-3-2・E-3-4'!E18/100),0),ROUND(100-ABS('E-3-2・E-3-4'!E18-'E-3-2・E-3-4'!G18)/ABS('E-3-2・E-3-4'!E18/100),0))&amp;"】")),"")</f>
        <v/>
      </c>
      <c r="H18" s="177" t="str">
        <f>IFERROR(IF('E-3-2・E-3-4'!H18="","","【"&amp;(IF('E-3-2・E-3-4'!H18&gt;='E-3-2・E-3-4'!E18,ROUND(100+ABS('E-3-2・E-3-4'!E18-'E-3-2・E-3-4'!H18)/ABS('E-3-2・E-3-4'!E18/100),0),ROUND(100-ABS('E-3-2・E-3-4'!E18-'E-3-2・E-3-4'!H18)/ABS('E-3-2・E-3-4'!E18/100),0))&amp;"】")),"")</f>
        <v/>
      </c>
      <c r="I18" s="43" t="str">
        <f>IFERROR(IF('E-3-2・E-3-4'!I18="","","【"&amp;(IF('E-3-2・E-3-4'!I18&gt;='E-3-2・E-3-4'!E18,ROUND(100+ABS('E-3-2・E-3-4'!E18-'E-3-2・E-3-4'!I18)/ABS('E-3-2・E-3-4'!E18/100),0),ROUND(100-ABS('E-3-2・E-3-4'!E18-'E-3-2・E-3-4'!I18)/ABS('E-3-2・E-3-4'!E18/100),0))&amp;"】")),"")</f>
        <v/>
      </c>
    </row>
    <row r="19" spans="3:10" ht="18.75" customHeight="1">
      <c r="C19" s="213"/>
      <c r="D19" s="215" t="s">
        <v>391</v>
      </c>
      <c r="E19" s="172" t="str">
        <f>IFERROR(IF('E-3-2・E-3-4'!E19="","","【"&amp;(IF(ABS('E-3-2・E-3-4'!E19)&gt;0,100,"0")&amp;"】")),"")</f>
        <v>【0】</v>
      </c>
      <c r="F19" s="172" t="str">
        <f>IFERROR(IF('E-3-2・E-3-4'!F19="","","【"&amp;(IF('E-3-2・E-3-4'!F19&gt;='E-3-2・E-3-4'!E19,ROUND(100+ABS('E-3-2・E-3-4'!E19-'E-3-2・E-3-4'!F19)/ABS('E-3-2・E-3-4'!E19/100),0),ROUND(100-ABS('E-3-2・E-3-4'!E19-'E-3-2・E-3-4'!F19)/ABS('E-3-2・E-3-4'!E19/100),0))&amp;"】")),"")</f>
        <v/>
      </c>
      <c r="G19" s="172" t="str">
        <f>IFERROR(IF('E-3-2・E-3-4'!G19="","","【"&amp;(IF('E-3-2・E-3-4'!G19&gt;='E-3-2・E-3-4'!E19,ROUND(100+ABS('E-3-2・E-3-4'!E19-'E-3-2・E-3-4'!G19)/ABS('E-3-2・E-3-4'!E19/100),0),ROUND(100-ABS('E-3-2・E-3-4'!E19-'E-3-2・E-3-4'!G19)/ABS('E-3-2・E-3-4'!E19/100),0))&amp;"】")),"")</f>
        <v/>
      </c>
      <c r="H19" s="172" t="str">
        <f>IFERROR(IF('E-3-2・E-3-4'!H19="","","【"&amp;(IF('E-3-2・E-3-4'!H19&gt;='E-3-2・E-3-4'!E19,ROUND(100+ABS('E-3-2・E-3-4'!E19-'E-3-2・E-3-4'!H19)/ABS('E-3-2・E-3-4'!E19/100),0),ROUND(100-ABS('E-3-2・E-3-4'!E19-'E-3-2・E-3-4'!H19)/ABS('E-3-2・E-3-4'!E19/100),0))&amp;"】")),"")</f>
        <v/>
      </c>
      <c r="I19" s="171" t="str">
        <f>IFERROR(IF('E-3-2・E-3-4'!I19="","","【"&amp;(IF('E-3-2・E-3-4'!I19&gt;='E-3-2・E-3-4'!E19,ROUND(100+ABS('E-3-2・E-3-4'!E19-'E-3-2・E-3-4'!I19)/ABS('E-3-2・E-3-4'!E19/100),0),ROUND(100-ABS('E-3-2・E-3-4'!E19-'E-3-2・E-3-4'!I19)/ABS('E-3-2・E-3-4'!E19/100),0))&amp;"】")),"")</f>
        <v/>
      </c>
    </row>
    <row r="20" spans="3:10" ht="18.75" customHeight="1">
      <c r="C20" s="213"/>
      <c r="D20" s="214"/>
      <c r="E20" s="176"/>
      <c r="F20" s="175"/>
      <c r="G20" s="176"/>
      <c r="H20" s="175"/>
      <c r="I20" s="174"/>
    </row>
    <row r="21" spans="3:10" ht="18.75" customHeight="1">
      <c r="C21" s="213" t="s">
        <v>693</v>
      </c>
      <c r="D21" s="214"/>
      <c r="E21" s="176"/>
      <c r="F21" s="175"/>
      <c r="G21" s="176"/>
      <c r="H21" s="175"/>
      <c r="I21" s="174"/>
    </row>
    <row r="22" spans="3:10" ht="18.75" customHeight="1">
      <c r="C22" s="213" t="s">
        <v>694</v>
      </c>
      <c r="D22" s="214" t="s">
        <v>695</v>
      </c>
      <c r="E22" s="42" t="str">
        <f>IFERROR(IF('E-3-2・E-3-4'!E22="","","【"&amp;(IF(ABS('E-3-2・E-3-4'!E22)&gt;0,100,"0")&amp;"】")),"")</f>
        <v/>
      </c>
      <c r="F22" s="177" t="str">
        <f>IFERROR(IF('E-3-2・E-3-4'!F22="","","【"&amp;(IF('E-3-2・E-3-4'!F22&gt;='E-3-2・E-3-4'!E22,ROUND(100+ABS('E-3-2・E-3-4'!E22-'E-3-2・E-3-4'!F22)/ABS('E-3-2・E-3-4'!E22/100),0),ROUND(100-ABS('E-3-2・E-3-4'!E22-'E-3-2・E-3-4'!F22)/ABS('E-3-2・E-3-4'!E22/100),0))&amp;"】")),"")</f>
        <v/>
      </c>
      <c r="G22" s="42" t="str">
        <f>IFERROR(IF('E-3-2・E-3-4'!G22="","","【"&amp;(IF('E-3-2・E-3-4'!G22&gt;='E-3-2・E-3-4'!E22,ROUND(100+ABS('E-3-2・E-3-4'!E22-'E-3-2・E-3-4'!G22)/ABS('E-3-2・E-3-4'!E22/100),0),ROUND(100-ABS('E-3-2・E-3-4'!E22-'E-3-2・E-3-4'!G22)/ABS('E-3-2・E-3-4'!E22/100),0))&amp;"】")),"")</f>
        <v/>
      </c>
      <c r="H22" s="177" t="str">
        <f>IFERROR(IF('E-3-2・E-3-4'!H22="","","【"&amp;(IF('E-3-2・E-3-4'!H22&gt;='E-3-2・E-3-4'!E22,ROUND(100+ABS('E-3-2・E-3-4'!E22-'E-3-2・E-3-4'!H22)/ABS('E-3-2・E-3-4'!E22/100),0),ROUND(100-ABS('E-3-2・E-3-4'!E22-'E-3-2・E-3-4'!H22)/ABS('E-3-2・E-3-4'!E22/100),0))&amp;"】")),"")</f>
        <v/>
      </c>
      <c r="I22" s="43" t="str">
        <f>IFERROR(IF('E-3-2・E-3-4'!I22="","","【"&amp;(IF('E-3-2・E-3-4'!I22&gt;='E-3-2・E-3-4'!E22,ROUND(100+ABS('E-3-2・E-3-4'!E22-'E-3-2・E-3-4'!I22)/ABS('E-3-2・E-3-4'!E22/100),0),ROUND(100-ABS('E-3-2・E-3-4'!E22-'E-3-2・E-3-4'!I22)/ABS('E-3-2・E-3-4'!E22/100),0))&amp;"】")),"")</f>
        <v/>
      </c>
    </row>
    <row r="23" spans="3:10" ht="18.75" customHeight="1">
      <c r="C23" s="213" t="s">
        <v>694</v>
      </c>
      <c r="D23" s="214" t="s">
        <v>696</v>
      </c>
      <c r="E23" s="42" t="str">
        <f>IFERROR(IF('E-3-2・E-3-4'!E23="","","【"&amp;(IF(ABS('E-3-2・E-3-4'!E23)&gt;0,100,"0")&amp;"】")),"")</f>
        <v/>
      </c>
      <c r="F23" s="177" t="str">
        <f>IFERROR(IF('E-3-2・E-3-4'!F23="","","【"&amp;(IF('E-3-2・E-3-4'!F23&gt;='E-3-2・E-3-4'!E23,ROUND(100+ABS('E-3-2・E-3-4'!E23-'E-3-2・E-3-4'!F23)/ABS('E-3-2・E-3-4'!E23/100),0),ROUND(100-ABS('E-3-2・E-3-4'!E23-'E-3-2・E-3-4'!F23)/ABS('E-3-2・E-3-4'!E23/100),0))&amp;"】")),"")</f>
        <v/>
      </c>
      <c r="G23" s="42" t="str">
        <f>IFERROR(IF('E-3-2・E-3-4'!G23="","","【"&amp;(IF('E-3-2・E-3-4'!G23&gt;='E-3-2・E-3-4'!E23,ROUND(100+ABS('E-3-2・E-3-4'!E23-'E-3-2・E-3-4'!G23)/ABS('E-3-2・E-3-4'!E23/100),0),ROUND(100-ABS('E-3-2・E-3-4'!E23-'E-3-2・E-3-4'!G23)/ABS('E-3-2・E-3-4'!E23/100),0))&amp;"】")),"")</f>
        <v/>
      </c>
      <c r="H23" s="177" t="str">
        <f>IFERROR(IF('E-3-2・E-3-4'!H23="","","【"&amp;(IF('E-3-2・E-3-4'!H23&gt;='E-3-2・E-3-4'!E23,ROUND(100+ABS('E-3-2・E-3-4'!E23-'E-3-2・E-3-4'!H23)/ABS('E-3-2・E-3-4'!E23/100),0),ROUND(100-ABS('E-3-2・E-3-4'!E23-'E-3-2・E-3-4'!H23)/ABS('E-3-2・E-3-4'!E23/100),0))&amp;"】")),"")</f>
        <v/>
      </c>
      <c r="I23" s="43" t="str">
        <f>IFERROR(IF('E-3-2・E-3-4'!I23="","","【"&amp;(IF('E-3-2・E-3-4'!I23&gt;='E-3-2・E-3-4'!E23,ROUND(100+ABS('E-3-2・E-3-4'!E23-'E-3-2・E-3-4'!I23)/ABS('E-3-2・E-3-4'!E23/100),0),ROUND(100-ABS('E-3-2・E-3-4'!E23-'E-3-2・E-3-4'!I23)/ABS('E-3-2・E-3-4'!E23/100),0))&amp;"】")),"")</f>
        <v/>
      </c>
    </row>
    <row r="24" spans="3:10" ht="18.75" customHeight="1">
      <c r="C24" s="213" t="s">
        <v>697</v>
      </c>
      <c r="D24" s="214" t="s">
        <v>698</v>
      </c>
      <c r="E24" s="42" t="str">
        <f>IFERROR(IF('E-3-2・E-3-4'!E24="","","【"&amp;(IF(ABS('E-3-2・E-3-4'!E24)&gt;0,100,"0")&amp;"】")),"")</f>
        <v/>
      </c>
      <c r="F24" s="177" t="str">
        <f>IFERROR(IF('E-3-2・E-3-4'!F24="","","【"&amp;(IF('E-3-2・E-3-4'!F24&gt;='E-3-2・E-3-4'!E24,ROUND(100+ABS('E-3-2・E-3-4'!E24-'E-3-2・E-3-4'!F24)/ABS('E-3-2・E-3-4'!E24/100),0),ROUND(100-ABS('E-3-2・E-3-4'!E24-'E-3-2・E-3-4'!F24)/ABS('E-3-2・E-3-4'!E24/100),0))&amp;"】")),"")</f>
        <v/>
      </c>
      <c r="G24" s="42" t="str">
        <f>IFERROR(IF('E-3-2・E-3-4'!G24="","","【"&amp;(IF('E-3-2・E-3-4'!G24&gt;='E-3-2・E-3-4'!E24,ROUND(100+ABS('E-3-2・E-3-4'!E24-'E-3-2・E-3-4'!G24)/ABS('E-3-2・E-3-4'!E24/100),0),ROUND(100-ABS('E-3-2・E-3-4'!E24-'E-3-2・E-3-4'!G24)/ABS('E-3-2・E-3-4'!E24/100),0))&amp;"】")),"")</f>
        <v/>
      </c>
      <c r="H24" s="177" t="str">
        <f>IFERROR(IF('E-3-2・E-3-4'!H24="","","【"&amp;(IF('E-3-2・E-3-4'!H24&gt;='E-3-2・E-3-4'!E24,ROUND(100+ABS('E-3-2・E-3-4'!E24-'E-3-2・E-3-4'!H24)/ABS('E-3-2・E-3-4'!E24/100),0),ROUND(100-ABS('E-3-2・E-3-4'!E24-'E-3-2・E-3-4'!H24)/ABS('E-3-2・E-3-4'!E24/100),0))&amp;"】")),"")</f>
        <v/>
      </c>
      <c r="I24" s="43" t="str">
        <f>IFERROR(IF('E-3-2・E-3-4'!I24="","","【"&amp;(IF('E-3-2・E-3-4'!I24&gt;='E-3-2・E-3-4'!E24,ROUND(100+ABS('E-3-2・E-3-4'!E24-'E-3-2・E-3-4'!I24)/ABS('E-3-2・E-3-4'!E24/100),0),ROUND(100-ABS('E-3-2・E-3-4'!E24-'E-3-2・E-3-4'!I24)/ABS('E-3-2・E-3-4'!E24/100),0))&amp;"】")),"")</f>
        <v/>
      </c>
    </row>
    <row r="25" spans="3:10" ht="18.75" customHeight="1">
      <c r="C25" s="213"/>
      <c r="D25" s="214"/>
      <c r="E25" s="170"/>
      <c r="F25" s="173"/>
      <c r="G25" s="170"/>
      <c r="H25" s="173"/>
      <c r="I25" s="169"/>
    </row>
    <row r="26" spans="3:10" ht="18.75" customHeight="1">
      <c r="C26" s="213"/>
      <c r="D26" s="215" t="s">
        <v>391</v>
      </c>
      <c r="E26" s="172" t="str">
        <f>IFERROR(IF('E-3-2・E-3-4'!E26="","","【"&amp;(IF(ABS('E-3-2・E-3-4'!E26)&gt;0,100,"0")&amp;"】")),"")</f>
        <v>【0】</v>
      </c>
      <c r="F26" s="172" t="str">
        <f>IFERROR(IF('E-3-2・E-3-4'!F26="","","【"&amp;(IF('E-3-2・E-3-4'!F26&gt;='E-3-2・E-3-4'!E26,ROUND(100+ABS('E-3-2・E-3-4'!E26-'E-3-2・E-3-4'!F26)/ABS('E-3-2・E-3-4'!E26/100),0),ROUND(100-ABS('E-3-2・E-3-4'!E26-'E-3-2・E-3-4'!F26)/ABS('E-3-2・E-3-4'!E26/100),0))&amp;"】")),"")</f>
        <v/>
      </c>
      <c r="G26" s="172" t="str">
        <f>IFERROR(IF('E-3-2・E-3-4'!G26="","","【"&amp;(IF('E-3-2・E-3-4'!G26&gt;='E-3-2・E-3-4'!E26,ROUND(100+ABS('E-3-2・E-3-4'!E26-'E-3-2・E-3-4'!G26)/ABS('E-3-2・E-3-4'!E26/100),0),ROUND(100-ABS('E-3-2・E-3-4'!E26-'E-3-2・E-3-4'!G26)/ABS('E-3-2・E-3-4'!E26/100),0))&amp;"】")),"")</f>
        <v/>
      </c>
      <c r="H26" s="172" t="str">
        <f>IFERROR(IF('E-3-2・E-3-4'!H26="","","【"&amp;(IF('E-3-2・E-3-4'!H26&gt;='E-3-2・E-3-4'!E26,ROUND(100+ABS('E-3-2・E-3-4'!E26-'E-3-2・E-3-4'!H26)/ABS('E-3-2・E-3-4'!E26/100),0),ROUND(100-ABS('E-3-2・E-3-4'!E26-'E-3-2・E-3-4'!H26)/ABS('E-3-2・E-3-4'!E26/100),0))&amp;"】")),"")</f>
        <v/>
      </c>
      <c r="I26" s="171" t="str">
        <f>IFERROR(IF('E-3-2・E-3-4'!I26="","","【"&amp;(IF('E-3-2・E-3-4'!I26&gt;='E-3-2・E-3-4'!E26,ROUND(100+ABS('E-3-2・E-3-4'!E26-'E-3-2・E-3-4'!I26)/ABS('E-3-2・E-3-4'!E26/100),0),ROUND(100-ABS('E-3-2・E-3-4'!E26-'E-3-2・E-3-4'!I26)/ABS('E-3-2・E-3-4'!E26/100),0))&amp;"】")),"")</f>
        <v/>
      </c>
    </row>
    <row r="27" spans="3:10" ht="18.75" customHeight="1">
      <c r="C27" s="213"/>
      <c r="D27" s="214"/>
      <c r="E27" s="170"/>
      <c r="F27" s="170"/>
      <c r="G27" s="170"/>
      <c r="H27" s="170"/>
      <c r="I27" s="169"/>
    </row>
    <row r="28" spans="3:10" ht="18.75" customHeight="1" thickBot="1">
      <c r="C28" s="544"/>
      <c r="D28" s="545" t="s">
        <v>699</v>
      </c>
      <c r="E28" s="168" t="str">
        <f>IFERROR(IF('E-3-2・E-3-4'!E28="","","【"&amp;(IF(ABS('E-3-2・E-3-4'!E28)&gt;0,100,"0")&amp;"】")),"")</f>
        <v>【0】</v>
      </c>
      <c r="F28" s="168" t="str">
        <f>IFERROR(IF('E-3-2・E-3-4'!F28="","","【"&amp;(IF('E-3-2・E-3-4'!F28&gt;='E-3-2・E-3-4'!E28,ROUND(100+ABS('E-3-2・E-3-4'!E28-'E-3-2・E-3-4'!F28)/ABS('E-3-2・E-3-4'!E28/100),0),ROUND(100-ABS('E-3-2・E-3-4'!E28-'E-3-2・E-3-4'!F28)/ABS('E-3-2・E-3-4'!E28/100),0))&amp;"】")),"")</f>
        <v/>
      </c>
      <c r="G28" s="168" t="str">
        <f>IFERROR(IF('E-3-2・E-3-4'!G28="","","【"&amp;(IF('E-3-2・E-3-4'!G28&gt;='E-3-2・E-3-4'!E28,ROUND(100+ABS('E-3-2・E-3-4'!E28-'E-3-2・E-3-4'!G28)/ABS('E-3-2・E-3-4'!E28/100),0),ROUND(100-ABS('E-3-2・E-3-4'!E28-'E-3-2・E-3-4'!G28)/ABS('E-3-2・E-3-4'!E28/100),0))&amp;"】")),"")</f>
        <v/>
      </c>
      <c r="H28" s="168" t="str">
        <f>IFERROR(IF('E-3-2・E-3-4'!H28="","","【"&amp;(IF('E-3-2・E-3-4'!H28&gt;='E-3-2・E-3-4'!E28,ROUND(100+ABS('E-3-2・E-3-4'!E28-'E-3-2・E-3-4'!H28)/ABS('E-3-2・E-3-4'!E28/100),0),ROUND(100-ABS('E-3-2・E-3-4'!E28-'E-3-2・E-3-4'!H28)/ABS('E-3-2・E-3-4'!E28/100),0))&amp;"】")),"")</f>
        <v/>
      </c>
      <c r="I28" s="167" t="str">
        <f>IFERROR(IF('E-3-2・E-3-4'!I28="","","【"&amp;(IF('E-3-2・E-3-4'!I28&gt;='E-3-2・E-3-4'!E28,ROUND(100+ABS('E-3-2・E-3-4'!E28-'E-3-2・E-3-4'!I28)/ABS('E-3-2・E-3-4'!E28/100),0),ROUND(100-ABS('E-3-2・E-3-4'!E28-'E-3-2・E-3-4'!I28)/ABS('E-3-2・E-3-4'!E28/100),0))&amp;"】")),"")</f>
        <v/>
      </c>
      <c r="J28" s="264"/>
    </row>
    <row r="29" spans="3:10" ht="16.5" customHeight="1">
      <c r="C29" s="316" t="s">
        <v>685</v>
      </c>
      <c r="D29" s="546" t="s">
        <v>700</v>
      </c>
    </row>
    <row r="30" spans="3:10" s="212" customFormat="1" ht="16.5" customHeight="1">
      <c r="C30" s="212" t="s">
        <v>688</v>
      </c>
      <c r="D30" s="212" t="s">
        <v>701</v>
      </c>
    </row>
    <row r="31" spans="3:10" s="212" customFormat="1" ht="16.5" customHeight="1">
      <c r="C31" s="212" t="s">
        <v>694</v>
      </c>
      <c r="D31" s="212" t="s">
        <v>702</v>
      </c>
    </row>
    <row r="32" spans="3:10" s="212" customFormat="1" ht="16.5" customHeight="1">
      <c r="C32" s="769" t="s">
        <v>697</v>
      </c>
      <c r="D32" s="1772" t="s">
        <v>703</v>
      </c>
      <c r="E32" s="1772"/>
      <c r="F32" s="1772"/>
      <c r="G32" s="1772"/>
      <c r="H32" s="1772"/>
      <c r="I32" s="1772"/>
    </row>
    <row r="33" spans="2:9" s="212" customFormat="1" ht="16.5" customHeight="1">
      <c r="C33" s="212" t="s">
        <v>704</v>
      </c>
      <c r="D33" s="1772" t="s">
        <v>705</v>
      </c>
      <c r="E33" s="1772"/>
      <c r="F33" s="1772"/>
      <c r="G33" s="1772"/>
      <c r="H33" s="1772"/>
      <c r="I33" s="1772"/>
    </row>
    <row r="34" spans="2:9" s="212" customFormat="1" ht="15" customHeight="1"/>
    <row r="35" spans="2:9" ht="45.75" customHeight="1" thickBot="1">
      <c r="B35" s="1768" t="s">
        <v>706</v>
      </c>
      <c r="C35" s="1769"/>
      <c r="D35" s="1769"/>
      <c r="E35" s="1769"/>
      <c r="F35" s="1769"/>
      <c r="G35" s="1769"/>
      <c r="H35" s="1769"/>
      <c r="I35" s="1769"/>
    </row>
    <row r="36" spans="2:9" ht="21" customHeight="1">
      <c r="C36" s="1770"/>
      <c r="D36" s="1771"/>
      <c r="E36" s="1758" t="s">
        <v>707</v>
      </c>
      <c r="F36" s="1758"/>
      <c r="G36" s="1758"/>
      <c r="H36" s="1758"/>
      <c r="I36" s="1759"/>
    </row>
    <row r="37" spans="2:9" ht="30" customHeight="1">
      <c r="C37" s="1613" t="s">
        <v>165</v>
      </c>
      <c r="D37" s="1614"/>
      <c r="E37" s="1760"/>
      <c r="F37" s="1760"/>
      <c r="G37" s="1760"/>
      <c r="H37" s="1760"/>
      <c r="I37" s="1761"/>
    </row>
    <row r="38" spans="2:9" ht="30" customHeight="1">
      <c r="C38" s="1613" t="s">
        <v>166</v>
      </c>
      <c r="D38" s="1614"/>
      <c r="E38" s="938"/>
      <c r="F38" s="938"/>
      <c r="G38" s="938"/>
      <c r="H38" s="938"/>
      <c r="I38" s="939"/>
    </row>
    <row r="39" spans="2:9" ht="30" customHeight="1">
      <c r="C39" s="1613" t="s">
        <v>167</v>
      </c>
      <c r="D39" s="1614"/>
      <c r="E39" s="938"/>
      <c r="F39" s="938"/>
      <c r="G39" s="938"/>
      <c r="H39" s="938"/>
      <c r="I39" s="939"/>
    </row>
    <row r="40" spans="2:9" ht="30" customHeight="1">
      <c r="C40" s="1613" t="s">
        <v>168</v>
      </c>
      <c r="D40" s="1614"/>
      <c r="E40" s="1760"/>
      <c r="F40" s="1760"/>
      <c r="G40" s="1760"/>
      <c r="H40" s="1760"/>
      <c r="I40" s="1761"/>
    </row>
    <row r="41" spans="2:9" ht="30" customHeight="1" thickBot="1">
      <c r="C41" s="1756" t="s">
        <v>169</v>
      </c>
      <c r="D41" s="1757"/>
      <c r="E41" s="1762"/>
      <c r="F41" s="1762"/>
      <c r="G41" s="1762"/>
      <c r="H41" s="1762"/>
      <c r="I41" s="1763"/>
    </row>
  </sheetData>
  <mergeCells count="16">
    <mergeCell ref="B35:I35"/>
    <mergeCell ref="B4:I4"/>
    <mergeCell ref="E5:H5"/>
    <mergeCell ref="C7:D7"/>
    <mergeCell ref="D32:I32"/>
    <mergeCell ref="D33:I33"/>
    <mergeCell ref="C40:D40"/>
    <mergeCell ref="E40:I40"/>
    <mergeCell ref="C41:D41"/>
    <mergeCell ref="E41:I41"/>
    <mergeCell ref="C36:D36"/>
    <mergeCell ref="E36:I36"/>
    <mergeCell ref="C37:D37"/>
    <mergeCell ref="E37:I37"/>
    <mergeCell ref="C38:D38"/>
    <mergeCell ref="C39:D39"/>
  </mergeCells>
  <phoneticPr fontId="27"/>
  <printOptions horizontalCentered="1"/>
  <pageMargins left="0.51181102362204722" right="0.70866141732283472" top="0.74803149606299213" bottom="0.74803149606299213" header="0.31496062992125984" footer="0.31496062992125984"/>
  <pageSetup paperSize="9" scale="70" orientation="portrait" r:id="rId1"/>
  <headerFooter>
    <oddHeader xml:space="preserve">&amp;R&amp;U開示版・非開示版&amp;U
※上記いずれかに丸をつけてください。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1AE640-013A-4E71-AC1A-1C2B82ABCDD6}">
  <sheetPr>
    <pageSetUpPr fitToPage="1"/>
  </sheetPr>
  <dimension ref="A1:K32"/>
  <sheetViews>
    <sheetView zoomScaleNormal="100" zoomScaleSheetLayoutView="100" workbookViewId="0">
      <selection activeCell="C12" sqref="C12"/>
    </sheetView>
  </sheetViews>
  <sheetFormatPr defaultColWidth="9" defaultRowHeight="18" customHeight="1"/>
  <cols>
    <col min="1" max="2" width="2.875" style="316" customWidth="1"/>
    <col min="3" max="3" width="31.125" style="316" customWidth="1"/>
    <col min="4" max="7" width="19.375" style="316" customWidth="1"/>
    <col min="8" max="8" width="1.375" style="316" customWidth="1"/>
    <col min="9" max="9" width="19.375" style="316" customWidth="1"/>
    <col min="10" max="10" width="6.125" style="316" customWidth="1"/>
    <col min="11" max="16384" width="9" style="316"/>
  </cols>
  <sheetData>
    <row r="1" spans="1:11" s="578" customFormat="1" ht="30" customHeight="1">
      <c r="B1" s="330" t="str">
        <f>'コード '!A1</f>
        <v>冷延鋼帯及び鋼板（本邦生産者）</v>
      </c>
    </row>
    <row r="2" spans="1:11" s="453" customFormat="1" ht="30" customHeight="1" thickBot="1">
      <c r="B2" s="453" t="s">
        <v>708</v>
      </c>
      <c r="F2" s="453" t="s">
        <v>709</v>
      </c>
    </row>
    <row r="3" spans="1:11" ht="18" customHeight="1" thickBot="1">
      <c r="B3"/>
      <c r="C3" s="24" t="s">
        <v>11</v>
      </c>
      <c r="D3" s="1349" t="str">
        <f>IF(様式一覧表!D5="","",様式一覧表!D5)</f>
        <v>〇〇株式会社</v>
      </c>
      <c r="E3" s="1350"/>
      <c r="F3"/>
    </row>
    <row r="5" spans="1:11" ht="16.350000000000001" customHeight="1">
      <c r="B5" s="388" t="s">
        <v>710</v>
      </c>
    </row>
    <row r="6" spans="1:11" ht="48.4" customHeight="1" thickBot="1">
      <c r="A6" s="547"/>
      <c r="B6" s="547"/>
      <c r="C6" s="1605" t="s">
        <v>711</v>
      </c>
      <c r="D6" s="1605"/>
      <c r="E6" s="1605"/>
      <c r="F6" s="1605"/>
      <c r="G6" s="1609"/>
      <c r="H6" s="380"/>
      <c r="I6" s="392"/>
      <c r="J6" s="392"/>
      <c r="K6" s="392"/>
    </row>
    <row r="7" spans="1:11" ht="36.75" customHeight="1">
      <c r="A7" s="381"/>
      <c r="B7" s="381"/>
      <c r="C7" s="1305" t="s">
        <v>712</v>
      </c>
      <c r="D7" s="609" t="s">
        <v>713</v>
      </c>
      <c r="E7" s="609" t="s">
        <v>714</v>
      </c>
      <c r="F7" s="677" t="s">
        <v>715</v>
      </c>
      <c r="G7" s="548"/>
      <c r="H7" s="207"/>
    </row>
    <row r="8" spans="1:11" ht="18.600000000000001" customHeight="1">
      <c r="A8" s="381"/>
      <c r="B8" s="381"/>
      <c r="C8" s="944" t="s">
        <v>383</v>
      </c>
      <c r="D8" s="748"/>
      <c r="E8" s="748"/>
      <c r="F8" s="25"/>
      <c r="G8" s="207"/>
      <c r="H8" s="517"/>
    </row>
    <row r="9" spans="1:11" ht="18.600000000000001" customHeight="1">
      <c r="A9" s="381"/>
      <c r="B9" s="381"/>
      <c r="C9" s="944" t="s">
        <v>392</v>
      </c>
      <c r="D9" s="748"/>
      <c r="E9" s="748"/>
      <c r="F9" s="25"/>
      <c r="G9" s="207"/>
      <c r="H9" s="517"/>
    </row>
    <row r="10" spans="1:11" ht="18.600000000000001" customHeight="1">
      <c r="A10" s="381"/>
      <c r="B10" s="381"/>
      <c r="C10" s="944" t="s">
        <v>395</v>
      </c>
      <c r="D10" s="748"/>
      <c r="E10" s="748"/>
      <c r="F10" s="25"/>
      <c r="G10" s="207"/>
      <c r="H10" s="517"/>
    </row>
    <row r="11" spans="1:11" ht="18.600000000000001" customHeight="1">
      <c r="A11" s="381"/>
      <c r="B11" s="381"/>
      <c r="C11" s="944" t="s">
        <v>398</v>
      </c>
      <c r="D11" s="748"/>
      <c r="E11" s="748"/>
      <c r="F11" s="25"/>
      <c r="G11" s="207"/>
      <c r="H11" s="517"/>
    </row>
    <row r="12" spans="1:11" ht="18.600000000000001" customHeight="1" thickBot="1">
      <c r="A12" s="381"/>
      <c r="B12" s="381"/>
      <c r="C12" s="945" t="s">
        <v>401</v>
      </c>
      <c r="D12" s="749"/>
      <c r="E12" s="749"/>
      <c r="F12" s="101"/>
      <c r="G12" s="207"/>
      <c r="H12" s="517"/>
    </row>
    <row r="13" spans="1:11" ht="18" customHeight="1">
      <c r="A13" s="381"/>
      <c r="B13" s="381"/>
      <c r="H13" s="207"/>
    </row>
    <row r="14" spans="1:11" ht="18" customHeight="1">
      <c r="B14" s="363" t="s">
        <v>716</v>
      </c>
    </row>
    <row r="15" spans="1:11" ht="31.5" customHeight="1" thickBot="1">
      <c r="A15" s="363"/>
      <c r="B15" s="363"/>
      <c r="C15" s="1351" t="s">
        <v>717</v>
      </c>
      <c r="D15" s="1351"/>
      <c r="E15" s="1351"/>
      <c r="F15" s="1351"/>
      <c r="G15" s="1351"/>
      <c r="H15" s="364"/>
    </row>
    <row r="16" spans="1:11" ht="36.75" customHeight="1">
      <c r="A16" s="381"/>
      <c r="B16" s="381"/>
      <c r="C16" s="1305" t="s">
        <v>712</v>
      </c>
      <c r="D16" s="100" t="s">
        <v>718</v>
      </c>
      <c r="E16" s="241" t="s">
        <v>719</v>
      </c>
    </row>
    <row r="17" spans="1:10" ht="21.6" customHeight="1">
      <c r="A17" s="381"/>
      <c r="B17" s="381"/>
      <c r="C17" s="944" t="s">
        <v>383</v>
      </c>
      <c r="D17" s="166"/>
      <c r="E17" s="165"/>
    </row>
    <row r="18" spans="1:10" ht="21.6" customHeight="1">
      <c r="A18" s="381"/>
      <c r="B18" s="381"/>
      <c r="C18" s="944" t="s">
        <v>392</v>
      </c>
      <c r="D18" s="166"/>
      <c r="E18" s="165"/>
    </row>
    <row r="19" spans="1:10" ht="21.6" customHeight="1">
      <c r="A19" s="381"/>
      <c r="B19" s="381"/>
      <c r="C19" s="944" t="s">
        <v>395</v>
      </c>
      <c r="D19" s="166"/>
      <c r="E19" s="165"/>
    </row>
    <row r="20" spans="1:10" ht="21.6" customHeight="1">
      <c r="A20" s="381"/>
      <c r="B20" s="381"/>
      <c r="C20" s="944" t="s">
        <v>398</v>
      </c>
      <c r="D20" s="166"/>
      <c r="E20" s="165"/>
    </row>
    <row r="21" spans="1:10" ht="21.6" customHeight="1" thickBot="1">
      <c r="A21" s="381"/>
      <c r="B21" s="381"/>
      <c r="C21" s="945" t="s">
        <v>401</v>
      </c>
      <c r="D21" s="164"/>
      <c r="E21" s="163"/>
    </row>
    <row r="22" spans="1:10" ht="18" customHeight="1">
      <c r="A22" s="381"/>
      <c r="B22" s="381"/>
      <c r="C22" s="387"/>
      <c r="D22" s="387"/>
    </row>
    <row r="23" spans="1:10" ht="13.35" customHeight="1">
      <c r="B23" s="388" t="s">
        <v>720</v>
      </c>
    </row>
    <row r="24" spans="1:10" ht="32.1" customHeight="1" thickBot="1">
      <c r="A24" s="547"/>
      <c r="B24" s="547"/>
      <c r="C24" s="1605" t="s">
        <v>721</v>
      </c>
      <c r="D24" s="1605"/>
      <c r="E24" s="1605"/>
      <c r="F24" s="1605"/>
      <c r="G24" s="1605"/>
      <c r="H24" s="380"/>
      <c r="I24" s="392"/>
      <c r="J24" s="392"/>
    </row>
    <row r="25" spans="1:10" ht="34.5" customHeight="1">
      <c r="A25" s="547"/>
      <c r="B25" s="547"/>
      <c r="C25" s="1305" t="s">
        <v>712</v>
      </c>
      <c r="D25" s="1776" t="s">
        <v>722</v>
      </c>
      <c r="E25" s="1777"/>
      <c r="F25" s="1776" t="s">
        <v>723</v>
      </c>
      <c r="G25" s="1778"/>
      <c r="H25" s="207"/>
      <c r="I25" s="207"/>
    </row>
    <row r="26" spans="1:10" ht="27.75" customHeight="1">
      <c r="A26" s="547"/>
      <c r="B26" s="547"/>
      <c r="C26" s="944" t="s">
        <v>383</v>
      </c>
      <c r="D26" s="1779"/>
      <c r="E26" s="1780"/>
      <c r="F26" s="1779"/>
      <c r="G26" s="1761"/>
      <c r="H26" s="207"/>
      <c r="I26" s="380"/>
    </row>
    <row r="27" spans="1:10" ht="27.75" customHeight="1">
      <c r="A27" s="547"/>
      <c r="B27" s="547"/>
      <c r="C27" s="944" t="s">
        <v>392</v>
      </c>
      <c r="D27" s="1779"/>
      <c r="E27" s="1780"/>
      <c r="F27" s="1779"/>
      <c r="G27" s="1761"/>
      <c r="H27" s="207"/>
      <c r="I27" s="380"/>
    </row>
    <row r="28" spans="1:10" ht="27.75" customHeight="1">
      <c r="A28" s="547"/>
      <c r="B28" s="547"/>
      <c r="C28" s="944" t="s">
        <v>395</v>
      </c>
      <c r="D28" s="1779"/>
      <c r="E28" s="1780"/>
      <c r="F28" s="1779"/>
      <c r="G28" s="1761"/>
      <c r="H28" s="207"/>
      <c r="I28" s="380"/>
    </row>
    <row r="29" spans="1:10" ht="27.75" customHeight="1">
      <c r="A29" s="547"/>
      <c r="B29" s="547"/>
      <c r="C29" s="944" t="s">
        <v>398</v>
      </c>
      <c r="D29" s="1779"/>
      <c r="E29" s="1780"/>
      <c r="F29" s="1779"/>
      <c r="G29" s="1761"/>
      <c r="H29" s="207"/>
      <c r="I29" s="380"/>
    </row>
    <row r="30" spans="1:10" ht="27.75" customHeight="1" thickBot="1">
      <c r="A30" s="381"/>
      <c r="B30" s="381"/>
      <c r="C30" s="945" t="s">
        <v>401</v>
      </c>
      <c r="D30" s="1774"/>
      <c r="E30" s="1775"/>
      <c r="F30" s="1774"/>
      <c r="G30" s="1763"/>
      <c r="H30" s="207"/>
      <c r="I30" s="380"/>
    </row>
    <row r="31" spans="1:10" ht="12" customHeight="1">
      <c r="A31" s="381"/>
      <c r="B31" s="381"/>
      <c r="C31" s="363"/>
    </row>
    <row r="32" spans="1:10" ht="18" customHeight="1">
      <c r="C32" s="549"/>
    </row>
  </sheetData>
  <mergeCells count="16">
    <mergeCell ref="D3:E3"/>
    <mergeCell ref="C15:G15"/>
    <mergeCell ref="C6:G6"/>
    <mergeCell ref="D30:E30"/>
    <mergeCell ref="F30:G30"/>
    <mergeCell ref="C24:G24"/>
    <mergeCell ref="D25:E25"/>
    <mergeCell ref="F25:G25"/>
    <mergeCell ref="D27:E27"/>
    <mergeCell ref="D28:E28"/>
    <mergeCell ref="D29:E29"/>
    <mergeCell ref="F27:G27"/>
    <mergeCell ref="F28:G28"/>
    <mergeCell ref="F29:G29"/>
    <mergeCell ref="F26:G26"/>
    <mergeCell ref="D26:E26"/>
  </mergeCells>
  <phoneticPr fontId="27"/>
  <printOptions horizontalCentered="1"/>
  <pageMargins left="3.937007874015748E-2" right="0.15748031496062992" top="0.74803149606299213" bottom="0.55118110236220474" header="0.31496062992125984" footer="0.31496062992125984"/>
  <pageSetup paperSize="9" scale="87" orientation="portrait"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B16BB662-105C-49B5-B774-CD3FB9274427}">
          <x14:formula1>
            <xm:f>'コード '!$B$5:$B$9</xm:f>
          </x14:formula1>
          <xm:sqref>C17:C21 C26:C30 C8:C12</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99FF2A-F611-461C-8802-D9F195C09BB3}">
  <sheetPr>
    <tabColor rgb="FF92D050"/>
    <pageSetUpPr fitToPage="1"/>
  </sheetPr>
  <dimension ref="A1:K32"/>
  <sheetViews>
    <sheetView topLeftCell="A15" zoomScaleNormal="100" zoomScaleSheetLayoutView="100" workbookViewId="0">
      <selection activeCell="C8" sqref="C8"/>
    </sheetView>
  </sheetViews>
  <sheetFormatPr defaultColWidth="9" defaultRowHeight="18" customHeight="1"/>
  <cols>
    <col min="1" max="2" width="2.875" style="316" customWidth="1"/>
    <col min="3" max="3" width="31.125" style="316" customWidth="1"/>
    <col min="4" max="7" width="19.375" style="316" customWidth="1"/>
    <col min="8" max="8" width="1.375" style="316" customWidth="1"/>
    <col min="9" max="9" width="19.375" style="316" customWidth="1"/>
    <col min="10" max="10" width="6.125" style="316" customWidth="1"/>
    <col min="11" max="16384" width="9" style="316"/>
  </cols>
  <sheetData>
    <row r="1" spans="1:11" s="578" customFormat="1" ht="30" customHeight="1">
      <c r="B1" s="330" t="str">
        <f>'コード '!A1</f>
        <v>冷延鋼帯及び鋼板（本邦生産者）</v>
      </c>
    </row>
    <row r="2" spans="1:11" s="453" customFormat="1" ht="30" customHeight="1" thickBot="1">
      <c r="B2" s="453" t="s">
        <v>708</v>
      </c>
      <c r="D2" s="566" t="s">
        <v>314</v>
      </c>
      <c r="F2" s="453" t="s">
        <v>709</v>
      </c>
    </row>
    <row r="3" spans="1:11" ht="18" customHeight="1" thickBot="1">
      <c r="B3"/>
      <c r="C3" s="24" t="s">
        <v>11</v>
      </c>
      <c r="D3" s="1349" t="str">
        <f>IF(様式一覧表!D5="","",様式一覧表!D5)</f>
        <v>〇〇株式会社</v>
      </c>
      <c r="E3" s="1350"/>
      <c r="F3"/>
    </row>
    <row r="5" spans="1:11" ht="16.350000000000001" customHeight="1">
      <c r="B5" s="388" t="s">
        <v>710</v>
      </c>
    </row>
    <row r="6" spans="1:11" ht="32.1" customHeight="1" thickBot="1">
      <c r="A6" s="547"/>
      <c r="B6" s="547"/>
      <c r="C6" s="1605" t="s">
        <v>711</v>
      </c>
      <c r="D6" s="1605"/>
      <c r="E6" s="1605"/>
      <c r="F6" s="1605"/>
      <c r="G6" s="1609"/>
      <c r="H6" s="380"/>
      <c r="I6" s="392"/>
      <c r="J6" s="392"/>
      <c r="K6" s="392"/>
    </row>
    <row r="7" spans="1:11" ht="36.75" customHeight="1">
      <c r="A7" s="381"/>
      <c r="B7" s="381"/>
      <c r="C7" s="1305" t="s">
        <v>712</v>
      </c>
      <c r="D7" s="609" t="s">
        <v>713</v>
      </c>
      <c r="E7" s="609" t="s">
        <v>714</v>
      </c>
      <c r="F7" s="677" t="s">
        <v>715</v>
      </c>
      <c r="G7" s="548"/>
      <c r="H7" s="207"/>
    </row>
    <row r="8" spans="1:11" ht="18.600000000000001" customHeight="1">
      <c r="A8" s="381"/>
      <c r="B8" s="381"/>
      <c r="C8" s="944" t="str">
        <f>IF('E-4-1・E-4-2・E-4-3'!C8="","",'E-4-1・E-4-2・E-4-3'!C8)</f>
        <v>令和3年度(2021年度)</v>
      </c>
      <c r="D8" s="748" t="str">
        <f>IF('E-4-1・E-4-2・E-4-3'!D8="","",'E-4-1・E-4-2・E-4-3'!D8)</f>
        <v/>
      </c>
      <c r="E8" s="748" t="str">
        <f>IF('E-4-1・E-4-2・E-4-3'!E8="","",'E-4-1・E-4-2・E-4-3'!E8)</f>
        <v/>
      </c>
      <c r="F8" s="555" t="str">
        <f ca="1">IF('E-4-1・E-4-2・E-4-3'!F8="","","【"&amp;ROUND(IFERROR(IF(ABS('E-4-1・E-4-2・E-4-3'!F8)&gt;=10,IF('E-4-1・E-4-2・E-4-3'!F8&gt;=0,'E-4-1・E-4-2・E-4-3'!F8*RANDBETWEEN(80,90)*0.01,'E-4-1・E-4-2・E-4-3'!F8*RANDBETWEEN(110,120)*0.01),'E-4-1・E-4-2・E-4-3'!F8-RANDBETWEEN(1,3)),0),0)&amp;"～"&amp;ROUND(IFERROR(IF(ABS('E-4-1・E-4-2・E-4-3'!F8)&gt;=10,IF('E-4-1・E-4-2・E-4-3'!F8&gt;=0,'E-4-1・E-4-2・E-4-3'!F8*RANDBETWEEN(110,120)*0.01,'E-4-1・E-4-2・E-4-3'!F8*RANDBETWEEN(80,90)*0.01),'E-4-1・E-4-2・E-4-3'!F8+RANDBETWEEN(1,3)),0),0)&amp;"】")</f>
        <v/>
      </c>
      <c r="G8" s="207"/>
      <c r="H8" s="517"/>
    </row>
    <row r="9" spans="1:11" ht="18.600000000000001" customHeight="1">
      <c r="A9" s="381"/>
      <c r="B9" s="381"/>
      <c r="C9" s="944" t="str">
        <f>IF('E-4-1・E-4-2・E-4-3'!C9="","",'E-4-1・E-4-2・E-4-3'!C9)</f>
        <v>令和4年度(2022年度)</v>
      </c>
      <c r="D9" s="748" t="str">
        <f>IF('E-4-1・E-4-2・E-4-3'!D9="","",'E-4-1・E-4-2・E-4-3'!D9)</f>
        <v/>
      </c>
      <c r="E9" s="748" t="str">
        <f>IF('E-4-1・E-4-2・E-4-3'!E9="","",'E-4-1・E-4-2・E-4-3'!E9)</f>
        <v/>
      </c>
      <c r="F9" s="555" t="str">
        <f ca="1">IF('E-4-1・E-4-2・E-4-3'!F9="","","【"&amp;ROUND(IFERROR(IF(ABS('E-4-1・E-4-2・E-4-3'!F9)&gt;=10,IF('E-4-1・E-4-2・E-4-3'!F9&gt;=0,'E-4-1・E-4-2・E-4-3'!F9*RANDBETWEEN(80,90)*0.01,'E-4-1・E-4-2・E-4-3'!F9*RANDBETWEEN(110,120)*0.01),'E-4-1・E-4-2・E-4-3'!F9-RANDBETWEEN(1,3)),0),0)&amp;"～"&amp;ROUND(IFERROR(IF(ABS('E-4-1・E-4-2・E-4-3'!F9)&gt;=10,IF('E-4-1・E-4-2・E-4-3'!F9&gt;=0,'E-4-1・E-4-2・E-4-3'!F9*RANDBETWEEN(110,120)*0.01,'E-4-1・E-4-2・E-4-3'!F9*RANDBETWEEN(80,90)*0.01),'E-4-1・E-4-2・E-4-3'!F9+RANDBETWEEN(1,3)),0),0)&amp;"】")</f>
        <v/>
      </c>
      <c r="G9" s="207"/>
      <c r="H9" s="517"/>
    </row>
    <row r="10" spans="1:11" ht="18.600000000000001" customHeight="1">
      <c r="A10" s="381"/>
      <c r="B10" s="381"/>
      <c r="C10" s="944" t="str">
        <f>IF('E-4-1・E-4-2・E-4-3'!C10="","",'E-4-1・E-4-2・E-4-3'!C10)</f>
        <v>令和5年度(2023年度)</v>
      </c>
      <c r="D10" s="748" t="str">
        <f>IF('E-4-1・E-4-2・E-4-3'!D10="","",'E-4-1・E-4-2・E-4-3'!D10)</f>
        <v/>
      </c>
      <c r="E10" s="748" t="str">
        <f>IF('E-4-1・E-4-2・E-4-3'!E10="","",'E-4-1・E-4-2・E-4-3'!E10)</f>
        <v/>
      </c>
      <c r="F10" s="555" t="str">
        <f ca="1">IF('E-4-1・E-4-2・E-4-3'!F10="","","【"&amp;ROUND(IFERROR(IF(ABS('E-4-1・E-4-2・E-4-3'!F10)&gt;=10,IF('E-4-1・E-4-2・E-4-3'!F10&gt;=0,'E-4-1・E-4-2・E-4-3'!F10*RANDBETWEEN(80,90)*0.01,'E-4-1・E-4-2・E-4-3'!F10*RANDBETWEEN(110,120)*0.01),'E-4-1・E-4-2・E-4-3'!F10-RANDBETWEEN(1,3)),0),0)&amp;"～"&amp;ROUND(IFERROR(IF(ABS('E-4-1・E-4-2・E-4-3'!F10)&gt;=10,IF('E-4-1・E-4-2・E-4-3'!F10&gt;=0,'E-4-1・E-4-2・E-4-3'!F10*RANDBETWEEN(110,120)*0.01,'E-4-1・E-4-2・E-4-3'!F10*RANDBETWEEN(80,90)*0.01),'E-4-1・E-4-2・E-4-3'!F10+RANDBETWEEN(1,3)),0),0)&amp;"】")</f>
        <v/>
      </c>
      <c r="G10" s="207"/>
      <c r="H10" s="517"/>
    </row>
    <row r="11" spans="1:11" ht="18.600000000000001" customHeight="1">
      <c r="A11" s="381"/>
      <c r="B11" s="381"/>
      <c r="C11" s="944" t="str">
        <f>IF('E-4-1・E-4-2・E-4-3'!C11="","",'E-4-1・E-4-2・E-4-3'!C11)</f>
        <v>令和6年度(2024年度)</v>
      </c>
      <c r="D11" s="748" t="str">
        <f>IF('E-4-1・E-4-2・E-4-3'!D11="","",'E-4-1・E-4-2・E-4-3'!D11)</f>
        <v/>
      </c>
      <c r="E11" s="748" t="str">
        <f>IF('E-4-1・E-4-2・E-4-3'!E11="","",'E-4-1・E-4-2・E-4-3'!E11)</f>
        <v/>
      </c>
      <c r="F11" s="555" t="str">
        <f ca="1">IF('E-4-1・E-4-2・E-4-3'!F11="","","【"&amp;ROUND(IFERROR(IF(ABS('E-4-1・E-4-2・E-4-3'!F11)&gt;=10,IF('E-4-1・E-4-2・E-4-3'!F11&gt;=0,'E-4-1・E-4-2・E-4-3'!F11*RANDBETWEEN(80,90)*0.01,'E-4-1・E-4-2・E-4-3'!F11*RANDBETWEEN(110,120)*0.01),'E-4-1・E-4-2・E-4-3'!F11-RANDBETWEEN(1,3)),0),0)&amp;"～"&amp;ROUND(IFERROR(IF(ABS('E-4-1・E-4-2・E-4-3'!F11)&gt;=10,IF('E-4-1・E-4-2・E-4-3'!F11&gt;=0,'E-4-1・E-4-2・E-4-3'!F11*RANDBETWEEN(110,120)*0.01,'E-4-1・E-4-2・E-4-3'!F11*RANDBETWEEN(80,90)*0.01),'E-4-1・E-4-2・E-4-3'!F11+RANDBETWEEN(1,3)),0),0)&amp;"】")</f>
        <v/>
      </c>
      <c r="G11" s="207"/>
      <c r="H11" s="517"/>
    </row>
    <row r="12" spans="1:11" ht="18.600000000000001" customHeight="1" thickBot="1">
      <c r="A12" s="381"/>
      <c r="B12" s="381"/>
      <c r="C12" s="945" t="str">
        <f>IF('E-4-1・E-4-2・E-4-3'!C12="","",'E-4-1・E-4-2・E-4-3'!C12)</f>
        <v>令和7年度(2025年度)</v>
      </c>
      <c r="D12" s="749" t="str">
        <f>IF('E-4-1・E-4-2・E-4-3'!D12="","",'E-4-1・E-4-2・E-4-3'!D12)</f>
        <v/>
      </c>
      <c r="E12" s="749" t="str">
        <f>IF('E-4-1・E-4-2・E-4-3'!E12="","",'E-4-1・E-4-2・E-4-3'!E12)</f>
        <v/>
      </c>
      <c r="F12" s="556" t="str">
        <f ca="1">IF('E-4-1・E-4-2・E-4-3'!F12="","","【"&amp;ROUND(IFERROR(IF(ABS('E-4-1・E-4-2・E-4-3'!F12)&gt;=10,IF('E-4-1・E-4-2・E-4-3'!F12&gt;=0,'E-4-1・E-4-2・E-4-3'!F12*RANDBETWEEN(80,90)*0.01,'E-4-1・E-4-2・E-4-3'!F12*RANDBETWEEN(110,120)*0.01),'E-4-1・E-4-2・E-4-3'!F12-RANDBETWEEN(1,3)),0),0)&amp;"～"&amp;ROUND(IFERROR(IF(ABS('E-4-1・E-4-2・E-4-3'!F12)&gt;=10,IF('E-4-1・E-4-2・E-4-3'!F12&gt;=0,'E-4-1・E-4-2・E-4-3'!F12*RANDBETWEEN(110,120)*0.01,'E-4-1・E-4-2・E-4-3'!F12*RANDBETWEEN(80,90)*0.01),'E-4-1・E-4-2・E-4-3'!F12+RANDBETWEEN(1,3)),0),0)&amp;"】")</f>
        <v/>
      </c>
      <c r="G12" s="207"/>
      <c r="H12" s="517"/>
    </row>
    <row r="13" spans="1:11" ht="18" customHeight="1">
      <c r="A13" s="381"/>
      <c r="B13" s="381"/>
      <c r="H13" s="207"/>
    </row>
    <row r="14" spans="1:11" ht="18" customHeight="1">
      <c r="B14" s="363" t="s">
        <v>716</v>
      </c>
    </row>
    <row r="15" spans="1:11" ht="31.5" customHeight="1" thickBot="1">
      <c r="A15" s="363"/>
      <c r="B15" s="363"/>
      <c r="C15" s="1351" t="s">
        <v>717</v>
      </c>
      <c r="D15" s="1351"/>
      <c r="E15" s="1351"/>
      <c r="F15" s="1351"/>
      <c r="G15" s="1351"/>
      <c r="H15" s="364"/>
    </row>
    <row r="16" spans="1:11" ht="36.75" customHeight="1">
      <c r="A16" s="381"/>
      <c r="B16" s="381"/>
      <c r="C16" s="1305" t="s">
        <v>712</v>
      </c>
      <c r="D16" s="100" t="s">
        <v>718</v>
      </c>
      <c r="E16" s="241" t="s">
        <v>719</v>
      </c>
    </row>
    <row r="17" spans="1:10" ht="21.6" customHeight="1">
      <c r="A17" s="381"/>
      <c r="B17" s="381"/>
      <c r="C17" s="944" t="str">
        <f>IF('E-4-1・E-4-2・E-4-3'!C17="","",'E-4-1・E-4-2・E-4-3'!C17)</f>
        <v>令和3年度(2021年度)</v>
      </c>
      <c r="D17" s="1153" t="str">
        <f ca="1">IF('E-4-1・E-4-2・E-4-3'!D17="","","【"&amp;ROUND(IFERROR(IF(ABS('E-4-1・E-4-2・E-4-3'!D17)&gt;=10,IF('E-4-1・E-4-2・E-4-3'!D17&gt;=0,'E-4-1・E-4-2・E-4-3'!D17*RANDBETWEEN(80,90)*0.01,'E-4-1・E-4-2・E-4-3'!D17*RANDBETWEEN(110,120)*0.01),'E-4-1・E-4-2・E-4-3'!D17-RANDBETWEEN(1,3)),0),0)&amp;"～"&amp;ROUND(IFERROR(IF(ABS('E-4-1・E-4-2・E-4-3'!D17)&gt;=10,IF('E-4-1・E-4-2・E-4-3'!D17&gt;=0,'E-4-1・E-4-2・E-4-3'!D17*RANDBETWEEN(110,120)*0.01,'E-4-1・E-4-2・E-4-3'!D17*RANDBETWEEN(80,90)*0.01),'E-4-1・E-4-2・E-4-3'!D17+RANDBETWEEN(1,3)),0),0)&amp;"】")</f>
        <v/>
      </c>
      <c r="E17" s="718" t="str">
        <f ca="1">IF('E-4-1・E-4-2・E-4-3'!E17="","","【"&amp;ROUND(IFERROR(IF(ABS('E-4-1・E-4-2・E-4-3'!E17)&gt;=10,IF('E-4-1・E-4-2・E-4-3'!E17&gt;=0,'E-4-1・E-4-2・E-4-3'!E17*RANDBETWEEN(80,90)*0.01,'E-4-1・E-4-2・E-4-3'!E17*RANDBETWEEN(110,120)*0.01),'E-4-1・E-4-2・E-4-3'!E17-RANDBETWEEN(1,3)),0),0)&amp;"～"&amp;ROUND(IFERROR(IF(ABS('E-4-1・E-4-2・E-4-3'!E17)&gt;=10,IF('E-4-1・E-4-2・E-4-3'!E17&gt;=0,'E-4-1・E-4-2・E-4-3'!E17*RANDBETWEEN(110,120)*0.01,'E-4-1・E-4-2・E-4-3'!E17*RANDBETWEEN(80,90)*0.01),'E-4-1・E-4-2・E-4-3'!E17+RANDBETWEEN(1,3)),0),0)&amp;"】")</f>
        <v/>
      </c>
    </row>
    <row r="18" spans="1:10" ht="21.6" customHeight="1">
      <c r="A18" s="381"/>
      <c r="B18" s="381"/>
      <c r="C18" s="944" t="str">
        <f>IF('E-4-1・E-4-2・E-4-3'!C18="","",'E-4-1・E-4-2・E-4-3'!C18)</f>
        <v>令和4年度(2022年度)</v>
      </c>
      <c r="D18" s="719" t="str">
        <f ca="1">IF('E-4-1・E-4-2・E-4-3'!D18="","","【"&amp;ROUND(IFERROR(IF(ABS('E-4-1・E-4-2・E-4-3'!D18)&gt;=10,IF('E-4-1・E-4-2・E-4-3'!D18&gt;=0,'E-4-1・E-4-2・E-4-3'!D18*RANDBETWEEN(80,90)*0.01,'E-4-1・E-4-2・E-4-3'!D18*RANDBETWEEN(110,120)*0.01),'E-4-1・E-4-2・E-4-3'!D18-RANDBETWEEN(1,3)),0),0)&amp;"～"&amp;ROUND(IFERROR(IF(ABS('E-4-1・E-4-2・E-4-3'!D18)&gt;=10,IF('E-4-1・E-4-2・E-4-3'!D18&gt;=0,'E-4-1・E-4-2・E-4-3'!D18*RANDBETWEEN(110,120)*0.01,'E-4-1・E-4-2・E-4-3'!D18*RANDBETWEEN(80,90)*0.01),'E-4-1・E-4-2・E-4-3'!D18+RANDBETWEEN(1,3)),0),0)&amp;"】")</f>
        <v/>
      </c>
      <c r="E18" s="718" t="str">
        <f ca="1">IF('E-4-1・E-4-2・E-4-3'!E18="","","【"&amp;ROUND(IFERROR(IF(ABS('E-4-1・E-4-2・E-4-3'!E18)&gt;=10,IF('E-4-1・E-4-2・E-4-3'!E18&gt;=0,'E-4-1・E-4-2・E-4-3'!E18*RANDBETWEEN(80,90)*0.01,'E-4-1・E-4-2・E-4-3'!E18*RANDBETWEEN(110,120)*0.01),'E-4-1・E-4-2・E-4-3'!E18-RANDBETWEEN(1,3)),0),0)&amp;"～"&amp;ROUND(IFERROR(IF(ABS('E-4-1・E-4-2・E-4-3'!E18)&gt;=10,IF('E-4-1・E-4-2・E-4-3'!E18&gt;=0,'E-4-1・E-4-2・E-4-3'!E18*RANDBETWEEN(110,120)*0.01,'E-4-1・E-4-2・E-4-3'!E18*RANDBETWEEN(80,90)*0.01),'E-4-1・E-4-2・E-4-3'!E18+RANDBETWEEN(1,3)),0),0)&amp;"】")</f>
        <v/>
      </c>
    </row>
    <row r="19" spans="1:10" ht="21.6" customHeight="1">
      <c r="A19" s="381"/>
      <c r="B19" s="381"/>
      <c r="C19" s="944" t="str">
        <f>IF('E-4-1・E-4-2・E-4-3'!C19="","",'E-4-1・E-4-2・E-4-3'!C19)</f>
        <v>令和5年度(2023年度)</v>
      </c>
      <c r="D19" s="719" t="str">
        <f ca="1">IF('E-4-1・E-4-2・E-4-3'!D19="","","【"&amp;ROUND(IFERROR(IF(ABS('E-4-1・E-4-2・E-4-3'!D19)&gt;=10,IF('E-4-1・E-4-2・E-4-3'!D19&gt;=0,'E-4-1・E-4-2・E-4-3'!D19*RANDBETWEEN(80,90)*0.01,'E-4-1・E-4-2・E-4-3'!D19*RANDBETWEEN(110,120)*0.01),'E-4-1・E-4-2・E-4-3'!D19-RANDBETWEEN(1,3)),0),0)&amp;"～"&amp;ROUND(IFERROR(IF(ABS('E-4-1・E-4-2・E-4-3'!D19)&gt;=10,IF('E-4-1・E-4-2・E-4-3'!D19&gt;=0,'E-4-1・E-4-2・E-4-3'!D19*RANDBETWEEN(110,120)*0.01,'E-4-1・E-4-2・E-4-3'!D19*RANDBETWEEN(80,90)*0.01),'E-4-1・E-4-2・E-4-3'!D19+RANDBETWEEN(1,3)),0),0)&amp;"】")</f>
        <v/>
      </c>
      <c r="E19" s="718" t="str">
        <f ca="1">IF('E-4-1・E-4-2・E-4-3'!E19="","","【"&amp;ROUND(IFERROR(IF(ABS('E-4-1・E-4-2・E-4-3'!E19)&gt;=10,IF('E-4-1・E-4-2・E-4-3'!E19&gt;=0,'E-4-1・E-4-2・E-4-3'!E19*RANDBETWEEN(80,90)*0.01,'E-4-1・E-4-2・E-4-3'!E19*RANDBETWEEN(110,120)*0.01),'E-4-1・E-4-2・E-4-3'!E19-RANDBETWEEN(1,3)),0),0)&amp;"～"&amp;ROUND(IFERROR(IF(ABS('E-4-1・E-4-2・E-4-3'!E19)&gt;=10,IF('E-4-1・E-4-2・E-4-3'!E19&gt;=0,'E-4-1・E-4-2・E-4-3'!E19*RANDBETWEEN(110,120)*0.01,'E-4-1・E-4-2・E-4-3'!E19*RANDBETWEEN(80,90)*0.01),'E-4-1・E-4-2・E-4-3'!E19+RANDBETWEEN(1,3)),0),0)&amp;"】")</f>
        <v/>
      </c>
    </row>
    <row r="20" spans="1:10" ht="21.6" customHeight="1">
      <c r="A20" s="381"/>
      <c r="B20" s="381"/>
      <c r="C20" s="944" t="str">
        <f>IF('E-4-1・E-4-2・E-4-3'!C20="","",'E-4-1・E-4-2・E-4-3'!C20)</f>
        <v>令和6年度(2024年度)</v>
      </c>
      <c r="D20" s="719" t="str">
        <f ca="1">IF('E-4-1・E-4-2・E-4-3'!D20="","","【"&amp;ROUND(IFERROR(IF(ABS('E-4-1・E-4-2・E-4-3'!D20)&gt;=10,IF('E-4-1・E-4-2・E-4-3'!D20&gt;=0,'E-4-1・E-4-2・E-4-3'!D20*RANDBETWEEN(80,90)*0.01,'E-4-1・E-4-2・E-4-3'!D20*RANDBETWEEN(110,120)*0.01),'E-4-1・E-4-2・E-4-3'!D20-RANDBETWEEN(1,3)),0),0)&amp;"～"&amp;ROUND(IFERROR(IF(ABS('E-4-1・E-4-2・E-4-3'!D20)&gt;=10,IF('E-4-1・E-4-2・E-4-3'!D20&gt;=0,'E-4-1・E-4-2・E-4-3'!D20*RANDBETWEEN(110,120)*0.01,'E-4-1・E-4-2・E-4-3'!D20*RANDBETWEEN(80,90)*0.01),'E-4-1・E-4-2・E-4-3'!D20+RANDBETWEEN(1,3)),0),0)&amp;"】")</f>
        <v/>
      </c>
      <c r="E20" s="718" t="str">
        <f ca="1">IF('E-4-1・E-4-2・E-4-3'!E20="","","【"&amp;ROUND(IFERROR(IF(ABS('E-4-1・E-4-2・E-4-3'!E20)&gt;=10,IF('E-4-1・E-4-2・E-4-3'!E20&gt;=0,'E-4-1・E-4-2・E-4-3'!E20*RANDBETWEEN(80,90)*0.01,'E-4-1・E-4-2・E-4-3'!E20*RANDBETWEEN(110,120)*0.01),'E-4-1・E-4-2・E-4-3'!E20-RANDBETWEEN(1,3)),0),0)&amp;"～"&amp;ROUND(IFERROR(IF(ABS('E-4-1・E-4-2・E-4-3'!E20)&gt;=10,IF('E-4-1・E-4-2・E-4-3'!E20&gt;=0,'E-4-1・E-4-2・E-4-3'!E20*RANDBETWEEN(110,120)*0.01,'E-4-1・E-4-2・E-4-3'!E20*RANDBETWEEN(80,90)*0.01),'E-4-1・E-4-2・E-4-3'!E20+RANDBETWEEN(1,3)),0),0)&amp;"】")</f>
        <v/>
      </c>
    </row>
    <row r="21" spans="1:10" ht="21.6" customHeight="1" thickBot="1">
      <c r="A21" s="381"/>
      <c r="B21" s="381"/>
      <c r="C21" s="945" t="str">
        <f>IF('E-4-1・E-4-2・E-4-3'!C21="","",'E-4-1・E-4-2・E-4-3'!C21)</f>
        <v>令和7年度(2025年度)</v>
      </c>
      <c r="D21" s="720" t="str">
        <f ca="1">IF('E-4-1・E-4-2・E-4-3'!D21="","","【"&amp;ROUND(IFERROR(IF(ABS('E-4-1・E-4-2・E-4-3'!D21)&gt;=10,IF('E-4-1・E-4-2・E-4-3'!D21&gt;=0,'E-4-1・E-4-2・E-4-3'!D21*RANDBETWEEN(80,90)*0.01,'E-4-1・E-4-2・E-4-3'!D21*RANDBETWEEN(110,120)*0.01),'E-4-1・E-4-2・E-4-3'!D21-RANDBETWEEN(1,3)),0),0)&amp;"～"&amp;ROUND(IFERROR(IF(ABS('E-4-1・E-4-2・E-4-3'!D21)&gt;=10,IF('E-4-1・E-4-2・E-4-3'!D21&gt;=0,'E-4-1・E-4-2・E-4-3'!D21*RANDBETWEEN(110,120)*0.01,'E-4-1・E-4-2・E-4-3'!D21*RANDBETWEEN(80,90)*0.01),'E-4-1・E-4-2・E-4-3'!D21+RANDBETWEEN(1,3)),0),0)&amp;"】")</f>
        <v/>
      </c>
      <c r="E21" s="721" t="str">
        <f ca="1">IF('E-4-1・E-4-2・E-4-3'!E21="","","【"&amp;ROUND(IFERROR(IF(ABS('E-4-1・E-4-2・E-4-3'!E21)&gt;=10,IF('E-4-1・E-4-2・E-4-3'!E21&gt;=0,'E-4-1・E-4-2・E-4-3'!E21*RANDBETWEEN(80,90)*0.01,'E-4-1・E-4-2・E-4-3'!E21*RANDBETWEEN(110,120)*0.01),'E-4-1・E-4-2・E-4-3'!E21-RANDBETWEEN(1,3)),0),0)&amp;"～"&amp;ROUND(IFERROR(IF(ABS('E-4-1・E-4-2・E-4-3'!E21)&gt;=10,IF('E-4-1・E-4-2・E-4-3'!E21&gt;=0,'E-4-1・E-4-2・E-4-3'!E21*RANDBETWEEN(110,120)*0.01,'E-4-1・E-4-2・E-4-3'!E21*RANDBETWEEN(80,90)*0.01),'E-4-1・E-4-2・E-4-3'!E21+RANDBETWEEN(1,3)),0),0)&amp;"】")</f>
        <v/>
      </c>
    </row>
    <row r="22" spans="1:10" ht="18" customHeight="1">
      <c r="A22" s="381"/>
      <c r="B22" s="381"/>
      <c r="C22" s="387"/>
      <c r="D22" s="387"/>
    </row>
    <row r="23" spans="1:10" ht="13.35" customHeight="1">
      <c r="B23" s="388" t="s">
        <v>720</v>
      </c>
    </row>
    <row r="24" spans="1:10" ht="32.1" customHeight="1" thickBot="1">
      <c r="A24" s="547"/>
      <c r="B24" s="547"/>
      <c r="C24" s="1605" t="s">
        <v>721</v>
      </c>
      <c r="D24" s="1605"/>
      <c r="E24" s="1605"/>
      <c r="F24" s="1605"/>
      <c r="G24" s="1605"/>
      <c r="H24" s="380"/>
      <c r="I24" s="392"/>
      <c r="J24" s="392"/>
    </row>
    <row r="25" spans="1:10" ht="34.5" customHeight="1">
      <c r="A25" s="547"/>
      <c r="B25" s="547"/>
      <c r="C25" s="1305" t="s">
        <v>712</v>
      </c>
      <c r="D25" s="1776" t="s">
        <v>722</v>
      </c>
      <c r="E25" s="1777"/>
      <c r="F25" s="1776" t="s">
        <v>723</v>
      </c>
      <c r="G25" s="1778"/>
      <c r="H25" s="207"/>
      <c r="I25" s="207"/>
    </row>
    <row r="26" spans="1:10" ht="27.75" customHeight="1">
      <c r="A26" s="547"/>
      <c r="B26" s="547"/>
      <c r="C26" s="944" t="str">
        <f>IF('E-4-1・E-4-2・E-4-3'!C26="","",'E-4-1・E-4-2・E-4-3'!C26)</f>
        <v>令和3年度(2021年度)</v>
      </c>
      <c r="D26" s="1781" t="str">
        <f>IF('E-4-1・E-4-2・E-4-3'!D26="","",'E-4-1・E-4-2・E-4-3'!D26)</f>
        <v/>
      </c>
      <c r="E26" s="1782"/>
      <c r="F26" s="1781" t="str">
        <f>IF('E-4-1・E-4-2・E-4-3'!F26="","",'E-4-1・E-4-2・E-4-3'!F26)</f>
        <v/>
      </c>
      <c r="G26" s="1783"/>
      <c r="H26" s="207"/>
      <c r="I26" s="380"/>
    </row>
    <row r="27" spans="1:10" ht="27.75" customHeight="1">
      <c r="A27" s="547"/>
      <c r="B27" s="547"/>
      <c r="C27" s="944" t="str">
        <f>IF('E-4-1・E-4-2・E-4-3'!C27="","",'E-4-1・E-4-2・E-4-3'!C27)</f>
        <v>令和4年度(2022年度)</v>
      </c>
      <c r="D27" s="1781" t="str">
        <f>IF('E-4-1・E-4-2・E-4-3'!D27="","",'E-4-1・E-4-2・E-4-3'!D27)</f>
        <v/>
      </c>
      <c r="E27" s="1782"/>
      <c r="F27" s="1781" t="str">
        <f>IF('E-4-1・E-4-2・E-4-3'!F27="","",'E-4-1・E-4-2・E-4-3'!F27)</f>
        <v/>
      </c>
      <c r="G27" s="1783"/>
      <c r="H27" s="207"/>
      <c r="I27" s="380"/>
    </row>
    <row r="28" spans="1:10" ht="27.75" customHeight="1">
      <c r="A28" s="547"/>
      <c r="B28" s="547"/>
      <c r="C28" s="944" t="str">
        <f>IF('E-4-1・E-4-2・E-4-3'!C28="","",'E-4-1・E-4-2・E-4-3'!C28)</f>
        <v>令和5年度(2023年度)</v>
      </c>
      <c r="D28" s="1781" t="str">
        <f>IF('E-4-1・E-4-2・E-4-3'!D28="","",'E-4-1・E-4-2・E-4-3'!D28)</f>
        <v/>
      </c>
      <c r="E28" s="1782"/>
      <c r="F28" s="1781" t="str">
        <f>IF('E-4-1・E-4-2・E-4-3'!F28="","",'E-4-1・E-4-2・E-4-3'!F28)</f>
        <v/>
      </c>
      <c r="G28" s="1783"/>
      <c r="H28" s="207"/>
      <c r="I28" s="380"/>
    </row>
    <row r="29" spans="1:10" ht="27.75" customHeight="1">
      <c r="A29" s="547"/>
      <c r="B29" s="547"/>
      <c r="C29" s="944" t="str">
        <f>IF('E-4-1・E-4-2・E-4-3'!C29="","",'E-4-1・E-4-2・E-4-3'!C29)</f>
        <v>令和6年度(2024年度)</v>
      </c>
      <c r="D29" s="1781" t="str">
        <f>IF('E-4-1・E-4-2・E-4-3'!D29="","",'E-4-1・E-4-2・E-4-3'!D29)</f>
        <v/>
      </c>
      <c r="E29" s="1782"/>
      <c r="F29" s="1781" t="str">
        <f>IF('E-4-1・E-4-2・E-4-3'!F29="","",'E-4-1・E-4-2・E-4-3'!F29)</f>
        <v/>
      </c>
      <c r="G29" s="1783"/>
      <c r="H29" s="207"/>
      <c r="I29" s="380"/>
    </row>
    <row r="30" spans="1:10" ht="27.75" customHeight="1" thickBot="1">
      <c r="A30" s="381"/>
      <c r="B30" s="381"/>
      <c r="C30" s="945" t="str">
        <f>IF('E-4-1・E-4-2・E-4-3'!C30="","",'E-4-1・E-4-2・E-4-3'!C30)</f>
        <v>令和7年度(2025年度)</v>
      </c>
      <c r="D30" s="1784" t="str">
        <f>IF('E-4-1・E-4-2・E-4-3'!D30="","",'E-4-1・E-4-2・E-4-3'!D30)</f>
        <v/>
      </c>
      <c r="E30" s="1785"/>
      <c r="F30" s="1784" t="str">
        <f>IF('E-4-1・E-4-2・E-4-3'!F30="","",'E-4-1・E-4-2・E-4-3'!F30)</f>
        <v/>
      </c>
      <c r="G30" s="1786"/>
      <c r="H30" s="207"/>
      <c r="I30" s="380"/>
    </row>
    <row r="31" spans="1:10" ht="12" customHeight="1">
      <c r="A31" s="381"/>
      <c r="B31" s="381"/>
      <c r="C31" s="363"/>
    </row>
    <row r="32" spans="1:10" ht="18" customHeight="1">
      <c r="C32" s="549"/>
    </row>
  </sheetData>
  <mergeCells count="16">
    <mergeCell ref="D26:E26"/>
    <mergeCell ref="F26:G26"/>
    <mergeCell ref="D30:E30"/>
    <mergeCell ref="F30:G30"/>
    <mergeCell ref="D27:E27"/>
    <mergeCell ref="F27:G27"/>
    <mergeCell ref="D28:E28"/>
    <mergeCell ref="F28:G28"/>
    <mergeCell ref="D29:E29"/>
    <mergeCell ref="F29:G29"/>
    <mergeCell ref="D3:E3"/>
    <mergeCell ref="C6:G6"/>
    <mergeCell ref="C15:G15"/>
    <mergeCell ref="C24:G24"/>
    <mergeCell ref="D25:E25"/>
    <mergeCell ref="F25:G25"/>
  </mergeCells>
  <phoneticPr fontId="27"/>
  <printOptions horizontalCentered="1"/>
  <pageMargins left="3.937007874015748E-2" right="0.15748031496062992" top="0.74803149606299213" bottom="0.55118110236220474" header="0.31496062992125984" footer="0.31496062992125984"/>
  <pageSetup paperSize="9" scale="87" orientation="portrait" r:id="rId1"/>
  <headerFooter>
    <oddHeader xml:space="preserve">&amp;R&amp;U開示版・非開示版&amp;U
※上記いずれかに丸をつけてください。
</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FE070-82E6-4267-AE5E-7DCDD818FC82}">
  <sheetPr>
    <pageSetUpPr fitToPage="1"/>
  </sheetPr>
  <dimension ref="B1:F18"/>
  <sheetViews>
    <sheetView zoomScaleNormal="100" zoomScaleSheetLayoutView="100" workbookViewId="0">
      <selection activeCell="D17" sqref="D17"/>
    </sheetView>
  </sheetViews>
  <sheetFormatPr defaultColWidth="9" defaultRowHeight="16.350000000000001" customHeight="1"/>
  <cols>
    <col min="1" max="2" width="2.125" style="316" customWidth="1"/>
    <col min="3" max="3" width="34.875" style="316" bestFit="1" customWidth="1"/>
    <col min="4" max="6" width="28.375" style="316" customWidth="1"/>
    <col min="7" max="7" width="2" style="316" customWidth="1"/>
    <col min="8" max="16384" width="9" style="316"/>
  </cols>
  <sheetData>
    <row r="1" spans="2:6" s="578" customFormat="1" ht="30" customHeight="1">
      <c r="B1" s="330" t="str">
        <f>'コード '!A1</f>
        <v>冷延鋼帯及び鋼板（本邦生産者）</v>
      </c>
    </row>
    <row r="2" spans="2:6" s="453" customFormat="1" ht="30" customHeight="1" thickBot="1">
      <c r="B2" s="453" t="s">
        <v>724</v>
      </c>
    </row>
    <row r="3" spans="2:6" ht="14.85" customHeight="1" thickBot="1">
      <c r="B3" s="1347" t="s">
        <v>11</v>
      </c>
      <c r="C3" s="1348"/>
      <c r="D3" s="1349" t="str">
        <f>IF(様式一覧表!D5="","",様式一覧表!D5)</f>
        <v>〇〇株式会社</v>
      </c>
      <c r="E3" s="1350"/>
      <c r="F3"/>
    </row>
    <row r="4" spans="2:6" ht="14.85" customHeight="1">
      <c r="D4" s="363"/>
    </row>
    <row r="5" spans="2:6" ht="49.5" customHeight="1" thickBot="1">
      <c r="B5" s="547"/>
      <c r="C5" s="1351" t="s">
        <v>725</v>
      </c>
      <c r="D5" s="1351"/>
      <c r="E5" s="1351"/>
      <c r="F5" s="1351"/>
    </row>
    <row r="6" spans="2:6" ht="21.75" customHeight="1">
      <c r="C6" s="1191" t="s">
        <v>712</v>
      </c>
      <c r="D6" s="100" t="s">
        <v>726</v>
      </c>
      <c r="E6" s="100" t="s">
        <v>727</v>
      </c>
      <c r="F6" s="241" t="s">
        <v>728</v>
      </c>
    </row>
    <row r="7" spans="2:6" ht="21.75" customHeight="1">
      <c r="C7" s="944" t="s">
        <v>383</v>
      </c>
      <c r="D7" s="748"/>
      <c r="E7" s="748"/>
      <c r="F7" s="25"/>
    </row>
    <row r="8" spans="2:6" ht="21.75" customHeight="1">
      <c r="C8" s="944" t="s">
        <v>392</v>
      </c>
      <c r="D8" s="748"/>
      <c r="E8" s="748"/>
      <c r="F8" s="25"/>
    </row>
    <row r="9" spans="2:6" ht="21.75" customHeight="1">
      <c r="C9" s="944" t="s">
        <v>395</v>
      </c>
      <c r="D9" s="748"/>
      <c r="E9" s="748"/>
      <c r="F9" s="25"/>
    </row>
    <row r="10" spans="2:6" ht="21.75" customHeight="1">
      <c r="C10" s="944" t="s">
        <v>398</v>
      </c>
      <c r="D10" s="748"/>
      <c r="E10" s="748"/>
      <c r="F10" s="25"/>
    </row>
    <row r="11" spans="2:6" ht="21.75" customHeight="1" thickBot="1">
      <c r="C11" s="945" t="s">
        <v>401</v>
      </c>
      <c r="D11" s="749"/>
      <c r="E11" s="749"/>
      <c r="F11" s="101"/>
    </row>
    <row r="12" spans="2:6" ht="16.350000000000001" customHeight="1">
      <c r="C12" s="387"/>
    </row>
    <row r="15" spans="2:6" ht="17.100000000000001" customHeight="1"/>
    <row r="16" spans="2:6" ht="14.85" customHeight="1"/>
    <row r="17" ht="45" customHeight="1"/>
    <row r="18" ht="8.85" customHeight="1"/>
  </sheetData>
  <mergeCells count="3">
    <mergeCell ref="B3:C3"/>
    <mergeCell ref="D3:E3"/>
    <mergeCell ref="C5:F5"/>
  </mergeCells>
  <phoneticPr fontId="27"/>
  <printOptions horizontalCentered="1"/>
  <pageMargins left="0.23622047244094491" right="0.35433070866141736"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extLst>
    <ext xmlns:x14="http://schemas.microsoft.com/office/spreadsheetml/2009/9/main" uri="{CCE6A557-97BC-4b89-ADB6-D9C93CAAB3DF}">
      <x14:dataValidations xmlns:xm="http://schemas.microsoft.com/office/excel/2006/main" count="1">
        <x14:dataValidation type="list" allowBlank="1" showInputMessage="1" showErrorMessage="1" xr:uid="{4EAD74B5-18BA-42D5-9DC3-25835DE61896}">
          <x14:formula1>
            <xm:f>'コード '!$B$5:$B$9</xm:f>
          </x14:formula1>
          <xm:sqref>C7:C11</xm:sqref>
        </x14:dataValidation>
      </x14:dataValidations>
    </ext>
  </extLs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0EEAE0-936C-44FB-B041-7036A4B36122}">
  <sheetPr>
    <tabColor rgb="FF92D050"/>
    <pageSetUpPr fitToPage="1"/>
  </sheetPr>
  <dimension ref="B1:F18"/>
  <sheetViews>
    <sheetView zoomScaleNormal="100" zoomScaleSheetLayoutView="100" workbookViewId="0">
      <selection activeCell="C15" sqref="C15"/>
    </sheetView>
  </sheetViews>
  <sheetFormatPr defaultColWidth="9" defaultRowHeight="16.350000000000001" customHeight="1"/>
  <cols>
    <col min="1" max="2" width="2.125" style="316" customWidth="1"/>
    <col min="3" max="3" width="34.875" style="316" bestFit="1" customWidth="1"/>
    <col min="4" max="6" width="28.375" style="316" customWidth="1"/>
    <col min="7" max="7" width="2" style="316" customWidth="1"/>
    <col min="8" max="16384" width="9" style="316"/>
  </cols>
  <sheetData>
    <row r="1" spans="2:6" s="578" customFormat="1" ht="30" customHeight="1">
      <c r="B1" s="330" t="str">
        <f>'コード '!A1</f>
        <v>冷延鋼帯及び鋼板（本邦生産者）</v>
      </c>
    </row>
    <row r="2" spans="2:6" s="453" customFormat="1" ht="30" customHeight="1" thickBot="1">
      <c r="B2" s="453" t="s">
        <v>724</v>
      </c>
      <c r="D2" s="566" t="s">
        <v>314</v>
      </c>
    </row>
    <row r="3" spans="2:6" ht="14.85" customHeight="1" thickBot="1">
      <c r="B3" s="1347" t="s">
        <v>11</v>
      </c>
      <c r="C3" s="1348"/>
      <c r="D3" s="1349" t="str">
        <f>IF(様式一覧表!D5="","",様式一覧表!D5)</f>
        <v>〇〇株式会社</v>
      </c>
      <c r="E3" s="1350"/>
      <c r="F3"/>
    </row>
    <row r="4" spans="2:6" ht="14.85" customHeight="1">
      <c r="D4" s="363"/>
    </row>
    <row r="5" spans="2:6" ht="49.5" customHeight="1" thickBot="1">
      <c r="B5" s="547"/>
      <c r="C5" s="1351" t="s">
        <v>725</v>
      </c>
      <c r="D5" s="1351"/>
      <c r="E5" s="1351"/>
      <c r="F5" s="1351"/>
    </row>
    <row r="6" spans="2:6" ht="21.75" customHeight="1">
      <c r="C6" s="1154" t="s">
        <v>712</v>
      </c>
      <c r="D6" s="100" t="s">
        <v>726</v>
      </c>
      <c r="E6" s="100" t="s">
        <v>727</v>
      </c>
      <c r="F6" s="241" t="s">
        <v>728</v>
      </c>
    </row>
    <row r="7" spans="2:6" ht="21.75" customHeight="1">
      <c r="C7" s="1345" t="str">
        <f>IF('E-5'!C7="","",'E-5'!C7)</f>
        <v>令和3年度(2021年度)</v>
      </c>
      <c r="D7" s="748" t="str">
        <f>IF('E-5'!D7="","",'E-5'!D7)</f>
        <v/>
      </c>
      <c r="E7" s="748" t="str">
        <f>IF('E-5'!E7="","",'E-5'!E7)</f>
        <v/>
      </c>
      <c r="F7" s="25" t="str">
        <f ca="1">IF('E-5'!F7="","","【"&amp;ROUND(IFERROR(IF(ABS('E-5'!F7)&gt;=10,IF('E-5'!F7&gt;=0,'E-5'!F7*RANDBETWEEN(80,90)*0.01,'E-5'!F7*RANDBETWEEN(110,120)*0.01),'E-5'!F7-RANDBETWEEN(1,3)),0),0)&amp;"～"&amp;ROUND(IFERROR(IF(ABS('E-5'!F7)&gt;=10,IF('E-5'!F7&gt;=0,'E-5'!F7*RANDBETWEEN(110,120)*0.01,'E-5'!F7*RANDBETWEEN(80,90)*0.01),'E-5'!F7+RANDBETWEEN(1,3)),0),0)&amp;"】")</f>
        <v/>
      </c>
    </row>
    <row r="8" spans="2:6" ht="21.75" customHeight="1">
      <c r="C8" s="1345" t="str">
        <f>IF('E-5'!C8="","",'E-5'!C8)</f>
        <v>令和4年度(2022年度)</v>
      </c>
      <c r="D8" s="748" t="str">
        <f>IF('E-5'!D8="","",'E-5'!D8)</f>
        <v/>
      </c>
      <c r="E8" s="748" t="str">
        <f>IF('E-5'!E8="","",'E-5'!E8)</f>
        <v/>
      </c>
      <c r="F8" s="25" t="str">
        <f ca="1">IF('E-5'!F8="","","【"&amp;ROUND(IFERROR(IF(ABS('E-5'!F8)&gt;=10,IF('E-5'!F8&gt;=0,'E-5'!F8*RANDBETWEEN(80,90)*0.01,'E-5'!F8*RANDBETWEEN(110,120)*0.01),'E-5'!F8-RANDBETWEEN(1,3)),0),0)&amp;"～"&amp;ROUND(IFERROR(IF(ABS('E-5'!F8)&gt;=10,IF('E-5'!F8&gt;=0,'E-5'!F8*RANDBETWEEN(110,120)*0.01,'E-5'!F8*RANDBETWEEN(80,90)*0.01),'E-5'!F8+RANDBETWEEN(1,3)),0),0)&amp;"】")</f>
        <v/>
      </c>
    </row>
    <row r="9" spans="2:6" ht="21.75" customHeight="1">
      <c r="C9" s="1345" t="str">
        <f>IF('E-5'!C9="","",'E-5'!C9)</f>
        <v>令和5年度(2023年度)</v>
      </c>
      <c r="D9" s="748" t="str">
        <f>IF('E-5'!D9="","",'E-5'!D9)</f>
        <v/>
      </c>
      <c r="E9" s="748" t="str">
        <f>IF('E-5'!E9="","",'E-5'!E9)</f>
        <v/>
      </c>
      <c r="F9" s="25" t="str">
        <f ca="1">IF('E-5'!F9="","","【"&amp;ROUND(IFERROR(IF(ABS('E-5'!F9)&gt;=10,IF('E-5'!F9&gt;=0,'E-5'!F9*RANDBETWEEN(80,90)*0.01,'E-5'!F9*RANDBETWEEN(110,120)*0.01),'E-5'!F9-RANDBETWEEN(1,3)),0),0)&amp;"～"&amp;ROUND(IFERROR(IF(ABS('E-5'!F9)&gt;=10,IF('E-5'!F9&gt;=0,'E-5'!F9*RANDBETWEEN(110,120)*0.01,'E-5'!F9*RANDBETWEEN(80,90)*0.01),'E-5'!F9+RANDBETWEEN(1,3)),0),0)&amp;"】")</f>
        <v/>
      </c>
    </row>
    <row r="10" spans="2:6" ht="21.75" customHeight="1">
      <c r="C10" s="1345" t="str">
        <f>IF('E-5'!C10="","",'E-5'!C10)</f>
        <v>令和6年度(2024年度)</v>
      </c>
      <c r="D10" s="748" t="str">
        <f>IF('E-5'!D10="","",'E-5'!D10)</f>
        <v/>
      </c>
      <c r="E10" s="748" t="str">
        <f>IF('E-5'!E10="","",'E-5'!E10)</f>
        <v/>
      </c>
      <c r="F10" s="25" t="str">
        <f ca="1">IF('E-5'!F10="","","【"&amp;ROUND(IFERROR(IF(ABS('E-5'!F10)&gt;=10,IF('E-5'!F10&gt;=0,'E-5'!F10*RANDBETWEEN(80,90)*0.01,'E-5'!F10*RANDBETWEEN(110,120)*0.01),'E-5'!F10-RANDBETWEEN(1,3)),0),0)&amp;"～"&amp;ROUND(IFERROR(IF(ABS('E-5'!F10)&gt;=10,IF('E-5'!F10&gt;=0,'E-5'!F10*RANDBETWEEN(110,120)*0.01,'E-5'!F10*RANDBETWEEN(80,90)*0.01),'E-5'!F10+RANDBETWEEN(1,3)),0),0)&amp;"】")</f>
        <v/>
      </c>
    </row>
    <row r="11" spans="2:6" ht="21.75" customHeight="1" thickBot="1">
      <c r="C11" s="1346" t="str">
        <f>IF('E-5'!C11="","",'E-5'!C11)</f>
        <v>令和7年度(2025年度)</v>
      </c>
      <c r="D11" s="749" t="str">
        <f>IF('E-5'!D11="","",'E-5'!D11)</f>
        <v/>
      </c>
      <c r="E11" s="749" t="str">
        <f>IF('E-5'!E11="","",'E-5'!E11)</f>
        <v/>
      </c>
      <c r="F11" s="101" t="str">
        <f ca="1">IF('E-5'!F11="","","【"&amp;ROUND(IFERROR(IF(ABS('E-5'!F11)&gt;=10,IF('E-5'!F11&gt;=0,'E-5'!F11*RANDBETWEEN(80,90)*0.01,'E-5'!F11*RANDBETWEEN(110,120)*0.01),'E-5'!F11-RANDBETWEEN(1,3)),0),0)&amp;"～"&amp;ROUND(IFERROR(IF(ABS('E-5'!F11)&gt;=10,IF('E-5'!F11&gt;=0,'E-5'!F11*RANDBETWEEN(110,120)*0.01,'E-5'!F11*RANDBETWEEN(80,90)*0.01),'E-5'!F11+RANDBETWEEN(1,3)),0),0)&amp;"】")</f>
        <v/>
      </c>
    </row>
    <row r="12" spans="2:6" ht="16.350000000000001" customHeight="1">
      <c r="C12" s="387"/>
    </row>
    <row r="15" spans="2:6" ht="17.100000000000001" customHeight="1"/>
    <row r="16" spans="2:6" ht="14.85" customHeight="1"/>
    <row r="17" ht="45" customHeight="1"/>
    <row r="18" ht="8.85" customHeight="1"/>
  </sheetData>
  <mergeCells count="3">
    <mergeCell ref="B3:C3"/>
    <mergeCell ref="D3:E3"/>
    <mergeCell ref="C5:F5"/>
  </mergeCells>
  <phoneticPr fontId="27"/>
  <printOptions horizontalCentered="1"/>
  <pageMargins left="0.23622047244094491" right="0.35433070866141736" top="0.74803149606299213" bottom="0.74803149606299213" header="0.31496062992125984" footer="0.31496062992125984"/>
  <pageSetup paperSize="9" orientation="landscape" r:id="rId1"/>
  <headerFooter>
    <oddHeader xml:space="preserve">&amp;R&amp;U開示版・非開示版&amp;U
※上記いずれかに丸をつけてください。
</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7A2324-BE93-4288-8351-8EFF952E4DDA}">
  <sheetPr>
    <pageSetUpPr fitToPage="1"/>
  </sheetPr>
  <dimension ref="A1:M34"/>
  <sheetViews>
    <sheetView zoomScale="70" zoomScaleNormal="70" zoomScaleSheetLayoutView="100" workbookViewId="0">
      <selection activeCell="E25" sqref="E25"/>
    </sheetView>
  </sheetViews>
  <sheetFormatPr defaultColWidth="9" defaultRowHeight="13.5"/>
  <cols>
    <col min="1" max="1" width="2.375" style="773" customWidth="1"/>
    <col min="2" max="2" width="4.875" style="88" customWidth="1"/>
    <col min="3" max="3" width="34.375" style="106" customWidth="1"/>
    <col min="4" max="4" width="8.875" style="88" customWidth="1"/>
    <col min="5" max="5" width="69.375" style="88" customWidth="1"/>
    <col min="6" max="10" width="20.125" style="88" customWidth="1"/>
    <col min="11" max="11" width="19.875" style="89" customWidth="1"/>
    <col min="12" max="12" width="49" style="88" bestFit="1" customWidth="1"/>
    <col min="13" max="13" width="1.875" style="88" customWidth="1"/>
    <col min="14" max="16384" width="9" style="88"/>
  </cols>
  <sheetData>
    <row r="1" spans="1:13" ht="25.5">
      <c r="A1" s="775" t="str">
        <f>'コード '!A1</f>
        <v>冷延鋼帯及び鋼板（本邦生産者）</v>
      </c>
      <c r="E1" s="119"/>
    </row>
    <row r="2" spans="1:13" ht="18.75">
      <c r="A2" s="90" t="s">
        <v>729</v>
      </c>
      <c r="B2" s="90"/>
      <c r="C2" s="107"/>
      <c r="D2" s="90"/>
      <c r="E2" s="104"/>
    </row>
    <row r="3" spans="1:13" ht="14.25">
      <c r="B3" s="90" t="s">
        <v>730</v>
      </c>
      <c r="C3" s="107"/>
      <c r="D3" s="90"/>
      <c r="E3" s="90"/>
    </row>
    <row r="4" spans="1:13" ht="14.25">
      <c r="B4" s="90" t="s">
        <v>731</v>
      </c>
      <c r="C4" s="107"/>
      <c r="D4" s="90"/>
      <c r="E4" s="90"/>
    </row>
    <row r="5" spans="1:13" ht="14.25" thickBot="1">
      <c r="G5" s="132"/>
    </row>
    <row r="6" spans="1:13">
      <c r="B6" s="1811"/>
      <c r="C6" s="1820" t="s">
        <v>732</v>
      </c>
      <c r="D6" s="1814" t="s">
        <v>733</v>
      </c>
      <c r="E6" s="1814" t="s">
        <v>734</v>
      </c>
      <c r="F6" s="603"/>
      <c r="G6" s="603"/>
      <c r="H6" s="603"/>
      <c r="I6" s="603"/>
      <c r="J6" s="751"/>
      <c r="K6" s="1817" t="s">
        <v>735</v>
      </c>
      <c r="L6" s="1808" t="s">
        <v>736</v>
      </c>
    </row>
    <row r="7" spans="1:13" s="89" customFormat="1">
      <c r="A7" s="774"/>
      <c r="B7" s="1812"/>
      <c r="C7" s="1821"/>
      <c r="D7" s="1815"/>
      <c r="E7" s="1815"/>
      <c r="F7" s="1162" t="s">
        <v>383</v>
      </c>
      <c r="G7" s="1162" t="s">
        <v>392</v>
      </c>
      <c r="H7" s="1162" t="s">
        <v>395</v>
      </c>
      <c r="I7" s="1162" t="s">
        <v>398</v>
      </c>
      <c r="J7" s="750" t="s">
        <v>401</v>
      </c>
      <c r="K7" s="1818"/>
      <c r="L7" s="1809"/>
    </row>
    <row r="8" spans="1:13" s="89" customFormat="1">
      <c r="A8" s="774"/>
      <c r="B8" s="1813"/>
      <c r="C8" s="1822"/>
      <c r="D8" s="1816"/>
      <c r="E8" s="1816"/>
      <c r="F8" s="1163"/>
      <c r="G8" s="1163"/>
      <c r="H8" s="1163"/>
      <c r="I8" s="1163"/>
      <c r="J8" s="1164"/>
      <c r="K8" s="1819"/>
      <c r="L8" s="1810"/>
    </row>
    <row r="9" spans="1:13" s="89" customFormat="1">
      <c r="A9" s="774"/>
      <c r="B9" s="91" t="s">
        <v>737</v>
      </c>
      <c r="C9" s="108"/>
      <c r="D9" s="92"/>
      <c r="E9" s="92"/>
      <c r="F9" s="105"/>
      <c r="G9" s="133"/>
      <c r="H9" s="105"/>
      <c r="I9" s="105"/>
      <c r="J9" s="105"/>
      <c r="K9" s="92"/>
      <c r="L9" s="93"/>
    </row>
    <row r="10" spans="1:13" ht="30.75" customHeight="1">
      <c r="B10" s="594"/>
      <c r="C10" s="1824" t="s">
        <v>738</v>
      </c>
      <c r="D10" s="776" t="s">
        <v>739</v>
      </c>
      <c r="E10" s="777" t="s">
        <v>740</v>
      </c>
      <c r="F10" s="1174">
        <f>'B-1'!L25</f>
        <v>0</v>
      </c>
      <c r="G10" s="1174">
        <f>'B-1'!M25</f>
        <v>0</v>
      </c>
      <c r="H10" s="1174">
        <f>'B-1'!N25</f>
        <v>0</v>
      </c>
      <c r="I10" s="1174">
        <f>'B-1'!O25</f>
        <v>0</v>
      </c>
      <c r="J10" s="1174">
        <f>'B-1'!P25</f>
        <v>0</v>
      </c>
      <c r="K10" s="1795" t="str">
        <f>IF(SUM(F10,F11,G10,G11,H10,H11,I10,I11,J10,J11)&lt;&gt;0,IF(F10=F11,IF(G10=G11,IF(H10=H11,IF(H10=H11,IF(H10=H11,IF(I10=I11,IF(J10=J11,"整合","不整合"),"不整合"),"不整合"),"不整合"),"不整合"),"不整合"),"不整合"),"")</f>
        <v/>
      </c>
      <c r="L10" s="1823"/>
      <c r="M10" s="94"/>
    </row>
    <row r="11" spans="1:13" ht="30.75" customHeight="1">
      <c r="B11" s="594"/>
      <c r="C11" s="1825"/>
      <c r="D11" s="776" t="s">
        <v>741</v>
      </c>
      <c r="E11" s="777" t="s">
        <v>742</v>
      </c>
      <c r="F11" s="1174">
        <f>'C-1'!N32</f>
        <v>0</v>
      </c>
      <c r="G11" s="1174">
        <f>'C-1'!N46</f>
        <v>0</v>
      </c>
      <c r="H11" s="1174">
        <f>+'C-1'!N60</f>
        <v>0</v>
      </c>
      <c r="I11" s="1174">
        <f>+'C-1'!N74</f>
        <v>0</v>
      </c>
      <c r="J11" s="1174">
        <f>+'C-1'!N88</f>
        <v>0</v>
      </c>
      <c r="K11" s="1796"/>
      <c r="L11" s="1823"/>
      <c r="M11" s="94"/>
    </row>
    <row r="12" spans="1:13" ht="30.75" customHeight="1">
      <c r="B12" s="594"/>
      <c r="C12" s="1826" t="s">
        <v>743</v>
      </c>
      <c r="D12" s="776" t="s">
        <v>739</v>
      </c>
      <c r="E12" s="777" t="s">
        <v>744</v>
      </c>
      <c r="F12" s="1174">
        <f>+'B-1'!L52</f>
        <v>0</v>
      </c>
      <c r="G12" s="1174">
        <f>+'B-1'!M52</f>
        <v>0</v>
      </c>
      <c r="H12" s="1174">
        <f>+'B-1'!N52</f>
        <v>0</v>
      </c>
      <c r="I12" s="1174">
        <f>+'B-1'!O52</f>
        <v>0</v>
      </c>
      <c r="J12" s="1174">
        <f>+'B-1'!P52</f>
        <v>0</v>
      </c>
      <c r="K12" s="1795" t="str">
        <f t="shared" ref="K12" si="0">IF(SUM(F12,F13,G12,G13,H12,H13,I12,I13,J12,J13)&lt;&gt;0,IF(F12=F13,IF(G12=G13,IF(H12=H13,IF(H12=H13,IF(H12=H13,IF(I12=I13,IF(J12=J13,"整合","不整合"),"不整合"),"不整合"),"不整合"),"不整合"),"不整合"),"不整合"),"")</f>
        <v/>
      </c>
      <c r="L12" s="1793"/>
    </row>
    <row r="13" spans="1:13" ht="30.75" customHeight="1">
      <c r="B13" s="594"/>
      <c r="C13" s="1827"/>
      <c r="D13" s="776" t="s">
        <v>741</v>
      </c>
      <c r="E13" s="778" t="s">
        <v>745</v>
      </c>
      <c r="F13" s="1174">
        <f>+'C-1'!O32</f>
        <v>0</v>
      </c>
      <c r="G13" s="1174">
        <f>+'C-1'!O46</f>
        <v>0</v>
      </c>
      <c r="H13" s="1174">
        <f>+'C-1'!O60</f>
        <v>0</v>
      </c>
      <c r="I13" s="1174">
        <f>+'C-1'!O74</f>
        <v>0</v>
      </c>
      <c r="J13" s="1174">
        <f>+'C-1'!O88</f>
        <v>0</v>
      </c>
      <c r="K13" s="1796"/>
      <c r="L13" s="1802"/>
    </row>
    <row r="14" spans="1:13" ht="30.75" customHeight="1">
      <c r="B14" s="1180"/>
      <c r="C14" s="1805" t="s">
        <v>746</v>
      </c>
      <c r="D14" s="797" t="s">
        <v>739</v>
      </c>
      <c r="E14" s="798" t="s">
        <v>747</v>
      </c>
      <c r="F14" s="799">
        <f>+'B-1'!L47+'B-1'!L55</f>
        <v>0</v>
      </c>
      <c r="G14" s="799">
        <f>+'B-1'!M47+'B-1'!M55</f>
        <v>0</v>
      </c>
      <c r="H14" s="799">
        <f>+'B-1'!N47+'B-1'!N55</f>
        <v>0</v>
      </c>
      <c r="I14" s="799">
        <f>+'B-1'!O47+'B-1'!O55</f>
        <v>0</v>
      </c>
      <c r="J14" s="799">
        <f>+'B-1'!P47+'B-1'!P55</f>
        <v>0</v>
      </c>
      <c r="K14" s="1795" t="str">
        <f t="shared" ref="K14" si="1">IF(SUM(F14,F15,G14,G15,H14,H15,I14,I15,J14,J15)&lt;&gt;0,IF(F14=F15,IF(G14=G15,IF(H14=H15,IF(H14=H15,IF(H14=H15,IF(I14=I15,IF(J14=J15,"整合","不整合"),"不整合"),"不整合"),"不整合"),"不整合"),"不整合"),"不整合"),"")</f>
        <v/>
      </c>
      <c r="L14" s="1789"/>
    </row>
    <row r="15" spans="1:13" ht="30.75" customHeight="1">
      <c r="B15" s="594"/>
      <c r="C15" s="1806"/>
      <c r="D15" s="797" t="s">
        <v>748</v>
      </c>
      <c r="E15" s="800" t="s">
        <v>749</v>
      </c>
      <c r="F15" s="799">
        <f>+'E-2-2'!I7</f>
        <v>0</v>
      </c>
      <c r="G15" s="799">
        <f>+'E-2-2'!J7</f>
        <v>0</v>
      </c>
      <c r="H15" s="799">
        <f>+'E-2-2'!K7</f>
        <v>0</v>
      </c>
      <c r="I15" s="799">
        <f>+'E-2-2'!L7</f>
        <v>0</v>
      </c>
      <c r="J15" s="799">
        <f>+'E-2-2'!M7</f>
        <v>0</v>
      </c>
      <c r="K15" s="1796"/>
      <c r="L15" s="1790"/>
    </row>
    <row r="16" spans="1:13" ht="30.75" customHeight="1">
      <c r="B16" s="594"/>
      <c r="C16" s="1805" t="s">
        <v>750</v>
      </c>
      <c r="D16" s="797" t="s">
        <v>739</v>
      </c>
      <c r="E16" s="798" t="s">
        <v>751</v>
      </c>
      <c r="F16" s="799">
        <f>+'B-1'!L47+'B-1'!L51</f>
        <v>0</v>
      </c>
      <c r="G16" s="799">
        <f>+'B-1'!M47+'B-1'!M51</f>
        <v>0</v>
      </c>
      <c r="H16" s="799">
        <f>+'B-1'!N47+'B-1'!N51</f>
        <v>0</v>
      </c>
      <c r="I16" s="799">
        <f>+'B-1'!O47+'B-1'!O51</f>
        <v>0</v>
      </c>
      <c r="J16" s="799">
        <f>+'B-1'!P47+'B-1'!P51</f>
        <v>0</v>
      </c>
      <c r="K16" s="1795" t="str">
        <f t="shared" ref="K16" si="2">IF(SUM(F16,F17,G16,G17,H16,H17,I16,I17,J16,J17)&lt;&gt;0,IF(F16=F17,IF(G16=G17,IF(H16=H17,IF(H16=H17,IF(H16=H17,IF(I16=I17,IF(J16=J17,"整合","不整合"),"不整合"),"不整合"),"不整合"),"不整合"),"不整合"),"不整合"),"")</f>
        <v/>
      </c>
      <c r="L16" s="1178"/>
    </row>
    <row r="17" spans="2:12" ht="30.75" customHeight="1">
      <c r="B17" s="594"/>
      <c r="C17" s="1806"/>
      <c r="D17" s="797" t="s">
        <v>748</v>
      </c>
      <c r="E17" s="800" t="s">
        <v>752</v>
      </c>
      <c r="F17" s="799">
        <f>+'E-2-2'!I10</f>
        <v>0</v>
      </c>
      <c r="G17" s="799">
        <f>+'E-2-2'!J10</f>
        <v>0</v>
      </c>
      <c r="H17" s="799">
        <f>+'E-2-2'!K10</f>
        <v>0</v>
      </c>
      <c r="I17" s="799">
        <f>+'E-2-2'!L10</f>
        <v>0</v>
      </c>
      <c r="J17" s="799">
        <f>+'E-2-2'!M10</f>
        <v>0</v>
      </c>
      <c r="K17" s="1796"/>
      <c r="L17" s="1178"/>
    </row>
    <row r="18" spans="2:12" ht="30.75" customHeight="1">
      <c r="B18" s="1181"/>
      <c r="C18" s="1805" t="s">
        <v>753</v>
      </c>
      <c r="D18" s="797" t="s">
        <v>748</v>
      </c>
      <c r="E18" s="800" t="s">
        <v>754</v>
      </c>
      <c r="F18" s="799">
        <f>+'E-2-2'!I50</f>
        <v>0</v>
      </c>
      <c r="G18" s="799">
        <f>+'E-2-2'!J50</f>
        <v>0</v>
      </c>
      <c r="H18" s="799">
        <f>+'E-2-2'!K50</f>
        <v>0</v>
      </c>
      <c r="I18" s="799">
        <f>+'E-2-2'!L50</f>
        <v>0</v>
      </c>
      <c r="J18" s="799">
        <f>+'E-2-2'!M50</f>
        <v>0</v>
      </c>
      <c r="K18" s="1795" t="str">
        <f t="shared" ref="K18" si="3">IF(SUM(F18,F19,G18,G19,H18,H19,I18,I19,J18,J19)&lt;&gt;0,IF(F18=F19,IF(G18=G19,IF(H18=H19,IF(H18=H19,IF(H18=H19,IF(I18=I19,IF(J18=J19,"整合","不整合"),"不整合"),"不整合"),"不整合"),"不整合"),"不整合"),"不整合"),"")</f>
        <v/>
      </c>
      <c r="L18" s="1789"/>
    </row>
    <row r="19" spans="2:12" ht="30.75" customHeight="1">
      <c r="B19" s="1180"/>
      <c r="C19" s="1807"/>
      <c r="D19" s="797" t="s">
        <v>748</v>
      </c>
      <c r="E19" s="800" t="s">
        <v>755</v>
      </c>
      <c r="F19" s="799">
        <f>+'E-2-2'!I59-'E-2-2'!I60</f>
        <v>0</v>
      </c>
      <c r="G19" s="799">
        <f>+'E-2-2'!J59-'E-2-2'!J60</f>
        <v>0</v>
      </c>
      <c r="H19" s="799">
        <f>+'E-2-2'!K59-'E-2-2'!K60</f>
        <v>0</v>
      </c>
      <c r="I19" s="799">
        <f>+'E-2-2'!L59-'E-2-2'!L60</f>
        <v>0</v>
      </c>
      <c r="J19" s="799">
        <f>+'E-2-2'!M59-'E-2-2'!M60</f>
        <v>0</v>
      </c>
      <c r="K19" s="1796"/>
      <c r="L19" s="1790"/>
    </row>
    <row r="20" spans="2:12" ht="30.75" customHeight="1">
      <c r="B20" s="594"/>
      <c r="C20" s="1791" t="s">
        <v>683</v>
      </c>
      <c r="D20" s="797" t="s">
        <v>748</v>
      </c>
      <c r="E20" s="800" t="s">
        <v>756</v>
      </c>
      <c r="F20" s="799">
        <f>+'E-2-2'!I53</f>
        <v>0</v>
      </c>
      <c r="G20" s="799">
        <f>+'E-2-2'!J53</f>
        <v>0</v>
      </c>
      <c r="H20" s="799">
        <f>+'E-2-2'!K53</f>
        <v>0</v>
      </c>
      <c r="I20" s="799">
        <f>+'E-2-2'!L53</f>
        <v>0</v>
      </c>
      <c r="J20" s="799">
        <f>+'E-2-2'!M53</f>
        <v>0</v>
      </c>
      <c r="K20" s="1795" t="str">
        <f t="shared" ref="K20:K22" si="4">IF(SUM(F20,F21,G20,G21,H20,H21,I20,I21,J20,J21)&lt;&gt;0,IF(F20=F21,IF(G20=G21,IF(H20=H21,IF(H20=H21,IF(H20=H21,IF(I20=I21,IF(J20=J21,"整合","不整合"),"不整合"),"不整合"),"不整合"),"不整合"),"不整合"),"不整合"),"")</f>
        <v/>
      </c>
      <c r="L20" s="1803"/>
    </row>
    <row r="21" spans="2:12" ht="30.75" customHeight="1">
      <c r="B21" s="594"/>
      <c r="C21" s="1792"/>
      <c r="D21" s="797" t="s">
        <v>757</v>
      </c>
      <c r="E21" s="800" t="s">
        <v>758</v>
      </c>
      <c r="F21" s="799">
        <f>'E-3-2・E-3-4'!E9</f>
        <v>0</v>
      </c>
      <c r="G21" s="799">
        <f>'E-3-2・E-3-4'!F9</f>
        <v>0</v>
      </c>
      <c r="H21" s="799">
        <f>'E-3-2・E-3-4'!G9</f>
        <v>0</v>
      </c>
      <c r="I21" s="799">
        <f>'E-3-2・E-3-4'!H9</f>
        <v>0</v>
      </c>
      <c r="J21" s="799">
        <f>'E-3-2・E-3-4'!I9</f>
        <v>0</v>
      </c>
      <c r="K21" s="1796"/>
      <c r="L21" s="1804"/>
    </row>
    <row r="22" spans="2:12" ht="30.75" customHeight="1">
      <c r="B22" s="595"/>
      <c r="C22" s="1791" t="s">
        <v>759</v>
      </c>
      <c r="D22" s="797" t="s">
        <v>757</v>
      </c>
      <c r="E22" s="800" t="s">
        <v>760</v>
      </c>
      <c r="F22" s="799">
        <f>'E-3-2・E-3-4'!E14</f>
        <v>0</v>
      </c>
      <c r="G22" s="799">
        <f>'E-3-2・E-3-4'!F14</f>
        <v>0</v>
      </c>
      <c r="H22" s="799">
        <f>'E-3-2・E-3-4'!G14</f>
        <v>0</v>
      </c>
      <c r="I22" s="799">
        <f>'E-3-2・E-3-4'!H14</f>
        <v>0</v>
      </c>
      <c r="J22" s="799">
        <f>'E-3-2・E-3-4'!I14</f>
        <v>0</v>
      </c>
      <c r="K22" s="1795" t="str">
        <f t="shared" si="4"/>
        <v/>
      </c>
      <c r="L22" s="1793"/>
    </row>
    <row r="23" spans="2:12" ht="30.75" customHeight="1">
      <c r="B23" s="595"/>
      <c r="C23" s="1792"/>
      <c r="D23" s="797" t="s">
        <v>748</v>
      </c>
      <c r="E23" s="801" t="s">
        <v>761</v>
      </c>
      <c r="F23" s="1797">
        <f>('E-2-2'!I47+'E-2-2'!I50)+('E-2-4'!E10+'E-2-4'!E12-'E-2-4'!E14)+('E-2-4'!E20+'E-2-4'!E22-'E-2-4'!E24)+('E-2-4'!E30+'E-2-4'!E32-'E-2-4'!E34)+('E-2-4'!E40+'E-2-4'!E42+-'E-2-4'!E44)</f>
        <v>0</v>
      </c>
      <c r="G23" s="1797">
        <f>('E-2-2'!J47+'E-2-2'!J50)+('E-2-4'!F10+'E-2-4'!F12-'E-2-4'!F14)+('E-2-4'!F20+'E-2-4'!F22-'E-2-4'!F24)+('E-2-4'!F30+'E-2-4'!F32-'E-2-4'!F34)+('E-2-4'!F40+'E-2-4'!F42+-'E-2-4'!F44)</f>
        <v>0</v>
      </c>
      <c r="H23" s="1797">
        <f>('E-2-2'!K47+'E-2-2'!K50)+('E-2-4'!G10+'E-2-4'!G12-'E-2-4'!G14)+('E-2-4'!G20+'E-2-4'!G22-'E-2-4'!G24)+('E-2-4'!G30+'E-2-4'!G32-'E-2-4'!G34)+('E-2-4'!G40+'E-2-4'!G42+-'E-2-4'!G44)</f>
        <v>0</v>
      </c>
      <c r="I23" s="1797">
        <f>('E-2-2'!L47+'E-2-2'!L50)+('E-2-4'!H10+'E-2-4'!H12-'E-2-4'!H14)+('E-2-4'!H20+'E-2-4'!H22-'E-2-4'!H24)+('E-2-4'!H30+'E-2-4'!H32-'E-2-4'!H34)+('E-2-4'!H40+'E-2-4'!H42+-'E-2-4'!H44)</f>
        <v>0</v>
      </c>
      <c r="J23" s="1797">
        <f>('E-2-2'!M47+'E-2-2'!M50)+('E-2-4'!I10+'E-2-4'!I12-'E-2-4'!I14)+('E-2-4'!I20+'E-2-4'!I22-'E-2-4'!I24)+('E-2-4'!I30+'E-2-4'!I32-'E-2-4'!I34)+('E-2-4'!I40+'E-2-4'!I42+-'E-2-4'!I44)</f>
        <v>0</v>
      </c>
      <c r="K23" s="1800"/>
      <c r="L23" s="1802"/>
    </row>
    <row r="24" spans="2:12" ht="30.75" hidden="1" customHeight="1">
      <c r="B24" s="595"/>
      <c r="C24" s="1792"/>
      <c r="D24" s="1828" t="s">
        <v>158</v>
      </c>
      <c r="E24" s="1829"/>
      <c r="F24" s="1798"/>
      <c r="G24" s="1798"/>
      <c r="H24" s="1798"/>
      <c r="I24" s="1798"/>
      <c r="J24" s="1798"/>
      <c r="K24" s="1800"/>
      <c r="L24" s="1802"/>
    </row>
    <row r="25" spans="2:12" ht="30.75" customHeight="1" thickBot="1">
      <c r="B25" s="770"/>
      <c r="C25" s="1748"/>
      <c r="D25" s="802" t="s">
        <v>762</v>
      </c>
      <c r="E25" s="1306" t="s">
        <v>763</v>
      </c>
      <c r="F25" s="1799"/>
      <c r="G25" s="1799"/>
      <c r="H25" s="1799"/>
      <c r="I25" s="1799"/>
      <c r="J25" s="1799"/>
      <c r="K25" s="1801"/>
      <c r="L25" s="1794"/>
    </row>
    <row r="26" spans="2:12" ht="30.75" customHeight="1">
      <c r="B26" s="97" t="s">
        <v>764</v>
      </c>
      <c r="C26" s="803"/>
      <c r="D26" s="1172"/>
      <c r="E26" s="1173"/>
      <c r="F26" s="1161"/>
      <c r="G26" s="1161"/>
      <c r="H26" s="1161"/>
      <c r="I26" s="1161"/>
      <c r="J26" s="1161"/>
      <c r="K26" s="98"/>
      <c r="L26" s="1041"/>
    </row>
    <row r="27" spans="2:12" ht="30.75" customHeight="1">
      <c r="B27" s="95"/>
      <c r="C27" s="1787" t="s">
        <v>765</v>
      </c>
      <c r="D27" s="797" t="s">
        <v>739</v>
      </c>
      <c r="E27" s="804" t="s">
        <v>766</v>
      </c>
      <c r="F27" s="799">
        <f>+'B-1'!L34</f>
        <v>0</v>
      </c>
      <c r="G27" s="799">
        <f>+'B-1'!M34</f>
        <v>0</v>
      </c>
      <c r="H27" s="799">
        <f>+'B-1'!N34</f>
        <v>0</v>
      </c>
      <c r="I27" s="799">
        <f>+'B-1'!O34</f>
        <v>0</v>
      </c>
      <c r="J27" s="799">
        <f>+'B-1'!P34</f>
        <v>0</v>
      </c>
      <c r="K27" s="1795" t="str">
        <f t="shared" ref="K27" si="5">IF(SUM(F27,F28,G27,G28,H27,H28,I27,I28,J27,J28)&lt;&gt;0,IF(F27=F28,IF(G27=G28,IF(H27=H28,IF(H27=H28,IF(H27=H28,IF(I27=I28,IF(J27=J28,"整合","不整合"),"不整合"),"不整合"),"不整合"),"不整合"),"不整合"),"不整合"),"")</f>
        <v/>
      </c>
      <c r="L27" s="1793"/>
    </row>
    <row r="28" spans="2:12" ht="30.75" customHeight="1" thickBot="1">
      <c r="B28" s="96"/>
      <c r="C28" s="1788"/>
      <c r="D28" s="802" t="s">
        <v>748</v>
      </c>
      <c r="E28" s="805" t="s">
        <v>767</v>
      </c>
      <c r="F28" s="806">
        <f>+'E-2-2'!I49</f>
        <v>0</v>
      </c>
      <c r="G28" s="806">
        <f>+'E-2-2'!J49</f>
        <v>0</v>
      </c>
      <c r="H28" s="806">
        <f>+'E-2-2'!K49</f>
        <v>0</v>
      </c>
      <c r="I28" s="806">
        <f>+'E-2-2'!L49</f>
        <v>0</v>
      </c>
      <c r="J28" s="806">
        <f>+'E-2-2'!M49</f>
        <v>0</v>
      </c>
      <c r="K28" s="1796"/>
      <c r="L28" s="1794"/>
    </row>
    <row r="29" spans="2:12">
      <c r="K29" s="99"/>
    </row>
    <row r="32" spans="2:12">
      <c r="E32" s="94"/>
    </row>
    <row r="33" spans="5:5">
      <c r="E33" s="94"/>
    </row>
    <row r="34" spans="5:5">
      <c r="E34" s="94"/>
    </row>
  </sheetData>
  <sortState xmlns:xlrd2="http://schemas.microsoft.com/office/spreadsheetml/2017/richdata2" ref="E32:E36">
    <sortCondition ref="E32:E36"/>
  </sortState>
  <mergeCells count="35">
    <mergeCell ref="D24:E24"/>
    <mergeCell ref="G23:G25"/>
    <mergeCell ref="F23:F25"/>
    <mergeCell ref="C16:C17"/>
    <mergeCell ref="K16:K17"/>
    <mergeCell ref="I23:I25"/>
    <mergeCell ref="J23:J25"/>
    <mergeCell ref="L10:L11"/>
    <mergeCell ref="C10:C11"/>
    <mergeCell ref="K10:K11"/>
    <mergeCell ref="L12:L13"/>
    <mergeCell ref="K12:K13"/>
    <mergeCell ref="C12:C13"/>
    <mergeCell ref="L6:L8"/>
    <mergeCell ref="B6:B8"/>
    <mergeCell ref="D6:D8"/>
    <mergeCell ref="E6:E8"/>
    <mergeCell ref="K6:K8"/>
    <mergeCell ref="C6:C8"/>
    <mergeCell ref="C27:C28"/>
    <mergeCell ref="L14:L15"/>
    <mergeCell ref="C20:C21"/>
    <mergeCell ref="L27:L28"/>
    <mergeCell ref="K27:K28"/>
    <mergeCell ref="H23:H25"/>
    <mergeCell ref="K22:K25"/>
    <mergeCell ref="L22:L25"/>
    <mergeCell ref="C22:C25"/>
    <mergeCell ref="L20:L21"/>
    <mergeCell ref="K18:K19"/>
    <mergeCell ref="L18:L19"/>
    <mergeCell ref="K20:K21"/>
    <mergeCell ref="K14:K15"/>
    <mergeCell ref="C14:C15"/>
    <mergeCell ref="C18:C19"/>
  </mergeCells>
  <phoneticPr fontId="27"/>
  <printOptions horizontalCentered="1" gridLinesSet="0"/>
  <pageMargins left="0.23622047244094491" right="0.35433070866141736" top="0.74803149606299213" bottom="0.74803149606299213" header="0.31496062992125984" footer="0.31496062992125984"/>
  <pageSetup paperSize="9" scale="49" orientation="landscape" r:id="rId1"/>
  <headerFooter>
    <oddHeader xml:space="preserve">&amp;R&amp;U開示版・非開示版&amp;U
※上記いずれかに丸をつけてください。
</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rgb="FFFFFF00"/>
    <pageSetUpPr fitToPage="1"/>
  </sheetPr>
  <dimension ref="A1:I138"/>
  <sheetViews>
    <sheetView topLeftCell="A66" zoomScaleNormal="100" zoomScaleSheetLayoutView="100" workbookViewId="0">
      <selection activeCell="B144" sqref="B144"/>
    </sheetView>
  </sheetViews>
  <sheetFormatPr defaultColWidth="9" defaultRowHeight="18.75"/>
  <cols>
    <col min="1" max="1" width="3.375" style="794" customWidth="1"/>
    <col min="2" max="2" width="96.875" style="794" customWidth="1"/>
    <col min="3" max="3" width="14" style="794" customWidth="1"/>
    <col min="4" max="4" width="16.375" style="794" customWidth="1"/>
    <col min="5" max="5" width="80.375" style="794" customWidth="1"/>
    <col min="6" max="6" width="20.875" style="794" customWidth="1"/>
    <col min="7" max="10" width="13.125" style="794" customWidth="1"/>
    <col min="11" max="16384" width="9" style="794"/>
  </cols>
  <sheetData>
    <row r="1" spans="1:2" ht="24">
      <c r="A1" s="1326" t="s">
        <v>768</v>
      </c>
      <c r="B1" s="967"/>
    </row>
    <row r="2" spans="1:2" ht="19.5">
      <c r="A2" s="947" t="s">
        <v>769</v>
      </c>
    </row>
    <row r="4" spans="1:2">
      <c r="A4" s="948">
        <v>1</v>
      </c>
      <c r="B4" s="948" t="s">
        <v>712</v>
      </c>
    </row>
    <row r="5" spans="1:2" s="950" customFormat="1">
      <c r="A5" s="949"/>
      <c r="B5" s="1194" t="s">
        <v>383</v>
      </c>
    </row>
    <row r="6" spans="1:2" s="950" customFormat="1">
      <c r="A6" s="949"/>
      <c r="B6" s="1194" t="s">
        <v>392</v>
      </c>
    </row>
    <row r="7" spans="1:2" s="950" customFormat="1">
      <c r="A7" s="949"/>
      <c r="B7" s="1194" t="s">
        <v>167</v>
      </c>
    </row>
    <row r="8" spans="1:2" s="950" customFormat="1">
      <c r="A8" s="949"/>
      <c r="B8" s="1193" t="s">
        <v>398</v>
      </c>
    </row>
    <row r="9" spans="1:2" s="950" customFormat="1">
      <c r="A9" s="949"/>
      <c r="B9" s="1193" t="s">
        <v>401</v>
      </c>
    </row>
    <row r="10" spans="1:2" s="950" customFormat="1">
      <c r="A10" s="1005"/>
    </row>
    <row r="11" spans="1:2" s="950" customFormat="1">
      <c r="A11" s="948">
        <v>2</v>
      </c>
      <c r="B11" s="948" t="s">
        <v>770</v>
      </c>
    </row>
    <row r="12" spans="1:2" s="950" customFormat="1">
      <c r="A12" s="949"/>
      <c r="B12" s="1327" t="s">
        <v>877</v>
      </c>
    </row>
    <row r="13" spans="1:2" s="950" customFormat="1">
      <c r="A13" s="949"/>
      <c r="B13" s="1327" t="s">
        <v>878</v>
      </c>
    </row>
    <row r="14" spans="1:2" s="950" customFormat="1">
      <c r="A14" s="949"/>
      <c r="B14" s="1327" t="s">
        <v>876</v>
      </c>
    </row>
    <row r="15" spans="1:2" s="950" customFormat="1">
      <c r="A15" s="949"/>
      <c r="B15" s="952"/>
    </row>
    <row r="16" spans="1:2" s="950" customFormat="1">
      <c r="A16" s="948">
        <v>3</v>
      </c>
      <c r="B16" s="948" t="s">
        <v>771</v>
      </c>
    </row>
    <row r="17" spans="1:2" s="950" customFormat="1">
      <c r="A17" s="949"/>
      <c r="B17" s="1193" t="s">
        <v>879</v>
      </c>
    </row>
    <row r="18" spans="1:2" s="950" customFormat="1">
      <c r="A18" s="949"/>
      <c r="B18" s="1193" t="s">
        <v>880</v>
      </c>
    </row>
    <row r="19" spans="1:2" s="950" customFormat="1">
      <c r="A19" s="949"/>
      <c r="B19" s="1193" t="s">
        <v>881</v>
      </c>
    </row>
    <row r="20" spans="1:2">
      <c r="A20" s="949"/>
      <c r="B20" s="1193" t="s">
        <v>882</v>
      </c>
    </row>
    <row r="21" spans="1:2">
      <c r="A21" s="950"/>
      <c r="B21" s="953"/>
    </row>
    <row r="22" spans="1:2">
      <c r="A22" s="954">
        <v>4</v>
      </c>
      <c r="B22" s="948" t="s">
        <v>772</v>
      </c>
    </row>
    <row r="23" spans="1:2">
      <c r="B23" s="1328" t="s">
        <v>858</v>
      </c>
    </row>
    <row r="24" spans="1:2">
      <c r="B24" s="1328" t="s">
        <v>859</v>
      </c>
    </row>
    <row r="25" spans="1:2">
      <c r="B25" s="1328" t="s">
        <v>860</v>
      </c>
    </row>
    <row r="26" spans="1:2">
      <c r="B26" s="1328" t="s">
        <v>861</v>
      </c>
    </row>
    <row r="27" spans="1:2">
      <c r="B27" s="1328" t="s">
        <v>862</v>
      </c>
    </row>
    <row r="28" spans="1:2">
      <c r="B28" s="1328" t="s">
        <v>863</v>
      </c>
    </row>
    <row r="29" spans="1:2">
      <c r="B29" s="1328" t="s">
        <v>864</v>
      </c>
    </row>
    <row r="30" spans="1:2">
      <c r="B30" s="1328" t="s">
        <v>865</v>
      </c>
    </row>
    <row r="31" spans="1:2">
      <c r="B31" s="1328" t="s">
        <v>866</v>
      </c>
    </row>
    <row r="32" spans="1:2">
      <c r="B32" s="1328" t="s">
        <v>867</v>
      </c>
    </row>
    <row r="33" spans="1:9">
      <c r="B33" s="1328" t="s">
        <v>868</v>
      </c>
    </row>
    <row r="34" spans="1:9">
      <c r="B34" s="1328" t="s">
        <v>869</v>
      </c>
    </row>
    <row r="35" spans="1:9">
      <c r="B35" s="1328" t="s">
        <v>870</v>
      </c>
    </row>
    <row r="36" spans="1:9">
      <c r="B36" s="952"/>
    </row>
    <row r="37" spans="1:9">
      <c r="A37" s="954">
        <v>5</v>
      </c>
      <c r="B37" s="948" t="s">
        <v>773</v>
      </c>
      <c r="H37" s="955"/>
      <c r="I37" s="957"/>
    </row>
    <row r="38" spans="1:9">
      <c r="B38" s="961" t="s">
        <v>774</v>
      </c>
      <c r="H38" s="955"/>
      <c r="I38" s="957"/>
    </row>
    <row r="39" spans="1:9">
      <c r="B39" s="961" t="s">
        <v>775</v>
      </c>
      <c r="H39" s="955"/>
      <c r="I39" s="957"/>
    </row>
    <row r="40" spans="1:9">
      <c r="B40" s="961" t="s">
        <v>776</v>
      </c>
      <c r="H40" s="955"/>
      <c r="I40" s="957"/>
    </row>
    <row r="41" spans="1:9">
      <c r="B41" s="961" t="s">
        <v>777</v>
      </c>
      <c r="H41" s="955"/>
      <c r="I41" s="957"/>
    </row>
    <row r="42" spans="1:9">
      <c r="B42" s="961" t="s">
        <v>778</v>
      </c>
      <c r="H42" s="955"/>
      <c r="I42" s="957"/>
    </row>
    <row r="43" spans="1:9">
      <c r="B43" s="961" t="s">
        <v>779</v>
      </c>
      <c r="H43" s="955"/>
      <c r="I43" s="957"/>
    </row>
    <row r="44" spans="1:9">
      <c r="B44" s="961" t="s">
        <v>780</v>
      </c>
      <c r="H44" s="955"/>
      <c r="I44" s="957"/>
    </row>
    <row r="45" spans="1:9">
      <c r="B45" s="961" t="s">
        <v>781</v>
      </c>
    </row>
    <row r="46" spans="1:9">
      <c r="B46" s="961" t="s">
        <v>782</v>
      </c>
      <c r="H46" s="955"/>
      <c r="I46" s="957"/>
    </row>
    <row r="47" spans="1:9">
      <c r="B47" s="961" t="s">
        <v>783</v>
      </c>
      <c r="H47" s="955"/>
      <c r="I47" s="957"/>
    </row>
    <row r="48" spans="1:9">
      <c r="B48" s="961" t="s">
        <v>784</v>
      </c>
      <c r="H48" s="955"/>
      <c r="I48" s="957"/>
    </row>
    <row r="49" spans="1:9">
      <c r="B49" s="961" t="s">
        <v>785</v>
      </c>
      <c r="H49" s="955"/>
      <c r="I49" s="957"/>
    </row>
    <row r="50" spans="1:9">
      <c r="B50" s="961" t="s">
        <v>786</v>
      </c>
      <c r="H50" s="955"/>
      <c r="I50" s="957"/>
    </row>
    <row r="51" spans="1:9">
      <c r="B51" s="961" t="s">
        <v>884</v>
      </c>
      <c r="H51" s="955"/>
      <c r="I51" s="957"/>
    </row>
    <row r="52" spans="1:9">
      <c r="B52" s="956"/>
      <c r="H52" s="955"/>
      <c r="I52" s="957"/>
    </row>
    <row r="53" spans="1:9">
      <c r="A53" s="954">
        <v>6</v>
      </c>
      <c r="B53" s="954" t="s">
        <v>787</v>
      </c>
      <c r="D53" s="955"/>
      <c r="E53" s="955"/>
      <c r="F53" s="955"/>
      <c r="G53" s="955"/>
      <c r="H53" s="955"/>
      <c r="I53" s="957"/>
    </row>
    <row r="54" spans="1:9">
      <c r="B54" s="1195" t="s">
        <v>390</v>
      </c>
      <c r="D54" s="955"/>
      <c r="E54" s="955"/>
      <c r="F54" s="955"/>
      <c r="G54" s="955"/>
      <c r="H54" s="955"/>
      <c r="I54" s="957"/>
    </row>
    <row r="55" spans="1:9">
      <c r="B55" s="1196" t="s">
        <v>394</v>
      </c>
      <c r="D55" s="955"/>
      <c r="E55" s="955"/>
      <c r="F55" s="955"/>
      <c r="G55" s="955"/>
      <c r="H55" s="955"/>
      <c r="I55" s="957"/>
    </row>
    <row r="56" spans="1:9">
      <c r="B56" s="1196" t="s">
        <v>397</v>
      </c>
      <c r="D56" s="955"/>
      <c r="E56" s="955"/>
      <c r="F56" s="955"/>
      <c r="G56" s="955"/>
      <c r="H56" s="955"/>
      <c r="I56" s="957"/>
    </row>
    <row r="57" spans="1:9">
      <c r="B57" s="1196" t="s">
        <v>400</v>
      </c>
      <c r="D57" s="955"/>
      <c r="E57" s="955"/>
      <c r="F57" s="955"/>
      <c r="G57" s="955"/>
      <c r="H57" s="955"/>
      <c r="I57" s="957"/>
    </row>
    <row r="58" spans="1:9">
      <c r="B58" s="1196" t="s">
        <v>788</v>
      </c>
      <c r="D58" s="955"/>
      <c r="E58" s="955"/>
      <c r="F58" s="955"/>
      <c r="G58" s="955"/>
      <c r="H58" s="955"/>
      <c r="I58" s="957"/>
    </row>
    <row r="59" spans="1:9">
      <c r="B59" s="1196" t="s">
        <v>789</v>
      </c>
      <c r="D59" s="955"/>
      <c r="E59" s="955"/>
      <c r="F59" s="955"/>
      <c r="G59" s="955"/>
      <c r="H59" s="955"/>
      <c r="I59" s="957"/>
    </row>
    <row r="60" spans="1:9">
      <c r="B60" s="1196" t="s">
        <v>883</v>
      </c>
    </row>
    <row r="61" spans="1:9">
      <c r="B61" s="958"/>
    </row>
    <row r="62" spans="1:9">
      <c r="A62" s="954">
        <v>7</v>
      </c>
      <c r="B62" s="959" t="s">
        <v>790</v>
      </c>
    </row>
    <row r="63" spans="1:9">
      <c r="B63" s="960" t="s">
        <v>791</v>
      </c>
    </row>
    <row r="64" spans="1:9">
      <c r="B64" s="961" t="s">
        <v>792</v>
      </c>
    </row>
    <row r="65" spans="1:3">
      <c r="B65" s="961"/>
    </row>
    <row r="66" spans="1:3">
      <c r="A66" s="962">
        <v>8</v>
      </c>
      <c r="B66" s="963" t="s">
        <v>793</v>
      </c>
      <c r="C66" s="794" t="s">
        <v>794</v>
      </c>
    </row>
    <row r="67" spans="1:3">
      <c r="A67" s="964"/>
      <c r="B67" s="965" t="s">
        <v>795</v>
      </c>
    </row>
    <row r="68" spans="1:3">
      <c r="A68" s="964"/>
      <c r="B68" s="966" t="s">
        <v>796</v>
      </c>
    </row>
    <row r="69" spans="1:3">
      <c r="A69" s="964"/>
      <c r="B69" s="966" t="s">
        <v>797</v>
      </c>
    </row>
    <row r="70" spans="1:3">
      <c r="A70" s="964"/>
      <c r="B70" s="966" t="s">
        <v>798</v>
      </c>
    </row>
    <row r="71" spans="1:3" s="950" customFormat="1">
      <c r="A71" s="964"/>
      <c r="B71" s="966" t="s">
        <v>799</v>
      </c>
    </row>
    <row r="72" spans="1:3" s="950" customFormat="1">
      <c r="A72" s="964"/>
      <c r="B72" s="966" t="s">
        <v>800</v>
      </c>
    </row>
    <row r="73" spans="1:3" s="950" customFormat="1">
      <c r="A73" s="964"/>
      <c r="B73" s="966" t="s">
        <v>801</v>
      </c>
    </row>
    <row r="74" spans="1:3" s="950" customFormat="1">
      <c r="A74" s="964"/>
      <c r="B74" s="966" t="s">
        <v>802</v>
      </c>
    </row>
    <row r="75" spans="1:3" s="950" customFormat="1">
      <c r="A75" s="794"/>
      <c r="B75" s="967"/>
    </row>
    <row r="76" spans="1:3" s="950" customFormat="1">
      <c r="A76" s="968">
        <v>9</v>
      </c>
      <c r="B76" s="969" t="s">
        <v>803</v>
      </c>
    </row>
    <row r="77" spans="1:3" s="950" customFormat="1">
      <c r="B77" s="970" t="s">
        <v>103</v>
      </c>
    </row>
    <row r="78" spans="1:3" s="950" customFormat="1">
      <c r="B78" s="970" t="s">
        <v>804</v>
      </c>
    </row>
    <row r="79" spans="1:3">
      <c r="A79" s="950"/>
      <c r="B79" s="966" t="s">
        <v>805</v>
      </c>
    </row>
    <row r="80" spans="1:3">
      <c r="A80" s="950"/>
      <c r="B80" s="953"/>
      <c r="C80" s="964" t="s">
        <v>741</v>
      </c>
    </row>
    <row r="81" spans="1:3">
      <c r="A81" s="971">
        <v>10</v>
      </c>
      <c r="B81" s="969" t="s">
        <v>806</v>
      </c>
      <c r="C81" s="972"/>
    </row>
    <row r="82" spans="1:3">
      <c r="A82" s="950"/>
      <c r="B82" s="973" t="s">
        <v>97</v>
      </c>
      <c r="C82" s="972"/>
    </row>
    <row r="83" spans="1:3">
      <c r="A83" s="950"/>
      <c r="B83" s="966" t="s">
        <v>92</v>
      </c>
      <c r="C83" s="972"/>
    </row>
    <row r="84" spans="1:3">
      <c r="B84" s="967"/>
    </row>
    <row r="85" spans="1:3" s="950" customFormat="1">
      <c r="A85" s="954">
        <v>11</v>
      </c>
      <c r="B85" s="969" t="s">
        <v>807</v>
      </c>
    </row>
    <row r="86" spans="1:3" s="950" customFormat="1">
      <c r="A86" s="794"/>
      <c r="B86" s="970" t="s">
        <v>808</v>
      </c>
    </row>
    <row r="87" spans="1:3" s="950" customFormat="1">
      <c r="A87" s="794"/>
      <c r="B87" s="966" t="s">
        <v>809</v>
      </c>
    </row>
    <row r="88" spans="1:3" s="950" customFormat="1">
      <c r="A88" s="794"/>
      <c r="B88" s="966" t="s">
        <v>98</v>
      </c>
    </row>
    <row r="89" spans="1:3" s="950" customFormat="1">
      <c r="A89" s="794"/>
      <c r="B89" s="967"/>
    </row>
    <row r="90" spans="1:3" s="950" customFormat="1">
      <c r="A90" s="968">
        <v>12</v>
      </c>
      <c r="B90" s="974" t="s">
        <v>810</v>
      </c>
    </row>
    <row r="91" spans="1:3" s="950" customFormat="1">
      <c r="B91" s="975" t="s">
        <v>811</v>
      </c>
    </row>
    <row r="92" spans="1:3">
      <c r="A92" s="950"/>
      <c r="B92" s="975" t="s">
        <v>389</v>
      </c>
    </row>
    <row r="93" spans="1:3">
      <c r="A93" s="950"/>
      <c r="B93" s="1197" t="s">
        <v>393</v>
      </c>
    </row>
    <row r="94" spans="1:3">
      <c r="A94" s="950"/>
      <c r="B94" s="1197" t="s">
        <v>396</v>
      </c>
    </row>
    <row r="95" spans="1:3">
      <c r="A95" s="950"/>
      <c r="B95" s="1197" t="s">
        <v>517</v>
      </c>
    </row>
    <row r="96" spans="1:3">
      <c r="A96" s="950"/>
      <c r="B96" s="966" t="s">
        <v>399</v>
      </c>
    </row>
    <row r="97" spans="1:3">
      <c r="B97" s="967"/>
    </row>
    <row r="98" spans="1:3">
      <c r="A98" s="962">
        <v>13</v>
      </c>
      <c r="B98" s="969" t="s">
        <v>812</v>
      </c>
    </row>
    <row r="99" spans="1:3">
      <c r="B99" s="976" t="s">
        <v>813</v>
      </c>
    </row>
    <row r="100" spans="1:3">
      <c r="B100" s="976" t="s">
        <v>814</v>
      </c>
    </row>
    <row r="101" spans="1:3">
      <c r="B101" s="976" t="s">
        <v>815</v>
      </c>
    </row>
    <row r="102" spans="1:3">
      <c r="B102" s="976" t="s">
        <v>816</v>
      </c>
    </row>
    <row r="103" spans="1:3">
      <c r="B103" s="976" t="s">
        <v>817</v>
      </c>
      <c r="C103" s="794" t="s">
        <v>61</v>
      </c>
    </row>
    <row r="104" spans="1:3">
      <c r="B104" s="976" t="s">
        <v>818</v>
      </c>
    </row>
    <row r="105" spans="1:3">
      <c r="B105" s="976" t="s">
        <v>792</v>
      </c>
    </row>
    <row r="106" spans="1:3">
      <c r="B106" s="977" t="s">
        <v>819</v>
      </c>
    </row>
    <row r="108" spans="1:3">
      <c r="A108" s="962">
        <v>14</v>
      </c>
      <c r="B108" s="969" t="s">
        <v>820</v>
      </c>
    </row>
    <row r="109" spans="1:3">
      <c r="B109" s="976" t="s">
        <v>821</v>
      </c>
      <c r="C109" s="794" t="s">
        <v>61</v>
      </c>
    </row>
    <row r="110" spans="1:3">
      <c r="B110" s="976" t="s">
        <v>822</v>
      </c>
    </row>
    <row r="111" spans="1:3">
      <c r="B111" s="976" t="s">
        <v>823</v>
      </c>
    </row>
    <row r="112" spans="1:3">
      <c r="B112" s="976" t="s">
        <v>824</v>
      </c>
    </row>
    <row r="114" spans="1:3">
      <c r="A114" s="962">
        <v>15</v>
      </c>
      <c r="B114" s="969" t="s">
        <v>825</v>
      </c>
      <c r="C114" s="794" t="s">
        <v>61</v>
      </c>
    </row>
    <row r="115" spans="1:3">
      <c r="B115" s="976" t="s">
        <v>826</v>
      </c>
    </row>
    <row r="116" spans="1:3">
      <c r="B116" s="976" t="s">
        <v>827</v>
      </c>
    </row>
    <row r="117" spans="1:3">
      <c r="B117" s="976" t="s">
        <v>828</v>
      </c>
    </row>
    <row r="119" spans="1:3">
      <c r="A119" s="962">
        <v>16</v>
      </c>
      <c r="B119" s="969" t="s">
        <v>829</v>
      </c>
      <c r="C119" s="794" t="s">
        <v>61</v>
      </c>
    </row>
    <row r="120" spans="1:3">
      <c r="B120" s="976" t="s">
        <v>830</v>
      </c>
    </row>
    <row r="121" spans="1:3">
      <c r="B121" s="976" t="s">
        <v>831</v>
      </c>
    </row>
    <row r="122" spans="1:3">
      <c r="B122" s="976" t="s">
        <v>832</v>
      </c>
    </row>
    <row r="125" spans="1:3">
      <c r="A125" s="962">
        <v>17</v>
      </c>
      <c r="B125" s="969" t="s">
        <v>833</v>
      </c>
      <c r="C125" s="794" t="s">
        <v>834</v>
      </c>
    </row>
    <row r="126" spans="1:3">
      <c r="B126" s="978" t="s">
        <v>835</v>
      </c>
    </row>
    <row r="127" spans="1:3">
      <c r="B127" s="979" t="s">
        <v>836</v>
      </c>
    </row>
    <row r="128" spans="1:3">
      <c r="B128" s="979" t="s">
        <v>837</v>
      </c>
    </row>
    <row r="129" spans="1:5">
      <c r="B129" s="979" t="s">
        <v>838</v>
      </c>
    </row>
    <row r="131" spans="1:5">
      <c r="A131" s="962">
        <v>18</v>
      </c>
      <c r="B131" s="969" t="s">
        <v>839</v>
      </c>
      <c r="C131" s="794" t="s">
        <v>840</v>
      </c>
    </row>
    <row r="132" spans="1:5">
      <c r="B132" s="976" t="s">
        <v>841</v>
      </c>
    </row>
    <row r="133" spans="1:5">
      <c r="B133" s="976" t="s">
        <v>842</v>
      </c>
    </row>
    <row r="134" spans="1:5">
      <c r="B134" s="976" t="s">
        <v>843</v>
      </c>
    </row>
    <row r="135" spans="1:5">
      <c r="B135" s="976" t="s">
        <v>844</v>
      </c>
    </row>
    <row r="136" spans="1:5">
      <c r="A136" s="967"/>
      <c r="B136" s="951"/>
    </row>
    <row r="137" spans="1:5" s="950" customFormat="1">
      <c r="A137" s="795"/>
      <c r="B137" s="1198"/>
      <c r="C137" s="795"/>
      <c r="D137" s="795"/>
      <c r="E137" s="795"/>
    </row>
    <row r="138" spans="1:5" s="950" customFormat="1">
      <c r="B138" s="949"/>
    </row>
  </sheetData>
  <sheetProtection formatCells="0"/>
  <phoneticPr fontId="27"/>
  <pageMargins left="0.23622047244094491" right="0.35433070866141736" top="0.74803149606299213" bottom="0.74803149606299213" header="0.31496062992125984" footer="0.31496062992125984"/>
  <pageSetup paperSize="9" scale="87" fitToHeight="0" orientation="portrait" r:id="rId1"/>
  <headerFooter>
    <oddHeader xml:space="preserve">&amp;R&amp;U開示版・非開示版&amp;U
※上記いずれかに丸をつけてください。
</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34d2b9f-f143-4c13-8edd-fbca52ac91ef" xsi:nil="true"/>
    <lcf76f155ced4ddcb4097134ff3c332f xmlns="c25ba33c-0671-483e-b48b-3627be61ec8b">
      <Terms xmlns="http://schemas.microsoft.com/office/infopath/2007/PartnerControls"/>
    </lcf76f155ced4ddcb4097134ff3c332f>
    <_x78ba__x8a8d__x72b6__x6cc1_ xmlns="c25ba33c-0671-483e-b48b-3627be61ec8b" xsi:nil="true"/>
    <_x5bfe__x5fdc__x72b6__x6cc1_ xmlns="c25ba33c-0671-483e-b48b-3627be61ec8b">false</_x5bfe__x5fdc__x72b6__x6cc1_>
    <Thumbnail xmlns="c25ba33c-0671-483e-b48b-3627be61ec8b" xsi:nil="true"/>
    <_x5099__x8003_ xmlns="c25ba33c-0671-483e-b48b-3627be61ec8b" xsi:nil="true"/>
    <_x4f5c__x696d_ xmlns="c25ba33c-0671-483e-b48b-3627be61ec8b">false</_x4f5c__x696d_>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E3B1A102A0E1C345AF33BE9FB9169C0E" ma:contentTypeVersion="22" ma:contentTypeDescription="新しいドキュメントを作成します。" ma:contentTypeScope="" ma:versionID="4067e06c8a598ac722ef64943d0f5c95">
  <xsd:schema xmlns:xsd="http://www.w3.org/2001/XMLSchema" xmlns:xs="http://www.w3.org/2001/XMLSchema" xmlns:p="http://schemas.microsoft.com/office/2006/metadata/properties" xmlns:ns2="c25ba33c-0671-483e-b48b-3627be61ec8b" xmlns:ns3="a34d2b9f-f143-4c13-8edd-fbca52ac91ef" targetNamespace="http://schemas.microsoft.com/office/2006/metadata/properties" ma:root="true" ma:fieldsID="c949becc4c8aa6c09f33286e85ce5e1e" ns2:_="" ns3:_="">
    <xsd:import namespace="c25ba33c-0671-483e-b48b-3627be61ec8b"/>
    <xsd:import namespace="a34d2b9f-f143-4c13-8edd-fbca52ac91ef"/>
    <xsd:element name="properties">
      <xsd:complexType>
        <xsd:sequence>
          <xsd:element name="documentManagement">
            <xsd:complexType>
              <xsd:all>
                <xsd:element ref="ns2:_x4f5c__x696d_" minOccurs="0"/>
                <xsd:element ref="ns2:_x78ba__x8a8d__x72b6__x6cc1_" minOccurs="0"/>
                <xsd:element ref="ns2:_x5099__x8003_" minOccurs="0"/>
                <xsd:element ref="ns2:Thumbnail" minOccurs="0"/>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2:MediaServiceBillingMetadata" minOccurs="0"/>
                <xsd:element ref="ns2:_x5bfe__x5fdc__x72b6__x6cc1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25ba33c-0671-483e-b48b-3627be61ec8b" elementFormDefault="qualified">
    <xsd:import namespace="http://schemas.microsoft.com/office/2006/documentManagement/types"/>
    <xsd:import namespace="http://schemas.microsoft.com/office/infopath/2007/PartnerControls"/>
    <xsd:element name="_x4f5c__x696d_" ma:index="3" nillable="true" ma:displayName="作業完了" ma:default="0" ma:format="Dropdown" ma:internalName="_x4f5c__x696d_" ma:readOnly="false">
      <xsd:simpleType>
        <xsd:restriction base="dms:Boolean"/>
      </xsd:simpleType>
    </xsd:element>
    <xsd:element name="_x78ba__x8a8d__x72b6__x6cc1_" ma:index="4" nillable="true" ma:displayName="作業・確認状況" ma:description="必要なものにのみ付ける" ma:format="RadioButtons" ma:internalName="_x78ba__x8a8d__x72b6__x6cc1_" ma:readOnly="false">
      <xsd:simpleType>
        <xsd:restriction base="dms:Choice">
          <xsd:enumeration value="作業中"/>
          <xsd:enumeration value="班内確認中"/>
          <xsd:enumeration value="関係課合議中"/>
          <xsd:enumeration value="修正中"/>
          <xsd:enumeration value="済"/>
          <xsd:enumeration value="作業不要"/>
        </xsd:restriction>
      </xsd:simpleType>
    </xsd:element>
    <xsd:element name="_x5099__x8003_" ma:index="5" nillable="true" ma:displayName="備考" ma:description="備考欄" ma:format="Dropdown" ma:internalName="_x5099__x8003_" ma:readOnly="false">
      <xsd:simpleType>
        <xsd:restriction base="dms:Text">
          <xsd:maxLength value="255"/>
        </xsd:restriction>
      </xsd:simpleType>
    </xsd:element>
    <xsd:element name="Thumbnail" ma:index="6" nillable="true" ma:displayName="Thumbnail" ma:internalName="Thumbnail" ma:readOnly="false">
      <xsd:simpleType>
        <xsd:restriction base="dms:Unknown"/>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f804ebf9-b652-43cc-9369-06696671cd4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hidden="true" ma:internalName="MediaServiceOCR" ma:readOnly="true">
      <xsd:simpleType>
        <xsd:restriction base="dms:Note"/>
      </xsd:simpleType>
    </xsd:element>
    <xsd:element name="MediaServiceLocation" ma:index="20" nillable="true" ma:displayName="Location" ma:description="" ma:hidden="true"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_x5bfe__x5fdc__x72b6__x6cc1_" ma:index="22" nillable="true" ma:displayName="対応状況" ma:default="0" ma:format="Dropdown" ma:hidden="true" ma:internalName="_x5bfe__x5fdc__x72b6__x6cc1_"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34d2b9f-f143-4c13-8edd-fbca52ac91ef"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d394b73-3ce7-4fe1-8e53-73b9af96c86e}" ma:internalName="TaxCatchAll" ma:readOnly="false" ma:showField="CatchAllData" ma:web="a34d2b9f-f143-4c13-8edd-fbca52ac91e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コンテンツ タイプ"/>
        <xsd:element ref="dc:title" minOccurs="0" maxOccurs="1" ma:index="1"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1CC698-F62D-4CAF-94C7-4F3299331C09}">
  <ds:schemaRefs>
    <ds:schemaRef ds:uri="http://schemas.microsoft.com/sharepoint/v3/contenttype/forms"/>
  </ds:schemaRefs>
</ds:datastoreItem>
</file>

<file path=customXml/itemProps2.xml><?xml version="1.0" encoding="utf-8"?>
<ds:datastoreItem xmlns:ds="http://schemas.openxmlformats.org/officeDocument/2006/customXml" ds:itemID="{3285E303-3D7D-4FE6-AC49-7298F33C4B08}">
  <ds:schemaRefs>
    <ds:schemaRef ds:uri="http://www.w3.org/XML/1998/namespace"/>
    <ds:schemaRef ds:uri="http://schemas.microsoft.com/office/2006/documentManagement/types"/>
    <ds:schemaRef ds:uri="http://schemas.microsoft.com/office/2006/metadata/properties"/>
    <ds:schemaRef ds:uri="http://schemas.openxmlformats.org/package/2006/metadata/core-properties"/>
    <ds:schemaRef ds:uri="http://purl.org/dc/terms/"/>
    <ds:schemaRef ds:uri="http://purl.org/dc/dcmitype/"/>
    <ds:schemaRef ds:uri="http://purl.org/dc/elements/1.1/"/>
    <ds:schemaRef ds:uri="http://schemas.microsoft.com/office/infopath/2007/PartnerControls"/>
    <ds:schemaRef ds:uri="a34d2b9f-f143-4c13-8edd-fbca52ac91ef"/>
    <ds:schemaRef ds:uri="c25ba33c-0671-483e-b48b-3627be61ec8b"/>
  </ds:schemaRefs>
</ds:datastoreItem>
</file>

<file path=customXml/itemProps3.xml><?xml version="1.0" encoding="utf-8"?>
<ds:datastoreItem xmlns:ds="http://schemas.openxmlformats.org/officeDocument/2006/customXml" ds:itemID="{681E63D6-1534-4592-8E97-627C5CBCF00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25ba33c-0671-483e-b48b-3627be61ec8b"/>
    <ds:schemaRef ds:uri="a34d2b9f-f143-4c13-8edd-fbca52ac91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31</vt:i4>
      </vt:variant>
      <vt:variant>
        <vt:lpstr>名前付き一覧</vt:lpstr>
      </vt:variant>
      <vt:variant>
        <vt:i4>32</vt:i4>
      </vt:variant>
    </vt:vector>
  </HeadingPairs>
  <TitlesOfParts>
    <vt:vector size="63" baseType="lpstr">
      <vt:lpstr>開示版説明</vt:lpstr>
      <vt:lpstr>様式一覧表</vt:lpstr>
      <vt:lpstr>添付資料一覧表</vt:lpstr>
      <vt:lpstr>A-3-2</vt:lpstr>
      <vt:lpstr>A-9</vt:lpstr>
      <vt:lpstr>A-10</vt:lpstr>
      <vt:lpstr>B-1</vt:lpstr>
      <vt:lpstr>B-1 (開示版)</vt:lpstr>
      <vt:lpstr>B-1入力例</vt:lpstr>
      <vt:lpstr>C-1</vt:lpstr>
      <vt:lpstr>C-1 (開示版)</vt:lpstr>
      <vt:lpstr>品種コード表</vt:lpstr>
      <vt:lpstr>C-2</vt:lpstr>
      <vt:lpstr>D-1</vt:lpstr>
      <vt:lpstr>D-2</vt:lpstr>
      <vt:lpstr>D-3</vt:lpstr>
      <vt:lpstr>D-4-1</vt:lpstr>
      <vt:lpstr>D-4-2</vt:lpstr>
      <vt:lpstr>E-2-2</vt:lpstr>
      <vt:lpstr>E-2-2 (開示版)</vt:lpstr>
      <vt:lpstr>E-2-3-1</vt:lpstr>
      <vt:lpstr>E-2-4</vt:lpstr>
      <vt:lpstr>E-2-4 (開示版)</vt:lpstr>
      <vt:lpstr>E-3-2・E-3-4</vt:lpstr>
      <vt:lpstr>E-3-2・E-3-4 (開示版)</vt:lpstr>
      <vt:lpstr>E-4-1・E-4-2・E-4-3</vt:lpstr>
      <vt:lpstr>E-4-1・E-4-2・E-4-3 (開示版)</vt:lpstr>
      <vt:lpstr>E-5</vt:lpstr>
      <vt:lpstr>E-5 (開示版)</vt:lpstr>
      <vt:lpstr>回答整合性チェック</vt:lpstr>
      <vt:lpstr>コード </vt:lpstr>
      <vt:lpstr>品種コード表!_Hlk193753630</vt:lpstr>
      <vt:lpstr>'A-10'!Print_Area</vt:lpstr>
      <vt:lpstr>'A-3-2'!Print_Area</vt:lpstr>
      <vt:lpstr>'A-9'!Print_Area</vt:lpstr>
      <vt:lpstr>'B-1'!Print_Area</vt:lpstr>
      <vt:lpstr>'B-1 (開示版)'!Print_Area</vt:lpstr>
      <vt:lpstr>'C-1'!Print_Area</vt:lpstr>
      <vt:lpstr>'C-1 (開示版)'!Print_Area</vt:lpstr>
      <vt:lpstr>'C-2'!Print_Area</vt:lpstr>
      <vt:lpstr>'D-1'!Print_Area</vt:lpstr>
      <vt:lpstr>'D-2'!Print_Area</vt:lpstr>
      <vt:lpstr>'D-3'!Print_Area</vt:lpstr>
      <vt:lpstr>'D-4-1'!Print_Area</vt:lpstr>
      <vt:lpstr>'D-4-2'!Print_Area</vt:lpstr>
      <vt:lpstr>'E-2-2'!Print_Area</vt:lpstr>
      <vt:lpstr>'E-2-2 (開示版)'!Print_Area</vt:lpstr>
      <vt:lpstr>'E-2-3-1'!Print_Area</vt:lpstr>
      <vt:lpstr>'E-2-4'!Print_Area</vt:lpstr>
      <vt:lpstr>'E-2-4 (開示版)'!Print_Area</vt:lpstr>
      <vt:lpstr>'E-3-2・E-3-4'!Print_Area</vt:lpstr>
      <vt:lpstr>'E-3-2・E-3-4 (開示版)'!Print_Area</vt:lpstr>
      <vt:lpstr>'E-4-1・E-4-2・E-4-3'!Print_Area</vt:lpstr>
      <vt:lpstr>'E-4-1・E-4-2・E-4-3 (開示版)'!Print_Area</vt:lpstr>
      <vt:lpstr>'E-5'!Print_Area</vt:lpstr>
      <vt:lpstr>'E-5 (開示版)'!Print_Area</vt:lpstr>
      <vt:lpstr>'コード '!Print_Area</vt:lpstr>
      <vt:lpstr>回答整合性チェック!Print_Area</vt:lpstr>
      <vt:lpstr>添付資料一覧表!Print_Area</vt:lpstr>
      <vt:lpstr>品種コード表!Print_Area</vt:lpstr>
      <vt:lpstr>様式一覧表!Print_Area</vt:lpstr>
      <vt:lpstr>'C-1'!Print_Titles</vt:lpstr>
      <vt:lpstr>'C-1 (開示版)'!Print_Titles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Windows ユーザー</cp:lastModifiedBy>
  <cp:revision>1</cp:revision>
  <cp:lastPrinted>2026-05-08T07:27:12Z</cp:lastPrinted>
  <dcterms:created xsi:type="dcterms:W3CDTF">2026-03-25T05:23:40Z</dcterms:created>
  <dcterms:modified xsi:type="dcterms:W3CDTF">2026-05-26T01:51:39Z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0x010100E3B1A102A0E1C345AF33BE9FB9169C0E</vt:lpwstr>
  </property>
  <property fmtid="{D5CDD505-2E9C-101B-9397-08002B2CF9AE}" pid="3" name="MediaServiceImageTags">
    <vt:lpwstr/>
  </property>
</Properties>
</file>