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anteen302.sharepoint.com/sites/R8/Shared Documents/一般/02_公募期間/02_公募要領（3分野共通）/01_公募要領（IP360）/"/>
    </mc:Choice>
  </mc:AlternateContent>
  <xr:revisionPtr revIDLastSave="523" documentId="8_{52957A5D-421D-418F-8C36-32708C6EC63F}" xr6:coauthVersionLast="47" xr6:coauthVersionMax="47" xr10:uidLastSave="{B53C866C-BC9F-4DD2-9526-030C23981B31}"/>
  <bookViews>
    <workbookView minimized="1" xWindow="6240" yWindow="-14430" windowWidth="18090" windowHeight="11220" tabRatio="794" xr2:uid="{00000000-000D-0000-FFFF-FFFF00000000}"/>
  </bookViews>
  <sheets>
    <sheet name="提出書類" sheetId="12" r:id="rId1"/>
    <sheet name="記載項目" sheetId="26" r:id="rId2"/>
    <sheet name="基礎情報" sheetId="8" r:id="rId3"/>
    <sheet name="財務情報" sheetId="9" r:id="rId4"/>
    <sheet name="スタートアップ（プロジェクト詳細）" sheetId="22" r:id="rId5"/>
    <sheet name="収支計画書・実施体制" sheetId="17" r:id="rId6"/>
    <sheet name="選択肢"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2" l="1"/>
  <c r="F25" i="22" l="1"/>
  <c r="F27" i="22" s="1"/>
  <c r="G25" i="22"/>
  <c r="H25" i="22"/>
  <c r="F16" i="22"/>
  <c r="K33" i="17" l="1"/>
  <c r="K32" i="17"/>
  <c r="K31" i="17"/>
  <c r="K29" i="17"/>
  <c r="K28" i="17"/>
  <c r="K27" i="17"/>
  <c r="K26" i="17"/>
  <c r="K25" i="17"/>
  <c r="K24" i="17"/>
  <c r="K23" i="17"/>
  <c r="K10" i="17"/>
  <c r="K5" i="17"/>
  <c r="K22" i="17" l="1"/>
  <c r="I10" i="9"/>
  <c r="J10" i="9"/>
  <c r="K10" i="9"/>
  <c r="L10" i="9"/>
  <c r="M10" i="9"/>
  <c r="H10" i="9"/>
  <c r="L69" i="9" l="1"/>
  <c r="K69" i="9"/>
  <c r="J69" i="9"/>
  <c r="M69" i="9"/>
  <c r="I69" i="9"/>
  <c r="H69" i="9"/>
  <c r="F69" i="9"/>
  <c r="I14" i="22"/>
  <c r="F14" i="22"/>
  <c r="I56" i="9"/>
  <c r="L21" i="22"/>
  <c r="K21" i="22"/>
  <c r="J21" i="22"/>
  <c r="I21" i="22"/>
  <c r="H21" i="22"/>
  <c r="I19" i="22"/>
  <c r="J19" i="22"/>
  <c r="K19" i="22"/>
  <c r="L19" i="22"/>
  <c r="F19" i="22"/>
  <c r="H19" i="22"/>
  <c r="L16" i="22"/>
  <c r="K16" i="22"/>
  <c r="J16" i="22"/>
  <c r="I16" i="22"/>
  <c r="H16" i="22"/>
  <c r="L14" i="22"/>
  <c r="K14" i="22"/>
  <c r="J14" i="22"/>
  <c r="H72" i="9"/>
  <c r="I72" i="9" s="1"/>
  <c r="J72" i="9" s="1"/>
  <c r="K72" i="9" s="1"/>
  <c r="L72" i="9" s="1"/>
  <c r="M72" i="9" s="1"/>
  <c r="H71" i="9"/>
  <c r="I71" i="9" s="1"/>
  <c r="J71" i="9" s="1"/>
  <c r="K71" i="9" s="1"/>
  <c r="L71" i="9" s="1"/>
  <c r="M71" i="9" s="1"/>
  <c r="H5" i="9"/>
  <c r="I5" i="9" s="1"/>
  <c r="J5" i="9" s="1"/>
  <c r="K5" i="9" s="1"/>
  <c r="L5" i="9" s="1"/>
  <c r="M5" i="9" s="1"/>
  <c r="H4" i="9"/>
  <c r="I4" i="9" s="1"/>
  <c r="J4" i="9" s="1"/>
  <c r="K4" i="9" s="1"/>
  <c r="L4" i="9" s="1"/>
  <c r="M4" i="9" s="1"/>
  <c r="H3" i="9"/>
  <c r="I3" i="9" s="1"/>
  <c r="J3" i="9" s="1"/>
  <c r="K3" i="9" s="1"/>
  <c r="L3" i="9" s="1"/>
  <c r="M3" i="9" s="1"/>
  <c r="I94" i="9"/>
  <c r="J94" i="9"/>
  <c r="K94" i="9"/>
  <c r="L94" i="9"/>
  <c r="M94" i="9"/>
  <c r="I95" i="9"/>
  <c r="J95" i="9"/>
  <c r="K95" i="9"/>
  <c r="L95" i="9"/>
  <c r="M95" i="9"/>
  <c r="H95" i="9"/>
  <c r="H94" i="9"/>
  <c r="F95" i="9"/>
  <c r="F94" i="9"/>
  <c r="I67" i="9"/>
  <c r="J67" i="9"/>
  <c r="K67" i="9"/>
  <c r="L67" i="9"/>
  <c r="M67" i="9"/>
  <c r="I68" i="9"/>
  <c r="J68" i="9"/>
  <c r="K68" i="9"/>
  <c r="L68" i="9"/>
  <c r="M68" i="9"/>
  <c r="H68" i="9"/>
  <c r="H67" i="9"/>
  <c r="F67" i="9"/>
  <c r="F68" i="9"/>
  <c r="H56" i="9"/>
  <c r="F56" i="9"/>
  <c r="H45" i="9"/>
  <c r="H44" i="9"/>
  <c r="F38" i="9"/>
  <c r="H38" i="9"/>
  <c r="F21" i="9"/>
  <c r="H21" i="9"/>
  <c r="H19" i="9" s="1"/>
  <c r="H42" i="9" s="1"/>
  <c r="H6" i="9"/>
  <c r="H18" i="9" s="1"/>
  <c r="F10" i="9"/>
  <c r="H58" i="9" l="1"/>
  <c r="H57" i="9"/>
  <c r="F66" i="9" l="1"/>
  <c r="F70" i="9" s="1"/>
  <c r="H3" i="22"/>
  <c r="I3" i="22" s="1"/>
  <c r="J3" i="22" s="1"/>
  <c r="K3" i="22" s="1"/>
  <c r="L3" i="22" s="1"/>
  <c r="F2" i="22" l="1"/>
  <c r="G2" i="22"/>
  <c r="H2" i="22" s="1"/>
  <c r="I2" i="22" s="1"/>
  <c r="J2" i="22" s="1"/>
  <c r="K2" i="22" s="1"/>
  <c r="L2" i="22" s="1"/>
  <c r="L25" i="22"/>
  <c r="L27" i="22" s="1"/>
  <c r="K25" i="22"/>
  <c r="K27" i="22" s="1"/>
  <c r="J25" i="22"/>
  <c r="J27" i="22" s="1"/>
  <c r="I25" i="22"/>
  <c r="H27" i="22"/>
  <c r="F21" i="22"/>
  <c r="D21" i="22"/>
  <c r="D20" i="22"/>
  <c r="D19" i="22"/>
  <c r="D18" i="22"/>
  <c r="D17" i="22"/>
  <c r="I48" i="9"/>
  <c r="M48" i="9"/>
  <c r="L48" i="9"/>
  <c r="K48" i="9"/>
  <c r="J48" i="9"/>
  <c r="H48" i="9"/>
  <c r="F48" i="9"/>
  <c r="F45" i="9"/>
  <c r="F44" i="9"/>
  <c r="I27" i="22" l="1"/>
  <c r="J26" i="22"/>
  <c r="L26" i="22"/>
  <c r="F26" i="22"/>
  <c r="I26" i="22"/>
  <c r="K26" i="22"/>
  <c r="H26" i="22"/>
  <c r="J56" i="9"/>
  <c r="K56" i="9"/>
  <c r="L56" i="9"/>
  <c r="M56" i="9"/>
  <c r="I61" i="9"/>
  <c r="J61" i="9"/>
  <c r="K61" i="9"/>
  <c r="L61" i="9"/>
  <c r="M61" i="9"/>
  <c r="I62" i="9"/>
  <c r="J62" i="9"/>
  <c r="K62" i="9"/>
  <c r="L62" i="9"/>
  <c r="M62" i="9"/>
  <c r="I66" i="9"/>
  <c r="I70" i="9" s="1"/>
  <c r="J66" i="9"/>
  <c r="J70" i="9" s="1"/>
  <c r="K66" i="9"/>
  <c r="K70" i="9" s="1"/>
  <c r="L66" i="9"/>
  <c r="L70" i="9" s="1"/>
  <c r="M66" i="9"/>
  <c r="M70" i="9" s="1"/>
  <c r="H66" i="9"/>
  <c r="H70" i="9" s="1"/>
  <c r="H62" i="9"/>
  <c r="H61" i="9"/>
  <c r="F62" i="9"/>
  <c r="F61" i="9"/>
  <c r="F54" i="9"/>
  <c r="F19" i="9" l="1"/>
  <c r="F60" i="9" s="1"/>
  <c r="F93" i="9"/>
  <c r="F96" i="9" s="1"/>
  <c r="F89" i="9"/>
  <c r="F90" i="9" s="1"/>
  <c r="F88" i="9"/>
  <c r="F83" i="9"/>
  <c r="F75" i="9"/>
  <c r="F73" i="9" s="1"/>
  <c r="F86" i="9" s="1"/>
  <c r="F6" i="9"/>
  <c r="F42" i="9" l="1"/>
  <c r="F59" i="9"/>
  <c r="F18" i="9"/>
  <c r="K19" i="17"/>
  <c r="K18" i="17"/>
  <c r="K17" i="17"/>
  <c r="K16" i="17"/>
  <c r="K15" i="17"/>
  <c r="K14" i="17"/>
  <c r="K13" i="17"/>
  <c r="K11" i="17"/>
  <c r="K9" i="17"/>
  <c r="K8" i="17"/>
  <c r="K7" i="17"/>
  <c r="K6" i="17"/>
  <c r="K39" i="17"/>
  <c r="K40" i="17"/>
  <c r="K41" i="17"/>
  <c r="K42" i="17"/>
  <c r="K43" i="17"/>
  <c r="K44" i="17"/>
  <c r="K45" i="17"/>
  <c r="K34" i="17"/>
  <c r="K35" i="17"/>
  <c r="K36" i="17"/>
  <c r="K37" i="17"/>
  <c r="K12" i="17" l="1"/>
  <c r="K4" i="17"/>
  <c r="K3" i="17" s="1"/>
  <c r="F58" i="9"/>
  <c r="F57" i="9"/>
  <c r="K30" i="17"/>
  <c r="K21" i="17" s="1"/>
  <c r="K20" i="17" s="1"/>
  <c r="K38" i="17"/>
  <c r="F55" i="9"/>
  <c r="K93" i="9"/>
  <c r="K96" i="9" s="1"/>
  <c r="I93" i="9"/>
  <c r="I96" i="9" s="1"/>
  <c r="H93" i="9"/>
  <c r="H96" i="9" s="1"/>
  <c r="H89" i="9"/>
  <c r="H90" i="9" s="1"/>
  <c r="H88" i="9"/>
  <c r="M83" i="9"/>
  <c r="L83" i="9"/>
  <c r="K83" i="9"/>
  <c r="J83" i="9"/>
  <c r="I83" i="9"/>
  <c r="H83" i="9"/>
  <c r="H75" i="9"/>
  <c r="H73" i="9" s="1"/>
  <c r="H54" i="9"/>
  <c r="I38" i="9"/>
  <c r="J38" i="9"/>
  <c r="K38" i="9"/>
  <c r="L38" i="9"/>
  <c r="M38" i="9"/>
  <c r="H60" i="9"/>
  <c r="H59" i="9" s="1"/>
  <c r="I6" i="9"/>
  <c r="I18" i="9" s="1"/>
  <c r="I58" i="9" l="1"/>
  <c r="I55" i="9"/>
  <c r="I57" i="9"/>
  <c r="H55" i="9"/>
  <c r="H86" i="9"/>
  <c r="M93" i="9" l="1"/>
  <c r="M96" i="9" s="1"/>
  <c r="L93" i="9"/>
  <c r="L96" i="9" s="1"/>
  <c r="J93" i="9"/>
  <c r="J96" i="9" s="1"/>
  <c r="M89" i="9"/>
  <c r="M90" i="9" s="1"/>
  <c r="L89" i="9"/>
  <c r="L90" i="9" s="1"/>
  <c r="K89" i="9"/>
  <c r="K90" i="9" s="1"/>
  <c r="J89" i="9"/>
  <c r="J90" i="9" s="1"/>
  <c r="I89" i="9"/>
  <c r="I90" i="9" s="1"/>
  <c r="M88" i="9"/>
  <c r="L88" i="9"/>
  <c r="K88" i="9"/>
  <c r="J88" i="9"/>
  <c r="I88" i="9"/>
  <c r="M75" i="9"/>
  <c r="M73" i="9" s="1"/>
  <c r="L75" i="9"/>
  <c r="L73" i="9" s="1"/>
  <c r="K75" i="9"/>
  <c r="K73" i="9" s="1"/>
  <c r="J75" i="9"/>
  <c r="J73" i="9" s="1"/>
  <c r="I75" i="9"/>
  <c r="I73" i="9" s="1"/>
  <c r="I86" i="9" s="1"/>
  <c r="M6" i="9"/>
  <c r="M18" i="9" s="1"/>
  <c r="M58" i="9" s="1"/>
  <c r="L6" i="9"/>
  <c r="L18" i="9" s="1"/>
  <c r="L58" i="9" s="1"/>
  <c r="K6" i="9"/>
  <c r="K18" i="9" s="1"/>
  <c r="K58" i="9" s="1"/>
  <c r="J6" i="9"/>
  <c r="J18" i="9" s="1"/>
  <c r="J58" i="9" s="1"/>
  <c r="I45" i="9"/>
  <c r="I54" i="9" s="1"/>
  <c r="M45" i="9"/>
  <c r="M54" i="9" s="1"/>
  <c r="L45" i="9"/>
  <c r="L54" i="9" s="1"/>
  <c r="K45" i="9"/>
  <c r="K54" i="9" s="1"/>
  <c r="J45" i="9"/>
  <c r="J54" i="9" s="1"/>
  <c r="M44" i="9"/>
  <c r="L44" i="9"/>
  <c r="K44" i="9"/>
  <c r="J44" i="9"/>
  <c r="I44" i="9"/>
  <c r="M21" i="9"/>
  <c r="M19" i="9" s="1"/>
  <c r="M60" i="9" s="1"/>
  <c r="M59" i="9" s="1"/>
  <c r="L21" i="9"/>
  <c r="L19" i="9" s="1"/>
  <c r="L60" i="9" s="1"/>
  <c r="L59" i="9" s="1"/>
  <c r="K21" i="9"/>
  <c r="K19" i="9" s="1"/>
  <c r="K60" i="9" s="1"/>
  <c r="K59" i="9" s="1"/>
  <c r="J21" i="9"/>
  <c r="J19" i="9" s="1"/>
  <c r="J60" i="9" s="1"/>
  <c r="J59" i="9" s="1"/>
  <c r="I21" i="9"/>
  <c r="I19" i="9" s="1"/>
  <c r="I60" i="9" s="1"/>
  <c r="I59" i="9" s="1"/>
  <c r="J57" i="9" l="1"/>
  <c r="J55" i="9"/>
  <c r="K57" i="9"/>
  <c r="K55" i="9"/>
  <c r="L57" i="9"/>
  <c r="L55" i="9"/>
  <c r="M55" i="9"/>
  <c r="M57" i="9"/>
  <c r="J86" i="9"/>
  <c r="K86" i="9"/>
  <c r="L86" i="9"/>
  <c r="M86" i="9"/>
  <c r="J42" i="9"/>
  <c r="K42" i="9"/>
  <c r="L42" i="9"/>
  <c r="M42" i="9"/>
  <c r="I4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Anna Shoga</author>
  </authors>
  <commentList>
    <comment ref="B33" authorId="0" shapeId="0" xr:uid="{A10DA673-86AA-4A68-8035-A4D3DEEB0E84}">
      <text>
        <r>
          <rPr>
            <sz val="9"/>
            <color indexed="81"/>
            <rFont val="Meiryo UI"/>
            <family val="3"/>
            <charset val="128"/>
          </rPr>
          <t>チーム応募/法人応募の場合は、担当者にチームメンバーの記載をお願いします。</t>
        </r>
      </text>
    </comment>
    <comment ref="C70" authorId="0" shapeId="0" xr:uid="{E45FEF2C-4BBB-4FBE-82C3-2B8045526ED9}">
      <text>
        <r>
          <rPr>
            <sz val="9"/>
            <color indexed="81"/>
            <rFont val="Meiryo UI"/>
            <family val="3"/>
            <charset val="128"/>
          </rPr>
          <t>音楽分野の場合、同意は不要です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Kotone Mori</author>
  </authors>
  <commentList>
    <comment ref="G3" authorId="0" shapeId="0" xr:uid="{4CF2D3C5-634A-4B84-9B42-D49DA7664B03}">
      <text>
        <r>
          <rPr>
            <sz val="10"/>
            <color theme="1"/>
            <rFont val="Meiryo UI"/>
            <family val="3"/>
            <charset val="128"/>
          </rPr>
          <t>映像分野の方は、「アニメ」か「実写」の該当する方を、選択してください。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Kotone Mori</author>
  </authors>
  <commentList>
    <comment ref="H4" authorId="0" shapeId="0" xr:uid="{818BED1C-0782-4EA1-AF55-C870D92A5ABE}">
      <text>
        <r>
          <rPr>
            <sz val="10"/>
            <color theme="1"/>
            <rFont val="Meiryo UI"/>
            <family val="3"/>
            <charset val="128"/>
          </rPr>
          <t>映像分野の方は、「アニメ」か「実写」の該当する方を、選択してください。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Anna Shoga</author>
  </authors>
  <commentList>
    <comment ref="I2" authorId="0" shapeId="0" xr:uid="{BEDB38A7-5C06-4CCE-8E12-834121873DC1}">
      <text>
        <r>
          <rPr>
            <sz val="9"/>
            <color indexed="81"/>
            <rFont val="Meiryo UI"/>
            <family val="3"/>
            <charset val="128"/>
          </rPr>
          <t>全て税抜きで記載ください</t>
        </r>
      </text>
    </comment>
    <comment ref="B4" authorId="0" shapeId="0" xr:uid="{6842D4F1-D733-4779-8BEB-9DF6BF82AA1A}">
      <text>
        <r>
          <rPr>
            <sz val="9"/>
            <color indexed="81"/>
            <rFont val="Meiryo UI"/>
            <family val="3"/>
            <charset val="128"/>
          </rPr>
          <t>他の行政機関からの補助・助成等を受けている場合、その詳細を記載してください。
（解説：他の行政機関からの重複支援を確認するために、収入計画の記載を設けているものです。 したがって、製作委員会による制作予算などは、収入に計上する必要はありません。）</t>
        </r>
      </text>
    </comment>
    <comment ref="G5" authorId="0" shapeId="0" xr:uid="{2FCEFB9D-B029-4B51-AD65-7556FE8EAC95}">
      <text>
        <r>
          <rPr>
            <sz val="9"/>
            <color indexed="81"/>
            <rFont val="Meiryo UI"/>
            <family val="3"/>
            <charset val="128"/>
          </rPr>
          <t>G列「収入項目」のプルダウンに該当費目がない場合は、「その他収入」とした上で、H列「細目」またはL列「内容」に詳細を追記ください</t>
        </r>
      </text>
    </comment>
    <comment ref="B22" authorId="0" shapeId="0" xr:uid="{4B680AFD-82D7-41D6-94C9-5EE3717D9CA8}">
      <text>
        <r>
          <rPr>
            <sz val="9"/>
            <color indexed="81"/>
            <rFont val="Meiryo UI"/>
            <family val="3"/>
            <charset val="128"/>
          </rPr>
          <t>補助対象経費は以下の通りです。 
①人件費 ：事業に従事する者の作業時間に対する人件費
②補助員人件費 ：事業を実施するために必要な補助員（アルバイト等）に係る経費 
③旅費：事業を行うために必要な国内出張及び海外出張に係る経費 
④備品費：事業を行うために必要な物品（ただし、1 年以上継続して使用できるもの）の購入、製造に必要な経費
⑤借料及び損料：事業を行うために必要な機械器具等のリース・レンタルに要する経費 通信費 事業を行うために必要な通信に係る経費 
⑥運搬費：事業を行うために必要な運送に係る経費 
⑦諸経費 消耗品費、印刷製本費、その他事業の実施に必要であり、当該事業のために使用されることが特定・確認できる経費
⑧委託・外注費 他の事業者に委託・外注するために必要な経費</t>
        </r>
      </text>
    </comment>
    <comment ref="B30" authorId="0" shapeId="0" xr:uid="{944C7F31-762A-4EE7-8859-558EAF225A10}">
      <text>
        <r>
          <rPr>
            <sz val="9"/>
            <color indexed="81"/>
            <rFont val="Meiryo UI"/>
            <family val="3"/>
            <charset val="128"/>
          </rPr>
          <t>G列「支出経費」のプルダウンに該当費目がない場合は、ブランクとした上で、H列「細目」またはL列「内容」に詳細を追記ください</t>
        </r>
      </text>
    </comment>
  </commentList>
</comments>
</file>

<file path=xl/sharedStrings.xml><?xml version="1.0" encoding="utf-8"?>
<sst xmlns="http://schemas.openxmlformats.org/spreadsheetml/2006/main" count="1892" uniqueCount="931">
  <si>
    <t>スタートアップ支援
（個人）</t>
    <rPh sb="7" eb="9">
      <t>シエン</t>
    </rPh>
    <rPh sb="11" eb="13">
      <t>コジン</t>
    </rPh>
    <phoneticPr fontId="2"/>
  </si>
  <si>
    <t>スタートアップ支援
（法人）</t>
    <rPh sb="7" eb="9">
      <t>シエン</t>
    </rPh>
    <rPh sb="11" eb="13">
      <t>ホウジン</t>
    </rPh>
    <phoneticPr fontId="2"/>
  </si>
  <si>
    <t>対象分野</t>
    <rPh sb="0" eb="2">
      <t>タイショウ</t>
    </rPh>
    <rPh sb="2" eb="4">
      <t>ブンヤ</t>
    </rPh>
    <phoneticPr fontId="2"/>
  </si>
  <si>
    <t>ゲーム</t>
    <phoneticPr fontId="2"/>
  </si>
  <si>
    <t>PCゲーム、モバイルゲーム、コンソールゲーム、インディーゲームといったゲームの種類は問わない。</t>
    <rPh sb="39" eb="41">
      <t>シュルイ</t>
    </rPh>
    <rPh sb="42" eb="43">
      <t>ト</t>
    </rPh>
    <phoneticPr fontId="2"/>
  </si>
  <si>
    <t>●</t>
    <phoneticPr fontId="2"/>
  </si>
  <si>
    <t>ー</t>
    <phoneticPr fontId="2"/>
  </si>
  <si>
    <t>アニメ</t>
    <phoneticPr fontId="2"/>
  </si>
  <si>
    <t>映画、配信及びテレビといったフォーマットは問わない。キャラクターを含む。</t>
    <rPh sb="5" eb="6">
      <t>オヨ</t>
    </rPh>
    <rPh sb="33" eb="34">
      <t>フク</t>
    </rPh>
    <phoneticPr fontId="2"/>
  </si>
  <si>
    <t>マンガ</t>
    <phoneticPr fontId="2"/>
  </si>
  <si>
    <t>文芸を含む。</t>
    <rPh sb="0" eb="2">
      <t>ブンゲイ</t>
    </rPh>
    <rPh sb="3" eb="4">
      <t>フク</t>
    </rPh>
    <phoneticPr fontId="2"/>
  </si>
  <si>
    <t>音楽</t>
    <rPh sb="0" eb="2">
      <t>オンガク</t>
    </rPh>
    <phoneticPr fontId="2"/>
  </si>
  <si>
    <t>舞台を含む。</t>
    <rPh sb="0" eb="2">
      <t>ブタイ</t>
    </rPh>
    <rPh sb="3" eb="4">
      <t>フク</t>
    </rPh>
    <phoneticPr fontId="2"/>
  </si>
  <si>
    <t>実写</t>
    <rPh sb="0" eb="2">
      <t>ジッシャ</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</si>
  <si>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</si>
  <si>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補助対象経費</t>
    <rPh sb="0" eb="2">
      <t>ホジョ</t>
    </rPh>
    <rPh sb="2" eb="4">
      <t>タイショウ</t>
    </rPh>
    <rPh sb="4" eb="6">
      <t>ケイヒ</t>
    </rPh>
    <phoneticPr fontId="2"/>
  </si>
  <si>
    <t>プリプロダクション</t>
    <phoneticPr fontId="2"/>
  </si>
  <si>
    <t>コンテンツの企画に要する費用</t>
    <phoneticPr fontId="2"/>
  </si>
  <si>
    <t>※1</t>
    <phoneticPr fontId="2"/>
  </si>
  <si>
    <t>プロダクション</t>
    <phoneticPr fontId="2"/>
  </si>
  <si>
    <t>コンテンツの制作や開発に要する費用</t>
    <phoneticPr fontId="2"/>
  </si>
  <si>
    <t>ポストプロダクション</t>
    <phoneticPr fontId="2"/>
  </si>
  <si>
    <t>コンテンツの編集に要する費用</t>
    <phoneticPr fontId="2"/>
  </si>
  <si>
    <t>ローカライゼーション</t>
    <phoneticPr fontId="2"/>
  </si>
  <si>
    <t>コンテンツの翻訳や文化的な適応に要する費用</t>
    <phoneticPr fontId="2"/>
  </si>
  <si>
    <t>プロモーション</t>
    <phoneticPr fontId="2"/>
  </si>
  <si>
    <t>コンテンツの広告宣伝や販売促進に要する費用</t>
    <phoneticPr fontId="2"/>
  </si>
  <si>
    <t>ディストリビューション</t>
    <phoneticPr fontId="2"/>
  </si>
  <si>
    <t>流通プラットフォームの広告宣伝や販売促進、相互誘客に要する費用</t>
    <phoneticPr fontId="2"/>
  </si>
  <si>
    <t>補助金</t>
    <rPh sb="0" eb="3">
      <t>ホジョキン</t>
    </rPh>
    <phoneticPr fontId="2"/>
  </si>
  <si>
    <t>補助率</t>
    <rPh sb="0" eb="3">
      <t>ホジョリツ</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</si>
  <si>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</si>
  <si>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補助期間</t>
    <rPh sb="0" eb="2">
      <t>ホジョ</t>
    </rPh>
    <rPh sb="2" eb="4">
      <t>キカン</t>
    </rPh>
    <phoneticPr fontId="2"/>
  </si>
  <si>
    <t>～1年（～2027年２月頃）又は～２年（～2028年２月頃）</t>
    <rPh sb="2" eb="3">
      <t>ネン</t>
    </rPh>
    <rPh sb="9" eb="10">
      <t>ネン</t>
    </rPh>
    <rPh sb="11" eb="12">
      <t>ガツ</t>
    </rPh>
    <rPh sb="12" eb="13">
      <t>ゴロ</t>
    </rPh>
    <rPh sb="14" eb="15">
      <t>マタ</t>
    </rPh>
    <rPh sb="18" eb="19">
      <t>ネン</t>
    </rPh>
    <phoneticPr fontId="2"/>
  </si>
  <si>
    <t>～1年</t>
    <rPh sb="2" eb="3">
      <t>ネン</t>
    </rPh>
    <phoneticPr fontId="2"/>
  </si>
  <si>
    <t>補助上限額</t>
    <rPh sb="0" eb="2">
      <t>ホジョ</t>
    </rPh>
    <rPh sb="2" eb="5">
      <t>ジョウゲンガク</t>
    </rPh>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</si>
  <si>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</si>
  <si>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1千万円/者</t>
    <rPh sb="1" eb="4">
      <t>センマンエン</t>
    </rPh>
    <rPh sb="5" eb="6">
      <t>シャ</t>
    </rPh>
    <phoneticPr fontId="2"/>
  </si>
  <si>
    <t>申請書</t>
    <rPh sb="0" eb="3">
      <t>シンセイショ</t>
    </rPh>
    <phoneticPr fontId="2"/>
  </si>
  <si>
    <t>基礎情報</t>
    <rPh sb="0" eb="2">
      <t>キソ</t>
    </rPh>
    <rPh sb="2" eb="4">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</si>
  <si>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</si>
  <si>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▲（法人概要除く）</t>
    <rPh sb="2" eb="4">
      <t>ホウジン</t>
    </rPh>
    <rPh sb="4" eb="6">
      <t>ガイヨウ</t>
    </rPh>
    <rPh sb="6" eb="7">
      <t>ノゾ</t>
    </rPh>
    <phoneticPr fontId="2"/>
  </si>
  <si>
    <t>財務情報</t>
    <rPh sb="0" eb="2">
      <t>ザイム</t>
    </rPh>
    <rPh sb="2" eb="4">
      <t>ジョウホウ</t>
    </rPh>
    <phoneticPr fontId="2"/>
  </si>
  <si>
    <t>法人の財務に関する情報</t>
    <rPh sb="0" eb="2">
      <t>ホウジン</t>
    </rPh>
    <rPh sb="3" eb="5">
      <t>ザイム</t>
    </rPh>
    <rPh sb="6" eb="7">
      <t>カン</t>
    </rPh>
    <rPh sb="9" eb="11">
      <t>ジョウホウ</t>
    </rPh>
    <phoneticPr fontId="2"/>
  </si>
  <si>
    <t>▲※2</t>
    <phoneticPr fontId="2"/>
  </si>
  <si>
    <t>スタートアップ</t>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</si>
  <si>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</si>
  <si>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新規IP企画</t>
    <rPh sb="0" eb="2">
      <t>シンキ</t>
    </rPh>
    <rPh sb="4" eb="6">
      <t>キカク</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</si>
  <si>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</si>
  <si>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t>
    <rPh sb="5" eb="7">
      <t>セイサク</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</si>
  <si>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</si>
  <si>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ロケ誘致</t>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</si>
  <si>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</si>
  <si>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流通PF拡大</t>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</si>
  <si>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</si>
  <si>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開発PF構築</t>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</si>
  <si>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</si>
  <si>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IPエコシステム世界展開</t>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</si>
  <si>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</si>
  <si>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ローカライズ</t>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</si>
  <si>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</si>
  <si>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</si>
  <si>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収支計画書</t>
    <rPh sb="0" eb="2">
      <t>シュウシ</t>
    </rPh>
    <rPh sb="2" eb="5">
      <t>ケイカクショ</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</si>
  <si>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</si>
  <si>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実施体制</t>
    <rPh sb="0" eb="2">
      <t>ジッシ</t>
    </rPh>
    <rPh sb="2" eb="4">
      <t>タイセイ</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</si>
  <si>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</si>
  <si>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誓約書</t>
    <rPh sb="0" eb="3">
      <t>セイヤクショ</t>
    </rPh>
    <phoneticPr fontId="2"/>
  </si>
  <si>
    <t>暴力団排除に関する誓約書</t>
    <rPh sb="0" eb="3">
      <t>ボウリョクダン</t>
    </rPh>
    <rPh sb="3" eb="5">
      <t>ハイジョ</t>
    </rPh>
    <rPh sb="6" eb="7">
      <t>カン</t>
    </rPh>
    <rPh sb="9" eb="12">
      <t>セイヤクショ</t>
    </rPh>
    <phoneticPr fontId="2"/>
  </si>
  <si>
    <t>別途指定するフォーマットに基づく誓約書</t>
    <rPh sb="0" eb="2">
      <t>ベット</t>
    </rPh>
    <rPh sb="2" eb="4">
      <t>シテイ</t>
    </rPh>
    <rPh sb="13" eb="14">
      <t>モト</t>
    </rPh>
    <rPh sb="16" eb="19">
      <t>セイヤクショ</t>
    </rPh>
    <phoneticPr fontId="2"/>
  </si>
  <si>
    <t>事業計画書</t>
    <rPh sb="0" eb="2">
      <t>ジギョウ</t>
    </rPh>
    <rPh sb="2" eb="5">
      <t>ケイカクショ</t>
    </rPh>
    <phoneticPr fontId="2"/>
  </si>
  <si>
    <t>表紙</t>
    <rPh sb="0" eb="2">
      <t>ヒョウシ</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</si>
  <si>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</si>
  <si>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法人概要</t>
    <rPh sb="0" eb="2">
      <t>ホウジン</t>
    </rPh>
    <rPh sb="2" eb="4">
      <t>ガイヨウ</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</si>
  <si>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</si>
  <si>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作品関係者概要</t>
    <rPh sb="0" eb="2">
      <t>サクヒン</t>
    </rPh>
    <rPh sb="2" eb="5">
      <t>カンケイシャ</t>
    </rPh>
    <rPh sb="5" eb="7">
      <t>ガイヨウ</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</si>
  <si>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</si>
  <si>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作品一覧</t>
    <rPh sb="0" eb="2">
      <t>サクヒン</t>
    </rPh>
    <rPh sb="2" eb="4">
      <t>イチラン</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</si>
  <si>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</si>
  <si>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</si>
  <si>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</si>
  <si>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作品概要</t>
    <rPh sb="0" eb="2">
      <t>サクヒン</t>
    </rPh>
    <rPh sb="2" eb="4">
      <t>ガイヨウ</t>
    </rPh>
    <phoneticPr fontId="2"/>
  </si>
  <si>
    <t>申請する作品の概要を記載</t>
    <rPh sb="0" eb="2">
      <t>シンセイ</t>
    </rPh>
    <rPh sb="4" eb="6">
      <t>サクヒン</t>
    </rPh>
    <rPh sb="7" eb="9">
      <t>ガイヨウ</t>
    </rPh>
    <rPh sb="10" eb="12">
      <t>キサイ</t>
    </rPh>
    <phoneticPr fontId="2"/>
  </si>
  <si>
    <t>海外展開国</t>
    <rPh sb="0" eb="2">
      <t>カイガイ</t>
    </rPh>
    <rPh sb="2" eb="4">
      <t>テンカイ</t>
    </rPh>
    <rPh sb="4" eb="5">
      <t>コク</t>
    </rPh>
    <phoneticPr fontId="2"/>
  </si>
  <si>
    <t>作品を提供する国の一覧を記載</t>
    <rPh sb="0" eb="2">
      <t>サクヒン</t>
    </rPh>
    <rPh sb="3" eb="5">
      <t>テイキョウ</t>
    </rPh>
    <rPh sb="7" eb="8">
      <t>クニ</t>
    </rPh>
    <rPh sb="9" eb="11">
      <t>イチラン</t>
    </rPh>
    <rPh sb="12" eb="14">
      <t>キサイ</t>
    </rPh>
    <phoneticPr fontId="2"/>
  </si>
  <si>
    <t>ローカライズ言語</t>
    <rPh sb="6" eb="8">
      <t>ゲンゴ</t>
    </rPh>
    <phoneticPr fontId="2"/>
  </si>
  <si>
    <t>ローカライズする場合は翻訳する作品・言語を記載</t>
    <rPh sb="15" eb="17">
      <t>サクヒン</t>
    </rPh>
    <phoneticPr fontId="2"/>
  </si>
  <si>
    <t>出資比率</t>
    <rPh sb="0" eb="2">
      <t>シュッシ</t>
    </rPh>
    <rPh sb="2" eb="4">
      <t>ヒリツ</t>
    </rPh>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</si>
  <si>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</si>
  <si>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レベニューシェア</t>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</si>
  <si>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</si>
  <si>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資金調達比率</t>
    <rPh sb="0" eb="2">
      <t>シキン</t>
    </rPh>
    <rPh sb="2" eb="4">
      <t>チョウタツ</t>
    </rPh>
    <rPh sb="4" eb="6">
      <t>ヒリツ</t>
    </rPh>
    <phoneticPr fontId="2"/>
  </si>
  <si>
    <t>作品への資金提供について資金提供者毎にコミット額を記載</t>
    <rPh sb="17" eb="18">
      <t>マイ</t>
    </rPh>
    <rPh sb="25" eb="27">
      <t>キサイ</t>
    </rPh>
    <phoneticPr fontId="2"/>
  </si>
  <si>
    <t>就業環境</t>
    <rPh sb="0" eb="2">
      <t>シュウギョウ</t>
    </rPh>
    <rPh sb="2" eb="4">
      <t>カンキョウ</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</si>
  <si>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</si>
  <si>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MAU/有料会員数</t>
    <rPh sb="4" eb="6">
      <t>ユウリョウ</t>
    </rPh>
    <rPh sb="6" eb="8">
      <t>カイイン</t>
    </rPh>
    <rPh sb="8" eb="9">
      <t>スウ</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</si>
  <si>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</si>
  <si>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訴求する海外ユーザー数</t>
    <rPh sb="0" eb="2">
      <t>ソキュウ</t>
    </rPh>
    <rPh sb="4" eb="6">
      <t>カイガイ</t>
    </rPh>
    <rPh sb="10" eb="11">
      <t>スウ</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</si>
  <si>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</si>
  <si>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</si>
  <si>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</si>
  <si>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高度な技術の活用</t>
    <rPh sb="0" eb="2">
      <t>コウド</t>
    </rPh>
    <rPh sb="3" eb="5">
      <t>ギジュツ</t>
    </rPh>
    <rPh sb="6" eb="8">
      <t>カツヨウ</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</si>
  <si>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</si>
  <si>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コンテンツ産業への裨益</t>
    <rPh sb="5" eb="7">
      <t>サンギョウ</t>
    </rPh>
    <rPh sb="9" eb="11">
      <t>ヒエキ</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</si>
  <si>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</si>
  <si>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生産性向上</t>
    <rPh sb="0" eb="3">
      <t>セイサンセイ</t>
    </rPh>
    <rPh sb="3" eb="5">
      <t>コウジョウ</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</si>
  <si>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</si>
  <si>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支出計画根拠</t>
    <rPh sb="0" eb="2">
      <t>シシュツ</t>
    </rPh>
    <rPh sb="2" eb="4">
      <t>ケイカク</t>
    </rPh>
    <rPh sb="4" eb="6">
      <t>コンキョ</t>
    </rPh>
    <phoneticPr fontId="2"/>
  </si>
  <si>
    <t>支出計画の数値の蓋然性を説明する根拠を記載</t>
    <rPh sb="0" eb="2">
      <t>シシュツ</t>
    </rPh>
    <phoneticPr fontId="2"/>
  </si>
  <si>
    <t>収入計画根拠</t>
    <rPh sb="0" eb="2">
      <t>シュウニュウ</t>
    </rPh>
    <rPh sb="2" eb="4">
      <t>ケイカク</t>
    </rPh>
    <rPh sb="4" eb="6">
      <t>コンキョ</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</si>
  <si>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</si>
  <si>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投資額ROI根拠</t>
    <rPh sb="0" eb="3">
      <t>トウシガク</t>
    </rPh>
    <rPh sb="6" eb="8">
      <t>コンキョ</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</si>
  <si>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</si>
  <si>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売上高ROI根拠</t>
    <rPh sb="0" eb="2">
      <t>ウリア</t>
    </rPh>
    <rPh sb="2" eb="3">
      <t>タカ</t>
    </rPh>
    <rPh sb="6" eb="8">
      <t>コンキョ</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</si>
  <si>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</si>
  <si>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社内ベンチャー</t>
    <rPh sb="0" eb="2">
      <t>シャナイ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</si>
  <si>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</si>
  <si>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新規性</t>
    <rPh sb="0" eb="3">
      <t>シンキセイ</t>
    </rPh>
    <phoneticPr fontId="2"/>
  </si>
  <si>
    <t>新市場への進出や新しいゲーム性の実装等の新規性を有する取組を記載</t>
    <rPh sb="30" eb="32">
      <t>キサイ</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</si>
  <si>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</si>
  <si>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スケジュール</t>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</si>
  <si>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</si>
  <si>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エビデンス書類</t>
    <rPh sb="5" eb="7">
      <t>ショルイ</t>
    </rPh>
    <phoneticPr fontId="2"/>
  </si>
  <si>
    <t>身分証明書</t>
    <rPh sb="0" eb="2">
      <t>ミブン</t>
    </rPh>
    <rPh sb="2" eb="5">
      <t>ショウメイショ</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</si>
  <si>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</si>
  <si>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通帳の写し</t>
    <rPh sb="0" eb="2">
      <t>ツウチョウ</t>
    </rPh>
    <rPh sb="3" eb="4">
      <t>ウツ</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</si>
  <si>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</si>
  <si>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履歴事項全部証明書</t>
    <rPh sb="0" eb="2">
      <t>リレキ</t>
    </rPh>
    <rPh sb="2" eb="4">
      <t>ジコウ</t>
    </rPh>
    <rPh sb="4" eb="6">
      <t>ゼンブ</t>
    </rPh>
    <rPh sb="6" eb="9">
      <t>ショウメイショ</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</si>
  <si>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</si>
  <si>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</si>
  <si>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</si>
  <si>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損益計算書</t>
    <rPh sb="0" eb="2">
      <t>ソンエキ</t>
    </rPh>
    <rPh sb="2" eb="5">
      <t>ケイサンショ</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</si>
  <si>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</si>
  <si>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</si>
  <si>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</si>
  <si>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契約書の写し</t>
    <rPh sb="0" eb="3">
      <t>ケイヤクショ</t>
    </rPh>
    <rPh sb="4" eb="5">
      <t>ウツ</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</si>
  <si>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</si>
  <si>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参加合意書</t>
    <rPh sb="0" eb="2">
      <t>サンカ</t>
    </rPh>
    <rPh sb="2" eb="5">
      <t>ゴウイショ</t>
    </rPh>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</si>
  <si>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</si>
  <si>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</si>
  <si>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</si>
  <si>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</si>
  <si>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</si>
  <si>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</si>
  <si>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</si>
  <si>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</si>
  <si>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t>記載必須</t>
    <rPh sb="0" eb="2">
      <t>キサイ</t>
    </rPh>
    <rPh sb="2" eb="4">
      <t>ヒッス</t>
    </rPh>
    <phoneticPr fontId="2"/>
  </si>
  <si>
    <t>記載任意</t>
    <rPh sb="0" eb="2">
      <t>キサイ</t>
    </rPh>
    <rPh sb="2" eb="4">
      <t>ニンイ</t>
    </rPh>
    <phoneticPr fontId="2"/>
  </si>
  <si>
    <t>記載不要</t>
    <rPh sb="0" eb="2">
      <t>キサイ</t>
    </rPh>
    <rPh sb="2" eb="4">
      <t>フヨウ</t>
    </rPh>
    <phoneticPr fontId="2"/>
  </si>
  <si>
    <t>記載不要（自動記載又は定数）</t>
    <rPh sb="0" eb="2">
      <t>キサイ</t>
    </rPh>
    <rPh sb="2" eb="4">
      <t>フヨウ</t>
    </rPh>
    <rPh sb="5" eb="7">
      <t>ジドウ</t>
    </rPh>
    <rPh sb="7" eb="9">
      <t>キサイ</t>
    </rPh>
    <rPh sb="9" eb="10">
      <t>マタ</t>
    </rPh>
    <rPh sb="11" eb="13">
      <t>テイスウ</t>
    </rPh>
    <phoneticPr fontId="2"/>
  </si>
  <si>
    <t>記載不要（凡例）</t>
    <rPh sb="0" eb="2">
      <t>キサイ</t>
    </rPh>
    <rPh sb="2" eb="4">
      <t>フヨウ</t>
    </rPh>
    <rPh sb="5" eb="7">
      <t>ハンレイ</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</si>
  <si>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</si>
  <si>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</si>
  <si>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</si>
  <si>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</si>
  <si>
    <t>大項目</t>
    <rPh sb="0" eb="3">
      <t>ダイコウモク</t>
    </rPh>
    <phoneticPr fontId="2"/>
  </si>
  <si>
    <t>中項目</t>
    <rPh sb="0" eb="3">
      <t>チュウコウモク</t>
    </rPh>
    <phoneticPr fontId="2"/>
  </si>
  <si>
    <t>小項目</t>
    <rPh sb="0" eb="3">
      <t>ショウコウモク</t>
    </rPh>
    <phoneticPr fontId="2"/>
  </si>
  <si>
    <t>概要</t>
    <rPh sb="0" eb="2">
      <t>ガイヨウ</t>
    </rPh>
    <phoneticPr fontId="2"/>
  </si>
  <si>
    <t>単位</t>
    <rPh sb="0" eb="2">
      <t>タンイ</t>
    </rPh>
    <phoneticPr fontId="2"/>
  </si>
  <si>
    <t>凡例</t>
    <rPh sb="0" eb="2">
      <t>ハンレイ</t>
    </rPh>
    <phoneticPr fontId="2"/>
  </si>
  <si>
    <t>共通</t>
    <rPh sb="0" eb="2">
      <t>キョウツウ</t>
    </rPh>
    <phoneticPr fontId="2"/>
  </si>
  <si>
    <t>法人概要</t>
    <rPh sb="0" eb="2">
      <t>ホウジン</t>
    </rPh>
    <rPh sb="2" eb="4">
      <t>ガイヨウ</t>
    </rPh>
    <phoneticPr fontId="1"/>
  </si>
  <si>
    <t>基本情報</t>
    <rPh sb="0" eb="2">
      <t>キホン</t>
    </rPh>
    <rPh sb="2" eb="4">
      <t>ジョウホウ</t>
    </rPh>
    <phoneticPr fontId="2"/>
  </si>
  <si>
    <t>法人番号</t>
    <rPh sb="0" eb="2">
      <t>ホウジン</t>
    </rPh>
    <rPh sb="2" eb="4">
      <t>バンゴウ</t>
    </rPh>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</si>
  <si>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</si>
  <si>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自由記述</t>
    <rPh sb="0" eb="2">
      <t>ジユウ</t>
    </rPh>
    <rPh sb="2" eb="4">
      <t>キジュツ</t>
    </rPh>
    <phoneticPr fontId="2"/>
  </si>
  <si>
    <t>法人名</t>
    <rPh sb="0" eb="2">
      <t>ホウジン</t>
    </rPh>
    <rPh sb="2" eb="3">
      <t>メイ</t>
    </rPh>
    <phoneticPr fontId="1"/>
  </si>
  <si>
    <t>履歴事項全部証明書等に記載の商号</t>
    <rPh sb="14" eb="16">
      <t>ショウゴウ</t>
    </rPh>
    <phoneticPr fontId="2"/>
  </si>
  <si>
    <t>株式会社経済産業</t>
    <rPh sb="0" eb="2">
      <t>カブシキ</t>
    </rPh>
    <rPh sb="2" eb="4">
      <t>カイシャ</t>
    </rPh>
    <rPh sb="4" eb="6">
      <t>ケイザイ</t>
    </rPh>
    <rPh sb="6" eb="8">
      <t>サンギョウ</t>
    </rPh>
    <phoneticPr fontId="2"/>
  </si>
  <si>
    <t>資本金</t>
    <rPh sb="0" eb="3">
      <t>シホンキン</t>
    </rPh>
    <phoneticPr fontId="1"/>
  </si>
  <si>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</si>
  <si>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百万円</t>
    <rPh sb="0" eb="2">
      <t>ヒャクマン</t>
    </rPh>
    <rPh sb="2" eb="3">
      <t>エン</t>
    </rPh>
    <phoneticPr fontId="2"/>
  </si>
  <si>
    <t>会社設立日</t>
    <rPh sb="0" eb="2">
      <t>カイシャ</t>
    </rPh>
    <rPh sb="2" eb="4">
      <t>セツリツ</t>
    </rPh>
    <rPh sb="4" eb="5">
      <t>ヒ</t>
    </rPh>
    <phoneticPr fontId="1"/>
  </si>
  <si>
    <t>履歴事項全部証明書等に記載の会社設立の年月日</t>
    <rPh sb="14" eb="16">
      <t>カイシャ</t>
    </rPh>
    <rPh sb="16" eb="18">
      <t>セツリツ</t>
    </rPh>
    <rPh sb="19" eb="22">
      <t>ネンガッピ</t>
    </rPh>
    <phoneticPr fontId="2"/>
  </si>
  <si>
    <t>年月日</t>
    <rPh sb="0" eb="3">
      <t>ネンガッピ</t>
    </rPh>
    <phoneticPr fontId="2"/>
  </si>
  <si>
    <t>産業分類</t>
    <rPh sb="0" eb="2">
      <t>サンギョウ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</si>
  <si>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</si>
  <si>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選択肢</t>
    <rPh sb="0" eb="3">
      <t>センタクシ</t>
    </rPh>
    <phoneticPr fontId="2"/>
  </si>
  <si>
    <t>国家公務</t>
  </si>
  <si>
    <t>本店所在地</t>
    <rPh sb="0" eb="2">
      <t>ホンテン</t>
    </rPh>
    <rPh sb="2" eb="5">
      <t>ショザイチ</t>
    </rPh>
    <phoneticPr fontId="1"/>
  </si>
  <si>
    <t>郵便番号</t>
    <rPh sb="0" eb="2">
      <t>ユウビン</t>
    </rPh>
    <rPh sb="2" eb="4">
      <t>バンゴウ</t>
    </rPh>
    <phoneticPr fontId="1"/>
  </si>
  <si>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</si>
  <si>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100-8901</t>
    <phoneticPr fontId="2"/>
  </si>
  <si>
    <t>都道府県</t>
    <rPh sb="0" eb="4">
      <t>トドウフケン</t>
    </rPh>
    <phoneticPr fontId="1"/>
  </si>
  <si>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</si>
  <si>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東京都</t>
  </si>
  <si>
    <t>市区町村</t>
    <rPh sb="0" eb="4">
      <t>シクチョウソン</t>
    </rPh>
    <phoneticPr fontId="1"/>
  </si>
  <si>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</si>
  <si>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千代田区</t>
    <rPh sb="0" eb="4">
      <t>チヨダク</t>
    </rPh>
    <phoneticPr fontId="2"/>
  </si>
  <si>
    <t>その他住所</t>
    <rPh sb="2" eb="3">
      <t>ホカ</t>
    </rPh>
    <rPh sb="3" eb="5">
      <t>ジュウショ</t>
    </rPh>
    <phoneticPr fontId="1"/>
  </si>
  <si>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</si>
  <si>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霞ヶ関1-3-1</t>
    <rPh sb="0" eb="3">
      <t>カスミガセキ</t>
    </rPh>
    <phoneticPr fontId="2"/>
  </si>
  <si>
    <t>親会社</t>
    <rPh sb="0" eb="1">
      <t>オヤ</t>
    </rPh>
    <rPh sb="1" eb="3">
      <t>カイシャ</t>
    </rPh>
    <phoneticPr fontId="1"/>
  </si>
  <si>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</si>
  <si>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</si>
  <si>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株式会社経産ホールディングス</t>
    <rPh sb="0" eb="2">
      <t>カブシキ</t>
    </rPh>
    <rPh sb="2" eb="4">
      <t>カイシャ</t>
    </rPh>
    <rPh sb="4" eb="6">
      <t>ケイサン</t>
    </rPh>
    <phoneticPr fontId="2"/>
  </si>
  <si>
    <t>株主1</t>
    <rPh sb="0" eb="2">
      <t>カブヌシ</t>
    </rPh>
    <phoneticPr fontId="1"/>
  </si>
  <si>
    <t>株主名</t>
    <rPh sb="0" eb="2">
      <t>カブヌシ</t>
    </rPh>
    <rPh sb="2" eb="3">
      <t>メイ</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</si>
  <si>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</si>
  <si>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株式会社経産ホールディングス</t>
    <rPh sb="0" eb="2">
      <t>カブシキ</t>
    </rPh>
    <rPh sb="2" eb="4">
      <t>カイシャ</t>
    </rPh>
    <phoneticPr fontId="2"/>
  </si>
  <si>
    <t>株主所在地</t>
    <rPh sb="0" eb="2">
      <t>カブヌシ</t>
    </rPh>
    <rPh sb="2" eb="5">
      <t>ショザイチ</t>
    </rPh>
    <phoneticPr fontId="1"/>
  </si>
  <si>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</si>
  <si>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東京都千代田区霞が関9-9-9</t>
    <rPh sb="0" eb="3">
      <t>トウキョウト</t>
    </rPh>
    <rPh sb="3" eb="7">
      <t>チヨダク</t>
    </rPh>
    <rPh sb="7" eb="8">
      <t>カスミ</t>
    </rPh>
    <rPh sb="9" eb="10">
      <t>セキ</t>
    </rPh>
    <phoneticPr fontId="2"/>
  </si>
  <si>
    <t>株主持株比率</t>
    <rPh sb="2" eb="4">
      <t>ヒリツ</t>
    </rPh>
    <phoneticPr fontId="1"/>
  </si>
  <si>
    <t>株主持株比率が1位の株主の株主持株比率</t>
    <rPh sb="0" eb="2">
      <t>カブヌシ</t>
    </rPh>
    <rPh sb="2" eb="3">
      <t>モ</t>
    </rPh>
    <rPh sb="3" eb="4">
      <t>カブ</t>
    </rPh>
    <rPh sb="4" eb="6">
      <t>ヒリツ</t>
    </rPh>
    <rPh sb="8" eb="9">
      <t>クライ</t>
    </rPh>
    <rPh sb="10" eb="12">
      <t>カブヌシ</t>
    </rPh>
    <phoneticPr fontId="2"/>
  </si>
  <si>
    <t>％</t>
    <phoneticPr fontId="2"/>
  </si>
  <si>
    <t>株主2</t>
    <rPh sb="0" eb="2">
      <t>カブヌシ</t>
    </rPh>
    <phoneticPr fontId="1"/>
  </si>
  <si>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</si>
  <si>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株式会社ABC</t>
    <rPh sb="0" eb="2">
      <t>カブシキ</t>
    </rPh>
    <rPh sb="2" eb="4">
      <t>カイシャ</t>
    </rPh>
    <phoneticPr fontId="2"/>
  </si>
  <si>
    <t>東京都千代田区霞が関10-10-10</t>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</si>
  <si>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</si>
  <si>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株主3</t>
    <rPh sb="0" eb="2">
      <t>カブヌシ</t>
    </rPh>
    <phoneticPr fontId="1"/>
  </si>
  <si>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</si>
  <si>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株式会社DEF</t>
    <rPh sb="0" eb="2">
      <t>カブシキ</t>
    </rPh>
    <rPh sb="2" eb="4">
      <t>カイシャ</t>
    </rPh>
    <phoneticPr fontId="2"/>
  </si>
  <si>
    <t>東京都千代田区霞が関11-11-11</t>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</si>
  <si>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</si>
  <si>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株主4</t>
    <rPh sb="0" eb="2">
      <t>カブヌシ</t>
    </rPh>
    <phoneticPr fontId="1"/>
  </si>
  <si>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</si>
  <si>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XYZ Inc.</t>
    <phoneticPr fontId="2"/>
  </si>
  <si>
    <t>1201W 95th St, New York, NY 10025, USA</t>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</si>
  <si>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</si>
  <si>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株主5</t>
    <rPh sb="0" eb="2">
      <t>カブヌシ</t>
    </rPh>
    <phoneticPr fontId="1"/>
  </si>
  <si>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</si>
  <si>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NA</t>
    <phoneticPr fontId="2"/>
  </si>
  <si>
    <t>株主持株比率が5位の株主の株主持株比率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</si>
  <si>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</si>
  <si>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代表者</t>
    <rPh sb="0" eb="3">
      <t>ダイヒョウシャ</t>
    </rPh>
    <phoneticPr fontId="2"/>
  </si>
  <si>
    <t>役職</t>
    <rPh sb="0" eb="2">
      <t>ヤクショク</t>
    </rPh>
    <phoneticPr fontId="2"/>
  </si>
  <si>
    <t>法人の代表者の役職</t>
    <rPh sb="0" eb="2">
      <t>ホウジン</t>
    </rPh>
    <rPh sb="3" eb="6">
      <t>ダイヒョウシャ</t>
    </rPh>
    <rPh sb="7" eb="9">
      <t>ヤクショク</t>
    </rPh>
    <phoneticPr fontId="2"/>
  </si>
  <si>
    <t>代表取締役社長</t>
    <rPh sb="0" eb="2">
      <t>ダイヒョウ</t>
    </rPh>
    <rPh sb="2" eb="5">
      <t>トリシマリヤク</t>
    </rPh>
    <rPh sb="5" eb="7">
      <t>シャチョウ</t>
    </rPh>
    <phoneticPr fontId="2"/>
  </si>
  <si>
    <t>姓（漢字）</t>
    <rPh sb="0" eb="1">
      <t>セイ</t>
    </rPh>
    <rPh sb="2" eb="4">
      <t>カンジ</t>
    </rPh>
    <phoneticPr fontId="2"/>
  </si>
  <si>
    <t>法人の代表者の姓名のうち姓の漢字</t>
    <rPh sb="0" eb="2">
      <t>ホウジン</t>
    </rPh>
    <rPh sb="3" eb="6">
      <t>ダイヒョウシャ</t>
    </rPh>
    <rPh sb="7" eb="9">
      <t>セイメイ</t>
    </rPh>
    <rPh sb="12" eb="13">
      <t>セイ</t>
    </rPh>
    <rPh sb="14" eb="16">
      <t>カンジ</t>
    </rPh>
    <phoneticPr fontId="2"/>
  </si>
  <si>
    <t>田中</t>
    <rPh sb="0" eb="2">
      <t>タナカ</t>
    </rPh>
    <phoneticPr fontId="2"/>
  </si>
  <si>
    <t>名（漢字）</t>
    <rPh sb="0" eb="1">
      <t>ナ</t>
    </rPh>
    <rPh sb="2" eb="4">
      <t>カンジ</t>
    </rPh>
    <phoneticPr fontId="2"/>
  </si>
  <si>
    <t>法人の代表者の姓名のうち名の漢字</t>
    <rPh sb="0" eb="2">
      <t>ホウジン</t>
    </rPh>
    <rPh sb="3" eb="6">
      <t>ダイヒョウシャ</t>
    </rPh>
    <rPh sb="7" eb="9">
      <t>セイメイ</t>
    </rPh>
    <rPh sb="12" eb="13">
      <t>メイ</t>
    </rPh>
    <rPh sb="14" eb="16">
      <t>カンジ</t>
    </rPh>
    <phoneticPr fontId="2"/>
  </si>
  <si>
    <t>太郎</t>
    <rPh sb="0" eb="2">
      <t>タロウ</t>
    </rPh>
    <phoneticPr fontId="2"/>
  </si>
  <si>
    <t>性別</t>
    <rPh sb="0" eb="2">
      <t>セイベツ</t>
    </rPh>
    <phoneticPr fontId="2"/>
  </si>
  <si>
    <t>法人の代表者の性別</t>
    <rPh sb="7" eb="9">
      <t>セイベツ</t>
    </rPh>
    <phoneticPr fontId="2"/>
  </si>
  <si>
    <t>男性</t>
    <rPh sb="0" eb="2">
      <t>ダンセイ</t>
    </rPh>
    <phoneticPr fontId="2"/>
  </si>
  <si>
    <t>生年月日</t>
    <rPh sb="0" eb="2">
      <t>セイネン</t>
    </rPh>
    <rPh sb="2" eb="4">
      <t>ガッピ</t>
    </rPh>
    <phoneticPr fontId="2"/>
  </si>
  <si>
    <t>法人の代表者の生年月日</t>
    <rPh sb="7" eb="9">
      <t>セイネン</t>
    </rPh>
    <rPh sb="9" eb="11">
      <t>ガッピ</t>
    </rPh>
    <phoneticPr fontId="2"/>
  </si>
  <si>
    <t>担当者1</t>
    <rPh sb="0" eb="3">
      <t>タントウシャ</t>
    </rPh>
    <phoneticPr fontId="1"/>
  </si>
  <si>
    <t>所属部署</t>
    <rPh sb="0" eb="2">
      <t>ショゾク</t>
    </rPh>
    <rPh sb="2" eb="4">
      <t>ブショ</t>
    </rPh>
    <phoneticPr fontId="1"/>
  </si>
  <si>
    <t>主たる担当者の所属部署</t>
    <rPh sb="0" eb="1">
      <t>シュ</t>
    </rPh>
    <rPh sb="3" eb="6">
      <t>タントウシャ</t>
    </rPh>
    <rPh sb="7" eb="9">
      <t>ショゾク</t>
    </rPh>
    <rPh sb="9" eb="11">
      <t>ブショ</t>
    </rPh>
    <phoneticPr fontId="2"/>
  </si>
  <si>
    <t>経営企画室</t>
    <rPh sb="0" eb="2">
      <t>ケイエイ</t>
    </rPh>
    <rPh sb="2" eb="5">
      <t>キカクシツ</t>
    </rPh>
    <phoneticPr fontId="2"/>
  </si>
  <si>
    <t>役職</t>
    <rPh sb="0" eb="2">
      <t>ヤクショク</t>
    </rPh>
    <phoneticPr fontId="1"/>
  </si>
  <si>
    <t>主たる担当者の役職</t>
    <rPh sb="0" eb="1">
      <t>シュ</t>
    </rPh>
    <rPh sb="3" eb="6">
      <t>タントウシャ</t>
    </rPh>
    <rPh sb="7" eb="9">
      <t>ヤクショク</t>
    </rPh>
    <phoneticPr fontId="2"/>
  </si>
  <si>
    <t>室長</t>
    <rPh sb="0" eb="2">
      <t>シツチョウ</t>
    </rPh>
    <phoneticPr fontId="2"/>
  </si>
  <si>
    <t>姓（漢字）</t>
    <rPh sb="0" eb="1">
      <t>セイ</t>
    </rPh>
    <rPh sb="2" eb="4">
      <t>カンジ</t>
    </rPh>
    <phoneticPr fontId="1"/>
  </si>
  <si>
    <t>主たる担当者の姓名のうち姓の漢字</t>
    <rPh sb="0" eb="1">
      <t>シュ</t>
    </rPh>
    <rPh sb="3" eb="6">
      <t>タントウシャ</t>
    </rPh>
    <rPh sb="7" eb="9">
      <t>セイメイ</t>
    </rPh>
    <rPh sb="12" eb="13">
      <t>セイ</t>
    </rPh>
    <rPh sb="14" eb="16">
      <t>カンジ</t>
    </rPh>
    <phoneticPr fontId="2"/>
  </si>
  <si>
    <t>山田</t>
    <rPh sb="0" eb="2">
      <t>ヤマダ</t>
    </rPh>
    <phoneticPr fontId="2"/>
  </si>
  <si>
    <t>名（漢字）</t>
    <rPh sb="0" eb="1">
      <t>メイ</t>
    </rPh>
    <rPh sb="2" eb="4">
      <t>カンジ</t>
    </rPh>
    <phoneticPr fontId="1"/>
  </si>
  <si>
    <t>主たる担当者の姓名のうち名の漢字</t>
    <rPh sb="0" eb="1">
      <t>シュ</t>
    </rPh>
    <rPh sb="3" eb="6">
      <t>タントウシャ</t>
    </rPh>
    <rPh sb="7" eb="9">
      <t>セイメイ</t>
    </rPh>
    <rPh sb="12" eb="13">
      <t>メイ</t>
    </rPh>
    <rPh sb="14" eb="16">
      <t>カンジ</t>
    </rPh>
    <phoneticPr fontId="2"/>
  </si>
  <si>
    <t>花子</t>
    <rPh sb="0" eb="2">
      <t>ハナコ</t>
    </rPh>
    <phoneticPr fontId="2"/>
  </si>
  <si>
    <t>電話番号</t>
    <rPh sb="0" eb="2">
      <t>デンワ</t>
    </rPh>
    <rPh sb="2" eb="4">
      <t>バンゴウ</t>
    </rPh>
    <phoneticPr fontId="1"/>
  </si>
  <si>
    <t>主たる担当者の連絡先となる電話番号</t>
    <rPh sb="0" eb="1">
      <t>シュ</t>
    </rPh>
    <rPh sb="3" eb="6">
      <t>タントウシャ</t>
    </rPh>
    <rPh sb="7" eb="10">
      <t>レンラクサキ</t>
    </rPh>
    <rPh sb="13" eb="15">
      <t>デンワ</t>
    </rPh>
    <rPh sb="15" eb="17">
      <t>バンゴウ</t>
    </rPh>
    <phoneticPr fontId="2"/>
  </si>
  <si>
    <t>03-0000-0000</t>
    <phoneticPr fontId="2"/>
  </si>
  <si>
    <t>メールアドレス</t>
  </si>
  <si>
    <t>主たる担当者の連絡先となるメールアドレス</t>
    <rPh sb="0" eb="1">
      <t>シュ</t>
    </rPh>
    <rPh sb="3" eb="6">
      <t>タントウシャ</t>
    </rPh>
    <rPh sb="7" eb="10">
      <t>レンラクサキ</t>
    </rPh>
    <phoneticPr fontId="2"/>
  </si>
  <si>
    <t>hanako@xxx</t>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</si>
  <si>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</si>
  <si>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</si>
  <si>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</si>
  <si>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</si>
  <si>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担当者2</t>
    <rPh sb="0" eb="3">
      <t>タントウシャ</t>
    </rPh>
    <phoneticPr fontId="1"/>
  </si>
  <si>
    <t>他の担当者の所属部署</t>
    <rPh sb="0" eb="1">
      <t>ホカ</t>
    </rPh>
    <rPh sb="2" eb="5">
      <t>タントウシャ</t>
    </rPh>
    <rPh sb="6" eb="8">
      <t>ショゾク</t>
    </rPh>
    <rPh sb="8" eb="10">
      <t>ブショ</t>
    </rPh>
    <phoneticPr fontId="2"/>
  </si>
  <si>
    <t>ゲーム事業部</t>
    <rPh sb="3" eb="6">
      <t>ジギョウブ</t>
    </rPh>
    <phoneticPr fontId="2"/>
  </si>
  <si>
    <t>他の担当者の役職</t>
    <rPh sb="2" eb="5">
      <t>タントウシャ</t>
    </rPh>
    <rPh sb="6" eb="8">
      <t>ヤクショク</t>
    </rPh>
    <phoneticPr fontId="2"/>
  </si>
  <si>
    <t>部長</t>
    <rPh sb="0" eb="2">
      <t>ブチョウ</t>
    </rPh>
    <phoneticPr fontId="2"/>
  </si>
  <si>
    <t>他の担当者の姓名のうち姓の漢字</t>
    <rPh sb="0" eb="1">
      <t>ホカ</t>
    </rPh>
    <rPh sb="2" eb="5">
      <t>タントウシャ</t>
    </rPh>
    <rPh sb="6" eb="8">
      <t>セイメイ</t>
    </rPh>
    <rPh sb="11" eb="12">
      <t>セイ</t>
    </rPh>
    <rPh sb="13" eb="15">
      <t>カンジ</t>
    </rPh>
    <phoneticPr fontId="2"/>
  </si>
  <si>
    <t>佐藤</t>
    <rPh sb="0" eb="2">
      <t>サトウ</t>
    </rPh>
    <phoneticPr fontId="2"/>
  </si>
  <si>
    <t>他の担当者の姓名のうち名の漢字</t>
    <rPh sb="0" eb="1">
      <t>ホカ</t>
    </rPh>
    <rPh sb="2" eb="5">
      <t>タントウシャ</t>
    </rPh>
    <rPh sb="6" eb="8">
      <t>セイメイ</t>
    </rPh>
    <rPh sb="11" eb="12">
      <t>メイ</t>
    </rPh>
    <rPh sb="13" eb="15">
      <t>カンジ</t>
    </rPh>
    <phoneticPr fontId="2"/>
  </si>
  <si>
    <t>次郎</t>
    <rPh sb="0" eb="2">
      <t>ジロウ</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</si>
  <si>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</si>
  <si>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</si>
  <si>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jiro@xxx</t>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</si>
  <si>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</si>
  <si>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</si>
  <si>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</si>
  <si>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</si>
  <si>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申請関連</t>
    <rPh sb="0" eb="2">
      <t>シンセイ</t>
    </rPh>
    <rPh sb="2" eb="4">
      <t>カンレン</t>
    </rPh>
    <phoneticPr fontId="1"/>
  </si>
  <si>
    <t>申請基礎情報</t>
    <rPh sb="0" eb="2">
      <t>シンセイ</t>
    </rPh>
    <rPh sb="2" eb="4">
      <t>キソ</t>
    </rPh>
    <rPh sb="4" eb="6">
      <t>ジョウホウ</t>
    </rPh>
    <phoneticPr fontId="2"/>
  </si>
  <si>
    <t>申請メニュー</t>
    <rPh sb="0" eb="2">
      <t>シンセイ</t>
    </rPh>
    <phoneticPr fontId="1"/>
  </si>
  <si>
    <t>申請する補助金のメニュー</t>
    <rPh sb="0" eb="2">
      <t>シンセイ</t>
    </rPh>
    <rPh sb="4" eb="7">
      <t>ホジョキン</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</si>
  <si>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</si>
  <si>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IP新規創出支援（スタートアップ支援）</t>
    <rPh sb="16" eb="18">
      <t>シエン</t>
    </rPh>
    <phoneticPr fontId="2"/>
  </si>
  <si>
    <t>申請分野</t>
    <rPh sb="0" eb="2">
      <t>シンセイ</t>
    </rPh>
    <rPh sb="2" eb="4">
      <t>ブンヤ</t>
    </rPh>
    <phoneticPr fontId="1"/>
  </si>
  <si>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</si>
  <si>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ゲーム</t>
  </si>
  <si>
    <t>申請者名</t>
    <rPh sb="0" eb="4">
      <t>シンセイシャメイ</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</si>
  <si>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</si>
  <si>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自由記述</t>
    <rPh sb="0" eb="4">
      <t>ジユウキジュツ</t>
    </rPh>
    <phoneticPr fontId="2"/>
  </si>
  <si>
    <t>株式会社経済産業</t>
    <rPh sb="0" eb="4">
      <t>カブシキカイシャ</t>
    </rPh>
    <rPh sb="4" eb="8">
      <t>ケイザイサンギョウ</t>
    </rPh>
    <phoneticPr fontId="2"/>
  </si>
  <si>
    <t>事業の名称</t>
    <rPh sb="0" eb="2">
      <t>ジギョウ</t>
    </rPh>
    <rPh sb="3" eb="5">
      <t>メイショウ</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</si>
  <si>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</si>
  <si>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新作ゲームαβγの開発</t>
    <rPh sb="0" eb="2">
      <t>シンサク</t>
    </rPh>
    <rPh sb="9" eb="11">
      <t>カイハツ</t>
    </rPh>
    <phoneticPr fontId="2"/>
  </si>
  <si>
    <t>事業の目的及び内容</t>
    <rPh sb="0" eb="2">
      <t>ジギョウ</t>
    </rPh>
    <rPh sb="3" eb="5">
      <t>モクテキ</t>
    </rPh>
    <rPh sb="5" eb="6">
      <t>オヨ</t>
    </rPh>
    <rPh sb="7" eb="9">
      <t>ナイヨウ</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</si>
  <si>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</si>
  <si>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</si>
  <si>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事業の完了予定日</t>
    <rPh sb="0" eb="2">
      <t>ジギョウ</t>
    </rPh>
    <rPh sb="3" eb="8">
      <t>カンリョウヨテイビ</t>
    </rPh>
    <phoneticPr fontId="2"/>
  </si>
  <si>
    <t>申請する事業が完了する予定の日</t>
    <rPh sb="0" eb="2">
      <t>シンセイ</t>
    </rPh>
    <rPh sb="4" eb="6">
      <t>ジギョウ</t>
    </rPh>
    <rPh sb="7" eb="9">
      <t>カンリョウ</t>
    </rPh>
    <rPh sb="11" eb="13">
      <t>ヨテイ</t>
    </rPh>
    <rPh sb="14" eb="15">
      <t>ヒ</t>
    </rPh>
    <phoneticPr fontId="2"/>
  </si>
  <si>
    <t>総経費</t>
    <rPh sb="0" eb="3">
      <t>ソウケイヒ</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</si>
  <si>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</si>
  <si>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円</t>
    <rPh sb="0" eb="1">
      <t>エン</t>
    </rPh>
    <phoneticPr fontId="2"/>
  </si>
  <si>
    <t>補助対象経費</t>
    <rPh sb="0" eb="6">
      <t>ホジョタイショウケイヒ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</si>
  <si>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</si>
  <si>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</si>
  <si>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</si>
  <si>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同意事項</t>
    <rPh sb="0" eb="2">
      <t>ドウイ</t>
    </rPh>
    <rPh sb="2" eb="4">
      <t>ジコウ</t>
    </rPh>
    <phoneticPr fontId="2"/>
  </si>
  <si>
    <t>事業理解</t>
  </si>
  <si>
    <t>補助金の交付規定及び公募要領の内容を理解した上で、その内容に同意する。</t>
  </si>
  <si>
    <t>同意</t>
    <rPh sb="0" eb="2">
      <t>ドウイ</t>
    </rPh>
    <phoneticPr fontId="2"/>
  </si>
  <si>
    <t>事業公表</t>
  </si>
  <si>
    <t>経済産業省又はその受託事業者が、事業者名、事業名、補助金額等を公表する。</t>
  </si>
  <si>
    <t>進捗管理</t>
  </si>
  <si>
    <t>大規模作品製作支援及び流通プラットフォーム拡大支援の採択者は、四半期又は半期に１回程度の頻度で、経済産業省又はその受託事業者に対して、事業の進捗を報告する。</t>
  </si>
  <si>
    <t>広報協力</t>
  </si>
  <si>
    <t>経済産業省又はその受託事業者に対して、国や地方公共団体、独立行政法人が、広報に当たって利用可能な公開素材（作品トレーラ、キービジュアル、記録写真、記録映像等）を提供する。</t>
  </si>
  <si>
    <t>EBPM協力</t>
  </si>
  <si>
    <t>経済産業省又はその受託事業者が実施する補助金の政策効果の測定といったEBPMのために行うインタビューやアンケート等に協力する。</t>
  </si>
  <si>
    <t>情報の取り扱い</t>
  </si>
  <si>
    <t>経済産業省又はその受託事業者は、申請者の営業秘密は公表しないが、政策の評価・企画・執行のために統計処理等を行った情報を公開する場合がある。</t>
  </si>
  <si>
    <t>成果報告</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</si>
  <si>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</si>
  <si>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書類保管</t>
    <phoneticPr fontId="2"/>
  </si>
  <si>
    <t>補助金交付に関する一連の通知、帳簿、関係書類及び領収書等の証拠書類、成果物等を、補助金の交付を受けた年度の終了後５年間保管する。</t>
  </si>
  <si>
    <t>ロゴ掲載</t>
  </si>
  <si>
    <t>事業の成果物の全部又は一部に、補助を受けた事実として、経済産業省が指定するロゴを掲載する。ロゴの掲載が困難な場合には、経済産業省から支援を受けている旨を文章で記載する。</t>
  </si>
  <si>
    <t>コンテンツ種類</t>
  </si>
  <si>
    <t>申請者が事業計画で取扱うコンテンツには成人向け、政治的、宗教的宣伝意図を有するもの、特定の政治的、宗教的立場を誹謗中傷するもの、及びこれらに準じるものは含まれない。</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</si>
  <si>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</si>
  <si>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</si>
  <si>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</si>
  <si>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</si>
  <si>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</si>
  <si>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</si>
  <si>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</si>
  <si>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</si>
  <si>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</si>
  <si>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補助金返納1</t>
    <phoneticPr fontId="2"/>
  </si>
  <si>
    <t>事業完了後に、事業の進捗や成果に関する定期的な報告に応じない場合は、補助金の全額を返納する。</t>
  </si>
  <si>
    <t>補助金返納2</t>
    <phoneticPr fontId="2"/>
  </si>
  <si>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</si>
  <si>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補助金返納3</t>
    <phoneticPr fontId="2"/>
  </si>
  <si>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</si>
  <si>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</si>
  <si>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</si>
  <si>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</si>
  <si>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</si>
  <si>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※個人応募の場合、本シート「財務情報」はすべて記載不要です</t>
    <phoneticPr fontId="2"/>
  </si>
  <si>
    <t>定義又は要件</t>
    <rPh sb="0" eb="2">
      <t>テイギ</t>
    </rPh>
    <rPh sb="2" eb="3">
      <t>マタ</t>
    </rPh>
    <rPh sb="4" eb="6">
      <t>ヨウケン</t>
    </rPh>
    <phoneticPr fontId="2"/>
  </si>
  <si>
    <t>FY2020</t>
    <phoneticPr fontId="2"/>
  </si>
  <si>
    <t>FY2021</t>
    <phoneticPr fontId="2"/>
  </si>
  <si>
    <t>FY2022</t>
  </si>
  <si>
    <t>FY2023</t>
  </si>
  <si>
    <t>FY2024</t>
  </si>
  <si>
    <t>FY2025</t>
    <phoneticPr fontId="2"/>
  </si>
  <si>
    <t>法人全体の事業概要</t>
    <rPh sb="0" eb="2">
      <t>ホウジン</t>
    </rPh>
    <rPh sb="2" eb="4">
      <t>ゼンタイ</t>
    </rPh>
    <rPh sb="5" eb="9">
      <t>ジギョウガイヨウ</t>
    </rPh>
    <phoneticPr fontId="2"/>
  </si>
  <si>
    <t>事業分類</t>
    <rPh sb="0" eb="2">
      <t>ジギョウ</t>
    </rPh>
    <rPh sb="2" eb="4">
      <t>ブンルイ</t>
    </rPh>
    <phoneticPr fontId="2"/>
  </si>
  <si>
    <t>分野</t>
    <rPh sb="0" eb="2">
      <t>ブンヤ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</si>
  <si>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</si>
  <si>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アニメ</t>
  </si>
  <si>
    <t>バリューチェーン</t>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</si>
  <si>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</si>
  <si>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コンテンツ製作</t>
  </si>
  <si>
    <t>会計年度</t>
    <rPh sb="0" eb="4">
      <t>カイケイネンド</t>
    </rPh>
    <phoneticPr fontId="2"/>
  </si>
  <si>
    <t>終了月</t>
    <rPh sb="0" eb="3">
      <t>シュウリョウツキ</t>
    </rPh>
    <phoneticPr fontId="2"/>
  </si>
  <si>
    <t>会計年度の終了月</t>
    <rPh sb="0" eb="4">
      <t>カイケイネンド</t>
    </rPh>
    <rPh sb="5" eb="7">
      <t>シュウリョウ</t>
    </rPh>
    <rPh sb="7" eb="8">
      <t>ツキ</t>
    </rPh>
    <phoneticPr fontId="2"/>
  </si>
  <si>
    <t>3月</t>
  </si>
  <si>
    <t>法人全体の賃貸借対照表（B/S）</t>
    <rPh sb="0" eb="2">
      <t>ホウジン</t>
    </rPh>
    <rPh sb="2" eb="4">
      <t>ゼンタイ</t>
    </rPh>
    <rPh sb="5" eb="8">
      <t>チンタイシャク</t>
    </rPh>
    <rPh sb="8" eb="11">
      <t>タイショウヒョウ</t>
    </rPh>
    <phoneticPr fontId="1"/>
  </si>
  <si>
    <t>資産</t>
    <rPh sb="0" eb="2">
      <t>シサン</t>
    </rPh>
    <phoneticPr fontId="3"/>
  </si>
  <si>
    <t>資産総額</t>
    <rPh sb="0" eb="2">
      <t>シサン</t>
    </rPh>
    <rPh sb="2" eb="4">
      <t>ソウガク</t>
    </rPh>
    <phoneticPr fontId="3"/>
  </si>
  <si>
    <t>賃貸借対照表に記載の資産総額</t>
    <rPh sb="0" eb="6">
      <t>チンタイシャクタイショウヒョウ</t>
    </rPh>
    <rPh sb="7" eb="9">
      <t>キサイ</t>
    </rPh>
    <rPh sb="10" eb="12">
      <t>シサン</t>
    </rPh>
    <rPh sb="12" eb="14">
      <t>ソウガク</t>
    </rPh>
    <phoneticPr fontId="2"/>
  </si>
  <si>
    <t>流動資産</t>
    <rPh sb="0" eb="2">
      <t>リュウドウ</t>
    </rPh>
    <rPh sb="2" eb="4">
      <t>シサン</t>
    </rPh>
    <phoneticPr fontId="3"/>
  </si>
  <si>
    <t>賃貸借対照表に記載の流動資産の額</t>
    <rPh sb="0" eb="6">
      <t>チンタイシャクタイショウヒョウ</t>
    </rPh>
    <rPh sb="7" eb="9">
      <t>キサイ</t>
    </rPh>
    <rPh sb="10" eb="12">
      <t>リュウドウ</t>
    </rPh>
    <rPh sb="12" eb="14">
      <t>シサン</t>
    </rPh>
    <rPh sb="15" eb="16">
      <t>ガク</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</si>
  <si>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</si>
  <si>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</si>
  <si>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</si>
  <si>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</si>
  <si>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固定資産</t>
    <rPh sb="0" eb="2">
      <t>コテイ</t>
    </rPh>
    <rPh sb="2" eb="4">
      <t>シサン</t>
    </rPh>
    <phoneticPr fontId="3"/>
  </si>
  <si>
    <t>賃貸借対照表に記載の固定資産の額</t>
    <rPh sb="0" eb="6">
      <t>チンタイシャクタイショウヒョウ</t>
    </rPh>
    <rPh sb="7" eb="9">
      <t>キサイ</t>
    </rPh>
    <rPh sb="10" eb="14">
      <t>コテイシサン</t>
    </rPh>
    <rPh sb="15" eb="16">
      <t>ガク</t>
    </rPh>
    <phoneticPr fontId="2"/>
  </si>
  <si>
    <t>有形固定資産</t>
    <rPh sb="0" eb="2">
      <t>ユウケイ</t>
    </rPh>
    <rPh sb="2" eb="6">
      <t>コテイシサン</t>
    </rPh>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</si>
  <si>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</si>
  <si>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無形固定資産</t>
    <rPh sb="0" eb="2">
      <t>ムケイ</t>
    </rPh>
    <rPh sb="2" eb="6">
      <t>コテイシサン</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</si>
  <si>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</si>
  <si>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</si>
  <si>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</si>
  <si>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ソフトウェア</t>
    <phoneticPr fontId="2"/>
  </si>
  <si>
    <t>無形固定資産のうちソフトウェアの額</t>
    <rPh sb="0" eb="2">
      <t>ムケイ</t>
    </rPh>
    <rPh sb="2" eb="6">
      <t>コテイシサン</t>
    </rPh>
    <rPh sb="16" eb="17">
      <t>ガク</t>
    </rPh>
    <phoneticPr fontId="2"/>
  </si>
  <si>
    <t>負債</t>
    <rPh sb="0" eb="2">
      <t>フサイ</t>
    </rPh>
    <phoneticPr fontId="2"/>
  </si>
  <si>
    <t>負債総額</t>
    <rPh sb="0" eb="2">
      <t>フサイ</t>
    </rPh>
    <rPh sb="2" eb="4">
      <t>ソウガク</t>
    </rPh>
    <phoneticPr fontId="2"/>
  </si>
  <si>
    <t>賃貸借対照表に記載の負債総額</t>
    <rPh sb="0" eb="6">
      <t>チンタイシャクタイショウヒョウ</t>
    </rPh>
    <rPh sb="7" eb="9">
      <t>キサイ</t>
    </rPh>
    <rPh sb="10" eb="12">
      <t>フサイ</t>
    </rPh>
    <rPh sb="12" eb="14">
      <t>ソウガク</t>
    </rPh>
    <phoneticPr fontId="2"/>
  </si>
  <si>
    <t>仕入債務</t>
    <rPh sb="0" eb="2">
      <t>シイ</t>
    </rPh>
    <rPh sb="2" eb="4">
      <t>サイム</t>
    </rPh>
    <phoneticPr fontId="3"/>
  </si>
  <si>
    <t>賃貸借対照表に記載の仕入債務の額</t>
    <rPh sb="10" eb="12">
      <t>シイ</t>
    </rPh>
    <rPh sb="12" eb="14">
      <t>サイム</t>
    </rPh>
    <rPh sb="15" eb="16">
      <t>ガク</t>
    </rPh>
    <phoneticPr fontId="2"/>
  </si>
  <si>
    <t>有利子負債</t>
    <rPh sb="0" eb="3">
      <t>ユウリシ</t>
    </rPh>
    <rPh sb="3" eb="5">
      <t>フサイ</t>
    </rPh>
    <phoneticPr fontId="3"/>
  </si>
  <si>
    <t>賃貸借対照表に記載の有利子負債の額</t>
    <rPh sb="10" eb="13">
      <t>ユウリシ</t>
    </rPh>
    <rPh sb="13" eb="15">
      <t>フサイ</t>
    </rPh>
    <rPh sb="16" eb="17">
      <t>ガク</t>
    </rPh>
    <phoneticPr fontId="2"/>
  </si>
  <si>
    <t>純資産</t>
    <rPh sb="0" eb="3">
      <t>ジュンシサンシサン</t>
    </rPh>
    <phoneticPr fontId="3"/>
  </si>
  <si>
    <t>純資産総額</t>
    <rPh sb="0" eb="3">
      <t>ジュンシサン</t>
    </rPh>
    <rPh sb="1" eb="3">
      <t>シサン</t>
    </rPh>
    <rPh sb="3" eb="5">
      <t>ソウガク</t>
    </rPh>
    <phoneticPr fontId="3"/>
  </si>
  <si>
    <t>賃貸借対照表に記載の純資産総額</t>
    <rPh sb="10" eb="13">
      <t>ジュンシサン</t>
    </rPh>
    <rPh sb="13" eb="15">
      <t>ソウガク</t>
    </rPh>
    <phoneticPr fontId="2"/>
  </si>
  <si>
    <t>法人全体の損益計算書（P/L）</t>
    <rPh sb="0" eb="2">
      <t>ホウジン</t>
    </rPh>
    <rPh sb="2" eb="4">
      <t>ゼンタイ</t>
    </rPh>
    <rPh sb="5" eb="7">
      <t>ソンエキ</t>
    </rPh>
    <rPh sb="7" eb="10">
      <t>ケイサンショ</t>
    </rPh>
    <phoneticPr fontId="1"/>
  </si>
  <si>
    <t>売上高</t>
    <rPh sb="0" eb="2">
      <t>ウリア</t>
    </rPh>
    <rPh sb="2" eb="3">
      <t>タカ</t>
    </rPh>
    <phoneticPr fontId="2"/>
  </si>
  <si>
    <t>売上高</t>
    <rPh sb="0" eb="2">
      <t>ウリア</t>
    </rPh>
    <rPh sb="2" eb="3">
      <t>タカ</t>
    </rPh>
    <phoneticPr fontId="3"/>
  </si>
  <si>
    <t>損益計算書に記載の売上高</t>
    <rPh sb="0" eb="2">
      <t>ソンエキ</t>
    </rPh>
    <rPh sb="2" eb="5">
      <t>ケイサンショ</t>
    </rPh>
    <rPh sb="6" eb="8">
      <t>キサイ</t>
    </rPh>
    <rPh sb="9" eb="12">
      <t>ウリアゲダカ</t>
    </rPh>
    <phoneticPr fontId="2"/>
  </si>
  <si>
    <t>国内売上高</t>
    <rPh sb="0" eb="2">
      <t>コクナイ</t>
    </rPh>
    <rPh sb="2" eb="4">
      <t>ウリア</t>
    </rPh>
    <rPh sb="4" eb="5">
      <t>タカ</t>
    </rPh>
    <phoneticPr fontId="2"/>
  </si>
  <si>
    <t>売上高のうち国内での売上高</t>
    <rPh sb="0" eb="2">
      <t>ウリア</t>
    </rPh>
    <rPh sb="2" eb="3">
      <t>タカ</t>
    </rPh>
    <rPh sb="6" eb="8">
      <t>コクナイ</t>
    </rPh>
    <rPh sb="10" eb="12">
      <t>ウリア</t>
    </rPh>
    <rPh sb="12" eb="13">
      <t>タカ</t>
    </rPh>
    <phoneticPr fontId="2"/>
  </si>
  <si>
    <t>海外売上高</t>
    <rPh sb="0" eb="2">
      <t>カイガイ</t>
    </rPh>
    <rPh sb="2" eb="4">
      <t>ウリア</t>
    </rPh>
    <rPh sb="4" eb="5">
      <t>タカ</t>
    </rPh>
    <phoneticPr fontId="2"/>
  </si>
  <si>
    <t>売上高のうち海外での売上高</t>
    <rPh sb="0" eb="2">
      <t>ウリア</t>
    </rPh>
    <rPh sb="2" eb="3">
      <t>タカ</t>
    </rPh>
    <rPh sb="6" eb="8">
      <t>カイガイ</t>
    </rPh>
    <rPh sb="10" eb="12">
      <t>ウリア</t>
    </rPh>
    <rPh sb="12" eb="13">
      <t>タカ</t>
    </rPh>
    <phoneticPr fontId="2"/>
  </si>
  <si>
    <t>海外売上高（日本法人）</t>
    <rPh sb="0" eb="2">
      <t>カイガイ</t>
    </rPh>
    <rPh sb="2" eb="4">
      <t>ウリア</t>
    </rPh>
    <rPh sb="4" eb="5">
      <t>タカ</t>
    </rPh>
    <rPh sb="6" eb="8">
      <t>ニホン</t>
    </rPh>
    <rPh sb="8" eb="10">
      <t>ホウジン</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</si>
  <si>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</si>
  <si>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海外売上高（海外現地法人）</t>
    <rPh sb="0" eb="2">
      <t>カイガイ</t>
    </rPh>
    <rPh sb="2" eb="4">
      <t>ウリア</t>
    </rPh>
    <rPh sb="4" eb="5">
      <t>タカ</t>
    </rPh>
    <rPh sb="6" eb="8">
      <t>カイガイ</t>
    </rPh>
    <rPh sb="8" eb="10">
      <t>ゲンチ</t>
    </rPh>
    <rPh sb="10" eb="12">
      <t>ホウジン</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</si>
  <si>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</si>
  <si>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</si>
  <si>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</si>
  <si>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</si>
  <si>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</si>
  <si>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</si>
  <si>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</si>
  <si>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</si>
  <si>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</si>
  <si>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</si>
  <si>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</si>
  <si>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</si>
  <si>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</si>
  <si>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</si>
  <si>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</si>
  <si>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</si>
  <si>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</si>
  <si>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</si>
  <si>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</si>
  <si>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支出</t>
    <rPh sb="0" eb="2">
      <t>シシュツ</t>
    </rPh>
    <phoneticPr fontId="2"/>
  </si>
  <si>
    <t>売上原価</t>
    <rPh sb="0" eb="2">
      <t>ウリア</t>
    </rPh>
    <rPh sb="2" eb="4">
      <t>ゲンカ</t>
    </rPh>
    <phoneticPr fontId="3"/>
  </si>
  <si>
    <t>損益計算書に記載の売上原価</t>
    <rPh sb="0" eb="2">
      <t>ソンエキ</t>
    </rPh>
    <rPh sb="2" eb="5">
      <t>ケイサンショ</t>
    </rPh>
    <rPh sb="6" eb="8">
      <t>キサイ</t>
    </rPh>
    <rPh sb="9" eb="11">
      <t>ウリアゲ</t>
    </rPh>
    <rPh sb="11" eb="13">
      <t>ゲンカ</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</si>
  <si>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</si>
  <si>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</si>
  <si>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</si>
  <si>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従業員数</t>
    <rPh sb="0" eb="3">
      <t>ジュウギョウイン</t>
    </rPh>
    <rPh sb="3" eb="4">
      <t>スウ</t>
    </rPh>
    <phoneticPr fontId="2"/>
  </si>
  <si>
    <t>従業員及び役員の合計人数</t>
    <rPh sb="0" eb="3">
      <t>ジュウギョウイン</t>
    </rPh>
    <rPh sb="3" eb="4">
      <t>オヨ</t>
    </rPh>
    <rPh sb="5" eb="7">
      <t>ヤクイン</t>
    </rPh>
    <rPh sb="8" eb="10">
      <t>ゴウケイ</t>
    </rPh>
    <rPh sb="10" eb="12">
      <t>ニンズウ</t>
    </rPh>
    <phoneticPr fontId="2"/>
  </si>
  <si>
    <t>人</t>
    <rPh sb="0" eb="1">
      <t>ニン</t>
    </rPh>
    <phoneticPr fontId="2"/>
  </si>
  <si>
    <t>平均年収</t>
    <rPh sb="0" eb="2">
      <t>ヘイキン</t>
    </rPh>
    <rPh sb="2" eb="4">
      <t>ネンシュウ</t>
    </rPh>
    <phoneticPr fontId="2"/>
  </si>
  <si>
    <t>給与支給総額÷従業員数</t>
    <rPh sb="0" eb="2">
      <t>キュウヨ</t>
    </rPh>
    <rPh sb="2" eb="4">
      <t>シキュウ</t>
    </rPh>
    <rPh sb="4" eb="6">
      <t>ソウガク</t>
    </rPh>
    <rPh sb="7" eb="10">
      <t>ジュウギョウイン</t>
    </rPh>
    <rPh sb="10" eb="11">
      <t>スウ</t>
    </rPh>
    <phoneticPr fontId="2"/>
  </si>
  <si>
    <t>万円</t>
    <rPh sb="0" eb="1">
      <t>マン</t>
    </rPh>
    <rPh sb="1" eb="2">
      <t>エン</t>
    </rPh>
    <phoneticPr fontId="2"/>
  </si>
  <si>
    <t>法定福利費</t>
    <rPh sb="0" eb="2">
      <t>ホウテイ</t>
    </rPh>
    <rPh sb="2" eb="5">
      <t>フクリヒ</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</si>
  <si>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</si>
  <si>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福利厚生費</t>
    <rPh sb="0" eb="2">
      <t>フクリ</t>
    </rPh>
    <rPh sb="2" eb="5">
      <t>コウセイヒ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</si>
  <si>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</si>
  <si>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</si>
  <si>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</si>
  <si>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利益</t>
    <rPh sb="0" eb="2">
      <t>リエキ</t>
    </rPh>
    <phoneticPr fontId="2"/>
  </si>
  <si>
    <t>売上総利益</t>
    <rPh sb="0" eb="2">
      <t>ウリア</t>
    </rPh>
    <rPh sb="2" eb="5">
      <t>ソウリエキ</t>
    </rPh>
    <phoneticPr fontId="3"/>
  </si>
  <si>
    <t>売上高-売上原価</t>
    <rPh sb="0" eb="2">
      <t>ウリア</t>
    </rPh>
    <rPh sb="2" eb="3">
      <t>タカ</t>
    </rPh>
    <rPh sb="4" eb="6">
      <t>ウリア</t>
    </rPh>
    <rPh sb="6" eb="8">
      <t>ゲンカ</t>
    </rPh>
    <phoneticPr fontId="2"/>
  </si>
  <si>
    <t>営業利益</t>
    <rPh sb="0" eb="2">
      <t>エイギョウ</t>
    </rPh>
    <rPh sb="2" eb="4">
      <t>リエキ</t>
    </rPh>
    <phoneticPr fontId="3"/>
  </si>
  <si>
    <t>営業利益</t>
    <rPh sb="0" eb="2">
      <t>エイギョウ</t>
    </rPh>
    <rPh sb="2" eb="4">
      <t>リエキ</t>
    </rPh>
    <phoneticPr fontId="2"/>
  </si>
  <si>
    <t>EBITDA</t>
    <phoneticPr fontId="2"/>
  </si>
  <si>
    <t>営業利益+減価償却費</t>
    <rPh sb="0" eb="2">
      <t>エイギョウ</t>
    </rPh>
    <rPh sb="2" eb="4">
      <t>リエキ</t>
    </rPh>
    <rPh sb="5" eb="7">
      <t>ゲンカ</t>
    </rPh>
    <rPh sb="7" eb="10">
      <t>ショウキャクヒ</t>
    </rPh>
    <phoneticPr fontId="2"/>
  </si>
  <si>
    <t>付加価値額</t>
    <rPh sb="0" eb="2">
      <t>フカ</t>
    </rPh>
    <rPh sb="2" eb="5">
      <t>カチガク</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</si>
  <si>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</si>
  <si>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税引前純利益</t>
    <rPh sb="0" eb="2">
      <t>ゼイビ</t>
    </rPh>
    <rPh sb="2" eb="3">
      <t>マエ</t>
    </rPh>
    <rPh sb="3" eb="6">
      <t>ジュンリエキ</t>
    </rPh>
    <phoneticPr fontId="2"/>
  </si>
  <si>
    <t>法人税等を支払う前の利益</t>
    <rPh sb="0" eb="3">
      <t>ホウジンゼイ</t>
    </rPh>
    <rPh sb="3" eb="4">
      <t>トウ</t>
    </rPh>
    <rPh sb="5" eb="7">
      <t>シハラ</t>
    </rPh>
    <rPh sb="8" eb="9">
      <t>マエ</t>
    </rPh>
    <rPh sb="10" eb="12">
      <t>リエキ</t>
    </rPh>
    <phoneticPr fontId="2"/>
  </si>
  <si>
    <t>税引後純利益</t>
    <rPh sb="0" eb="2">
      <t>ゼイビ</t>
    </rPh>
    <rPh sb="2" eb="3">
      <t>ノチ</t>
    </rPh>
    <rPh sb="3" eb="6">
      <t>ジュンリエキ</t>
    </rPh>
    <phoneticPr fontId="2"/>
  </si>
  <si>
    <t>法人税等を支払った後の利益</t>
    <rPh sb="9" eb="10">
      <t>アト</t>
    </rPh>
    <phoneticPr fontId="2"/>
  </si>
  <si>
    <t>法人税等</t>
    <rPh sb="0" eb="4">
      <t>ホウジンゼイトウ</t>
    </rPh>
    <phoneticPr fontId="2"/>
  </si>
  <si>
    <t>法人税等</t>
    <rPh sb="0" eb="3">
      <t>ホウジンゼイ</t>
    </rPh>
    <rPh sb="3" eb="4">
      <t>トウ</t>
    </rPh>
    <phoneticPr fontId="2"/>
  </si>
  <si>
    <t>百万円</t>
    <rPh sb="0" eb="3">
      <t>ヒャクマンエン</t>
    </rPh>
    <phoneticPr fontId="2"/>
  </si>
  <si>
    <t>法人全体のキャッシュフロー計算書（C/F）</t>
    <rPh sb="0" eb="2">
      <t>ホウジン</t>
    </rPh>
    <rPh sb="2" eb="4">
      <t>ゼンタイ</t>
    </rPh>
    <rPh sb="13" eb="16">
      <t>ケイサンショ</t>
    </rPh>
    <phoneticPr fontId="2"/>
  </si>
  <si>
    <t>キャッシュフロー</t>
    <phoneticPr fontId="2"/>
  </si>
  <si>
    <t>営業活動によるキャッシュフロー</t>
    <rPh sb="0" eb="2">
      <t>エイギョウ</t>
    </rPh>
    <rPh sb="2" eb="4">
      <t>カツドウ</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</si>
  <si>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</si>
  <si>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投資活動によるキャッシュフロー</t>
    <rPh sb="0" eb="2">
      <t>トウシ</t>
    </rPh>
    <rPh sb="2" eb="4">
      <t>カツドウ</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</si>
  <si>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</si>
  <si>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キャッシュストック</t>
    <phoneticPr fontId="2"/>
  </si>
  <si>
    <t>現金同等物残高</t>
    <rPh sb="0" eb="2">
      <t>ゲンキン</t>
    </rPh>
    <rPh sb="2" eb="5">
      <t>ドウトウブツ</t>
    </rPh>
    <rPh sb="5" eb="7">
      <t>ザンダカ</t>
    </rPh>
    <phoneticPr fontId="2"/>
  </si>
  <si>
    <t>キャッシュフロー計算書に記載の現金及び現金同等物の期末残高</t>
    <rPh sb="12" eb="14">
      <t>キサイ</t>
    </rPh>
    <phoneticPr fontId="2"/>
  </si>
  <si>
    <t>投資</t>
    <rPh sb="0" eb="2">
      <t>トウシ</t>
    </rPh>
    <phoneticPr fontId="2"/>
  </si>
  <si>
    <t>有形固定資産投資</t>
    <rPh sb="6" eb="8">
      <t>トウシ</t>
    </rPh>
    <phoneticPr fontId="2"/>
  </si>
  <si>
    <t>キャッシュフロー計算書に記載の有形固定資産の取得による支出の額</t>
    <rPh sb="30" eb="31">
      <t>ガク</t>
    </rPh>
    <phoneticPr fontId="2"/>
  </si>
  <si>
    <t>無形固定資産投資</t>
    <rPh sb="0" eb="2">
      <t>ムケイ</t>
    </rPh>
    <rPh sb="2" eb="6">
      <t>コテイシサン</t>
    </rPh>
    <rPh sb="6" eb="8">
      <t>トウシ</t>
    </rPh>
    <phoneticPr fontId="2"/>
  </si>
  <si>
    <t>キャッシュフロー計算書に記載の無形固定資産の取得による支出の額</t>
    <rPh sb="15" eb="17">
      <t>ムケイ</t>
    </rPh>
    <phoneticPr fontId="2"/>
  </si>
  <si>
    <t>法人全体の経営指標</t>
    <rPh sb="0" eb="2">
      <t>ホウジン</t>
    </rPh>
    <rPh sb="2" eb="4">
      <t>ゼンタイ</t>
    </rPh>
    <rPh sb="5" eb="7">
      <t>ケイエイ</t>
    </rPh>
    <rPh sb="7" eb="9">
      <t>シヒョウ</t>
    </rPh>
    <phoneticPr fontId="2"/>
  </si>
  <si>
    <t>生産性指標</t>
    <rPh sb="0" eb="3">
      <t>セイサンセイ</t>
    </rPh>
    <rPh sb="3" eb="5">
      <t>シヒョウ</t>
    </rPh>
    <phoneticPr fontId="2"/>
  </si>
  <si>
    <t>労働生産性</t>
    <rPh sb="0" eb="2">
      <t>ロウドウ</t>
    </rPh>
    <rPh sb="2" eb="5">
      <t>セイサンセイ</t>
    </rPh>
    <phoneticPr fontId="3"/>
  </si>
  <si>
    <t>付加価値額÷従業員数</t>
    <rPh sb="0" eb="2">
      <t>フカ</t>
    </rPh>
    <rPh sb="2" eb="5">
      <t>カチガク</t>
    </rPh>
    <rPh sb="6" eb="9">
      <t>ジュウギョウイン</t>
    </rPh>
    <rPh sb="9" eb="10">
      <t>スウ</t>
    </rPh>
    <phoneticPr fontId="2"/>
  </si>
  <si>
    <t>万円</t>
    <rPh sb="0" eb="2">
      <t>マンエン</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</si>
  <si>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</si>
  <si>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</si>
  <si>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</si>
  <si>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t>
    <phoneticPr fontId="2"/>
  </si>
  <si>
    <t>フリーキャッシュフロー</t>
    <phoneticPr fontId="2"/>
  </si>
  <si>
    <t>営業活動によるキャッシュフロー－投資活動によるキャッシュフロー</t>
    <rPh sb="0" eb="2">
      <t>エイギョウ</t>
    </rPh>
    <rPh sb="2" eb="4">
      <t>カツドウ</t>
    </rPh>
    <phoneticPr fontId="2"/>
  </si>
  <si>
    <t>収益性指標</t>
    <rPh sb="0" eb="3">
      <t>シュウエキセイ</t>
    </rPh>
    <rPh sb="3" eb="5">
      <t>シヒョウ</t>
    </rPh>
    <phoneticPr fontId="2"/>
  </si>
  <si>
    <t>ROE</t>
    <phoneticPr fontId="2"/>
  </si>
  <si>
    <t>税引後純利益÷純資産総額</t>
    <rPh sb="0" eb="2">
      <t>ゼイビ</t>
    </rPh>
    <rPh sb="2" eb="3">
      <t>ゴ</t>
    </rPh>
    <rPh sb="3" eb="6">
      <t>ジュンリエキ</t>
    </rPh>
    <rPh sb="7" eb="10">
      <t>ジュンシサン</t>
    </rPh>
    <rPh sb="10" eb="12">
      <t>ソウガク</t>
    </rPh>
    <phoneticPr fontId="2"/>
  </si>
  <si>
    <t>ROIC</t>
  </si>
  <si>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</si>
  <si>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日</t>
    <rPh sb="0" eb="1">
      <t>ニチ</t>
    </rPh>
    <phoneticPr fontId="2"/>
  </si>
  <si>
    <t>回転日数指標</t>
    <rPh sb="0" eb="2">
      <t>カイテン</t>
    </rPh>
    <rPh sb="2" eb="4">
      <t>ニッスウ</t>
    </rPh>
    <rPh sb="4" eb="6">
      <t>シヒョウ</t>
    </rPh>
    <phoneticPr fontId="2"/>
  </si>
  <si>
    <t>CCC</t>
  </si>
  <si>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</si>
  <si>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売上債権回転日数</t>
    <rPh sb="0" eb="2">
      <t>ウリア</t>
    </rPh>
    <rPh sb="2" eb="4">
      <t>サイケン</t>
    </rPh>
    <rPh sb="4" eb="6">
      <t>カイテン</t>
    </rPh>
    <rPh sb="6" eb="8">
      <t>ニッスウ</t>
    </rPh>
    <phoneticPr fontId="3"/>
  </si>
  <si>
    <t>売上高債権÷（売上高÷365日）</t>
    <rPh sb="0" eb="2">
      <t>ウリア</t>
    </rPh>
    <rPh sb="2" eb="3">
      <t>タカ</t>
    </rPh>
    <rPh sb="3" eb="5">
      <t>サイケン</t>
    </rPh>
    <rPh sb="7" eb="9">
      <t>ウリア</t>
    </rPh>
    <rPh sb="9" eb="10">
      <t>タカ</t>
    </rPh>
    <rPh sb="14" eb="15">
      <t>ニチ</t>
    </rPh>
    <phoneticPr fontId="2"/>
  </si>
  <si>
    <t>棚卸資産回転日数</t>
    <rPh sb="0" eb="2">
      <t>タナオロ</t>
    </rPh>
    <rPh sb="2" eb="4">
      <t>シサン</t>
    </rPh>
    <rPh sb="4" eb="6">
      <t>カイテン</t>
    </rPh>
    <rPh sb="6" eb="8">
      <t>ニッスウ</t>
    </rPh>
    <phoneticPr fontId="3"/>
  </si>
  <si>
    <t>棚卸資産÷（売上原価÷365日）</t>
    <rPh sb="0" eb="2">
      <t>タナオロ</t>
    </rPh>
    <rPh sb="2" eb="4">
      <t>シサン</t>
    </rPh>
    <rPh sb="6" eb="8">
      <t>ウリア</t>
    </rPh>
    <rPh sb="8" eb="10">
      <t>ゲンカ</t>
    </rPh>
    <rPh sb="14" eb="15">
      <t>ニチ</t>
    </rPh>
    <phoneticPr fontId="2"/>
  </si>
  <si>
    <t>仕入債務回転日数</t>
    <rPh sb="0" eb="2">
      <t>シイ</t>
    </rPh>
    <rPh sb="2" eb="4">
      <t>サイム</t>
    </rPh>
    <rPh sb="4" eb="6">
      <t>カイテン</t>
    </rPh>
    <rPh sb="6" eb="8">
      <t>ニッスウ</t>
    </rPh>
    <phoneticPr fontId="3"/>
  </si>
  <si>
    <t>仕入債務÷（売上原価÷365日）</t>
    <rPh sb="0" eb="2">
      <t>シイ</t>
    </rPh>
    <rPh sb="2" eb="4">
      <t>サイム</t>
    </rPh>
    <rPh sb="6" eb="8">
      <t>ウリア</t>
    </rPh>
    <rPh sb="8" eb="10">
      <t>ゲンカ</t>
    </rPh>
    <rPh sb="14" eb="15">
      <t>ニチ</t>
    </rPh>
    <phoneticPr fontId="2"/>
  </si>
  <si>
    <t>投資指標</t>
    <rPh sb="0" eb="2">
      <t>トウシ</t>
    </rPh>
    <rPh sb="2" eb="4">
      <t>シヒョウ</t>
    </rPh>
    <phoneticPr fontId="2"/>
  </si>
  <si>
    <t>IP投資額</t>
    <rPh sb="2" eb="5">
      <t>トウシガク</t>
    </rPh>
    <phoneticPr fontId="2"/>
  </si>
  <si>
    <t>コンテンツ製作のための支出</t>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</si>
  <si>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</si>
  <si>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</si>
  <si>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研究開発費</t>
    <rPh sb="0" eb="2">
      <t>ケンキュウ</t>
    </rPh>
    <rPh sb="2" eb="5">
      <t>カイハツヒ</t>
    </rPh>
    <phoneticPr fontId="2"/>
  </si>
  <si>
    <t>人材投資額</t>
    <rPh sb="0" eb="2">
      <t>ジンザイ</t>
    </rPh>
    <rPh sb="2" eb="5">
      <t>トウシガク</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</si>
  <si>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</si>
  <si>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一人あたりIP投資額</t>
    <rPh sb="0" eb="2">
      <t>ヒトリ</t>
    </rPh>
    <rPh sb="7" eb="10">
      <t>トウシガク</t>
    </rPh>
    <phoneticPr fontId="2"/>
  </si>
  <si>
    <t>IP投資額÷従業員数</t>
    <rPh sb="2" eb="5">
      <t>トウシガク</t>
    </rPh>
    <rPh sb="6" eb="9">
      <t>ジュウギョウイン</t>
    </rPh>
    <rPh sb="9" eb="10">
      <t>スウ</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</si>
  <si>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</si>
  <si>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</si>
  <si>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</si>
  <si>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</si>
  <si>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一人あたり人材投資額</t>
    <rPh sb="5" eb="7">
      <t>ジンザイ</t>
    </rPh>
    <rPh sb="7" eb="10">
      <t>トウシガク</t>
    </rPh>
    <phoneticPr fontId="2"/>
  </si>
  <si>
    <t>人材投資額÷従業員数</t>
    <rPh sb="0" eb="2">
      <t>ジンザイ</t>
    </rPh>
    <rPh sb="2" eb="5">
      <t>トウシガク</t>
    </rPh>
    <rPh sb="6" eb="9">
      <t>ジュウギョウイン</t>
    </rPh>
    <rPh sb="9" eb="10">
      <t>スウ</t>
    </rPh>
    <phoneticPr fontId="2"/>
  </si>
  <si>
    <t>セグメントの事業概要</t>
    <rPh sb="6" eb="10">
      <t>ジギョウガイヨウ</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</si>
  <si>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</si>
  <si>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セグメントの損益計算書（P/L）</t>
    <rPh sb="6" eb="8">
      <t>ソンエキ</t>
    </rPh>
    <rPh sb="8" eb="11">
      <t>ケイサンショ</t>
    </rPh>
    <phoneticPr fontId="1"/>
  </si>
  <si>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</si>
  <si>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</si>
  <si>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セグメントの経営指標</t>
    <rPh sb="6" eb="8">
      <t>ケイエイ</t>
    </rPh>
    <rPh sb="8" eb="10">
      <t>シヒョウ</t>
    </rPh>
    <phoneticPr fontId="2"/>
  </si>
  <si>
    <t>コンテンツ製作のための支出</t>
    <rPh sb="5" eb="7">
      <t>セイサク</t>
    </rPh>
    <rPh sb="11" eb="13">
      <t>シシュツ</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</si>
  <si>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</si>
  <si>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</si>
  <si>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</si>
  <si>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プロジェクト1</t>
    <phoneticPr fontId="2"/>
  </si>
  <si>
    <t>プロジェクト2</t>
    <phoneticPr fontId="2"/>
  </si>
  <si>
    <t>プロジェクト3</t>
  </si>
  <si>
    <t>プロジェクト4</t>
  </si>
  <si>
    <t>プロジェクト5</t>
  </si>
  <si>
    <t>対象者</t>
    <rPh sb="0" eb="2">
      <t>タイショウ</t>
    </rPh>
    <rPh sb="2" eb="3">
      <t>シャ</t>
    </rPh>
    <phoneticPr fontId="2"/>
  </si>
  <si>
    <t>対象者</t>
    <rPh sb="0" eb="3">
      <t>タイショウシャ</t>
    </rPh>
    <phoneticPr fontId="2"/>
  </si>
  <si>
    <t>法人名</t>
    <rPh sb="0" eb="2">
      <t>ホウジン</t>
    </rPh>
    <rPh sb="2" eb="3">
      <t>メイ</t>
    </rPh>
    <phoneticPr fontId="2"/>
  </si>
  <si>
    <t>申請者の名称</t>
    <rPh sb="0" eb="3">
      <t>シンセイシャ</t>
    </rPh>
    <rPh sb="4" eb="6">
      <t>メイショウ</t>
    </rPh>
    <phoneticPr fontId="2"/>
  </si>
  <si>
    <t>事業</t>
    <rPh sb="0" eb="2">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</si>
  <si>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</si>
  <si>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YES</t>
  </si>
  <si>
    <t>対象事業</t>
    <rPh sb="0" eb="2">
      <t>タイショウ</t>
    </rPh>
    <rPh sb="2" eb="4">
      <t>ジギョウ</t>
    </rPh>
    <phoneticPr fontId="2"/>
  </si>
  <si>
    <t>企画IP</t>
    <rPh sb="0" eb="2">
      <t>キカク</t>
    </rPh>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</si>
  <si>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</si>
  <si>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名称</t>
    <rPh sb="0" eb="2">
      <t>メイショウ</t>
    </rPh>
    <phoneticPr fontId="2"/>
  </si>
  <si>
    <t>製作する作品の名称</t>
    <rPh sb="0" eb="2">
      <t>セイサク</t>
    </rPh>
    <rPh sb="4" eb="6">
      <t>サクヒン</t>
    </rPh>
    <rPh sb="7" eb="9">
      <t>メイショウ</t>
    </rPh>
    <phoneticPr fontId="2"/>
  </si>
  <si>
    <t>Game METI</t>
    <phoneticPr fontId="2"/>
  </si>
  <si>
    <t>審査基準</t>
    <rPh sb="0" eb="2">
      <t>シンサ</t>
    </rPh>
    <rPh sb="2" eb="4">
      <t>キジュン</t>
    </rPh>
    <phoneticPr fontId="2"/>
  </si>
  <si>
    <t>市場評価</t>
    <rPh sb="0" eb="2">
      <t>シジョウ</t>
    </rPh>
    <rPh sb="2" eb="4">
      <t>ヒョウカ</t>
    </rPh>
    <phoneticPr fontId="2"/>
  </si>
  <si>
    <t>作品実績</t>
    <rPh sb="0" eb="2">
      <t>サクヒン</t>
    </rPh>
    <rPh sb="2" eb="4">
      <t>ジッセキ</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</si>
  <si>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</si>
  <si>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t>点</t>
    <rPh sb="0" eb="1">
      <t>テン</t>
    </rPh>
    <phoneticPr fontId="2"/>
  </si>
  <si>
    <t>個人実績</t>
    <rPh sb="0" eb="2">
      <t>コジン</t>
    </rPh>
    <rPh sb="2" eb="4">
      <t>ジッセキ</t>
    </rPh>
    <phoneticPr fontId="2"/>
  </si>
  <si>
    <r>
      <t>製作・開発に従事する構成員の過去の実績</t>
    </r>
    <r>
      <rPr>
        <sz val="10"/>
        <color rgb="FFFF0000"/>
        <rFont val="Meiryo UI"/>
        <family val="3"/>
        <charset val="128"/>
      </rPr>
      <t>（事業計画書に記載）</t>
    </r>
    <phoneticPr fontId="2"/>
  </si>
  <si>
    <t>海外展開</t>
    <rPh sb="0" eb="2">
      <t>カイガイ</t>
    </rPh>
    <rPh sb="2" eb="4">
      <t>テンカイ</t>
    </rPh>
    <phoneticPr fontId="2"/>
  </si>
  <si>
    <t>海外販売</t>
    <rPh sb="0" eb="2">
      <t>カイガイ</t>
    </rPh>
    <rPh sb="2" eb="4">
      <t>ハンバイ</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</si>
  <si>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</si>
  <si>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t>ヶ国</t>
    <rPh sb="1" eb="2">
      <t>コク</t>
    </rPh>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</si>
  <si>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</si>
  <si>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言語</t>
    <rPh sb="0" eb="2">
      <t>ゲンゴ</t>
    </rPh>
    <phoneticPr fontId="2"/>
  </si>
  <si>
    <t>実現可能性</t>
    <rPh sb="0" eb="5">
      <t>ジツゲンカノウセイ</t>
    </rPh>
    <phoneticPr fontId="2"/>
  </si>
  <si>
    <t>予算の合理性</t>
    <rPh sb="0" eb="2">
      <t>ヨサン</t>
    </rPh>
    <rPh sb="3" eb="6">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</si>
  <si>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</si>
  <si>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審査基準</t>
    <rPh sb="0" eb="4">
      <t>シンサキジュン</t>
    </rPh>
    <phoneticPr fontId="2"/>
  </si>
  <si>
    <t>スケジュールの合理性</t>
    <rPh sb="7" eb="10">
      <t>ゴウリセイ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</si>
  <si>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</si>
  <si>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</si>
  <si>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t>収入</t>
    <rPh sb="0" eb="2">
      <t>シュウニュウ</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</si>
  <si>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</si>
  <si>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収支（補助金なし）</t>
    <rPh sb="0" eb="2">
      <t>シュウシ</t>
    </rPh>
    <phoneticPr fontId="2"/>
  </si>
  <si>
    <t>数量</t>
    <rPh sb="0" eb="2">
      <t>スウリョウ</t>
    </rPh>
    <phoneticPr fontId="2"/>
  </si>
  <si>
    <t>作品の購買者数（ライブの場合はライブ参加者数）</t>
    <rPh sb="0" eb="2">
      <t>サクヒン</t>
    </rPh>
    <rPh sb="3" eb="7">
      <t>コウバイシャスウ</t>
    </rPh>
    <rPh sb="12" eb="14">
      <t>バアイ</t>
    </rPh>
    <rPh sb="18" eb="22">
      <t>サンカシャスウ</t>
    </rPh>
    <phoneticPr fontId="2"/>
  </si>
  <si>
    <t>単価</t>
    <rPh sb="0" eb="2">
      <t>タンカ</t>
    </rPh>
    <phoneticPr fontId="2"/>
  </si>
  <si>
    <t>購買者あたりの売上高</t>
    <rPh sb="0" eb="3">
      <t>コウバイシャ</t>
    </rPh>
    <rPh sb="7" eb="10">
      <t>ウリアゲダカ</t>
    </rPh>
    <phoneticPr fontId="2"/>
  </si>
  <si>
    <t>投資額</t>
    <rPh sb="0" eb="3">
      <t>トウシガク</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</si>
  <si>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</si>
  <si>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収支</t>
    <rPh sb="0" eb="2">
      <t>シュウシ</t>
    </rPh>
    <phoneticPr fontId="2"/>
  </si>
  <si>
    <t>売上高-事業費</t>
    <rPh sb="0" eb="2">
      <t>ウリア</t>
    </rPh>
    <rPh sb="2" eb="3">
      <t>タカ</t>
    </rPh>
    <rPh sb="4" eb="7">
      <t>ジギョウヒ</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</si>
  <si>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</si>
  <si>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収支（補助金あり）</t>
    <rPh sb="0" eb="2">
      <t>シュウシ</t>
    </rPh>
    <rPh sb="3" eb="6">
      <t>ホジョキン</t>
    </rPh>
    <phoneticPr fontId="2"/>
  </si>
  <si>
    <t>経費</t>
    <rPh sb="0" eb="2">
      <t>ケイヒ</t>
    </rPh>
    <phoneticPr fontId="2"/>
  </si>
  <si>
    <t>補助対象経費</t>
    <phoneticPr fontId="2"/>
  </si>
  <si>
    <t>補助期間内の補助対象経費</t>
    <phoneticPr fontId="2"/>
  </si>
  <si>
    <t>補助金額</t>
    <rPh sb="0" eb="3">
      <t>ホジョキン</t>
    </rPh>
    <rPh sb="3" eb="4">
      <t>ガク</t>
    </rPh>
    <phoneticPr fontId="2"/>
  </si>
  <si>
    <t>補助率＝1/2</t>
    <rPh sb="0" eb="3">
      <t>ホジョリツ</t>
    </rPh>
    <phoneticPr fontId="2"/>
  </si>
  <si>
    <t>分数</t>
    <rPh sb="0" eb="2">
      <t>ブンスウ</t>
    </rPh>
    <phoneticPr fontId="2"/>
  </si>
  <si>
    <t>補助上限額</t>
    <rPh sb="0" eb="5">
      <t>ホジョジョウゲンガク</t>
    </rPh>
    <phoneticPr fontId="2"/>
  </si>
  <si>
    <t>1,000万円/者</t>
    <rPh sb="5" eb="7">
      <t>マンエン</t>
    </rPh>
    <rPh sb="8" eb="9">
      <t>シャ</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</si>
  <si>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</si>
  <si>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ROI</t>
    <phoneticPr fontId="2"/>
  </si>
  <si>
    <t>売上高ROI</t>
    <rPh sb="0" eb="2">
      <t>ウリア</t>
    </rPh>
    <rPh sb="2" eb="3">
      <t>タカ</t>
    </rPh>
    <phoneticPr fontId="2"/>
  </si>
  <si>
    <t>合計</t>
    <rPh sb="0" eb="2">
      <t>ゴウケイ</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</si>
  <si>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</si>
  <si>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投資額ROI</t>
    <rPh sb="0" eb="2">
      <t>トウシ</t>
    </rPh>
    <rPh sb="2" eb="3">
      <t>ガク</t>
    </rPh>
    <phoneticPr fontId="2"/>
  </si>
  <si>
    <t>｛投資額（補助金あり）-投資額（補助金なし）｝÷補助金額</t>
    <rPh sb="5" eb="8">
      <t>ホジョキン</t>
    </rPh>
    <rPh sb="16" eb="19">
      <t>ホジョキン</t>
    </rPh>
    <rPh sb="24" eb="26">
      <t>ホジョ</t>
    </rPh>
    <rPh sb="26" eb="28">
      <t>キンガク</t>
    </rPh>
    <phoneticPr fontId="2"/>
  </si>
  <si>
    <t>採点</t>
    <rPh sb="0" eb="2">
      <t>サイテン</t>
    </rPh>
    <phoneticPr fontId="2"/>
  </si>
  <si>
    <t>合否</t>
    <rPh sb="0" eb="2">
      <t>ゴウヒ</t>
    </rPh>
    <phoneticPr fontId="2"/>
  </si>
  <si>
    <t>形式確認</t>
    <rPh sb="0" eb="2">
      <t>ケイシキ</t>
    </rPh>
    <rPh sb="2" eb="4">
      <t>カクニン</t>
    </rPh>
    <phoneticPr fontId="2"/>
  </si>
  <si>
    <t>申請者は記載不要</t>
    <rPh sb="0" eb="3">
      <t>シンセイシャ</t>
    </rPh>
    <rPh sb="4" eb="6">
      <t>キサイ</t>
    </rPh>
    <rPh sb="6" eb="8">
      <t>フヨウ</t>
    </rPh>
    <phoneticPr fontId="2"/>
  </si>
  <si>
    <t>要件確認</t>
    <rPh sb="0" eb="2">
      <t>ヨウケン</t>
    </rPh>
    <rPh sb="2" eb="4">
      <t>カクニン</t>
    </rPh>
    <phoneticPr fontId="2"/>
  </si>
  <si>
    <t>スコア</t>
    <phoneticPr fontId="2"/>
  </si>
  <si>
    <t>要件指標</t>
    <rPh sb="0" eb="2">
      <t>ヨウケン</t>
    </rPh>
    <rPh sb="2" eb="4">
      <t>シヒョウ</t>
    </rPh>
    <phoneticPr fontId="2"/>
  </si>
  <si>
    <t>ROI指標</t>
    <rPh sb="3" eb="5">
      <t>シヒョウ</t>
    </rPh>
    <phoneticPr fontId="2"/>
  </si>
  <si>
    <t>蓋然性</t>
    <rPh sb="0" eb="3">
      <t>ガイゼンセイ</t>
    </rPh>
    <phoneticPr fontId="2"/>
  </si>
  <si>
    <t>順位</t>
    <rPh sb="0" eb="2">
      <t>ジュンイ</t>
    </rPh>
    <phoneticPr fontId="2"/>
  </si>
  <si>
    <t>位</t>
    <rPh sb="0" eb="1">
      <t>クライ</t>
    </rPh>
    <phoneticPr fontId="2"/>
  </si>
  <si>
    <t>【重要】
・行を追加したい場合は、各経費区分の２行目or３行目から「挿入」をしてください（小計が正しく計算されないため、一番下から挿入しないでください）
・自動計算されるようになっているので、ピンク色のセル以外は加工しないでください
・単価は必ず「税抜き」金額でご記入ください。税金分は補助対象に含まれません</t>
    <rPh sb="1" eb="3">
      <t>ジュウヨウ</t>
    </rPh>
    <phoneticPr fontId="18"/>
  </si>
  <si>
    <t>請求先（収入）/支払先（支出）</t>
    <rPh sb="0" eb="3">
      <t>セイキュウサキ</t>
    </rPh>
    <rPh sb="4" eb="6">
      <t>シュウニュウ</t>
    </rPh>
    <rPh sb="8" eb="11">
      <t>シハライサキ</t>
    </rPh>
    <rPh sb="12" eb="14">
      <t>シシュツ</t>
    </rPh>
    <phoneticPr fontId="2"/>
  </si>
  <si>
    <t>請求先・支出先の所在国</t>
    <rPh sb="0" eb="3">
      <t>セイキュウサキ</t>
    </rPh>
    <rPh sb="4" eb="7">
      <t>シシュツサキ</t>
    </rPh>
    <rPh sb="8" eb="11">
      <t>ショザイコク</t>
    </rPh>
    <phoneticPr fontId="2"/>
  </si>
  <si>
    <t>収入年/支出工程</t>
    <rPh sb="0" eb="2">
      <t>シュウニュウ</t>
    </rPh>
    <rPh sb="2" eb="3">
      <t>ネン</t>
    </rPh>
    <rPh sb="4" eb="6">
      <t>シシュツ</t>
    </rPh>
    <rPh sb="6" eb="8">
      <t>コウテイ</t>
    </rPh>
    <phoneticPr fontId="2"/>
  </si>
  <si>
    <t>収入項目/支出経費</t>
    <rPh sb="0" eb="2">
      <t>シュウニュウ</t>
    </rPh>
    <rPh sb="2" eb="4">
      <t>コウモク</t>
    </rPh>
    <rPh sb="5" eb="7">
      <t>シシュツ</t>
    </rPh>
    <rPh sb="7" eb="9">
      <t>ケイヒ</t>
    </rPh>
    <phoneticPr fontId="2"/>
  </si>
  <si>
    <t>細目</t>
    <rPh sb="0" eb="2">
      <t>サイモク</t>
    </rPh>
    <phoneticPr fontId="2"/>
  </si>
  <si>
    <t>単価（千円/単位）</t>
    <rPh sb="0" eb="2">
      <t>タンカ</t>
    </rPh>
    <rPh sb="3" eb="4">
      <t>セン</t>
    </rPh>
    <rPh sb="4" eb="5">
      <t>エン</t>
    </rPh>
    <rPh sb="6" eb="8">
      <t>タンイ</t>
    </rPh>
    <phoneticPr fontId="2"/>
  </si>
  <si>
    <t>数量（単位）</t>
    <rPh sb="0" eb="2">
      <t>スウリョウ</t>
    </rPh>
    <rPh sb="3" eb="5">
      <t>タンイ</t>
    </rPh>
    <phoneticPr fontId="2"/>
  </si>
  <si>
    <t>金額（千円）</t>
    <rPh sb="0" eb="2">
      <t>キンガク</t>
    </rPh>
    <rPh sb="3" eb="4">
      <t>セン</t>
    </rPh>
    <rPh sb="4" eb="5">
      <t>エン</t>
    </rPh>
    <phoneticPr fontId="2"/>
  </si>
  <si>
    <t>内容（単価・数量の解説）</t>
    <rPh sb="0" eb="2">
      <t>ナイヨウ</t>
    </rPh>
    <rPh sb="3" eb="5">
      <t>タンカ</t>
    </rPh>
    <rPh sb="6" eb="8">
      <t>スウリョウ</t>
    </rPh>
    <rPh sb="9" eb="11">
      <t>カイセツ</t>
    </rPh>
    <phoneticPr fontId="2"/>
  </si>
  <si>
    <t>全ての収入</t>
    <rPh sb="0" eb="1">
      <t>スベ</t>
    </rPh>
    <rPh sb="3" eb="5">
      <t>シュウニュウ</t>
    </rPh>
    <phoneticPr fontId="2"/>
  </si>
  <si>
    <t>補助期間内の収入</t>
    <rPh sb="0" eb="2">
      <t>ホジョ</t>
    </rPh>
    <rPh sb="2" eb="5">
      <t>キカンナイ</t>
    </rPh>
    <rPh sb="6" eb="8">
      <t>シュウニュウ</t>
    </rPh>
    <phoneticPr fontId="2"/>
  </si>
  <si>
    <t>内訳</t>
    <rPh sb="0" eb="2">
      <t>ウチワケ</t>
    </rPh>
    <phoneticPr fontId="2"/>
  </si>
  <si>
    <t>補助期間内</t>
    <rPh sb="0" eb="4">
      <t>ホジョキカン</t>
    </rPh>
    <rPh sb="4" eb="5">
      <t>ナイ</t>
    </rPh>
    <phoneticPr fontId="2"/>
  </si>
  <si>
    <t>補助期間外の収入</t>
    <rPh sb="0" eb="2">
      <t>ホジョ</t>
    </rPh>
    <rPh sb="2" eb="5">
      <t>キカンガイ</t>
    </rPh>
    <rPh sb="6" eb="8">
      <t>シュウニュウ</t>
    </rPh>
    <phoneticPr fontId="2"/>
  </si>
  <si>
    <t>事業費</t>
    <rPh sb="0" eb="3">
      <t>ジギョウヒ</t>
    </rPh>
    <phoneticPr fontId="2"/>
  </si>
  <si>
    <t>補助対象外経費</t>
    <rPh sb="0" eb="2">
      <t>ホジョ</t>
    </rPh>
    <rPh sb="2" eb="5">
      <t>タイショウガイ</t>
    </rPh>
    <rPh sb="5" eb="7">
      <t>ケイヒ</t>
    </rPh>
    <phoneticPr fontId="2"/>
  </si>
  <si>
    <t>補助期間外の経費</t>
  </si>
  <si>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</si>
  <si>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※細目は各社で記載</t>
    <rPh sb="1" eb="3">
      <t>サイモク</t>
    </rPh>
    <rPh sb="4" eb="6">
      <t>カクシャ</t>
    </rPh>
    <rPh sb="7" eb="9">
      <t>キサイ</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</si>
  <si>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</si>
  <si>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</si>
  <si>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</si>
  <si>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</si>
  <si>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</si>
  <si>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</si>
  <si>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</si>
  <si>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</si>
  <si>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</si>
  <si>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</si>
  <si>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都道府県</t>
    <rPh sb="0" eb="4">
      <t>トドウフケン</t>
    </rPh>
    <phoneticPr fontId="2"/>
  </si>
  <si>
    <t>支援メニュー</t>
    <rPh sb="0" eb="2">
      <t>シエン</t>
    </rPh>
    <phoneticPr fontId="2"/>
  </si>
  <si>
    <t>同意/不同意</t>
    <rPh sb="0" eb="2">
      <t>ドウイ</t>
    </rPh>
    <rPh sb="3" eb="6">
      <t>フドウイ</t>
    </rPh>
    <phoneticPr fontId="2"/>
  </si>
  <si>
    <t>分野1</t>
    <rPh sb="0" eb="2">
      <t>ブンヤ</t>
    </rPh>
    <phoneticPr fontId="2"/>
  </si>
  <si>
    <t>分野2</t>
    <rPh sb="0" eb="2">
      <t>ブンヤ</t>
    </rPh>
    <phoneticPr fontId="2"/>
  </si>
  <si>
    <t>分野3</t>
    <rPh sb="0" eb="2">
      <t>ブンヤ</t>
    </rPh>
    <phoneticPr fontId="2"/>
  </si>
  <si>
    <t>月</t>
    <rPh sb="0" eb="1">
      <t>ツキ</t>
    </rPh>
    <phoneticPr fontId="2"/>
  </si>
  <si>
    <t>メディア1</t>
    <phoneticPr fontId="2"/>
  </si>
  <si>
    <t>メディア2</t>
    <phoneticPr fontId="2"/>
  </si>
  <si>
    <t>YES/NO</t>
    <phoneticPr fontId="2"/>
  </si>
  <si>
    <t>続編</t>
    <rPh sb="0" eb="2">
      <t>ゾクヘン</t>
    </rPh>
    <phoneticPr fontId="2"/>
  </si>
  <si>
    <t>取得/未取得</t>
    <rPh sb="0" eb="2">
      <t>シュトク</t>
    </rPh>
    <rPh sb="3" eb="6">
      <t>ミシュトク</t>
    </rPh>
    <phoneticPr fontId="2"/>
  </si>
  <si>
    <t>流通媒体</t>
    <rPh sb="0" eb="2">
      <t>リュウツウ</t>
    </rPh>
    <rPh sb="2" eb="4">
      <t>バイタイ</t>
    </rPh>
    <phoneticPr fontId="2"/>
  </si>
  <si>
    <t>プロモーションタイプ</t>
    <phoneticPr fontId="2"/>
  </si>
  <si>
    <t>属性</t>
    <rPh sb="0" eb="2">
      <t>ゾクセイ</t>
    </rPh>
    <phoneticPr fontId="2"/>
  </si>
  <si>
    <t>主催/出展</t>
    <rPh sb="0" eb="2">
      <t>シュサイ</t>
    </rPh>
    <rPh sb="3" eb="5">
      <t>シュッテン</t>
    </rPh>
    <phoneticPr fontId="2"/>
  </si>
  <si>
    <t>自社/他社</t>
    <rPh sb="0" eb="2">
      <t>ジシャ</t>
    </rPh>
    <rPh sb="3" eb="5">
      <t>タシャ</t>
    </rPh>
    <phoneticPr fontId="2"/>
  </si>
  <si>
    <t>権利</t>
    <rPh sb="0" eb="2">
      <t>ケンリ</t>
    </rPh>
    <phoneticPr fontId="2"/>
  </si>
  <si>
    <t>収入種別</t>
    <rPh sb="0" eb="4">
      <t>シュウニュウシュベツ</t>
    </rPh>
    <phoneticPr fontId="2"/>
  </si>
  <si>
    <t>収入項目</t>
    <rPh sb="0" eb="4">
      <t>シュウニュウコウモク</t>
    </rPh>
    <phoneticPr fontId="2"/>
  </si>
  <si>
    <t>工程</t>
    <rPh sb="0" eb="2">
      <t>コウテイ</t>
    </rPh>
    <phoneticPr fontId="2"/>
  </si>
  <si>
    <t>対象/対象外</t>
    <rPh sb="0" eb="2">
      <t>タイショウ</t>
    </rPh>
    <rPh sb="3" eb="6">
      <t>タイショウガイ</t>
    </rPh>
    <phoneticPr fontId="2"/>
  </si>
  <si>
    <t>開発目的</t>
    <rPh sb="0" eb="2">
      <t>カイハツ</t>
    </rPh>
    <rPh sb="2" eb="4">
      <t>モクテキ</t>
    </rPh>
    <phoneticPr fontId="2"/>
  </si>
  <si>
    <t>技術</t>
    <rPh sb="0" eb="2">
      <t>ギジュツ</t>
    </rPh>
    <phoneticPr fontId="2"/>
  </si>
  <si>
    <t>個人/法人</t>
    <rPh sb="0" eb="2">
      <t>コジン</t>
    </rPh>
    <rPh sb="3" eb="5">
      <t>ホウジン</t>
    </rPh>
    <phoneticPr fontId="2"/>
  </si>
  <si>
    <t>利用者数</t>
    <rPh sb="0" eb="4">
      <t>リヨウシャスウ</t>
    </rPh>
    <phoneticPr fontId="2"/>
  </si>
  <si>
    <t>0/1</t>
    <phoneticPr fontId="2"/>
  </si>
  <si>
    <t>組織</t>
    <rPh sb="0" eb="2">
      <t>ソシキ</t>
    </rPh>
    <phoneticPr fontId="2"/>
  </si>
  <si>
    <t>法人所在国</t>
    <rPh sb="0" eb="2">
      <t>ホウジン</t>
    </rPh>
    <rPh sb="2" eb="5">
      <t>ショザイコク</t>
    </rPh>
    <phoneticPr fontId="2"/>
  </si>
  <si>
    <t>農業</t>
  </si>
  <si>
    <t>北海道</t>
  </si>
  <si>
    <t>開発プラットフォーム</t>
    <phoneticPr fontId="2"/>
  </si>
  <si>
    <t>1月</t>
    <rPh sb="1" eb="2">
      <t>ツキ</t>
    </rPh>
    <phoneticPr fontId="2"/>
  </si>
  <si>
    <t>PC</t>
    <phoneticPr fontId="2"/>
  </si>
  <si>
    <t>YES</t>
    <phoneticPr fontId="2"/>
  </si>
  <si>
    <t>大作続編</t>
    <rPh sb="0" eb="2">
      <t>タイサク</t>
    </rPh>
    <rPh sb="2" eb="4">
      <t>ゾクヘン</t>
    </rPh>
    <phoneticPr fontId="2"/>
  </si>
  <si>
    <t>新規IP＆新規シリーズ</t>
    <phoneticPr fontId="2"/>
  </si>
  <si>
    <t>取得済</t>
    <rPh sb="0" eb="2">
      <t>シュトク</t>
    </rPh>
    <rPh sb="2" eb="3">
      <t>ズ</t>
    </rPh>
    <phoneticPr fontId="2"/>
  </si>
  <si>
    <t>会社設置済</t>
    <rPh sb="0" eb="2">
      <t>カイシャ</t>
    </rPh>
    <rPh sb="2" eb="4">
      <t>セッチ</t>
    </rPh>
    <rPh sb="4" eb="5">
      <t>ズ</t>
    </rPh>
    <phoneticPr fontId="2"/>
  </si>
  <si>
    <t>配信</t>
    <phoneticPr fontId="2"/>
  </si>
  <si>
    <t>展示会</t>
    <rPh sb="0" eb="3">
      <t>テンジカイ</t>
    </rPh>
    <phoneticPr fontId="2"/>
  </si>
  <si>
    <t>消費者</t>
    <rPh sb="0" eb="3">
      <t>ショウヒシャ</t>
    </rPh>
    <phoneticPr fontId="2"/>
  </si>
  <si>
    <t>主催・運営</t>
    <rPh sb="0" eb="2">
      <t>シュサイ</t>
    </rPh>
    <rPh sb="3" eb="5">
      <t>ウンエイ</t>
    </rPh>
    <phoneticPr fontId="2"/>
  </si>
  <si>
    <t>自社運営</t>
    <rPh sb="0" eb="2">
      <t>ジシャ</t>
    </rPh>
    <rPh sb="2" eb="4">
      <t>ウンエイ</t>
    </rPh>
    <phoneticPr fontId="2"/>
  </si>
  <si>
    <t>運営者</t>
    <rPh sb="0" eb="3">
      <t>ウンエイシャ</t>
    </rPh>
    <phoneticPr fontId="2"/>
  </si>
  <si>
    <t>他の補助金</t>
    <rPh sb="0" eb="1">
      <t>ホカ</t>
    </rPh>
    <rPh sb="2" eb="5">
      <t>ホジョキン</t>
    </rPh>
    <phoneticPr fontId="2"/>
  </si>
  <si>
    <t>国内法人によるプリプロダクション</t>
    <rPh sb="0" eb="2">
      <t>コクナイ</t>
    </rPh>
    <rPh sb="2" eb="4">
      <t>ホウジン</t>
    </rPh>
    <phoneticPr fontId="2"/>
  </si>
  <si>
    <t>人件費</t>
    <rPh sb="0" eb="3">
      <t>ジンケンヒ</t>
    </rPh>
    <phoneticPr fontId="2"/>
  </si>
  <si>
    <t>対象</t>
    <rPh sb="0" eb="2">
      <t>タイショウ</t>
    </rPh>
    <phoneticPr fontId="2"/>
  </si>
  <si>
    <t>コンテンツの高品質化</t>
    <phoneticPr fontId="2"/>
  </si>
  <si>
    <t>AI</t>
    <phoneticPr fontId="2"/>
  </si>
  <si>
    <t>個人</t>
    <rPh sb="0" eb="2">
      <t>コジン</t>
    </rPh>
    <phoneticPr fontId="2"/>
  </si>
  <si>
    <t>MAU</t>
    <phoneticPr fontId="2"/>
  </si>
  <si>
    <t>会社</t>
    <phoneticPr fontId="2"/>
  </si>
  <si>
    <t>国内法人</t>
    <rPh sb="0" eb="2">
      <t>コクナイ</t>
    </rPh>
    <rPh sb="2" eb="4">
      <t>ホウジン</t>
    </rPh>
    <phoneticPr fontId="2"/>
  </si>
  <si>
    <t>林業</t>
  </si>
  <si>
    <t>青森県</t>
  </si>
  <si>
    <t>女性</t>
    <rPh sb="0" eb="2">
      <t>ジョセイ</t>
    </rPh>
    <phoneticPr fontId="2"/>
  </si>
  <si>
    <t>IP新規創出支援（新規IP企画支援）</t>
    <rPh sb="2" eb="4">
      <t>シンキ</t>
    </rPh>
    <rPh sb="4" eb="6">
      <t>ソウシュツ</t>
    </rPh>
    <rPh sb="6" eb="8">
      <t>シエン</t>
    </rPh>
    <rPh sb="9" eb="11">
      <t>シンキ</t>
    </rPh>
    <rPh sb="13" eb="15">
      <t>キカク</t>
    </rPh>
    <rPh sb="15" eb="17">
      <t>シエン</t>
    </rPh>
    <phoneticPr fontId="2"/>
  </si>
  <si>
    <t>不同意</t>
    <rPh sb="0" eb="3">
      <t>フドウイ</t>
    </rPh>
    <phoneticPr fontId="2"/>
  </si>
  <si>
    <t>コンテンツ製作</t>
    <phoneticPr fontId="2"/>
  </si>
  <si>
    <t>2月</t>
    <rPh sb="1" eb="2">
      <t>ガツ</t>
    </rPh>
    <phoneticPr fontId="2"/>
  </si>
  <si>
    <t>モバイル</t>
    <phoneticPr fontId="2"/>
  </si>
  <si>
    <t>NO</t>
    <phoneticPr fontId="2"/>
  </si>
  <si>
    <t>非大作続編</t>
    <rPh sb="0" eb="1">
      <t>ヒ</t>
    </rPh>
    <rPh sb="1" eb="3">
      <t>タイサク</t>
    </rPh>
    <rPh sb="3" eb="5">
      <t>ゾクヘン</t>
    </rPh>
    <phoneticPr fontId="2"/>
  </si>
  <si>
    <t>新規IP＆従来シリーズ</t>
    <phoneticPr fontId="2"/>
  </si>
  <si>
    <t>未取得</t>
    <rPh sb="0" eb="3">
      <t>ミシュトク</t>
    </rPh>
    <phoneticPr fontId="2"/>
  </si>
  <si>
    <t>会社設置予定</t>
    <rPh sb="0" eb="2">
      <t>カイシャ</t>
    </rPh>
    <rPh sb="2" eb="4">
      <t>セッチ</t>
    </rPh>
    <rPh sb="4" eb="6">
      <t>ヨテイ</t>
    </rPh>
    <phoneticPr fontId="2"/>
  </si>
  <si>
    <t>配給</t>
    <phoneticPr fontId="2"/>
  </si>
  <si>
    <t>ライブ</t>
    <phoneticPr fontId="2"/>
  </si>
  <si>
    <t>法人</t>
    <rPh sb="0" eb="2">
      <t>ホウジン</t>
    </rPh>
    <phoneticPr fontId="2"/>
  </si>
  <si>
    <t>出展・出稿</t>
    <rPh sb="0" eb="2">
      <t>シュッテン</t>
    </rPh>
    <rPh sb="3" eb="5">
      <t>シュッコウ</t>
    </rPh>
    <phoneticPr fontId="2"/>
  </si>
  <si>
    <t>他社運営</t>
    <rPh sb="0" eb="2">
      <t>タシャ</t>
    </rPh>
    <rPh sb="2" eb="4">
      <t>ウンエイ</t>
    </rPh>
    <phoneticPr fontId="2"/>
  </si>
  <si>
    <t>権利者</t>
    <rPh sb="0" eb="3">
      <t>ケンリシャ</t>
    </rPh>
    <phoneticPr fontId="2"/>
  </si>
  <si>
    <t>補助期間後1年目</t>
    <rPh sb="0" eb="5">
      <t>ホジョキカンゴ</t>
    </rPh>
    <rPh sb="6" eb="8">
      <t>ネンメ</t>
    </rPh>
    <phoneticPr fontId="2"/>
  </si>
  <si>
    <t>販売収入</t>
    <rPh sb="0" eb="4">
      <t>ハンバイシュウニュウ</t>
    </rPh>
    <phoneticPr fontId="2"/>
  </si>
  <si>
    <t>国内法人によるプロダクション</t>
    <phoneticPr fontId="2"/>
  </si>
  <si>
    <t>補助員人件費</t>
    <rPh sb="0" eb="3">
      <t>ホジョイン</t>
    </rPh>
    <rPh sb="3" eb="6">
      <t>ジンケンヒ</t>
    </rPh>
    <phoneticPr fontId="2"/>
  </si>
  <si>
    <t>対象外</t>
    <rPh sb="0" eb="3">
      <t>タイショウガイ</t>
    </rPh>
    <phoneticPr fontId="2"/>
  </si>
  <si>
    <t>革新的なコンテンツ制作</t>
    <phoneticPr fontId="2"/>
  </si>
  <si>
    <t>XR</t>
    <phoneticPr fontId="2"/>
  </si>
  <si>
    <t>法人</t>
    <phoneticPr fontId="2"/>
  </si>
  <si>
    <t>有料会員数</t>
    <rPh sb="0" eb="2">
      <t>ユウリョウ</t>
    </rPh>
    <rPh sb="2" eb="5">
      <t>カイインスウ</t>
    </rPh>
    <phoneticPr fontId="2"/>
  </si>
  <si>
    <t>部署</t>
    <phoneticPr fontId="2"/>
  </si>
  <si>
    <t>海外法人</t>
    <rPh sb="0" eb="2">
      <t>カイガイ</t>
    </rPh>
    <rPh sb="2" eb="4">
      <t>ホウジン</t>
    </rPh>
    <phoneticPr fontId="2"/>
  </si>
  <si>
    <t>漁業（水産養殖業を除く）</t>
  </si>
  <si>
    <t>岩手県</t>
  </si>
  <si>
    <t>その他</t>
    <rPh sb="2" eb="3">
      <t>ホカ</t>
    </rPh>
    <phoneticPr fontId="2"/>
  </si>
  <si>
    <t>流通プラットフォーム</t>
    <phoneticPr fontId="2"/>
  </si>
  <si>
    <t>コンソール</t>
    <phoneticPr fontId="2"/>
  </si>
  <si>
    <t>従来IP＆新規シリーズ</t>
    <phoneticPr fontId="2"/>
  </si>
  <si>
    <t>取得予定</t>
    <rPh sb="0" eb="4">
      <t>シュトクヨテイ</t>
    </rPh>
    <phoneticPr fontId="2"/>
  </si>
  <si>
    <t>部署設置済</t>
    <rPh sb="0" eb="2">
      <t>ブショ</t>
    </rPh>
    <rPh sb="2" eb="4">
      <t>セッチ</t>
    </rPh>
    <rPh sb="4" eb="5">
      <t>ズ</t>
    </rPh>
    <phoneticPr fontId="2"/>
  </si>
  <si>
    <t>ＥＣ</t>
    <phoneticPr fontId="2"/>
  </si>
  <si>
    <t>デジタル</t>
    <phoneticPr fontId="2"/>
  </si>
  <si>
    <t>補助期間後2年目</t>
    <rPh sb="6" eb="8">
      <t>ネンメ</t>
    </rPh>
    <phoneticPr fontId="2"/>
  </si>
  <si>
    <t>配信収入</t>
    <rPh sb="0" eb="2">
      <t>ハイシン</t>
    </rPh>
    <rPh sb="2" eb="4">
      <t>シュウニュウ</t>
    </rPh>
    <phoneticPr fontId="2"/>
  </si>
  <si>
    <t>国内法人によるポストプロダクション</t>
    <phoneticPr fontId="2"/>
  </si>
  <si>
    <t>旅費</t>
    <rPh sb="0" eb="2">
      <t>リョヒ</t>
    </rPh>
    <phoneticPr fontId="2"/>
  </si>
  <si>
    <t>コンテンツ制作の生産性向上</t>
    <phoneticPr fontId="2"/>
  </si>
  <si>
    <t>ブロックチェーン</t>
    <phoneticPr fontId="2"/>
  </si>
  <si>
    <t>社内</t>
    <phoneticPr fontId="2"/>
  </si>
  <si>
    <t>プロジェクトチーム</t>
    <phoneticPr fontId="2"/>
  </si>
  <si>
    <t>水産養殖業</t>
  </si>
  <si>
    <t>宮城県</t>
  </si>
  <si>
    <t>大規模作品製作支援（ロケ誘致支援）</t>
    <rPh sb="0" eb="3">
      <t>ダイキボ</t>
    </rPh>
    <rPh sb="3" eb="5">
      <t>サクヒン</t>
    </rPh>
    <rPh sb="5" eb="7">
      <t>セイサク</t>
    </rPh>
    <rPh sb="7" eb="9">
      <t>シエン</t>
    </rPh>
    <rPh sb="12" eb="14">
      <t>ユウチ</t>
    </rPh>
    <rPh sb="14" eb="16">
      <t>シエン</t>
    </rPh>
    <phoneticPr fontId="2"/>
  </si>
  <si>
    <t>実写</t>
    <phoneticPr fontId="2"/>
  </si>
  <si>
    <t>その他</t>
    <phoneticPr fontId="2"/>
  </si>
  <si>
    <t>4月</t>
  </si>
  <si>
    <t>映画</t>
    <phoneticPr fontId="2"/>
  </si>
  <si>
    <t>従来IP＆従来シリーズ</t>
    <phoneticPr fontId="2"/>
  </si>
  <si>
    <t>取得予定なし</t>
    <rPh sb="0" eb="2">
      <t>シュトク</t>
    </rPh>
    <rPh sb="2" eb="4">
      <t>ヨテイ</t>
    </rPh>
    <phoneticPr fontId="2"/>
  </si>
  <si>
    <t>部署設置予定</t>
    <rPh sb="0" eb="2">
      <t>ブショ</t>
    </rPh>
    <rPh sb="2" eb="4">
      <t>セッチ</t>
    </rPh>
    <rPh sb="4" eb="6">
      <t>ヨテイ</t>
    </rPh>
    <phoneticPr fontId="2"/>
  </si>
  <si>
    <t>コミュニティサイト</t>
    <phoneticPr fontId="2"/>
  </si>
  <si>
    <t>補助期間後3年目</t>
    <rPh sb="0" eb="2">
      <t>ホジョ</t>
    </rPh>
    <rPh sb="2" eb="4">
      <t>キカン</t>
    </rPh>
    <rPh sb="4" eb="5">
      <t>ゴ</t>
    </rPh>
    <rPh sb="6" eb="8">
      <t>ネンメ</t>
    </rPh>
    <phoneticPr fontId="2"/>
  </si>
  <si>
    <t>放送収入</t>
    <rPh sb="0" eb="2">
      <t>ホウソウ</t>
    </rPh>
    <rPh sb="2" eb="4">
      <t>シュウニュウ</t>
    </rPh>
    <phoneticPr fontId="2"/>
  </si>
  <si>
    <t>国内向けのローカライゼーション</t>
    <rPh sb="0" eb="2">
      <t>コクナイ</t>
    </rPh>
    <rPh sb="2" eb="3">
      <t>ム</t>
    </rPh>
    <phoneticPr fontId="2"/>
  </si>
  <si>
    <t>備品費</t>
    <rPh sb="0" eb="3">
      <t>ビヒンヒ</t>
    </rPh>
    <phoneticPr fontId="2"/>
  </si>
  <si>
    <t>鉱業，採石業，砂利採取業</t>
  </si>
  <si>
    <t>秋田県</t>
  </si>
  <si>
    <t>開発プラットフォーム構築支援</t>
    <rPh sb="0" eb="2">
      <t>カイハツ</t>
    </rPh>
    <rPh sb="10" eb="12">
      <t>コウチク</t>
    </rPh>
    <rPh sb="12" eb="14">
      <t>シエン</t>
    </rPh>
    <phoneticPr fontId="2"/>
  </si>
  <si>
    <t>音楽</t>
    <phoneticPr fontId="2"/>
  </si>
  <si>
    <t>5月</t>
  </si>
  <si>
    <t>TV</t>
    <phoneticPr fontId="2"/>
  </si>
  <si>
    <t>会社・部署未設置</t>
    <rPh sb="0" eb="2">
      <t>カイシャ</t>
    </rPh>
    <rPh sb="3" eb="5">
      <t>ブショ</t>
    </rPh>
    <rPh sb="5" eb="8">
      <t>ミセッチ</t>
    </rPh>
    <phoneticPr fontId="2"/>
  </si>
  <si>
    <t>補助期間後4年目</t>
    <rPh sb="0" eb="5">
      <t>ホジョキカンゴ</t>
    </rPh>
    <rPh sb="6" eb="8">
      <t>ネンメ</t>
    </rPh>
    <phoneticPr fontId="2"/>
  </si>
  <si>
    <t>課金収入</t>
    <rPh sb="0" eb="2">
      <t>カキン</t>
    </rPh>
    <rPh sb="2" eb="4">
      <t>シュウニュウ</t>
    </rPh>
    <phoneticPr fontId="2"/>
  </si>
  <si>
    <t>国内向けのプロモーション</t>
    <rPh sb="0" eb="2">
      <t>コクナイ</t>
    </rPh>
    <rPh sb="2" eb="3">
      <t>ム</t>
    </rPh>
    <phoneticPr fontId="2"/>
  </si>
  <si>
    <t>通信費</t>
    <rPh sb="0" eb="3">
      <t>ツウシンヒ</t>
    </rPh>
    <phoneticPr fontId="2"/>
  </si>
  <si>
    <t>総合工事業</t>
  </si>
  <si>
    <t>山形県</t>
  </si>
  <si>
    <t>流通プラットフォーム拡大支援</t>
    <rPh sb="0" eb="2">
      <t>リュウツウ</t>
    </rPh>
    <rPh sb="10" eb="12">
      <t>カクダイ</t>
    </rPh>
    <rPh sb="12" eb="14">
      <t>シエン</t>
    </rPh>
    <phoneticPr fontId="2"/>
  </si>
  <si>
    <t>キャラクター</t>
    <phoneticPr fontId="2"/>
  </si>
  <si>
    <t>6月</t>
  </si>
  <si>
    <t>OTT</t>
    <phoneticPr fontId="2"/>
  </si>
  <si>
    <t>補助期間後5年目</t>
    <rPh sb="6" eb="8">
      <t>ネンメ</t>
    </rPh>
    <phoneticPr fontId="2"/>
  </si>
  <si>
    <t>権利収入</t>
    <rPh sb="0" eb="2">
      <t>ケンリ</t>
    </rPh>
    <rPh sb="2" eb="4">
      <t>シュウニュウ</t>
    </rPh>
    <phoneticPr fontId="2"/>
  </si>
  <si>
    <t>国内向けのディストリビューション</t>
    <rPh sb="0" eb="3">
      <t>コクナイム</t>
    </rPh>
    <phoneticPr fontId="2"/>
  </si>
  <si>
    <t>運搬費</t>
    <rPh sb="0" eb="3">
      <t>ウンパンヒ</t>
    </rPh>
    <phoneticPr fontId="2"/>
  </si>
  <si>
    <t>職別工事業（設備工事業を除く）</t>
  </si>
  <si>
    <t>福島県</t>
  </si>
  <si>
    <t>海外展開支援（IP・エコシステム世界展開支援）</t>
    <rPh sb="0" eb="2">
      <t>カイガイ</t>
    </rPh>
    <rPh sb="2" eb="4">
      <t>テンカイ</t>
    </rPh>
    <rPh sb="4" eb="6">
      <t>シエン</t>
    </rPh>
    <rPh sb="16" eb="18">
      <t>セカイ</t>
    </rPh>
    <rPh sb="18" eb="20">
      <t>テンカイ</t>
    </rPh>
    <rPh sb="20" eb="22">
      <t>シエン</t>
    </rPh>
    <phoneticPr fontId="2"/>
  </si>
  <si>
    <t>文芸</t>
    <rPh sb="0" eb="2">
      <t>ブンゲイ</t>
    </rPh>
    <phoneticPr fontId="2"/>
  </si>
  <si>
    <t>7月</t>
  </si>
  <si>
    <t>広告収入</t>
    <rPh sb="0" eb="4">
      <t>コウコクシュウニュウ</t>
    </rPh>
    <phoneticPr fontId="2"/>
  </si>
  <si>
    <t>外国法人によるプリプロダクション</t>
    <rPh sb="0" eb="2">
      <t>ガイコク</t>
    </rPh>
    <rPh sb="2" eb="4">
      <t>ホウジン</t>
    </rPh>
    <phoneticPr fontId="2"/>
  </si>
  <si>
    <t>諸経費</t>
    <rPh sb="0" eb="3">
      <t>ショケイヒ</t>
    </rPh>
    <phoneticPr fontId="2"/>
  </si>
  <si>
    <t>設備工事業</t>
  </si>
  <si>
    <t>茨城県</t>
  </si>
  <si>
    <t>海外展開支援（ローカライズ支援）</t>
    <rPh sb="0" eb="2">
      <t>カイガイ</t>
    </rPh>
    <rPh sb="2" eb="4">
      <t>テンカイ</t>
    </rPh>
    <rPh sb="4" eb="6">
      <t>シエン</t>
    </rPh>
    <rPh sb="13" eb="15">
      <t>シエン</t>
    </rPh>
    <phoneticPr fontId="2"/>
  </si>
  <si>
    <t>舞台</t>
    <rPh sb="0" eb="2">
      <t>ブタイ</t>
    </rPh>
    <phoneticPr fontId="2"/>
  </si>
  <si>
    <t>8月</t>
  </si>
  <si>
    <t>ライブ収入</t>
    <rPh sb="3" eb="5">
      <t>シュウニュウ</t>
    </rPh>
    <phoneticPr fontId="2"/>
  </si>
  <si>
    <t>外国法人によるプロダクション</t>
    <rPh sb="0" eb="2">
      <t>ガイコク</t>
    </rPh>
    <rPh sb="2" eb="4">
      <t>ホウジン</t>
    </rPh>
    <phoneticPr fontId="2"/>
  </si>
  <si>
    <t>委託費</t>
    <rPh sb="0" eb="3">
      <t>イタクヒ</t>
    </rPh>
    <phoneticPr fontId="2"/>
  </si>
  <si>
    <t>食料品製造業</t>
  </si>
  <si>
    <t>栃木県</t>
  </si>
  <si>
    <t>海外展開支援（プロモーション支援）</t>
    <rPh sb="0" eb="2">
      <t>カイガイ</t>
    </rPh>
    <rPh sb="2" eb="4">
      <t>テンカイ</t>
    </rPh>
    <rPh sb="4" eb="6">
      <t>シエン</t>
    </rPh>
    <rPh sb="14" eb="16">
      <t>シエン</t>
    </rPh>
    <phoneticPr fontId="2"/>
  </si>
  <si>
    <t>9月</t>
  </si>
  <si>
    <t>物販収入</t>
    <rPh sb="0" eb="4">
      <t>ブッパンシュウニュウ</t>
    </rPh>
    <phoneticPr fontId="2"/>
  </si>
  <si>
    <t>外国法人によるポストプロダクション</t>
    <rPh sb="0" eb="2">
      <t>ガイコク</t>
    </rPh>
    <rPh sb="2" eb="4">
      <t>ホウジン</t>
    </rPh>
    <phoneticPr fontId="2"/>
  </si>
  <si>
    <t>外注費</t>
    <rPh sb="0" eb="3">
      <t>ガイチュウヒ</t>
    </rPh>
    <phoneticPr fontId="2"/>
  </si>
  <si>
    <t>飲料・たばこ・飼料製造業</t>
  </si>
  <si>
    <t>群馬県</t>
  </si>
  <si>
    <t>10月</t>
  </si>
  <si>
    <t>その他収入</t>
    <rPh sb="2" eb="3">
      <t>ホカ</t>
    </rPh>
    <rPh sb="3" eb="5">
      <t>シュウニュウ</t>
    </rPh>
    <phoneticPr fontId="2"/>
  </si>
  <si>
    <t>海外向けのローカライゼーション</t>
    <rPh sb="0" eb="3">
      <t>カイガイム</t>
    </rPh>
    <phoneticPr fontId="2"/>
  </si>
  <si>
    <t>繊維工業</t>
  </si>
  <si>
    <t>埼玉県</t>
  </si>
  <si>
    <t>11月</t>
  </si>
  <si>
    <t>海外向けのプロモーション</t>
    <rPh sb="0" eb="3">
      <t>カイガイム</t>
    </rPh>
    <phoneticPr fontId="2"/>
  </si>
  <si>
    <t>木材・木製品製造業（家具を除く）</t>
  </si>
  <si>
    <t>千葉県</t>
  </si>
  <si>
    <t>12月</t>
  </si>
  <si>
    <t>海外向けのディストリビューション</t>
    <rPh sb="0" eb="3">
      <t>カイガイム</t>
    </rPh>
    <phoneticPr fontId="2"/>
  </si>
  <si>
    <t>家具・装備品製造業</t>
  </si>
  <si>
    <t>パルプ・紙・紙加工品製造業</t>
  </si>
  <si>
    <t>神奈川県</t>
  </si>
  <si>
    <t>印刷・同関連業</t>
  </si>
  <si>
    <t>新潟県</t>
  </si>
  <si>
    <t>化学工業</t>
  </si>
  <si>
    <t>富山県</t>
  </si>
  <si>
    <t>石油製品・石炭製品製造業</t>
  </si>
  <si>
    <t>石川県</t>
  </si>
  <si>
    <t>プラスチック製品製造業（別掲を除く）</t>
  </si>
  <si>
    <t>福井県</t>
  </si>
  <si>
    <t>ゴム製品製造業</t>
  </si>
  <si>
    <t>山梨県</t>
  </si>
  <si>
    <t>なめし革・同製品・毛皮製造業</t>
  </si>
  <si>
    <t>長野県</t>
  </si>
  <si>
    <t>窯業・土石製品製造業</t>
  </si>
  <si>
    <t>岐阜県</t>
  </si>
  <si>
    <t>鉄鋼業</t>
  </si>
  <si>
    <t>静岡県</t>
  </si>
  <si>
    <t>非鉄金属製造業</t>
  </si>
  <si>
    <t>愛知県</t>
  </si>
  <si>
    <t>金属製品製造業</t>
  </si>
  <si>
    <t>三重県</t>
  </si>
  <si>
    <t>はん用機械器具製造業</t>
  </si>
  <si>
    <t>滋賀県</t>
  </si>
  <si>
    <t>生産用機械器具製造業</t>
  </si>
  <si>
    <t>京都府</t>
  </si>
  <si>
    <t>業務用機械器具製造業</t>
  </si>
  <si>
    <t>大阪府</t>
  </si>
  <si>
    <t>電子部品・デバイス・電子回路製造業</t>
  </si>
  <si>
    <t>兵庫県</t>
  </si>
  <si>
    <t>電気機械器具製造業</t>
  </si>
  <si>
    <t>奈良県</t>
  </si>
  <si>
    <t>情報通信機械器具製造業</t>
  </si>
  <si>
    <t>和歌山県</t>
  </si>
  <si>
    <t>輸送用機械器具製造業</t>
  </si>
  <si>
    <t>鳥取県</t>
  </si>
  <si>
    <t>その他の製造業</t>
  </si>
  <si>
    <t>島根県</t>
  </si>
  <si>
    <t>電気業</t>
  </si>
  <si>
    <t>岡山県</t>
  </si>
  <si>
    <t>ガス業</t>
  </si>
  <si>
    <t>広島県</t>
  </si>
  <si>
    <t>熱供給業</t>
  </si>
  <si>
    <t>山口県</t>
  </si>
  <si>
    <t>水道業</t>
  </si>
  <si>
    <t>徳島県</t>
  </si>
  <si>
    <t>通信業</t>
  </si>
  <si>
    <t>香川県</t>
  </si>
  <si>
    <t>放送業</t>
  </si>
  <si>
    <t>愛媛県</t>
  </si>
  <si>
    <t>情報サービス業</t>
  </si>
  <si>
    <t>高知県</t>
  </si>
  <si>
    <t>インターネット附随サービス業</t>
  </si>
  <si>
    <t>福岡県</t>
  </si>
  <si>
    <t>映像・音声・文字情報制作業</t>
  </si>
  <si>
    <t>佐賀県</t>
  </si>
  <si>
    <t>鉄道業</t>
  </si>
  <si>
    <t>長崎県</t>
  </si>
  <si>
    <t>道路旅客運送業</t>
  </si>
  <si>
    <t>熊本県</t>
  </si>
  <si>
    <t>道路貨物運送業</t>
  </si>
  <si>
    <t>大分県</t>
  </si>
  <si>
    <t>水運業</t>
  </si>
  <si>
    <t>宮崎県</t>
  </si>
  <si>
    <t>航空運輸業</t>
  </si>
  <si>
    <t>鹿児島県</t>
  </si>
  <si>
    <t>倉庫業</t>
  </si>
  <si>
    <t>沖縄県</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</si>
  <si>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</si>
  <si>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</si>
  <si>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</si>
  <si>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</si>
  <si>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</si>
  <si>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</si>
  <si>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</si>
  <si>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</si>
  <si>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</si>
  <si>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</si>
  <si>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</si>
  <si>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</si>
  <si>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</si>
  <si>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</si>
  <si>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</si>
  <si>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</si>
  <si>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</si>
  <si>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</si>
  <si>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</si>
  <si>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</si>
  <si>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</si>
  <si>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</si>
  <si>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</si>
  <si>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</si>
  <si>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</si>
  <si>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</si>
  <si>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</si>
  <si>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</si>
  <si>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</si>
  <si>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</si>
  <si>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</si>
  <si>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</si>
  <si>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</si>
  <si>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</si>
  <si>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</si>
  <si>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</si>
  <si>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</si>
  <si>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</si>
  <si>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</si>
  <si>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</si>
  <si>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</si>
  <si>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</si>
  <si>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</si>
  <si>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</si>
  <si>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</si>
  <si>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</si>
  <si>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</si>
  <si>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</si>
  <si>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</si>
  <si>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地方公務</t>
  </si>
  <si>
    <t>分類不能の産業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</si>
</sst>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0_ "/>
    <numFmt numFmtId="178" formatCode="#,##0_ "/>
    <numFmt numFmtId="179" formatCode="#,##0.0_ "/>
    <numFmt numFmtId="180" formatCode="#\ ?/2"/>
    <numFmt numFmtId="181" formatCode="#,##0.0_);[Red]\(#,##0.0\)"/>
    <numFmt numFmtId="182" formatCode="#,##0.00_ "/>
  </numFmts>
  <fonts count="19">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b/>
      <sz val="10"/>
      <color theme="1"/>
      <name val="Meiryo UI"/>
      <family val="3"/>
      <charset val="128"/>
    </font>
    <font>
      <sz val="11"/>
      <color rgb="FFFF0000"/>
      <name val="Yu Gothic"/>
      <family val="2"/>
      <scheme val="minor"/>
    </font>
    <font>
      <sz val="11"/>
      <color rgb="FFFF0000"/>
      <name val="Yu Gothic"/>
      <family val="3"/>
      <charset val="128"/>
      <scheme val="minor"/>
    </font>
    <font>
      <sz val="9"/>
      <color indexed="81"/>
      <name val="Meiryo UI"/>
      <family val="3"/>
      <charset val="128"/>
    </font>
    <font>
      <b/>
      <sz val="10"/>
      <color rgb="FFFF0000"/>
      <name val="Meiryo UI"/>
      <family val="3"/>
      <charset val="128"/>
    </font>
    <font>
      <b/>
      <sz val="11"/>
      <color rgb="FFFF0000"/>
      <name val="Meiryo UI"/>
      <family val="3"/>
      <charset val="128"/>
    </font>
    <font>
      <sz val="6"/>
      <name val="Yu Gothic"/>
      <family val="2"/>
      <charset val="128"/>
      <scheme val="minor"/>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1" tint="0.499984740745262"/>
        <bgColor indexed="64"/>
      </patternFill>
    </fill>
  </fills>
  <borders count="28">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235">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4" fontId="4" fillId="0" borderId="1" xfId="0" applyNumberFormat="1" applyFont="1" applyBorder="1" applyAlignment="1">
      <alignment vertical="center"/>
    </xf>
    <xf numFmtId="38" fontId="4" fillId="5" borderId="1" xfId="0" applyNumberFormat="1" applyFont="1" applyFill="1" applyBorder="1" applyAlignment="1">
      <alignment horizontal="center" vertical="center"/>
    </xf>
    <xf numFmtId="38" fontId="4" fillId="4" borderId="1" xfId="0" applyNumberFormat="1" applyFont="1" applyFill="1" applyBorder="1" applyAlignment="1">
      <alignment horizontal="center" vertical="center"/>
    </xf>
    <xf numFmtId="0" fontId="6" fillId="0" borderId="0" xfId="0" applyFont="1" applyAlignment="1">
      <alignment horizontal="left"/>
    </xf>
    <xf numFmtId="0" fontId="9" fillId="0" borderId="1" xfId="0" applyFont="1" applyBorder="1" applyAlignment="1">
      <alignment horizontal="left" vertical="center" wrapText="1" readingOrder="1"/>
    </xf>
    <xf numFmtId="38" fontId="5" fillId="2" borderId="3" xfId="0" applyNumberFormat="1" applyFont="1" applyFill="1" applyBorder="1" applyAlignment="1">
      <alignment horizontal="center" vertical="center"/>
    </xf>
    <xf numFmtId="38" fontId="4" fillId="0" borderId="0" xfId="0" applyNumberFormat="1" applyFont="1" applyAlignment="1">
      <alignment horizontal="center"/>
    </xf>
    <xf numFmtId="0" fontId="4" fillId="0" borderId="0" xfId="0" applyFont="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180" fontId="4" fillId="0" borderId="0" xfId="0" applyNumberFormat="1" applyFont="1" applyAlignment="1">
      <alignment horizontal="center" vertical="center" wrapText="1"/>
    </xf>
    <xf numFmtId="0" fontId="4" fillId="0" borderId="6" xfId="0" applyFont="1" applyBorder="1" applyAlignment="1">
      <alignment horizontal="center" vertical="center"/>
    </xf>
    <xf numFmtId="0" fontId="4" fillId="0" borderId="4" xfId="0" applyFont="1" applyBorder="1" applyAlignment="1">
      <alignment horizontal="left" vertical="center"/>
    </xf>
    <xf numFmtId="0" fontId="4" fillId="0" borderId="8" xfId="0" applyFont="1" applyBorder="1" applyAlignment="1">
      <alignment horizontal="left" vertical="center"/>
    </xf>
    <xf numFmtId="0" fontId="4" fillId="0" borderId="4"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9" xfId="0" applyFont="1" applyBorder="1" applyAlignment="1">
      <alignment horizontal="center" vertical="center" wrapText="1"/>
    </xf>
    <xf numFmtId="14" fontId="4" fillId="0" borderId="0" xfId="0" applyNumberFormat="1" applyFont="1" applyAlignment="1">
      <alignment horizontal="left" vertical="center"/>
    </xf>
    <xf numFmtId="176" fontId="4" fillId="5" borderId="1" xfId="1" applyNumberFormat="1" applyFont="1" applyFill="1" applyBorder="1" applyAlignment="1">
      <alignment horizontal="center"/>
    </xf>
    <xf numFmtId="0" fontId="5" fillId="6" borderId="11" xfId="0" applyFont="1" applyFill="1" applyBorder="1" applyAlignment="1">
      <alignment horizontal="center" vertical="top" wrapText="1"/>
    </xf>
    <xf numFmtId="0" fontId="5" fillId="6" borderId="12" xfId="0" applyFont="1" applyFill="1" applyBorder="1" applyAlignment="1">
      <alignment horizontal="center" vertical="top" wrapText="1"/>
    </xf>
    <xf numFmtId="0" fontId="4" fillId="0" borderId="0" xfId="0" applyFont="1" applyAlignment="1">
      <alignment vertical="center" wrapText="1"/>
    </xf>
    <xf numFmtId="9" fontId="4" fillId="4" borderId="1" xfId="1" applyFont="1" applyFill="1" applyBorder="1" applyAlignment="1">
      <alignment horizontal="center" vertical="center"/>
    </xf>
    <xf numFmtId="178" fontId="4" fillId="4" borderId="1" xfId="0" applyNumberFormat="1" applyFont="1" applyFill="1" applyBorder="1" applyAlignment="1">
      <alignment horizontal="center"/>
    </xf>
    <xf numFmtId="14" fontId="8" fillId="0" borderId="1" xfId="0" applyNumberFormat="1" applyFont="1" applyBorder="1" applyAlignment="1">
      <alignment vertical="center"/>
    </xf>
    <xf numFmtId="178" fontId="4" fillId="4" borderId="1" xfId="0" applyNumberFormat="1" applyFont="1" applyFill="1" applyBorder="1" applyAlignment="1">
      <alignment horizontal="center" vertical="center"/>
    </xf>
    <xf numFmtId="178" fontId="4" fillId="5" borderId="1" xfId="0" applyNumberFormat="1" applyFont="1" applyFill="1" applyBorder="1" applyAlignment="1">
      <alignment horizontal="center"/>
    </xf>
    <xf numFmtId="0" fontId="0" fillId="0" borderId="0" xfId="0" applyAlignment="1">
      <alignment horizont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178" fontId="4" fillId="7" borderId="1" xfId="0" applyNumberFormat="1" applyFont="1" applyFill="1" applyBorder="1" applyAlignment="1">
      <alignment horizontal="center"/>
    </xf>
    <xf numFmtId="0" fontId="4" fillId="7" borderId="1" xfId="0" applyFont="1" applyFill="1" applyBorder="1" applyAlignment="1">
      <alignment horizontal="center" vertical="center"/>
    </xf>
    <xf numFmtId="178" fontId="4" fillId="7" borderId="1" xfId="0" applyNumberFormat="1" applyFont="1" applyFill="1" applyBorder="1" applyAlignment="1">
      <alignment horizontal="center" vertical="center"/>
    </xf>
    <xf numFmtId="14" fontId="4" fillId="7" borderId="1" xfId="0" applyNumberFormat="1" applyFont="1" applyFill="1" applyBorder="1" applyAlignment="1">
      <alignment horizontal="center" vertical="center"/>
    </xf>
    <xf numFmtId="9" fontId="4" fillId="7" borderId="1" xfId="1" applyFont="1" applyFill="1" applyBorder="1" applyAlignment="1">
      <alignment horizontal="center" vertical="center"/>
    </xf>
    <xf numFmtId="0" fontId="4" fillId="7" borderId="1" xfId="0" applyFont="1" applyFill="1" applyBorder="1" applyAlignment="1">
      <alignment horizontal="center" vertical="center" wrapText="1"/>
    </xf>
    <xf numFmtId="0" fontId="7" fillId="7" borderId="1" xfId="2" applyFill="1" applyBorder="1" applyAlignment="1">
      <alignment horizontal="center" vertical="center"/>
    </xf>
    <xf numFmtId="176" fontId="4" fillId="7" borderId="1" xfId="1" applyNumberFormat="1" applyFont="1" applyFill="1" applyBorder="1" applyAlignment="1">
      <alignment horizontal="center"/>
    </xf>
    <xf numFmtId="38" fontId="4" fillId="7" borderId="1" xfId="0" applyNumberFormat="1" applyFont="1" applyFill="1" applyBorder="1" applyAlignment="1">
      <alignment horizontal="center" vertical="center"/>
    </xf>
    <xf numFmtId="12" fontId="4" fillId="7" borderId="1" xfId="0" applyNumberFormat="1" applyFont="1" applyFill="1" applyBorder="1" applyAlignment="1">
      <alignment horizontal="center" vertical="center"/>
    </xf>
    <xf numFmtId="178"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76" fontId="4" fillId="8" borderId="1" xfId="1" applyNumberFormat="1" applyFont="1" applyFill="1" applyBorder="1" applyAlignment="1">
      <alignment horizontal="center"/>
    </xf>
    <xf numFmtId="178"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8"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16" xfId="0" applyFont="1" applyBorder="1" applyAlignment="1">
      <alignment horizontal="center" vertical="center"/>
    </xf>
    <xf numFmtId="0" fontId="4"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3" xfId="0" applyFont="1" applyBorder="1" applyAlignment="1">
      <alignment horizontal="center" vertical="center"/>
    </xf>
    <xf numFmtId="0" fontId="4" fillId="0" borderId="19" xfId="0" applyFont="1" applyBorder="1" applyAlignment="1">
      <alignment horizontal="center" vertical="center"/>
    </xf>
    <xf numFmtId="0" fontId="4" fillId="0" borderId="13" xfId="0" applyFont="1" applyBorder="1" applyAlignment="1">
      <alignment vertical="center"/>
    </xf>
    <xf numFmtId="0" fontId="4" fillId="0" borderId="18" xfId="0" applyFont="1" applyBorder="1" applyAlignment="1">
      <alignment horizontal="center" vertical="center"/>
    </xf>
    <xf numFmtId="0" fontId="4" fillId="0" borderId="18" xfId="0" applyFont="1" applyBorder="1" applyAlignment="1">
      <alignment vertical="center"/>
    </xf>
    <xf numFmtId="0" fontId="4" fillId="0" borderId="20" xfId="0" applyFont="1" applyBorder="1" applyAlignment="1">
      <alignment horizontal="center" vertical="center"/>
    </xf>
    <xf numFmtId="0" fontId="4" fillId="0" borderId="20" xfId="0" applyFont="1" applyBorder="1" applyAlignment="1">
      <alignment vertical="center"/>
    </xf>
    <xf numFmtId="0" fontId="4" fillId="0" borderId="21" xfId="0" applyFont="1" applyBorder="1" applyAlignment="1">
      <alignment horizontal="center" vertical="center"/>
    </xf>
    <xf numFmtId="0" fontId="4" fillId="0" borderId="22" xfId="0" applyFont="1" applyBorder="1" applyAlignment="1">
      <alignment vertical="center"/>
    </xf>
    <xf numFmtId="0" fontId="4" fillId="0" borderId="22" xfId="0" applyFont="1" applyBorder="1" applyAlignment="1">
      <alignment horizontal="center" vertical="center"/>
    </xf>
    <xf numFmtId="0" fontId="5" fillId="0" borderId="23" xfId="0" applyFont="1" applyBorder="1" applyAlignment="1">
      <alignment horizontal="center" vertical="center"/>
    </xf>
    <xf numFmtId="0" fontId="4" fillId="7" borderId="22" xfId="0" applyFont="1" applyFill="1" applyBorder="1" applyAlignment="1">
      <alignment horizontal="center" vertical="center"/>
    </xf>
    <xf numFmtId="0" fontId="4" fillId="4" borderId="22" xfId="0" applyFont="1" applyFill="1" applyBorder="1" applyAlignment="1">
      <alignment horizontal="center" vertical="center"/>
    </xf>
    <xf numFmtId="177" fontId="4" fillId="7" borderId="13" xfId="0" applyNumberFormat="1" applyFont="1" applyFill="1" applyBorder="1" applyAlignment="1">
      <alignment horizontal="center" vertical="center"/>
    </xf>
    <xf numFmtId="177" fontId="4" fillId="4" borderId="13" xfId="0" applyNumberFormat="1" applyFont="1" applyFill="1" applyBorder="1" applyAlignment="1">
      <alignment horizontal="center" vertical="center"/>
    </xf>
    <xf numFmtId="0" fontId="4" fillId="7" borderId="18" xfId="0" applyFont="1" applyFill="1" applyBorder="1" applyAlignment="1">
      <alignment horizontal="center" vertical="center"/>
    </xf>
    <xf numFmtId="0" fontId="4" fillId="4" borderId="18" xfId="0" applyFont="1" applyFill="1" applyBorder="1" applyAlignment="1">
      <alignment horizontal="center" vertical="center"/>
    </xf>
    <xf numFmtId="0" fontId="4" fillId="7" borderId="20" xfId="0" applyFont="1" applyFill="1" applyBorder="1" applyAlignment="1">
      <alignment horizontal="center" vertical="center"/>
    </xf>
    <xf numFmtId="0" fontId="4" fillId="4" borderId="20" xfId="0" applyFont="1" applyFill="1" applyBorder="1" applyAlignment="1">
      <alignment horizontal="center" vertical="center"/>
    </xf>
    <xf numFmtId="177" fontId="4" fillId="7" borderId="22" xfId="0" applyNumberFormat="1" applyFont="1" applyFill="1" applyBorder="1" applyAlignment="1">
      <alignment horizontal="center" vertical="center"/>
    </xf>
    <xf numFmtId="0" fontId="4" fillId="7" borderId="13" xfId="0" applyFont="1" applyFill="1" applyBorder="1" applyAlignment="1">
      <alignment horizontal="center" vertical="center"/>
    </xf>
    <xf numFmtId="0" fontId="4" fillId="4" borderId="13" xfId="0" applyFont="1" applyFill="1" applyBorder="1" applyAlignment="1">
      <alignment horizontal="center" vertical="center"/>
    </xf>
    <xf numFmtId="9" fontId="4" fillId="7" borderId="20" xfId="1" applyFont="1" applyFill="1" applyBorder="1" applyAlignment="1">
      <alignment horizontal="center" vertical="center"/>
    </xf>
    <xf numFmtId="9" fontId="4" fillId="4" borderId="20" xfId="1" applyFont="1" applyFill="1" applyBorder="1" applyAlignment="1">
      <alignment horizontal="center" vertical="center"/>
    </xf>
    <xf numFmtId="9" fontId="4" fillId="7" borderId="22" xfId="1" applyFont="1" applyFill="1" applyBorder="1" applyAlignment="1">
      <alignment horizontal="center" vertical="center"/>
    </xf>
    <xf numFmtId="9" fontId="4" fillId="4" borderId="22" xfId="1" applyFont="1" applyFill="1" applyBorder="1" applyAlignment="1">
      <alignment horizontal="center" vertical="center"/>
    </xf>
    <xf numFmtId="9" fontId="4" fillId="7" borderId="13" xfId="1" applyFont="1" applyFill="1" applyBorder="1" applyAlignment="1">
      <alignment horizontal="center" vertical="center"/>
    </xf>
    <xf numFmtId="9" fontId="4" fillId="4" borderId="13" xfId="1" applyFont="1" applyFill="1" applyBorder="1" applyAlignment="1">
      <alignment horizontal="center" vertical="center"/>
    </xf>
    <xf numFmtId="0" fontId="5" fillId="0" borderId="24" xfId="0" applyFont="1" applyBorder="1" applyAlignment="1">
      <alignment horizontal="center" vertical="center"/>
    </xf>
    <xf numFmtId="0" fontId="4" fillId="0" borderId="14" xfId="0" applyFont="1" applyBorder="1" applyAlignment="1">
      <alignment horizontal="center"/>
    </xf>
    <xf numFmtId="0" fontId="4" fillId="0" borderId="22" xfId="0" applyFont="1" applyBorder="1" applyAlignment="1">
      <alignment horizontal="center"/>
    </xf>
    <xf numFmtId="0" fontId="5" fillId="0" borderId="16" xfId="0" applyFont="1" applyBorder="1" applyAlignment="1">
      <alignment horizontal="center"/>
    </xf>
    <xf numFmtId="0" fontId="4" fillId="0" borderId="16" xfId="0" applyFont="1" applyBorder="1" applyAlignment="1">
      <alignment horizontal="center"/>
    </xf>
    <xf numFmtId="0" fontId="5" fillId="0" borderId="13" xfId="0" applyFont="1" applyBorder="1" applyAlignment="1">
      <alignment horizontal="center"/>
    </xf>
    <xf numFmtId="0" fontId="4" fillId="0" borderId="19" xfId="0" applyFont="1" applyBorder="1" applyAlignment="1">
      <alignment horizontal="center"/>
    </xf>
    <xf numFmtId="0" fontId="4" fillId="0" borderId="13" xfId="0" applyFont="1" applyBorder="1" applyAlignment="1">
      <alignment horizontal="center"/>
    </xf>
    <xf numFmtId="0" fontId="4" fillId="0" borderId="13" xfId="0" applyFont="1" applyBorder="1"/>
    <xf numFmtId="178" fontId="4" fillId="7" borderId="13" xfId="0" applyNumberFormat="1" applyFont="1" applyFill="1" applyBorder="1" applyAlignment="1">
      <alignment horizontal="center"/>
    </xf>
    <xf numFmtId="0" fontId="4" fillId="5" borderId="13" xfId="0" applyFont="1" applyFill="1" applyBorder="1" applyAlignment="1">
      <alignment horizontal="center"/>
    </xf>
    <xf numFmtId="178" fontId="4" fillId="8" borderId="13" xfId="0" applyNumberFormat="1" applyFont="1" applyFill="1" applyBorder="1" applyAlignment="1">
      <alignment horizontal="center"/>
    </xf>
    <xf numFmtId="0" fontId="4" fillId="0" borderId="15" xfId="0" applyFont="1" applyBorder="1" applyAlignment="1">
      <alignment horizontal="center"/>
    </xf>
    <xf numFmtId="0" fontId="4" fillId="0" borderId="18" xfId="0" applyFont="1" applyBorder="1" applyAlignment="1">
      <alignment horizontal="center"/>
    </xf>
    <xf numFmtId="0" fontId="4" fillId="8" borderId="18" xfId="0" applyFont="1" applyFill="1" applyBorder="1" applyAlignment="1">
      <alignment horizontal="center" vertical="center"/>
    </xf>
    <xf numFmtId="0" fontId="5" fillId="0" borderId="17" xfId="0" applyFont="1" applyBorder="1" applyAlignment="1">
      <alignment horizontal="center"/>
    </xf>
    <xf numFmtId="0" fontId="4" fillId="0" borderId="20" xfId="0" applyFont="1" applyBorder="1" applyAlignment="1">
      <alignment horizontal="center"/>
    </xf>
    <xf numFmtId="0" fontId="4" fillId="7" borderId="20" xfId="0" applyFont="1" applyFill="1" applyBorder="1" applyAlignment="1">
      <alignment horizontal="center"/>
    </xf>
    <xf numFmtId="0" fontId="4" fillId="4" borderId="20" xfId="0" applyFont="1" applyFill="1" applyBorder="1" applyAlignment="1">
      <alignment horizontal="center"/>
    </xf>
    <xf numFmtId="0" fontId="4" fillId="8" borderId="20" xfId="0" applyFont="1" applyFill="1" applyBorder="1" applyAlignment="1">
      <alignment horizontal="center" vertical="center"/>
    </xf>
    <xf numFmtId="0" fontId="4" fillId="0" borderId="21" xfId="0" applyFont="1" applyBorder="1" applyAlignment="1">
      <alignment horizontal="center"/>
    </xf>
    <xf numFmtId="0" fontId="4" fillId="0" borderId="22" xfId="0" applyFont="1" applyBorder="1"/>
    <xf numFmtId="178" fontId="4" fillId="7" borderId="22" xfId="0" applyNumberFormat="1" applyFont="1" applyFill="1" applyBorder="1" applyAlignment="1">
      <alignment horizontal="center"/>
    </xf>
    <xf numFmtId="0" fontId="4" fillId="5" borderId="22" xfId="0" applyFont="1" applyFill="1" applyBorder="1" applyAlignment="1">
      <alignment horizontal="center"/>
    </xf>
    <xf numFmtId="178" fontId="4" fillId="8" borderId="22" xfId="0" applyNumberFormat="1" applyFont="1" applyFill="1" applyBorder="1" applyAlignment="1">
      <alignment horizontal="center"/>
    </xf>
    <xf numFmtId="0" fontId="4" fillId="0" borderId="18" xfId="0" applyFont="1" applyBorder="1"/>
    <xf numFmtId="178" fontId="4" fillId="7" borderId="18" xfId="0" applyNumberFormat="1" applyFont="1" applyFill="1" applyBorder="1" applyAlignment="1">
      <alignment horizontal="center"/>
    </xf>
    <xf numFmtId="0" fontId="4" fillId="5" borderId="18" xfId="0" applyFont="1" applyFill="1" applyBorder="1" applyAlignment="1">
      <alignment horizontal="center"/>
    </xf>
    <xf numFmtId="178" fontId="4" fillId="8" borderId="18" xfId="0" applyNumberFormat="1" applyFont="1" applyFill="1" applyBorder="1" applyAlignment="1">
      <alignment horizontal="center"/>
    </xf>
    <xf numFmtId="0" fontId="4" fillId="0" borderId="20" xfId="0" applyFont="1" applyBorder="1"/>
    <xf numFmtId="178" fontId="4" fillId="7" borderId="20" xfId="0" applyNumberFormat="1" applyFont="1" applyFill="1" applyBorder="1" applyAlignment="1">
      <alignment horizontal="center"/>
    </xf>
    <xf numFmtId="0" fontId="4" fillId="5" borderId="20" xfId="0" applyFont="1" applyFill="1" applyBorder="1" applyAlignment="1">
      <alignment horizontal="center"/>
    </xf>
    <xf numFmtId="178" fontId="4" fillId="9" borderId="20" xfId="0" applyNumberFormat="1" applyFont="1" applyFill="1" applyBorder="1" applyAlignment="1">
      <alignment horizontal="center"/>
    </xf>
    <xf numFmtId="0" fontId="4" fillId="8" borderId="13" xfId="0" applyFont="1" applyFill="1" applyBorder="1" applyAlignment="1">
      <alignment horizontal="center" vertical="center"/>
    </xf>
    <xf numFmtId="178" fontId="4" fillId="9" borderId="18" xfId="0" applyNumberFormat="1" applyFont="1" applyFill="1" applyBorder="1" applyAlignment="1">
      <alignment horizontal="center"/>
    </xf>
    <xf numFmtId="178" fontId="4" fillId="8" borderId="20" xfId="0" applyNumberFormat="1" applyFont="1" applyFill="1" applyBorder="1" applyAlignment="1">
      <alignment horizontal="center"/>
    </xf>
    <xf numFmtId="0" fontId="4" fillId="7" borderId="22" xfId="0" applyFont="1" applyFill="1" applyBorder="1" applyAlignment="1">
      <alignment horizontal="center"/>
    </xf>
    <xf numFmtId="0" fontId="4" fillId="4" borderId="22" xfId="0" applyFont="1" applyFill="1" applyBorder="1" applyAlignment="1">
      <alignment horizontal="center"/>
    </xf>
    <xf numFmtId="0" fontId="4" fillId="8" borderId="22" xfId="0" applyFont="1" applyFill="1" applyBorder="1" applyAlignment="1">
      <alignment horizontal="center" vertical="center"/>
    </xf>
    <xf numFmtId="178" fontId="4" fillId="4" borderId="22" xfId="0" applyNumberFormat="1" applyFont="1" applyFill="1" applyBorder="1" applyAlignment="1">
      <alignment horizontal="center"/>
    </xf>
    <xf numFmtId="178" fontId="4" fillId="7" borderId="16" xfId="0" applyNumberFormat="1" applyFont="1" applyFill="1" applyBorder="1" applyAlignment="1">
      <alignment horizontal="center"/>
    </xf>
    <xf numFmtId="0" fontId="4" fillId="5" borderId="16" xfId="0" applyFont="1" applyFill="1" applyBorder="1" applyAlignment="1">
      <alignment horizontal="center"/>
    </xf>
    <xf numFmtId="0" fontId="5" fillId="0" borderId="23" xfId="0" applyFont="1" applyBorder="1" applyAlignment="1">
      <alignment horizontal="center"/>
    </xf>
    <xf numFmtId="0" fontId="5" fillId="0" borderId="24" xfId="0" applyFont="1" applyBorder="1" applyAlignment="1">
      <alignment horizontal="center"/>
    </xf>
    <xf numFmtId="0" fontId="5" fillId="0" borderId="26" xfId="0" applyFont="1" applyBorder="1" applyAlignment="1">
      <alignment horizontal="center" vertical="center"/>
    </xf>
    <xf numFmtId="0" fontId="4" fillId="0" borderId="23" xfId="0" applyFont="1" applyBorder="1" applyAlignment="1">
      <alignment horizontal="center" vertical="center"/>
    </xf>
    <xf numFmtId="0" fontId="9" fillId="0" borderId="13" xfId="0" applyFont="1" applyBorder="1" applyAlignment="1">
      <alignment horizontal="center" vertical="center" wrapText="1" readingOrder="1"/>
    </xf>
    <xf numFmtId="0" fontId="9" fillId="0" borderId="13" xfId="0" applyFont="1" applyBorder="1" applyAlignment="1">
      <alignment horizontal="left" vertical="center" wrapText="1" readingOrder="1"/>
    </xf>
    <xf numFmtId="0" fontId="4" fillId="0" borderId="27" xfId="0" applyFont="1" applyBorder="1" applyAlignment="1">
      <alignment horizontal="center" vertical="center"/>
    </xf>
    <xf numFmtId="177" fontId="4" fillId="7" borderId="18" xfId="0" applyNumberFormat="1" applyFont="1" applyFill="1" applyBorder="1" applyAlignment="1">
      <alignment horizontal="center" vertical="center"/>
    </xf>
    <xf numFmtId="177" fontId="4" fillId="4" borderId="18" xfId="0" applyNumberFormat="1" applyFont="1" applyFill="1" applyBorder="1" applyAlignment="1">
      <alignment horizontal="center" vertical="center"/>
    </xf>
    <xf numFmtId="178" fontId="4" fillId="4" borderId="13" xfId="0" applyNumberFormat="1" applyFont="1" applyFill="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xf>
    <xf numFmtId="0" fontId="4" fillId="0" borderId="16" xfId="0" applyFont="1" applyBorder="1" applyAlignment="1">
      <alignment wrapText="1"/>
    </xf>
    <xf numFmtId="178" fontId="4" fillId="9" borderId="16" xfId="0" applyNumberFormat="1" applyFont="1" applyFill="1" applyBorder="1" applyAlignment="1">
      <alignment horizontal="center"/>
    </xf>
    <xf numFmtId="176" fontId="4" fillId="7" borderId="13" xfId="1" applyNumberFormat="1" applyFont="1" applyFill="1" applyBorder="1" applyAlignment="1">
      <alignment horizontal="center"/>
    </xf>
    <xf numFmtId="176" fontId="4" fillId="5" borderId="13" xfId="1" applyNumberFormat="1" applyFont="1" applyFill="1" applyBorder="1" applyAlignment="1">
      <alignment horizontal="center"/>
    </xf>
    <xf numFmtId="176" fontId="4" fillId="8" borderId="13" xfId="1" applyNumberFormat="1" applyFont="1" applyFill="1" applyBorder="1" applyAlignment="1">
      <alignment horizontal="center"/>
    </xf>
    <xf numFmtId="1" fontId="4" fillId="7" borderId="13" xfId="0" applyNumberFormat="1" applyFont="1" applyFill="1" applyBorder="1" applyAlignment="1">
      <alignment horizontal="center"/>
    </xf>
    <xf numFmtId="1" fontId="4" fillId="8" borderId="13" xfId="0" applyNumberFormat="1" applyFont="1" applyFill="1" applyBorder="1" applyAlignment="1">
      <alignment horizontal="center"/>
    </xf>
    <xf numFmtId="178" fontId="4" fillId="5" borderId="22" xfId="0" applyNumberFormat="1" applyFont="1" applyFill="1" applyBorder="1" applyAlignment="1">
      <alignment horizontal="center"/>
    </xf>
    <xf numFmtId="0" fontId="4" fillId="0" borderId="13" xfId="0" applyFont="1" applyBorder="1" applyAlignment="1">
      <alignment vertical="center" wrapText="1"/>
    </xf>
    <xf numFmtId="0" fontId="4" fillId="5" borderId="13" xfId="0" applyFont="1" applyFill="1" applyBorder="1" applyAlignment="1">
      <alignment horizontal="center" vertical="center"/>
    </xf>
    <xf numFmtId="0" fontId="4" fillId="5" borderId="18"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22" xfId="0" applyFont="1" applyBorder="1" applyAlignment="1">
      <alignment vertical="center" wrapText="1"/>
    </xf>
    <xf numFmtId="14" fontId="4" fillId="7" borderId="22" xfId="0" applyNumberFormat="1" applyFont="1" applyFill="1" applyBorder="1" applyAlignment="1">
      <alignment horizontal="center" vertical="center"/>
    </xf>
    <xf numFmtId="0" fontId="4" fillId="5" borderId="22" xfId="0" applyFont="1" applyFill="1" applyBorder="1" applyAlignment="1">
      <alignment horizontal="center" vertical="center"/>
    </xf>
    <xf numFmtId="14" fontId="4" fillId="4" borderId="22" xfId="0" applyNumberFormat="1" applyFont="1" applyFill="1" applyBorder="1" applyAlignment="1">
      <alignment horizontal="center" vertical="center"/>
    </xf>
    <xf numFmtId="38" fontId="4" fillId="7" borderId="13" xfId="0" applyNumberFormat="1" applyFont="1" applyFill="1" applyBorder="1" applyAlignment="1">
      <alignment horizontal="center" vertical="center"/>
    </xf>
    <xf numFmtId="38" fontId="4" fillId="7" borderId="18" xfId="0" applyNumberFormat="1" applyFont="1" applyFill="1" applyBorder="1" applyAlignment="1">
      <alignment horizontal="center" vertical="center"/>
    </xf>
    <xf numFmtId="0" fontId="4" fillId="0" borderId="17" xfId="0" applyFont="1" applyBorder="1" applyAlignment="1">
      <alignment horizontal="center" vertical="center"/>
    </xf>
    <xf numFmtId="178" fontId="4" fillId="8" borderId="20" xfId="0" applyNumberFormat="1" applyFont="1" applyFill="1" applyBorder="1" applyAlignment="1">
      <alignment horizontal="center" vertical="center"/>
    </xf>
    <xf numFmtId="181" fontId="4" fillId="8" borderId="20" xfId="0" applyNumberFormat="1" applyFont="1" applyFill="1" applyBorder="1" applyAlignment="1">
      <alignment horizontal="center" vertical="center"/>
    </xf>
    <xf numFmtId="176" fontId="4" fillId="7" borderId="18" xfId="0" applyNumberFormat="1" applyFont="1" applyFill="1" applyBorder="1" applyAlignment="1">
      <alignment horizontal="center" vertical="center"/>
    </xf>
    <xf numFmtId="176" fontId="4" fillId="8" borderId="18" xfId="0" applyNumberFormat="1" applyFont="1" applyFill="1" applyBorder="1" applyAlignment="1">
      <alignment horizontal="center" vertical="center"/>
    </xf>
    <xf numFmtId="179" fontId="4" fillId="7" borderId="22" xfId="0" applyNumberFormat="1" applyFont="1" applyFill="1" applyBorder="1" applyAlignment="1">
      <alignment horizontal="center" vertical="center"/>
    </xf>
    <xf numFmtId="179" fontId="4" fillId="8" borderId="22" xfId="0" applyNumberFormat="1" applyFont="1" applyFill="1" applyBorder="1" applyAlignment="1">
      <alignment horizontal="center" vertical="center"/>
    </xf>
    <xf numFmtId="0" fontId="4" fillId="0" borderId="17" xfId="0" applyFont="1" applyBorder="1" applyAlignment="1">
      <alignment vertical="center"/>
    </xf>
    <xf numFmtId="178" fontId="4" fillId="7" borderId="17" xfId="0" applyNumberFormat="1" applyFont="1" applyFill="1" applyBorder="1" applyAlignment="1">
      <alignment horizontal="center" vertical="center"/>
    </xf>
    <xf numFmtId="0" fontId="4" fillId="5" borderId="17" xfId="0" applyFont="1" applyFill="1" applyBorder="1" applyAlignment="1">
      <alignment horizontal="center" vertical="center"/>
    </xf>
    <xf numFmtId="178" fontId="4" fillId="8" borderId="17" xfId="0" applyNumberFormat="1" applyFont="1" applyFill="1" applyBorder="1" applyAlignment="1">
      <alignment horizontal="center" vertical="center"/>
    </xf>
    <xf numFmtId="0" fontId="4" fillId="0" borderId="16" xfId="0" applyFont="1" applyBorder="1" applyAlignment="1">
      <alignment vertical="center"/>
    </xf>
    <xf numFmtId="178" fontId="4" fillId="7" borderId="16" xfId="0" applyNumberFormat="1" applyFont="1" applyFill="1" applyBorder="1" applyAlignment="1">
      <alignment horizontal="center" vertical="center"/>
    </xf>
    <xf numFmtId="0" fontId="4" fillId="5" borderId="16" xfId="0" applyFont="1" applyFill="1" applyBorder="1" applyAlignment="1">
      <alignment horizontal="center" vertical="center"/>
    </xf>
    <xf numFmtId="0" fontId="4" fillId="0" borderId="15" xfId="0" applyFont="1" applyBorder="1" applyAlignment="1">
      <alignment vertical="center"/>
    </xf>
    <xf numFmtId="38" fontId="4" fillId="7" borderId="15" xfId="0" applyNumberFormat="1" applyFont="1" applyFill="1" applyBorder="1" applyAlignment="1">
      <alignment horizontal="center" vertical="center"/>
    </xf>
    <xf numFmtId="0" fontId="4" fillId="5" borderId="15" xfId="0" applyFont="1" applyFill="1" applyBorder="1" applyAlignment="1">
      <alignment horizontal="center" vertical="center"/>
    </xf>
    <xf numFmtId="176" fontId="4" fillId="7" borderId="17" xfId="0" applyNumberFormat="1" applyFont="1" applyFill="1" applyBorder="1" applyAlignment="1">
      <alignment horizontal="center" vertical="center"/>
    </xf>
    <xf numFmtId="176" fontId="4" fillId="8" borderId="17" xfId="0" applyNumberFormat="1" applyFont="1" applyFill="1" applyBorder="1" applyAlignment="1">
      <alignment horizontal="center" vertical="center"/>
    </xf>
    <xf numFmtId="0" fontId="4" fillId="0" borderId="25" xfId="0" applyFont="1" applyBorder="1" applyAlignment="1">
      <alignment horizontal="center" vertical="center"/>
    </xf>
    <xf numFmtId="178" fontId="4" fillId="8" borderId="13" xfId="0" applyNumberFormat="1" applyFont="1" applyFill="1" applyBorder="1" applyAlignment="1">
      <alignment horizontal="center" vertical="center"/>
    </xf>
    <xf numFmtId="178" fontId="4" fillId="8" borderId="18" xfId="0" applyNumberFormat="1" applyFont="1" applyFill="1" applyBorder="1" applyAlignment="1">
      <alignment horizontal="center" vertical="center"/>
    </xf>
    <xf numFmtId="38" fontId="4" fillId="5" borderId="13" xfId="0" applyNumberFormat="1" applyFont="1" applyFill="1" applyBorder="1" applyAlignment="1">
      <alignment horizontal="center" vertical="center"/>
    </xf>
    <xf numFmtId="38" fontId="4" fillId="5" borderId="18" xfId="0" applyNumberFormat="1" applyFont="1" applyFill="1" applyBorder="1" applyAlignment="1">
      <alignment horizontal="center" vertical="center"/>
    </xf>
    <xf numFmtId="38" fontId="4" fillId="4" borderId="1" xfId="6" applyFont="1" applyFill="1" applyBorder="1" applyAlignment="1">
      <alignment horizontal="center" vertical="center"/>
    </xf>
    <xf numFmtId="182" fontId="4" fillId="7" borderId="22" xfId="0" applyNumberFormat="1" applyFont="1" applyFill="1" applyBorder="1" applyAlignment="1">
      <alignment horizontal="center" vertical="center"/>
    </xf>
    <xf numFmtId="182" fontId="4" fillId="8" borderId="22"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38" fontId="4" fillId="8" borderId="16" xfId="0" applyNumberFormat="1" applyFont="1" applyFill="1" applyBorder="1" applyAlignment="1">
      <alignment horizontal="center" vertical="center"/>
    </xf>
    <xf numFmtId="38" fontId="4" fillId="4" borderId="15" xfId="0" applyNumberFormat="1" applyFont="1" applyFill="1" applyBorder="1" applyAlignment="1">
      <alignment horizontal="center" vertical="center"/>
    </xf>
    <xf numFmtId="0" fontId="8" fillId="0" borderId="16" xfId="0" applyFont="1" applyBorder="1" applyAlignment="1">
      <alignment horizontal="center" vertical="center"/>
    </xf>
    <xf numFmtId="178" fontId="4" fillId="9" borderId="1" xfId="0" applyNumberFormat="1" applyFont="1" applyFill="1" applyBorder="1" applyAlignment="1">
      <alignment horizontal="center" vertical="center"/>
    </xf>
    <xf numFmtId="38" fontId="4" fillId="9" borderId="1" xfId="0" applyNumberFormat="1" applyFont="1" applyFill="1" applyBorder="1" applyAlignment="1">
      <alignment horizontal="center" vertical="center"/>
    </xf>
    <xf numFmtId="0" fontId="4" fillId="9" borderId="20" xfId="0" applyFont="1" applyFill="1" applyBorder="1" applyAlignment="1">
      <alignment horizontal="center" vertical="center"/>
    </xf>
    <xf numFmtId="178" fontId="4" fillId="9" borderId="20" xfId="0" applyNumberFormat="1" applyFont="1" applyFill="1" applyBorder="1" applyAlignment="1">
      <alignment horizontal="center" vertical="center"/>
    </xf>
    <xf numFmtId="38" fontId="4" fillId="9" borderId="20" xfId="0" applyNumberFormat="1" applyFont="1" applyFill="1" applyBorder="1" applyAlignment="1">
      <alignment horizontal="center" vertical="center"/>
    </xf>
    <xf numFmtId="0" fontId="13" fillId="0" borderId="0" xfId="0" applyFont="1"/>
    <xf numFmtId="0" fontId="14" fillId="0" borderId="0" xfId="0" applyFont="1"/>
    <xf numFmtId="14" fontId="4" fillId="4" borderId="1" xfId="0" applyNumberFormat="1" applyFont="1" applyFill="1" applyBorder="1" applyAlignment="1" applyProtection="1">
      <alignment horizontal="center" vertical="center"/>
      <protection locked="0"/>
    </xf>
    <xf numFmtId="0" fontId="16" fillId="0" borderId="0" xfId="0" applyFont="1" applyAlignment="1">
      <alignment horizontal="left"/>
    </xf>
    <xf numFmtId="0" fontId="12" fillId="0" borderId="0" xfId="0" applyFont="1" applyAlignment="1">
      <alignment horizontal="center"/>
    </xf>
    <xf numFmtId="38" fontId="12" fillId="0" borderId="0" xfId="0" applyNumberFormat="1" applyFont="1" applyAlignment="1">
      <alignment horizontal="center"/>
    </xf>
    <xf numFmtId="0" fontId="12" fillId="0" borderId="0" xfId="0" applyFont="1"/>
    <xf numFmtId="0" fontId="17" fillId="0" borderId="0" xfId="0" applyFont="1" applyAlignment="1">
      <alignment horizontal="left" vertical="center"/>
    </xf>
    <xf numFmtId="0" fontId="17" fillId="0" borderId="0" xfId="0" applyFont="1" applyAlignment="1">
      <alignment horizontal="left" vertical="center" wrapText="1"/>
    </xf>
    <xf numFmtId="0" fontId="4" fillId="10" borderId="4" xfId="0" applyFont="1" applyFill="1" applyBorder="1" applyAlignment="1">
      <alignment horizontal="left" vertical="center"/>
    </xf>
    <xf numFmtId="0" fontId="4" fillId="10" borderId="0" xfId="0" applyFont="1" applyFill="1" applyAlignment="1">
      <alignment horizontal="left" vertical="center"/>
    </xf>
    <xf numFmtId="0" fontId="4" fillId="10" borderId="0" xfId="0" applyFont="1" applyFill="1" applyAlignment="1">
      <alignment horizontal="center" vertical="center" wrapText="1"/>
    </xf>
    <xf numFmtId="0" fontId="4" fillId="10" borderId="8" xfId="0" applyFont="1" applyFill="1" applyBorder="1" applyAlignment="1">
      <alignment horizontal="left" vertical="center"/>
    </xf>
    <xf numFmtId="0" fontId="4" fillId="10" borderId="7" xfId="0" applyFont="1" applyFill="1" applyBorder="1" applyAlignment="1">
      <alignment horizontal="left" vertical="center"/>
    </xf>
    <xf numFmtId="0" fontId="4" fillId="10" borderId="7" xfId="0" applyFont="1" applyFill="1" applyBorder="1" applyAlignment="1">
      <alignment horizontal="center" vertical="center" wrapText="1"/>
    </xf>
    <xf numFmtId="0" fontId="4" fillId="10" borderId="4" xfId="0" applyFont="1" applyFill="1" applyBorder="1" applyAlignment="1">
      <alignment vertical="center"/>
    </xf>
    <xf numFmtId="0" fontId="4" fillId="10" borderId="0" xfId="0" applyFont="1" applyFill="1" applyAlignment="1">
      <alignment vertical="center"/>
    </xf>
    <xf numFmtId="0" fontId="8" fillId="10" borderId="0" xfId="0" applyFont="1" applyFill="1" applyAlignment="1">
      <alignment vertical="center"/>
    </xf>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136B77"/>
      <color rgb="FFA8B7C8"/>
      <color rgb="FFFEF0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6</xdr:col>
      <xdr:colOff>413657</xdr:colOff>
      <xdr:row>1</xdr:row>
      <xdr:rowOff>217714</xdr:rowOff>
    </xdr:from>
    <xdr:to>
      <xdr:col>6</xdr:col>
      <xdr:colOff>3145971</xdr:colOff>
      <xdr:row>25</xdr:row>
      <xdr:rowOff>130628</xdr:rowOff>
    </xdr:to>
    <xdr:sp macro="" textlink="">
      <xdr:nvSpPr>
        <xdr:cNvPr id="124" name="正方形/長方形 1">
          <a:extLst>
            <a:ext uri="{FF2B5EF4-FFF2-40B4-BE49-F238E27FC236}">
              <a16:creationId xmlns:a16="http://schemas.microsoft.com/office/drawing/2014/main" id="{C5A28B6C-50FD-C637-1B9B-5D14A28C6E1D}"/>
            </a:ext>
          </a:extLst>
        </xdr:cNvPr>
        <xdr:cNvSpPr/>
      </xdr:nvSpPr>
      <xdr:spPr>
        <a:xfrm>
          <a:off x="15011400" y="457200"/>
          <a:ext cx="2732314" cy="5660571"/>
        </a:xfrm>
        <a:prstGeom prst="rect">
          <a:avLst/>
        </a:prstGeom>
        <a:solidFill>
          <a:srgbClr val="136B77"/>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t>法人の方のみ記載ください</a:t>
          </a:r>
          <a:endParaRPr kumimoji="1" lang="en-US" altLang="ja-JP" sz="1400" b="1"/>
        </a:p>
        <a:p>
          <a:pPr algn="ctr"/>
          <a:r>
            <a:rPr kumimoji="1" lang="ja-JP" altLang="en-US" sz="1400" b="1"/>
            <a:t>（個人およびチーム応募の方は記載不要です）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246845</xdr:colOff>
      <xdr:row>2</xdr:row>
      <xdr:rowOff>225379</xdr:rowOff>
    </xdr:from>
    <xdr:to>
      <xdr:col>12</xdr:col>
      <xdr:colOff>794197</xdr:colOff>
      <xdr:row>94</xdr:row>
      <xdr:rowOff>152399</xdr:rowOff>
    </xdr:to>
    <xdr:sp macro="" textlink="">
      <xdr:nvSpPr>
        <xdr:cNvPr id="11" name="正方形/長方形 1">
          <a:extLst>
            <a:ext uri="{FF2B5EF4-FFF2-40B4-BE49-F238E27FC236}">
              <a16:creationId xmlns:a16="http://schemas.microsoft.com/office/drawing/2014/main" id="{9B3702BE-4682-461B-B711-8F4953150C25}"/>
            </a:ext>
          </a:extLst>
        </xdr:cNvPr>
        <xdr:cNvSpPr/>
      </xdr:nvSpPr>
      <xdr:spPr>
        <a:xfrm>
          <a:off x="12811378" y="885779"/>
          <a:ext cx="6744952" cy="21737153"/>
        </a:xfrm>
        <a:prstGeom prst="rect">
          <a:avLst/>
        </a:prstGeom>
        <a:solidFill>
          <a:srgbClr val="136B77"/>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t>法人の方のみ記載ください</a:t>
          </a:r>
          <a:endParaRPr kumimoji="1" lang="en-US" altLang="ja-JP" sz="2000" b="1"/>
        </a:p>
        <a:p>
          <a:pPr algn="ctr"/>
          <a:r>
            <a:rPr kumimoji="1" lang="ja-JP" altLang="en-US" sz="2000" b="1"/>
            <a:t>（個人およびチーム応募の方は記載不要です）</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1078786</xdr:colOff>
      <xdr:row>20</xdr:row>
      <xdr:rowOff>8563</xdr:rowOff>
    </xdr:from>
    <xdr:ext cx="4536000" cy="1080000"/>
    <xdr:sp macro="" textlink="">
      <xdr:nvSpPr>
        <xdr:cNvPr id="2" name="Shape 8">
          <a:extLst>
            <a:ext uri="{FF2B5EF4-FFF2-40B4-BE49-F238E27FC236}">
              <a16:creationId xmlns:a16="http://schemas.microsoft.com/office/drawing/2014/main" id="{A77C66C6-59A8-4484-B2BE-3688CD13684F}"/>
            </a:ext>
          </a:extLst>
        </xdr:cNvPr>
        <xdr:cNvSpPr/>
      </xdr:nvSpPr>
      <xdr:spPr>
        <a:xfrm>
          <a:off x="7037797" y="4143911"/>
          <a:ext cx="4536000" cy="1080000"/>
        </a:xfrm>
        <a:prstGeom prst="wedgeRectCallout">
          <a:avLst>
            <a:gd name="adj1" fmla="val -60757"/>
            <a:gd name="adj2" fmla="val -27636"/>
          </a:avLst>
        </a:prstGeom>
        <a:solidFill>
          <a:srgbClr val="FFFFDD"/>
        </a:solidFill>
        <a:ln w="6350" cap="flat" cmpd="sng">
          <a:solidFill>
            <a:schemeClr val="tx1"/>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solidFill>
                <a:schemeClr val="dk1"/>
              </a:solidFill>
              <a:latin typeface="Meiryo UI" panose="020B0604030504040204" pitchFamily="50" charset="-128"/>
              <a:ea typeface="Meiryo UI" panose="020B0604030504040204" pitchFamily="50" charset="-128"/>
              <a:cs typeface="Calibri"/>
              <a:sym typeface="Calibri"/>
            </a:rPr>
            <a:t>人件費の場合は、以下を遵守ください。</a:t>
          </a:r>
          <a:br>
            <a:rPr lang="en-US" altLang="ja-JP" sz="900">
              <a:solidFill>
                <a:schemeClr val="dk1"/>
              </a:solidFill>
              <a:latin typeface="Meiryo UI" panose="020B0604030504040204" pitchFamily="50" charset="-128"/>
              <a:ea typeface="Meiryo UI" panose="020B0604030504040204" pitchFamily="50" charset="-128"/>
              <a:cs typeface="Calibri"/>
              <a:sym typeface="Calibri"/>
            </a:rPr>
          </a:br>
          <a:r>
            <a:rPr lang="ja-JP" altLang="en-US" sz="900">
              <a:solidFill>
                <a:schemeClr val="dk1"/>
              </a:solidFill>
              <a:latin typeface="Meiryo UI" panose="020B0604030504040204" pitchFamily="50" charset="-128"/>
              <a:ea typeface="Meiryo UI" panose="020B0604030504040204" pitchFamily="50" charset="-128"/>
              <a:cs typeface="Calibri"/>
              <a:sym typeface="Calibri"/>
            </a:rPr>
            <a:t>・</a:t>
          </a:r>
          <a:r>
            <a:rPr lang="en-US" altLang="ja-JP" sz="900">
              <a:effectLst/>
              <a:latin typeface="Meiryo UI" panose="020B0604030504040204" pitchFamily="50" charset="-128"/>
              <a:ea typeface="Meiryo UI" panose="020B0604030504040204" pitchFamily="50" charset="-128"/>
              <a:cs typeface="+mn-cs"/>
            </a:rPr>
            <a:t>メンバー</a:t>
          </a:r>
          <a:r>
            <a:rPr lang="ja-JP" altLang="ja-JP" sz="900">
              <a:effectLst/>
              <a:latin typeface="Meiryo UI" panose="020B0604030504040204" pitchFamily="50" charset="-128"/>
              <a:ea typeface="Meiryo UI" panose="020B0604030504040204" pitchFamily="50" charset="-128"/>
              <a:cs typeface="+mn-cs"/>
            </a:rPr>
            <a:t>別に</a:t>
          </a:r>
          <a:r>
            <a:rPr lang="en-US" altLang="ja-JP" sz="900">
              <a:effectLst/>
              <a:latin typeface="Meiryo UI" panose="020B0604030504040204" pitchFamily="50" charset="-128"/>
              <a:ea typeface="Meiryo UI" panose="020B0604030504040204" pitchFamily="50" charset="-128"/>
              <a:cs typeface="+mn-cs"/>
            </a:rPr>
            <a:t>記載してください</a:t>
          </a:r>
          <a:r>
            <a:rPr lang="ja-JP" altLang="en-US" sz="900">
              <a:effectLst/>
              <a:latin typeface="Meiryo UI" panose="020B0604030504040204" pitchFamily="50" charset="-128"/>
              <a:ea typeface="Meiryo UI" panose="020B0604030504040204" pitchFamily="50" charset="-128"/>
              <a:cs typeface="+mn-cs"/>
            </a:rPr>
            <a:t>（</a:t>
          </a:r>
          <a:r>
            <a:rPr lang="en-US" altLang="ja-JP" sz="900">
              <a:effectLst/>
              <a:latin typeface="Meiryo UI" panose="020B0604030504040204" pitchFamily="50" charset="-128"/>
              <a:ea typeface="Meiryo UI" panose="020B0604030504040204" pitchFamily="50" charset="-128"/>
              <a:cs typeface="+mn-cs"/>
            </a:rPr>
            <a:t>「チームメンバー情報」と一致させること</a:t>
          </a:r>
          <a:r>
            <a:rPr lang="ja-JP" altLang="en-US" sz="900">
              <a:effectLst/>
              <a:latin typeface="Meiryo UI" panose="020B0604030504040204" pitchFamily="50" charset="-128"/>
              <a:ea typeface="Meiryo UI" panose="020B0604030504040204" pitchFamily="50" charset="-128"/>
              <a:cs typeface="+mn-cs"/>
            </a:rPr>
            <a:t>）</a:t>
          </a:r>
          <a:br>
            <a:rPr lang="en-US" altLang="ja-JP" sz="900">
              <a:solidFill>
                <a:schemeClr val="dk1"/>
              </a:solidFill>
              <a:latin typeface="Meiryo UI" panose="020B0604030504040204" pitchFamily="50" charset="-128"/>
              <a:ea typeface="Meiryo UI" panose="020B0604030504040204" pitchFamily="50" charset="-128"/>
              <a:cs typeface="Calibri"/>
              <a:sym typeface="Calibri"/>
            </a:rPr>
          </a:br>
          <a:r>
            <a:rPr lang="ja-JP" altLang="en-US" sz="900">
              <a:solidFill>
                <a:schemeClr val="dk1"/>
              </a:solidFill>
              <a:latin typeface="Meiryo UI" panose="020B0604030504040204" pitchFamily="50" charset="-128"/>
              <a:ea typeface="Meiryo UI" panose="020B0604030504040204" pitchFamily="50" charset="-128"/>
              <a:cs typeface="Calibri"/>
              <a:sym typeface="Calibri"/>
            </a:rPr>
            <a:t>・単価は時給</a:t>
          </a:r>
          <a:r>
            <a:rPr lang="en-US" altLang="ja-JP" sz="900">
              <a:solidFill>
                <a:schemeClr val="dk1"/>
              </a:solidFill>
              <a:latin typeface="Meiryo UI" panose="020B0604030504040204" pitchFamily="50" charset="-128"/>
              <a:ea typeface="Meiryo UI" panose="020B0604030504040204" pitchFamily="50" charset="-128"/>
              <a:cs typeface="Calibri"/>
              <a:sym typeface="Calibri"/>
            </a:rPr>
            <a:t>xxx</a:t>
          </a:r>
          <a:r>
            <a:rPr lang="ja-JP" altLang="en-US" sz="900">
              <a:solidFill>
                <a:schemeClr val="dk1"/>
              </a:solidFill>
              <a:latin typeface="Meiryo UI" panose="020B0604030504040204" pitchFamily="50" charset="-128"/>
              <a:ea typeface="Meiryo UI" panose="020B0604030504040204" pitchFamily="50" charset="-128"/>
              <a:cs typeface="Calibri"/>
              <a:sym typeface="Calibri"/>
            </a:rPr>
            <a:t>で記入してください</a:t>
          </a:r>
          <a:br>
            <a:rPr lang="en-US" altLang="ja-JP" sz="900">
              <a:solidFill>
                <a:schemeClr val="dk1"/>
              </a:solidFill>
              <a:latin typeface="Meiryo UI" panose="020B0604030504040204" pitchFamily="50" charset="-128"/>
              <a:ea typeface="Meiryo UI" panose="020B0604030504040204" pitchFamily="50" charset="-128"/>
              <a:cs typeface="Calibri"/>
              <a:sym typeface="Calibri"/>
            </a:rPr>
          </a:br>
          <a:r>
            <a:rPr lang="ja-JP" altLang="en-US" sz="900">
              <a:solidFill>
                <a:schemeClr val="dk1"/>
              </a:solidFill>
              <a:latin typeface="Meiryo UI" panose="020B0604030504040204" pitchFamily="50" charset="-128"/>
              <a:ea typeface="Meiryo UI" panose="020B0604030504040204" pitchFamily="50" charset="-128"/>
              <a:cs typeface="Calibri"/>
              <a:sym typeface="Calibri"/>
            </a:rPr>
            <a:t>・</a:t>
          </a:r>
          <a:r>
            <a:rPr lang="en-US" altLang="ja-JP" sz="900">
              <a:effectLst/>
              <a:latin typeface="Meiryo UI" panose="020B0604030504040204" pitchFamily="50" charset="-128"/>
              <a:ea typeface="Meiryo UI" panose="020B0604030504040204" pitchFamily="50" charset="-128"/>
              <a:cs typeface="+mn-cs"/>
            </a:rPr>
            <a:t>人件費は</a:t>
          </a:r>
          <a:r>
            <a:rPr lang="ja-JP" altLang="ja-JP" sz="900">
              <a:effectLst/>
              <a:latin typeface="Meiryo UI" panose="020B0604030504040204" pitchFamily="50" charset="-128"/>
              <a:ea typeface="Meiryo UI" panose="020B0604030504040204" pitchFamily="50" charset="-128"/>
              <a:cs typeface="+mn-cs"/>
            </a:rPr>
            <a:t>月</a:t>
          </a:r>
          <a:r>
            <a:rPr lang="en-US" altLang="ja-JP" sz="900">
              <a:effectLst/>
              <a:latin typeface="Meiryo UI" panose="020B0604030504040204" pitchFamily="50" charset="-128"/>
              <a:ea typeface="Meiryo UI" panose="020B0604030504040204" pitchFamily="50" charset="-128"/>
              <a:cs typeface="+mn-cs"/>
            </a:rPr>
            <a:t>160</a:t>
          </a:r>
          <a:r>
            <a:rPr lang="ja-JP" altLang="ja-JP" sz="900">
              <a:effectLst/>
              <a:latin typeface="Meiryo UI" panose="020B0604030504040204" pitchFamily="50" charset="-128"/>
              <a:ea typeface="Meiryo UI" panose="020B0604030504040204" pitchFamily="50" charset="-128"/>
              <a:cs typeface="+mn-cs"/>
            </a:rPr>
            <a:t>時間が上限であり、交付決定日</a:t>
          </a:r>
          <a:r>
            <a:rPr lang="en-US" altLang="ja-JP" sz="900">
              <a:effectLst/>
              <a:latin typeface="Meiryo UI" panose="020B0604030504040204" pitchFamily="50" charset="-128"/>
              <a:ea typeface="Meiryo UI" panose="020B0604030504040204" pitchFamily="50" charset="-128"/>
              <a:cs typeface="+mn-cs"/>
            </a:rPr>
            <a:t>(6</a:t>
          </a:r>
          <a:r>
            <a:rPr lang="ja-JP" altLang="ja-JP" sz="900">
              <a:effectLst/>
              <a:latin typeface="Meiryo UI" panose="020B0604030504040204" pitchFamily="50" charset="-128"/>
              <a:ea typeface="Meiryo UI" panose="020B0604030504040204" pitchFamily="50" charset="-128"/>
              <a:cs typeface="+mn-cs"/>
            </a:rPr>
            <a:t>月中～下旬</a:t>
          </a:r>
          <a:r>
            <a:rPr lang="en-US" altLang="ja-JP" sz="900">
              <a:effectLst/>
              <a:latin typeface="Meiryo UI" panose="020B0604030504040204" pitchFamily="50" charset="-128"/>
              <a:ea typeface="Meiryo UI" panose="020B0604030504040204" pitchFamily="50" charset="-128"/>
              <a:cs typeface="+mn-cs"/>
            </a:rPr>
            <a:t>)</a:t>
          </a:r>
          <a:r>
            <a:rPr lang="ja-JP" altLang="ja-JP" sz="900">
              <a:effectLst/>
              <a:latin typeface="Meiryo UI" panose="020B0604030504040204" pitchFamily="50" charset="-128"/>
              <a:ea typeface="Meiryo UI" panose="020B0604030504040204" pitchFamily="50" charset="-128"/>
              <a:cs typeface="+mn-cs"/>
            </a:rPr>
            <a:t>から</a:t>
          </a:r>
          <a:r>
            <a:rPr lang="en-US" altLang="ja-JP" sz="900">
              <a:effectLst/>
              <a:latin typeface="Meiryo UI" panose="020B0604030504040204" pitchFamily="50" charset="-128"/>
              <a:ea typeface="Meiryo UI" panose="020B0604030504040204" pitchFamily="50" charset="-128"/>
              <a:cs typeface="+mn-cs"/>
            </a:rPr>
            <a:t>2/28</a:t>
          </a:r>
          <a:r>
            <a:rPr lang="ja-JP" altLang="ja-JP" sz="900">
              <a:effectLst/>
              <a:latin typeface="Meiryo UI" panose="020B0604030504040204" pitchFamily="50" charset="-128"/>
              <a:ea typeface="Meiryo UI" panose="020B0604030504040204" pitchFamily="50" charset="-128"/>
              <a:cs typeface="+mn-cs"/>
            </a:rPr>
            <a:t>の期間における上限となります。そのため、</a:t>
          </a:r>
          <a:r>
            <a:rPr lang="en-US" altLang="ja-JP" sz="900">
              <a:effectLst/>
              <a:latin typeface="Meiryo UI" panose="020B0604030504040204" pitchFamily="50" charset="-128"/>
              <a:ea typeface="Meiryo UI" panose="020B0604030504040204" pitchFamily="50" charset="-128"/>
              <a:cs typeface="+mn-cs"/>
            </a:rPr>
            <a:t>6</a:t>
          </a:r>
          <a:r>
            <a:rPr lang="ja-JP" altLang="ja-JP" sz="900">
              <a:effectLst/>
              <a:latin typeface="Meiryo UI" panose="020B0604030504040204" pitchFamily="50" charset="-128"/>
              <a:ea typeface="Meiryo UI" panose="020B0604030504040204" pitchFamily="50" charset="-128"/>
              <a:cs typeface="+mn-cs"/>
            </a:rPr>
            <a:t>月の人件費を見込む場合は、一旦半月分程度として算出ください</a:t>
          </a:r>
          <a:endParaRPr lang="ja-JP" altLang="ja-JP" sz="1050">
            <a:effectLst/>
            <a:latin typeface="Meiryo UI" panose="020B0604030504040204" pitchFamily="50" charset="-128"/>
            <a:ea typeface="Meiryo UI" panose="020B0604030504040204" pitchFamily="50" charset="-128"/>
          </a:endParaRPr>
        </a:p>
      </xdr:txBody>
    </xdr:sp>
    <xdr:clientData fLocksWithSheet="0"/>
  </xdr:oneCellAnchor>
  <xdr:oneCellAnchor>
    <xdr:from>
      <xdr:col>5</xdr:col>
      <xdr:colOff>1078786</xdr:colOff>
      <xdr:row>26</xdr:row>
      <xdr:rowOff>167231</xdr:rowOff>
    </xdr:from>
    <xdr:ext cx="4536000" cy="468000"/>
    <xdr:sp macro="" textlink="">
      <xdr:nvSpPr>
        <xdr:cNvPr id="3" name="Shape 15">
          <a:extLst>
            <a:ext uri="{FF2B5EF4-FFF2-40B4-BE49-F238E27FC236}">
              <a16:creationId xmlns:a16="http://schemas.microsoft.com/office/drawing/2014/main" id="{022B8B4D-AB98-4008-8715-D73F87E7CC4B}"/>
            </a:ext>
          </a:extLst>
        </xdr:cNvPr>
        <xdr:cNvSpPr/>
      </xdr:nvSpPr>
      <xdr:spPr>
        <a:xfrm>
          <a:off x="7037797" y="5347119"/>
          <a:ext cx="4536000" cy="468000"/>
        </a:xfrm>
        <a:prstGeom prst="wedgeRectCallout">
          <a:avLst>
            <a:gd name="adj1" fmla="val -59303"/>
            <a:gd name="adj2" fmla="val -24094"/>
          </a:avLst>
        </a:prstGeom>
        <a:solidFill>
          <a:srgbClr val="FFFFDD"/>
        </a:solidFill>
        <a:ln w="6350" cap="flat" cmpd="sng">
          <a:solidFill>
            <a:schemeClr val="tx1"/>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a:solidFill>
                <a:schemeClr val="dk1"/>
              </a:solidFill>
              <a:latin typeface="Meiryo UI" panose="020B0604030504040204" pitchFamily="50" charset="-128"/>
              <a:ea typeface="Meiryo UI" panose="020B0604030504040204" pitchFamily="50" charset="-128"/>
              <a:cs typeface="Calibri"/>
              <a:sym typeface="Calibri"/>
            </a:rPr>
            <a:t>特に消耗品において、すべて記載すると煩雑になりすぎる場合、見積書等を徴取しており「一式」と判別できる場合には、このような記載方法でも構いません</a:t>
          </a:r>
          <a:endParaRPr sz="1050">
            <a:latin typeface="Meiryo UI" panose="020B0604030504040204" pitchFamily="50" charset="-128"/>
            <a:ea typeface="Meiryo UI" panose="020B0604030504040204" pitchFamily="50" charset="-128"/>
          </a:endParaRPr>
        </a:p>
      </xdr:txBody>
    </xdr:sp>
    <xdr:clientData fLocksWithSheet="0"/>
  </xdr:oneCellAnchor>
  <xdr:twoCellAnchor>
    <xdr:from>
      <xdr:col>11</xdr:col>
      <xdr:colOff>159206</xdr:colOff>
      <xdr:row>3</xdr:row>
      <xdr:rowOff>68495</xdr:rowOff>
    </xdr:from>
    <xdr:to>
      <xdr:col>12</xdr:col>
      <xdr:colOff>238074</xdr:colOff>
      <xdr:row>10</xdr:row>
      <xdr:rowOff>73447</xdr:rowOff>
    </xdr:to>
    <xdr:sp macro="" textlink="">
      <xdr:nvSpPr>
        <xdr:cNvPr id="295" name="正方形/長方形 3">
          <a:extLst>
            <a:ext uri="{FF2B5EF4-FFF2-40B4-BE49-F238E27FC236}">
              <a16:creationId xmlns:a16="http://schemas.microsoft.com/office/drawing/2014/main" id="{DBDFBB18-7C16-6926-A7F8-2D8DC726BF6F}"/>
            </a:ext>
          </a:extLst>
        </xdr:cNvPr>
        <xdr:cNvSpPr/>
      </xdr:nvSpPr>
      <xdr:spPr>
        <a:xfrm>
          <a:off x="13250616" y="1230233"/>
          <a:ext cx="4313589" cy="1266624"/>
        </a:xfrm>
        <a:prstGeom prst="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b="1">
              <a:solidFill>
                <a:schemeClr val="tx1"/>
              </a:solidFill>
              <a:latin typeface="Meiryo UI" panose="020B0604030504040204" pitchFamily="50" charset="-128"/>
              <a:ea typeface="Meiryo UI" panose="020B0604030504040204" pitchFamily="50" charset="-128"/>
            </a:rPr>
            <a:t>【</a:t>
          </a:r>
          <a:r>
            <a:rPr kumimoji="1" lang="ja-JP" altLang="en-US" sz="900" b="1">
              <a:solidFill>
                <a:schemeClr val="tx1"/>
              </a:solidFill>
              <a:latin typeface="Meiryo UI" panose="020B0604030504040204" pitchFamily="50" charset="-128"/>
              <a:ea typeface="Meiryo UI" panose="020B0604030504040204" pitchFamily="50" charset="-128"/>
            </a:rPr>
            <a:t>ゲーム分野</a:t>
          </a:r>
          <a:r>
            <a:rPr kumimoji="1" lang="en-US" altLang="ja-JP" sz="900" b="1">
              <a:solidFill>
                <a:schemeClr val="tx1"/>
              </a:solidFill>
              <a:latin typeface="Meiryo UI" panose="020B0604030504040204" pitchFamily="50" charset="-128"/>
              <a:ea typeface="Meiryo UI" panose="020B0604030504040204" pitchFamily="50" charset="-128"/>
            </a:rPr>
            <a:t>】</a:t>
          </a:r>
          <a:r>
            <a:rPr kumimoji="1" lang="ja-JP" altLang="en-US" sz="900" b="1">
              <a:solidFill>
                <a:schemeClr val="tx1"/>
              </a:solidFill>
              <a:latin typeface="Meiryo UI" panose="020B0604030504040204" pitchFamily="50" charset="-128"/>
              <a:ea typeface="Meiryo UI" panose="020B0604030504040204" pitchFamily="50" charset="-128"/>
            </a:rPr>
            <a:t>想定される</a:t>
          </a:r>
          <a:r>
            <a:rPr kumimoji="1" lang="en-US" altLang="ja-JP" sz="900" b="1">
              <a:solidFill>
                <a:schemeClr val="tx1"/>
              </a:solidFill>
              <a:latin typeface="Meiryo UI" panose="020B0604030504040204" pitchFamily="50" charset="-128"/>
              <a:ea typeface="Meiryo UI" panose="020B0604030504040204" pitchFamily="50" charset="-128"/>
            </a:rPr>
            <a:t>G</a:t>
          </a:r>
          <a:r>
            <a:rPr kumimoji="1" lang="ja-JP" altLang="en-US" sz="900" b="1">
              <a:solidFill>
                <a:schemeClr val="tx1"/>
              </a:solidFill>
              <a:latin typeface="Meiryo UI" panose="020B0604030504040204" pitchFamily="50" charset="-128"/>
              <a:ea typeface="Meiryo UI" panose="020B0604030504040204" pitchFamily="50" charset="-128"/>
            </a:rPr>
            <a:t>列での収入項目例は以下の通りです。</a:t>
          </a:r>
        </a:p>
        <a:p>
          <a:pPr algn="l"/>
          <a:r>
            <a:rPr kumimoji="1" lang="ja-JP" altLang="en-US" sz="900">
              <a:solidFill>
                <a:schemeClr val="tx1"/>
              </a:solidFill>
              <a:latin typeface="Meiryo UI" panose="020B0604030504040204" pitchFamily="50" charset="-128"/>
              <a:ea typeface="Meiryo UI" panose="020B0604030504040204" pitchFamily="50" charset="-128"/>
            </a:rPr>
            <a:t>①販売収入 ：ゲームソフト販売</a:t>
          </a:r>
        </a:p>
        <a:p>
          <a:pPr algn="l"/>
          <a:r>
            <a:rPr kumimoji="1" lang="ja-JP" altLang="en-US" sz="900">
              <a:solidFill>
                <a:schemeClr val="tx1"/>
              </a:solidFill>
              <a:latin typeface="Meiryo UI" panose="020B0604030504040204" pitchFamily="50" charset="-128"/>
              <a:ea typeface="Meiryo UI" panose="020B0604030504040204" pitchFamily="50" charset="-128"/>
            </a:rPr>
            <a:t>④課金収入 ： 追加</a:t>
          </a:r>
          <a:r>
            <a:rPr kumimoji="1" lang="en-US" altLang="ja-JP" sz="900">
              <a:solidFill>
                <a:schemeClr val="tx1"/>
              </a:solidFill>
              <a:latin typeface="Meiryo UI" panose="020B0604030504040204" pitchFamily="50" charset="-128"/>
              <a:ea typeface="Meiryo UI" panose="020B0604030504040204" pitchFamily="50" charset="-128"/>
            </a:rPr>
            <a:t>DLC</a:t>
          </a:r>
          <a:r>
            <a:rPr kumimoji="1" lang="ja-JP" altLang="en-US" sz="900">
              <a:solidFill>
                <a:schemeClr val="tx1"/>
              </a:solidFill>
              <a:latin typeface="Meiryo UI" panose="020B0604030504040204" pitchFamily="50" charset="-128"/>
              <a:ea typeface="Meiryo UI" panose="020B0604030504040204" pitchFamily="50" charset="-128"/>
            </a:rPr>
            <a:t>コンテンツ販売</a:t>
          </a:r>
        </a:p>
        <a:p>
          <a:pPr algn="l"/>
          <a:r>
            <a:rPr kumimoji="1" lang="ja-JP" altLang="en-US" sz="900">
              <a:solidFill>
                <a:schemeClr val="tx1"/>
              </a:solidFill>
              <a:latin typeface="Meiryo UI" panose="020B0604030504040204" pitchFamily="50" charset="-128"/>
              <a:ea typeface="Meiryo UI" panose="020B0604030504040204" pitchFamily="50" charset="-128"/>
            </a:rPr>
            <a:t>⑤権利収入 ： ライセンス料</a:t>
          </a:r>
        </a:p>
        <a:p>
          <a:pPr algn="l"/>
          <a:r>
            <a:rPr kumimoji="1" lang="ja-JP" altLang="en-US" sz="900">
              <a:solidFill>
                <a:schemeClr val="tx1"/>
              </a:solidFill>
              <a:latin typeface="Meiryo UI" panose="020B0604030504040204" pitchFamily="50" charset="-128"/>
              <a:ea typeface="Meiryo UI" panose="020B0604030504040204" pitchFamily="50" charset="-128"/>
            </a:rPr>
            <a:t>⑧物販収入 ：グッズ販売</a:t>
          </a:r>
        </a:p>
      </xdr:txBody>
    </xdr:sp>
    <xdr:clientData/>
  </xdr:twoCellAnchor>
  <xdr:twoCellAnchor>
    <xdr:from>
      <xdr:col>11</xdr:col>
      <xdr:colOff>159206</xdr:colOff>
      <xdr:row>11</xdr:row>
      <xdr:rowOff>29002</xdr:rowOff>
    </xdr:from>
    <xdr:to>
      <xdr:col>12</xdr:col>
      <xdr:colOff>238074</xdr:colOff>
      <xdr:row>24</xdr:row>
      <xdr:rowOff>20543</xdr:rowOff>
    </xdr:to>
    <xdr:sp macro="" textlink="">
      <xdr:nvSpPr>
        <xdr:cNvPr id="296" name="正方形/長方形 4">
          <a:extLst>
            <a:ext uri="{FF2B5EF4-FFF2-40B4-BE49-F238E27FC236}">
              <a16:creationId xmlns:a16="http://schemas.microsoft.com/office/drawing/2014/main" id="{54A3753D-B637-1DE7-AA64-032F6D0482D8}"/>
            </a:ext>
          </a:extLst>
        </xdr:cNvPr>
        <xdr:cNvSpPr/>
      </xdr:nvSpPr>
      <xdr:spPr>
        <a:xfrm>
          <a:off x="13250616" y="2639789"/>
          <a:ext cx="4313589" cy="2340000"/>
        </a:xfrm>
        <a:prstGeom prst="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b="1">
              <a:solidFill>
                <a:sysClr val="windowText" lastClr="000000"/>
              </a:solidFill>
              <a:latin typeface="Meiryo UI" panose="020B0604030504040204" pitchFamily="50" charset="-128"/>
              <a:ea typeface="Meiryo UI" panose="020B0604030504040204" pitchFamily="50" charset="-128"/>
            </a:rPr>
            <a:t>【</a:t>
          </a:r>
          <a:r>
            <a:rPr kumimoji="1" lang="ja-JP" altLang="en-US" sz="900" b="1">
              <a:solidFill>
                <a:sysClr val="windowText" lastClr="000000"/>
              </a:solidFill>
              <a:latin typeface="Meiryo UI" panose="020B0604030504040204" pitchFamily="50" charset="-128"/>
              <a:ea typeface="Meiryo UI" panose="020B0604030504040204" pitchFamily="50" charset="-128"/>
            </a:rPr>
            <a:t>映像分野</a:t>
          </a:r>
          <a:r>
            <a:rPr kumimoji="1" lang="en-US" altLang="ja-JP" sz="900" b="1">
              <a:solidFill>
                <a:sysClr val="windowText" lastClr="000000"/>
              </a:solidFill>
              <a:latin typeface="Meiryo UI" panose="020B0604030504040204" pitchFamily="50" charset="-128"/>
              <a:ea typeface="Meiryo UI" panose="020B0604030504040204" pitchFamily="50" charset="-128"/>
            </a:rPr>
            <a:t>】</a:t>
          </a:r>
          <a:r>
            <a:rPr kumimoji="1" lang="ja-JP" altLang="en-US" sz="900" b="1">
              <a:solidFill>
                <a:sysClr val="windowText" lastClr="000000"/>
              </a:solidFill>
              <a:latin typeface="Meiryo UI" panose="020B0604030504040204" pitchFamily="50" charset="-128"/>
              <a:ea typeface="Meiryo UI" panose="020B0604030504040204" pitchFamily="50" charset="-128"/>
            </a:rPr>
            <a:t>想定されるの</a:t>
          </a:r>
          <a:r>
            <a:rPr kumimoji="1" lang="en-US" altLang="ja-JP" sz="900" b="1">
              <a:solidFill>
                <a:sysClr val="windowText" lastClr="000000"/>
              </a:solidFill>
              <a:latin typeface="Meiryo UI" panose="020B0604030504040204" pitchFamily="50" charset="-128"/>
              <a:ea typeface="Meiryo UI" panose="020B0604030504040204" pitchFamily="50" charset="-128"/>
            </a:rPr>
            <a:t>G</a:t>
          </a:r>
          <a:r>
            <a:rPr kumimoji="1" lang="ja-JP" altLang="en-US" sz="900" b="1">
              <a:solidFill>
                <a:sysClr val="windowText" lastClr="000000"/>
              </a:solidFill>
              <a:latin typeface="Meiryo UI" panose="020B0604030504040204" pitchFamily="50" charset="-128"/>
              <a:ea typeface="Meiryo UI" panose="020B0604030504040204" pitchFamily="50" charset="-128"/>
            </a:rPr>
            <a:t>例での収入項目は以下の通りです。</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①販売収入：映像商品の販売（</a:t>
          </a:r>
          <a:r>
            <a:rPr kumimoji="1" lang="en-US" altLang="ja-JP" sz="900">
              <a:solidFill>
                <a:sysClr val="windowText" lastClr="000000"/>
              </a:solidFill>
              <a:latin typeface="Meiryo UI" panose="020B0604030504040204" pitchFamily="50" charset="-128"/>
              <a:ea typeface="Meiryo UI" panose="020B0604030504040204" pitchFamily="50" charset="-128"/>
            </a:rPr>
            <a:t>DVD</a:t>
          </a:r>
          <a:r>
            <a:rPr kumimoji="1" lang="ja-JP" altLang="en-US" sz="900">
              <a:solidFill>
                <a:sysClr val="windowText" lastClr="000000"/>
              </a:solidFill>
              <a:latin typeface="Meiryo UI" panose="020B0604030504040204" pitchFamily="50" charset="-128"/>
              <a:ea typeface="Meiryo UI" panose="020B0604030504040204" pitchFamily="50" charset="-128"/>
            </a:rPr>
            <a:t>／</a:t>
          </a:r>
          <a:r>
            <a:rPr kumimoji="1" lang="en-US" altLang="ja-JP" sz="900">
              <a:solidFill>
                <a:sysClr val="windowText" lastClr="000000"/>
              </a:solidFill>
              <a:latin typeface="Meiryo UI" panose="020B0604030504040204" pitchFamily="50" charset="-128"/>
              <a:ea typeface="Meiryo UI" panose="020B0604030504040204" pitchFamily="50" charset="-128"/>
            </a:rPr>
            <a:t>Blu-ray</a:t>
          </a:r>
          <a:r>
            <a:rPr kumimoji="1" lang="ja-JP" altLang="en-US" sz="900">
              <a:solidFill>
                <a:sysClr val="windowText" lastClr="000000"/>
              </a:solidFill>
              <a:latin typeface="Meiryo UI" panose="020B0604030504040204" pitchFamily="50" charset="-128"/>
              <a:ea typeface="Meiryo UI" panose="020B0604030504040204" pitchFamily="50" charset="-128"/>
            </a:rPr>
            <a:t>販売）</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②配信収入：外部配信プラットフォームを通じた視聴による収入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③放送収入：テレビ・ラジオ等の放送事業者による放映権料等</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④課金収入：自社サービスにおける会員課金・</a:t>
          </a:r>
          <a:r>
            <a:rPr kumimoji="1" lang="en-US" altLang="ja-JP" sz="900">
              <a:solidFill>
                <a:sysClr val="windowText" lastClr="000000"/>
              </a:solidFill>
              <a:latin typeface="Meiryo UI" panose="020B0604030504040204" pitchFamily="50" charset="-128"/>
              <a:ea typeface="Meiryo UI" panose="020B0604030504040204" pitchFamily="50" charset="-128"/>
            </a:rPr>
            <a:t>PPV</a:t>
          </a:r>
          <a:r>
            <a:rPr kumimoji="1" lang="ja-JP" altLang="en-US" sz="900">
              <a:solidFill>
                <a:sysClr val="windowText" lastClr="000000"/>
              </a:solidFill>
              <a:latin typeface="Meiryo UI" panose="020B0604030504040204" pitchFamily="50" charset="-128"/>
              <a:ea typeface="Meiryo UI" panose="020B0604030504040204" pitchFamily="50" charset="-128"/>
            </a:rPr>
            <a:t>等の収入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⑤権利収入：著作権・ライセンス・二次利用・海外販売等による収入</a:t>
          </a:r>
        </a:p>
        <a:p>
          <a:pPr algn="l"/>
          <a:r>
            <a:rPr kumimoji="1" lang="en-US" altLang="ja-JP" sz="900">
              <a:solidFill>
                <a:sysClr val="windowText" lastClr="000000"/>
              </a:solidFill>
              <a:latin typeface="Meiryo UI" panose="020B0604030504040204" pitchFamily="50" charset="-128"/>
              <a:ea typeface="Meiryo UI" panose="020B0604030504040204" pitchFamily="50" charset="-128"/>
            </a:rPr>
            <a:t>※</a:t>
          </a:r>
          <a:r>
            <a:rPr kumimoji="1" lang="ja-JP" altLang="en-US" sz="900">
              <a:solidFill>
                <a:sysClr val="windowText" lastClr="000000"/>
              </a:solidFill>
              <a:latin typeface="Meiryo UI" panose="020B0604030504040204" pitchFamily="50" charset="-128"/>
              <a:ea typeface="Meiryo UI" panose="020B0604030504040204" pitchFamily="50" charset="-128"/>
            </a:rPr>
            <a:t>劇場配給による興行収入は⑦に含める</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⑥広告収入：広告掲載・配信による収入（</a:t>
          </a:r>
          <a:r>
            <a:rPr kumimoji="1" lang="en-US" altLang="ja-JP" sz="900">
              <a:solidFill>
                <a:sysClr val="windowText" lastClr="000000"/>
              </a:solidFill>
              <a:latin typeface="Meiryo UI" panose="020B0604030504040204" pitchFamily="50" charset="-128"/>
              <a:ea typeface="Meiryo UI" panose="020B0604030504040204" pitchFamily="50" charset="-128"/>
            </a:rPr>
            <a:t>SNS</a:t>
          </a:r>
          <a:r>
            <a:rPr kumimoji="1" lang="ja-JP" altLang="en-US" sz="900">
              <a:solidFill>
                <a:sysClr val="windowText" lastClr="000000"/>
              </a:solidFill>
              <a:latin typeface="Meiryo UI" panose="020B0604030504040204" pitchFamily="50" charset="-128"/>
              <a:ea typeface="Meiryo UI" panose="020B0604030504040204" pitchFamily="50" charset="-128"/>
            </a:rPr>
            <a:t>・動画広告含む）</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⑦ライブ収入：劇場公開・上映会・イベント上映等による収入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⑧物販収入：パンフレット・関連グッズ販売</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⑨その他収入：協賛金、助成金、寄付、賞金、展示収入等</a:t>
          </a:r>
          <a:r>
            <a:rPr kumimoji="1" lang="en-US" altLang="ja-JP" sz="900">
              <a:solidFill>
                <a:sysClr val="windowText" lastClr="000000"/>
              </a:solidFill>
              <a:latin typeface="Meiryo UI" panose="020B0604030504040204" pitchFamily="50" charset="-128"/>
              <a:ea typeface="Meiryo UI" panose="020B0604030504040204" pitchFamily="50" charset="-128"/>
            </a:rPr>
            <a:t>]</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11</xdr:col>
      <xdr:colOff>159206</xdr:colOff>
      <xdr:row>24</xdr:row>
      <xdr:rowOff>163475</xdr:rowOff>
    </xdr:from>
    <xdr:to>
      <xdr:col>12</xdr:col>
      <xdr:colOff>244485</xdr:colOff>
      <xdr:row>36</xdr:row>
      <xdr:rowOff>87442</xdr:rowOff>
    </xdr:to>
    <xdr:sp macro="" textlink="">
      <xdr:nvSpPr>
        <xdr:cNvPr id="297" name="正方形/長方形 4">
          <a:extLst>
            <a:ext uri="{FF2B5EF4-FFF2-40B4-BE49-F238E27FC236}">
              <a16:creationId xmlns:a16="http://schemas.microsoft.com/office/drawing/2014/main" id="{729D4DD7-9241-926B-9C57-3C32C0A577A4}"/>
            </a:ext>
          </a:extLst>
        </xdr:cNvPr>
        <xdr:cNvSpPr/>
      </xdr:nvSpPr>
      <xdr:spPr>
        <a:xfrm>
          <a:off x="13250616" y="5122721"/>
          <a:ext cx="4320000" cy="2160000"/>
        </a:xfrm>
        <a:prstGeom prst="rect">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b="1">
              <a:solidFill>
                <a:sysClr val="windowText" lastClr="000000"/>
              </a:solidFill>
              <a:latin typeface="Meiryo UI" panose="020B0604030504040204" pitchFamily="50" charset="-128"/>
              <a:ea typeface="Meiryo UI" panose="020B0604030504040204" pitchFamily="50" charset="-128"/>
            </a:rPr>
            <a:t>【</a:t>
          </a:r>
          <a:r>
            <a:rPr kumimoji="1" lang="ja-JP" altLang="en-US" sz="900" b="1">
              <a:solidFill>
                <a:sysClr val="windowText" lastClr="000000"/>
              </a:solidFill>
              <a:latin typeface="Meiryo UI" panose="020B0604030504040204" pitchFamily="50" charset="-128"/>
              <a:ea typeface="Meiryo UI" panose="020B0604030504040204" pitchFamily="50" charset="-128"/>
            </a:rPr>
            <a:t>音楽分野</a:t>
          </a:r>
          <a:r>
            <a:rPr kumimoji="1" lang="en-US" altLang="ja-JP" sz="900" b="1">
              <a:solidFill>
                <a:sysClr val="windowText" lastClr="000000"/>
              </a:solidFill>
              <a:latin typeface="Meiryo UI" panose="020B0604030504040204" pitchFamily="50" charset="-128"/>
              <a:ea typeface="Meiryo UI" panose="020B0604030504040204" pitchFamily="50" charset="-128"/>
            </a:rPr>
            <a:t>】</a:t>
          </a:r>
          <a:r>
            <a:rPr kumimoji="1" lang="ja-JP" altLang="en-US" sz="900" b="1">
              <a:solidFill>
                <a:sysClr val="windowText" lastClr="000000"/>
              </a:solidFill>
              <a:latin typeface="Meiryo UI" panose="020B0604030504040204" pitchFamily="50" charset="-128"/>
              <a:ea typeface="Meiryo UI" panose="020B0604030504040204" pitchFamily="50" charset="-128"/>
            </a:rPr>
            <a:t>想定されるの</a:t>
          </a:r>
          <a:r>
            <a:rPr kumimoji="1" lang="en-US" altLang="ja-JP" sz="900" b="1">
              <a:solidFill>
                <a:sysClr val="windowText" lastClr="000000"/>
              </a:solidFill>
              <a:latin typeface="Meiryo UI" panose="020B0604030504040204" pitchFamily="50" charset="-128"/>
              <a:ea typeface="Meiryo UI" panose="020B0604030504040204" pitchFamily="50" charset="-128"/>
            </a:rPr>
            <a:t>G</a:t>
          </a:r>
          <a:r>
            <a:rPr kumimoji="1" lang="ja-JP" altLang="en-US" sz="900" b="1">
              <a:solidFill>
                <a:sysClr val="windowText" lastClr="000000"/>
              </a:solidFill>
              <a:latin typeface="Meiryo UI" panose="020B0604030504040204" pitchFamily="50" charset="-128"/>
              <a:ea typeface="Meiryo UI" panose="020B0604030504040204" pitchFamily="50" charset="-128"/>
            </a:rPr>
            <a:t>例での収入項目は以下の通りです。</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①販売収入 ： グッズ販売、書籍・映像商品の販売、イベント会場での物販売上</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②配信収入 ： オンライン配信チケットの売上、ストリーミング視聴による収入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③放送収入 ： テレビ・ラジオ番組の放映権料、番組提供に対する収入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④課金収入 ： アプリ内課金、会員制サービスの月額課金、追加コンテンツ購入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⑤権利収入 ： 著作権の使用料、ライセンス料、音源の二次利用料</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⑥広告収入 ： </a:t>
          </a:r>
          <a:r>
            <a:rPr kumimoji="1" lang="en-US" altLang="ja-JP" sz="900">
              <a:solidFill>
                <a:sysClr val="windowText" lastClr="000000"/>
              </a:solidFill>
              <a:latin typeface="Meiryo UI" panose="020B0604030504040204" pitchFamily="50" charset="-128"/>
              <a:ea typeface="Meiryo UI" panose="020B0604030504040204" pitchFamily="50" charset="-128"/>
            </a:rPr>
            <a:t>Web</a:t>
          </a:r>
          <a:r>
            <a:rPr kumimoji="1" lang="ja-JP" altLang="en-US" sz="900">
              <a:solidFill>
                <a:sysClr val="windowText" lastClr="000000"/>
              </a:solidFill>
              <a:latin typeface="Meiryo UI" panose="020B0604030504040204" pitchFamily="50" charset="-128"/>
              <a:ea typeface="Meiryo UI" panose="020B0604030504040204" pitchFamily="50" charset="-128"/>
            </a:rPr>
            <a:t>媒体の広告掲載料、番組内広告枠による収入、</a:t>
          </a:r>
          <a:r>
            <a:rPr kumimoji="1" lang="en-US" altLang="ja-JP" sz="900">
              <a:solidFill>
                <a:sysClr val="windowText" lastClr="000000"/>
              </a:solidFill>
              <a:latin typeface="Meiryo UI" panose="020B0604030504040204" pitchFamily="50" charset="-128"/>
              <a:ea typeface="Meiryo UI" panose="020B0604030504040204" pitchFamily="50" charset="-128"/>
            </a:rPr>
            <a:t>SNS</a:t>
          </a:r>
          <a:r>
            <a:rPr kumimoji="1" lang="ja-JP" altLang="en-US" sz="900">
              <a:solidFill>
                <a:sysClr val="windowText" lastClr="000000"/>
              </a:solidFill>
              <a:latin typeface="Meiryo UI" panose="020B0604030504040204" pitchFamily="50" charset="-128"/>
              <a:ea typeface="Meiryo UI" panose="020B0604030504040204" pitchFamily="50" charset="-128"/>
            </a:rPr>
            <a:t>広告</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⑦ライブ収入 ： コンサート・イベントのチケット売上、当日券収入</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⑧物販収入 ： 会場販売の限定商品、公式オンラインショップの売上</a:t>
          </a:r>
        </a:p>
        <a:p>
          <a:pPr algn="l"/>
          <a:r>
            <a:rPr kumimoji="1" lang="ja-JP" altLang="en-US" sz="900">
              <a:solidFill>
                <a:sysClr val="windowText" lastClr="000000"/>
              </a:solidFill>
              <a:latin typeface="Meiryo UI" panose="020B0604030504040204" pitchFamily="50" charset="-128"/>
              <a:ea typeface="Meiryo UI" panose="020B0604030504040204" pitchFamily="50" charset="-128"/>
            </a:rPr>
            <a:t>⑨その他収入 ： 協賛金、寄付、補助金以外の助成金、景品類の提供による金銭換算額</a:t>
          </a:r>
        </a:p>
      </xdr:txBody>
    </xdr:sp>
    <xdr:clientData/>
  </xdr:twoCellAnchor>
  <xdr:twoCellAnchor>
    <xdr:from>
      <xdr:col>12</xdr:col>
      <xdr:colOff>394073</xdr:colOff>
      <xdr:row>3</xdr:row>
      <xdr:rowOff>57636</xdr:rowOff>
    </xdr:from>
    <xdr:to>
      <xdr:col>20</xdr:col>
      <xdr:colOff>208088</xdr:colOff>
      <xdr:row>38</xdr:row>
      <xdr:rowOff>138545</xdr:rowOff>
    </xdr:to>
    <xdr:grpSp>
      <xdr:nvGrpSpPr>
        <xdr:cNvPr id="291" name="グループ化 195">
          <a:extLst>
            <a:ext uri="{FF2B5EF4-FFF2-40B4-BE49-F238E27FC236}">
              <a16:creationId xmlns:a16="http://schemas.microsoft.com/office/drawing/2014/main" id="{53AAFAA6-ADBE-4687-8DD8-9435F57DB802}"/>
            </a:ext>
          </a:extLst>
        </xdr:cNvPr>
        <xdr:cNvGrpSpPr/>
      </xdr:nvGrpSpPr>
      <xdr:grpSpPr>
        <a:xfrm>
          <a:off x="17749744" y="1223048"/>
          <a:ext cx="5892085" cy="6356203"/>
          <a:chOff x="9732004" y="7345455"/>
          <a:chExt cx="5863423" cy="6591181"/>
        </a:xfrm>
        <a:solidFill>
          <a:schemeClr val="accent1">
            <a:lumMod val="20000"/>
            <a:lumOff val="80000"/>
          </a:schemeClr>
        </a:solidFill>
      </xdr:grpSpPr>
      <xdr:sp macro="" textlink="">
        <xdr:nvSpPr>
          <xdr:cNvPr id="292" name="Shape 8">
            <a:extLst>
              <a:ext uri="{FF2B5EF4-FFF2-40B4-BE49-F238E27FC236}">
                <a16:creationId xmlns:a16="http://schemas.microsoft.com/office/drawing/2014/main" id="{FA1CAA8B-4A92-2F65-0C74-EDDC283C4EA2}"/>
              </a:ext>
            </a:extLst>
          </xdr:cNvPr>
          <xdr:cNvSpPr/>
        </xdr:nvSpPr>
        <xdr:spPr>
          <a:xfrm>
            <a:off x="9732004" y="7345455"/>
            <a:ext cx="5863423" cy="6591181"/>
          </a:xfrm>
          <a:prstGeom prst="rect">
            <a:avLst/>
          </a:prstGeom>
          <a:grpFill/>
          <a:ln w="6350" cap="flat" cmpd="sng">
            <a:solidFill>
              <a:schemeClr val="tx1"/>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b="1">
                <a:effectLst/>
                <a:latin typeface="Meiryo UI" panose="020B0604030504040204" pitchFamily="50" charset="-128"/>
                <a:ea typeface="Meiryo UI" panose="020B0604030504040204" pitchFamily="50" charset="-128"/>
              </a:rPr>
              <a:t>［映像分野</a:t>
            </a:r>
            <a:r>
              <a:rPr lang="en-US" altLang="ja-JP" sz="900" b="1">
                <a:effectLst/>
                <a:latin typeface="Meiryo UI" panose="020B0604030504040204" pitchFamily="50" charset="-128"/>
                <a:ea typeface="Meiryo UI" panose="020B0604030504040204" pitchFamily="50" charset="-128"/>
              </a:rPr>
              <a:t>】H</a:t>
            </a:r>
            <a:r>
              <a:rPr lang="ja-JP" altLang="en-US" sz="900" b="1">
                <a:effectLst/>
                <a:latin typeface="Meiryo UI" panose="020B0604030504040204" pitchFamily="50" charset="-128"/>
                <a:ea typeface="Meiryo UI" panose="020B0604030504040204" pitchFamily="50" charset="-128"/>
              </a:rPr>
              <a:t>列の細目の例</a:t>
            </a:r>
            <a:endParaRPr lang="en-US" altLang="ja-JP" sz="900" b="1">
              <a:effectLst/>
              <a:latin typeface="Meiryo UI" panose="020B0604030504040204" pitchFamily="50" charset="-128"/>
              <a:ea typeface="Meiryo UI" panose="020B0604030504040204" pitchFamily="50" charset="-128"/>
            </a:endParaRP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プロダクション費用</a:t>
            </a:r>
            <a:r>
              <a:rPr lang="en-US" altLang="ja-JP" sz="900">
                <a:effectLst/>
                <a:latin typeface="Meiryo UI" panose="020B0604030504040204" pitchFamily="50" charset="-128"/>
                <a:ea typeface="Meiryo UI" panose="020B0604030504040204" pitchFamily="50" charset="-128"/>
              </a:rPr>
              <a: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委託・外注費​</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制作進行費（プロダクション）</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原画作業費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背景制作費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動画費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着彩費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キャスト費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セット </a:t>
            </a:r>
            <a:r>
              <a:rPr lang="en-US" altLang="ja-JP" sz="900">
                <a:effectLst/>
                <a:latin typeface="Meiryo UI" panose="020B0604030504040204" pitchFamily="50" charset="-128"/>
                <a:ea typeface="Meiryo UI" panose="020B0604030504040204" pitchFamily="50" charset="-128"/>
              </a:rPr>
              <a:t>/ </a:t>
            </a:r>
            <a:r>
              <a:rPr lang="ja-JP" altLang="en-US" sz="900">
                <a:effectLst/>
                <a:latin typeface="Meiryo UI" panose="020B0604030504040204" pitchFamily="50" charset="-128"/>
                <a:ea typeface="Meiryo UI" panose="020B0604030504040204" pitchFamily="50" charset="-128"/>
              </a:rPr>
              <a:t>美術費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ヘアメイク費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撮影費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照明費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録音費</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借料及び損料​</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ロケ地利用代（ロケハン時の見学）</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衣装レンタル代</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カメラ機材レンタル代</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照明機材レンタル代</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音響機材レンタル代</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ロケバス費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場所代</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地代</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印刷製本費</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脚本等印刷代</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消耗品費</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撮影備品代</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旅費</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交通費</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宿泊費</a:t>
            </a:r>
          </a:p>
          <a:p>
            <a:pPr marL="0" marR="0" lvl="0" indent="0" defTabSz="914400" rtl="0" eaLnBrk="1" fontAlgn="auto" latinLnBrk="0" hangingPunct="1">
              <a:lnSpc>
                <a:spcPct val="100000"/>
              </a:lnSpc>
              <a:spcBef>
                <a:spcPts val="0"/>
              </a:spcBef>
              <a:spcAft>
                <a:spcPts val="0"/>
              </a:spcAft>
              <a:buClrTx/>
              <a:buSzTx/>
              <a:buFontTx/>
              <a:buNone/>
              <a:tabLst/>
              <a:defRPr/>
            </a:pPr>
            <a:r>
              <a:rPr lang="en-US" altLang="ja-JP" sz="900">
                <a:effectLst/>
                <a:latin typeface="Meiryo UI" panose="020B0604030504040204" pitchFamily="50" charset="-128"/>
                <a:ea typeface="Meiryo UI" panose="020B0604030504040204" pitchFamily="50" charset="-128"/>
              </a:rPr>
              <a:t>&lt;</a:t>
            </a:r>
            <a:r>
              <a:rPr lang="ja-JP" altLang="en-US" sz="900">
                <a:effectLst/>
                <a:latin typeface="Meiryo UI" panose="020B0604030504040204" pitchFamily="50" charset="-128"/>
                <a:ea typeface="Meiryo UI" panose="020B0604030504040204" pitchFamily="50" charset="-128"/>
              </a:rPr>
              <a:t>補助対象外経費</a:t>
            </a:r>
            <a:r>
              <a:rPr lang="en-US" altLang="ja-JP" sz="900">
                <a:effectLst/>
                <a:latin typeface="Meiryo UI" panose="020B0604030504040204" pitchFamily="50" charset="-128"/>
                <a:ea typeface="Meiryo UI" panose="020B0604030504040204" pitchFamily="50" charset="-128"/>
              </a:rPr>
              <a:t>&gt;</a:t>
            </a:r>
          </a:p>
          <a:p>
            <a:pPr marL="0" marR="0" lvl="0" indent="0" defTabSz="914400" rtl="0" eaLnBrk="1" fontAlgn="auto" latinLnBrk="0" hangingPunct="1">
              <a:lnSpc>
                <a:spcPct val="100000"/>
              </a:lnSpc>
              <a:spcBef>
                <a:spcPts val="0"/>
              </a:spcBef>
              <a:spcAft>
                <a:spcPts val="0"/>
              </a:spcAft>
              <a:buClrTx/>
              <a:buSzTx/>
              <a:buFontTx/>
              <a:buNone/>
              <a:tabLst/>
              <a:defRPr/>
            </a:pPr>
            <a:r>
              <a:rPr lang="ja-JP" altLang="en-US" sz="900">
                <a:effectLst/>
                <a:latin typeface="Meiryo UI" panose="020B0604030504040204" pitchFamily="50" charset="-128"/>
                <a:ea typeface="Meiryo UI" panose="020B0604030504040204" pitchFamily="50" charset="-128"/>
              </a:rPr>
              <a:t>　</a:t>
            </a:r>
            <a:r>
              <a:rPr lang="en-US" altLang="ja-JP" sz="900">
                <a:effectLst/>
                <a:latin typeface="Meiryo UI" panose="020B0604030504040204" pitchFamily="50" charset="-128"/>
                <a:ea typeface="Meiryo UI" panose="020B0604030504040204" pitchFamily="50" charset="-128"/>
              </a:rPr>
              <a:t>-</a:t>
            </a:r>
            <a:r>
              <a:rPr lang="ja-JP" altLang="en-US" sz="900">
                <a:effectLst/>
                <a:latin typeface="Meiryo UI" panose="020B0604030504040204" pitchFamily="50" charset="-128"/>
                <a:ea typeface="Meiryo UI" panose="020B0604030504040204" pitchFamily="50" charset="-128"/>
              </a:rPr>
              <a:t>　ケータリング費</a:t>
            </a:r>
            <a:endParaRPr lang="ja-JP" altLang="ja-JP" sz="900">
              <a:effectLst/>
              <a:latin typeface="Meiryo UI" panose="020B0604030504040204" pitchFamily="50" charset="-128"/>
              <a:ea typeface="Meiryo UI" panose="020B0604030504040204" pitchFamily="50" charset="-128"/>
            </a:endParaRPr>
          </a:p>
        </xdr:txBody>
      </xdr:sp>
      <xdr:sp macro="" textlink="">
        <xdr:nvSpPr>
          <xdr:cNvPr id="293" name="正方形/長方形 197">
            <a:extLst>
              <a:ext uri="{FF2B5EF4-FFF2-40B4-BE49-F238E27FC236}">
                <a16:creationId xmlns:a16="http://schemas.microsoft.com/office/drawing/2014/main" id="{D0CF3341-2C1A-9A15-984D-03421C5CF30F}"/>
              </a:ext>
            </a:extLst>
          </xdr:cNvPr>
          <xdr:cNvSpPr/>
        </xdr:nvSpPr>
        <xdr:spPr>
          <a:xfrm>
            <a:off x="11767040" y="7481896"/>
            <a:ext cx="1770258" cy="3983901"/>
          </a:xfrm>
          <a:prstGeom prst="rect">
            <a:avLst/>
          </a:prstGeom>
          <a:gr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ポスプロ</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委託・外注費​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制作進行費（ポスプロ）</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編集費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カラコレ費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グレーディング費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SE</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制作費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整音・ダビング費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音楽制作費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映倫審査費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字幕制作費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DCP</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制作費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借料及び損料​</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スタジオレンタル代</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旅費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交通費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その他諸経費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JASRAC</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（音楽使用費）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補助対象外経費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ケータリング費</a:t>
            </a:r>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sp macro="" textlink="">
        <xdr:nvSpPr>
          <xdr:cNvPr id="294" name="正方形/長方形 198">
            <a:extLst>
              <a:ext uri="{FF2B5EF4-FFF2-40B4-BE49-F238E27FC236}">
                <a16:creationId xmlns:a16="http://schemas.microsoft.com/office/drawing/2014/main" id="{583D411A-58D3-1798-A38C-81A2DC83A526}"/>
              </a:ext>
            </a:extLst>
          </xdr:cNvPr>
          <xdr:cNvSpPr/>
        </xdr:nvSpPr>
        <xdr:spPr>
          <a:xfrm>
            <a:off x="13716369" y="7481896"/>
            <a:ext cx="1528865" cy="4002223"/>
          </a:xfrm>
          <a:prstGeom prst="rect">
            <a:avLst/>
          </a:prstGeom>
          <a:gr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広告宣伝費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委託外注費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広告出稿費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デザイナー費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印刷製本費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ポスター印刷代</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チラシ印刷代</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その他諸経費​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劇場興行宣伝物</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その他</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旅費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交通費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借料及び損料</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会議室レンタル代</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&lt;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その他諸経費</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&gt;</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映画祭参加費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映画祭エントリー費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rtl="0" eaLnBrk="1" fontAlgn="auto" latinLnBrk="0" hangingPunct="1"/>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a:t>
            </a:r>
            <a:r>
              <a:rPr lang="en-US" altLang="ja-JP" sz="900">
                <a:solidFill>
                  <a:sysClr val="windowText" lastClr="000000"/>
                </a:solidFill>
                <a:effectLst/>
                <a:latin typeface="Meiryo UI" panose="020B0604030504040204" pitchFamily="50" charset="-128"/>
                <a:ea typeface="Meiryo UI" panose="020B0604030504040204" pitchFamily="50" charset="-128"/>
                <a:cs typeface="+mn-cs"/>
              </a:rPr>
              <a:t>-</a:t>
            </a:r>
            <a:r>
              <a:rPr lang="ja-JP" altLang="ja-JP" sz="900">
                <a:solidFill>
                  <a:sysClr val="windowText" lastClr="000000"/>
                </a:solidFill>
                <a:effectLst/>
                <a:latin typeface="Meiryo UI" panose="020B0604030504040204" pitchFamily="50" charset="-128"/>
                <a:ea typeface="Meiryo UI" panose="020B0604030504040204" pitchFamily="50" charset="-128"/>
                <a:cs typeface="+mn-cs"/>
              </a:rPr>
              <a:t>　予備費</a:t>
            </a:r>
            <a:endParaRPr lang="ja-JP" altLang="ja-JP" sz="900">
              <a:solidFill>
                <a:sysClr val="windowText" lastClr="000000"/>
              </a:solidFill>
              <a:effectLst/>
              <a:latin typeface="Meiryo UI" panose="020B0604030504040204" pitchFamily="50" charset="-128"/>
              <a:ea typeface="Meiryo UI" panose="020B0604030504040204" pitchFamily="50" charset="-128"/>
            </a:endParaRPr>
          </a:p>
          <a:p>
            <a:pPr algn="l"/>
            <a:endParaRPr kumimoji="1" lang="ja-JP" altLang="en-US" sz="900">
              <a:solidFill>
                <a:sysClr val="windowText" lastClr="000000"/>
              </a:solidFill>
              <a:latin typeface="Meiryo UI" panose="020B0604030504040204" pitchFamily="50" charset="-128"/>
              <a:ea typeface="Meiryo UI" panose="020B0604030504040204" pitchFamily="50" charset="-128"/>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iro@xxx" TargetMode="External"/><Relationship Id="rId1" Type="http://schemas.openxmlformats.org/officeDocument/2006/relationships/hyperlink" Target="mailto:hanako@xxx"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F71"/>
  <sheetViews>
    <sheetView showGridLines="0" tabSelected="1" zoomScale="90" zoomScaleNormal="90" workbookViewId="0">
      <pane xSplit="3" ySplit="1" topLeftCell="D41" activePane="bottomRight" state="frozen"/>
      <selection pane="topRight" activeCell="D1" sqref="D1"/>
      <selection pane="bottomLeft" activeCell="A3" sqref="A3"/>
      <selection pane="bottomRight" activeCell="H22" sqref="H22"/>
    </sheetView>
  </sheetViews>
  <sheetFormatPr defaultColWidth="9" defaultRowHeight="14.4"/>
  <cols>
    <col min="1" max="1" width="2.8984375" style="16" customWidth="1"/>
    <col min="2" max="2" width="11.09765625" style="16" bestFit="1" customWidth="1"/>
    <col min="3" max="3" width="19.5" style="16" customWidth="1"/>
    <col min="4" max="4" width="87" style="16" customWidth="1"/>
    <col min="5" max="6" width="15.09765625" style="29" customWidth="1"/>
    <col min="7" max="16384" width="9" style="16"/>
  </cols>
  <sheetData>
    <row r="1" spans="2:6" s="17" customFormat="1" ht="28.8">
      <c r="B1" s="30"/>
      <c r="C1" s="34"/>
      <c r="D1" s="30"/>
      <c r="E1" s="45" t="s">
        <v>0</v>
      </c>
      <c r="F1" s="46" t="s">
        <v>1</v>
      </c>
    </row>
    <row r="2" spans="2:6" s="21" customFormat="1" ht="19.5" customHeight="1">
      <c r="B2" s="21" t="s">
        <v>2</v>
      </c>
      <c r="C2" s="35" t="s">
        <v>3</v>
      </c>
      <c r="D2" s="21" t="s">
        <v>4</v>
      </c>
      <c r="E2" s="29" t="s">
        <v>5</v>
      </c>
      <c r="F2" s="29" t="s">
        <v>5</v>
      </c>
    </row>
    <row r="3" spans="2:6" s="21" customFormat="1" ht="19.5" customHeight="1">
      <c r="C3" s="35" t="s">
        <v>7</v>
      </c>
      <c r="D3" s="21" t="s">
        <v>8</v>
      </c>
      <c r="E3" s="29" t="s">
        <v>5</v>
      </c>
      <c r="F3" s="29" t="s">
        <v>5</v>
      </c>
    </row>
    <row r="4" spans="2:6" s="21" customFormat="1" ht="19.5" customHeight="1">
      <c r="C4" s="226" t="s">
        <v>9</v>
      </c>
      <c r="D4" s="227" t="s">
        <v>10</v>
      </c>
      <c r="E4" s="228" t="s">
        <v>6</v>
      </c>
      <c r="F4" s="228" t="s">
        <v>6</v>
      </c>
    </row>
    <row r="5" spans="2:6" s="21" customFormat="1" ht="19.5" customHeight="1">
      <c r="C5" s="35" t="s">
        <v>11</v>
      </c>
      <c r="D5" s="21" t="s">
        <v>12</v>
      </c>
      <c r="E5" s="29" t="s">
        <v>5</v>
      </c>
      <c r="F5" s="29" t="s">
        <v>5</v>
      </c>
    </row>
    <row r="6" spans="2:6" s="21" customFormat="1" ht="19.5" customHeight="1">
      <c r="B6" s="31"/>
      <c r="C6" s="36" t="s">
        <v>13</v>
      </c>
      <c r="D6" s="31" t="s">
        <v>14</v>
      </c>
      <c r="E6" s="32" t="s">
        <v>5</v>
      </c>
      <c r="F6" s="32" t="s">
        <v>5</v>
      </c>
    </row>
    <row r="7" spans="2:6" s="21" customFormat="1" ht="19.5" customHeight="1">
      <c r="B7" s="21" t="s">
        <v>15</v>
      </c>
      <c r="C7" s="35" t="s">
        <v>16</v>
      </c>
      <c r="D7" s="21" t="s">
        <v>17</v>
      </c>
      <c r="E7" s="29" t="s">
        <v>5</v>
      </c>
      <c r="F7" s="29" t="s">
        <v>5</v>
      </c>
    </row>
    <row r="8" spans="2:6" s="21" customFormat="1" ht="19.5" customHeight="1">
      <c r="B8" s="21" t="s">
        <v>18</v>
      </c>
      <c r="C8" s="35" t="s">
        <v>19</v>
      </c>
      <c r="D8" s="21" t="s">
        <v>20</v>
      </c>
      <c r="E8" s="29" t="s">
        <v>5</v>
      </c>
      <c r="F8" s="29" t="s">
        <v>5</v>
      </c>
    </row>
    <row r="9" spans="2:6" s="21" customFormat="1" ht="19.5" customHeight="1">
      <c r="C9" s="35" t="s">
        <v>21</v>
      </c>
      <c r="D9" s="21" t="s">
        <v>22</v>
      </c>
      <c r="E9" s="29" t="s">
        <v>5</v>
      </c>
      <c r="F9" s="29" t="s">
        <v>5</v>
      </c>
    </row>
    <row r="10" spans="2:6" s="21" customFormat="1" ht="19.5" customHeight="1">
      <c r="C10" s="35" t="s">
        <v>23</v>
      </c>
      <c r="D10" s="21" t="s">
        <v>24</v>
      </c>
      <c r="E10" s="29" t="s">
        <v>5</v>
      </c>
      <c r="F10" s="29" t="s">
        <v>5</v>
      </c>
    </row>
    <row r="11" spans="2:6" s="21" customFormat="1" ht="19.5" customHeight="1">
      <c r="C11" s="35" t="s">
        <v>25</v>
      </c>
      <c r="D11" s="21" t="s">
        <v>26</v>
      </c>
      <c r="E11" s="29" t="s">
        <v>5</v>
      </c>
      <c r="F11" s="29" t="s">
        <v>5</v>
      </c>
    </row>
    <row r="12" spans="2:6" s="21" customFormat="1" ht="19.5" customHeight="1">
      <c r="B12" s="31"/>
      <c r="C12" s="229" t="s">
        <v>27</v>
      </c>
      <c r="D12" s="230" t="s">
        <v>28</v>
      </c>
      <c r="E12" s="231" t="s">
        <v>6</v>
      </c>
      <c r="F12" s="231" t="s">
        <v>6</v>
      </c>
    </row>
    <row r="13" spans="2:6" s="21" customFormat="1" ht="19.5" customHeight="1">
      <c r="B13" s="21" t="s">
        <v>29</v>
      </c>
      <c r="C13" s="35" t="s">
        <v>30</v>
      </c>
      <c r="D13" s="21" t="s">
        <v>31</v>
      </c>
      <c r="E13" s="33">
        <v>0.5</v>
      </c>
      <c r="F13" s="33">
        <v>0.5</v>
      </c>
    </row>
    <row r="14" spans="2:6" s="21" customFormat="1" ht="19.5" customHeight="1">
      <c r="C14" s="35" t="s">
        <v>32</v>
      </c>
      <c r="D14" s="43" t="s">
        <v>33</v>
      </c>
      <c r="E14" s="29" t="s">
        <v>34</v>
      </c>
      <c r="F14" s="29" t="s">
        <v>34</v>
      </c>
    </row>
    <row r="15" spans="2:6" s="21" customFormat="1" ht="19.5" customHeight="1">
      <c r="B15" s="31"/>
      <c r="C15" s="36" t="s">
        <v>35</v>
      </c>
      <c r="D15" s="31" t="s">
        <v>36</v>
      </c>
      <c r="E15" s="32" t="s">
        <v>37</v>
      </c>
      <c r="F15" s="32" t="s">
        <v>37</v>
      </c>
    </row>
    <row r="16" spans="2:6" ht="19.5" customHeight="1">
      <c r="B16" s="16" t="s">
        <v>38</v>
      </c>
      <c r="C16" s="37" t="s">
        <v>39</v>
      </c>
      <c r="D16" s="16" t="s">
        <v>40</v>
      </c>
      <c r="E16" s="29" t="s">
        <v>41</v>
      </c>
      <c r="F16" s="29" t="s">
        <v>5</v>
      </c>
    </row>
    <row r="17" spans="2:6" ht="19.5" customHeight="1">
      <c r="C17" s="37" t="s">
        <v>42</v>
      </c>
      <c r="D17" s="16" t="s">
        <v>43</v>
      </c>
      <c r="E17" s="29" t="s">
        <v>6</v>
      </c>
      <c r="F17" s="29" t="s">
        <v>44</v>
      </c>
    </row>
    <row r="18" spans="2:6" ht="19.5" customHeight="1">
      <c r="C18" s="37" t="s">
        <v>45</v>
      </c>
      <c r="D18" s="16" t="s">
        <v>46</v>
      </c>
      <c r="E18" s="29" t="s">
        <v>5</v>
      </c>
      <c r="F18" s="29" t="s">
        <v>5</v>
      </c>
    </row>
    <row r="19" spans="2:6" ht="19.5" customHeight="1">
      <c r="C19" s="232" t="s">
        <v>47</v>
      </c>
      <c r="D19" s="233" t="s">
        <v>48</v>
      </c>
      <c r="E19" s="228" t="s">
        <v>6</v>
      </c>
      <c r="F19" s="228" t="s">
        <v>6</v>
      </c>
    </row>
    <row r="20" spans="2:6" ht="19.5" customHeight="1">
      <c r="C20" s="232" t="s">
        <v>49</v>
      </c>
      <c r="D20" s="233" t="s">
        <v>50</v>
      </c>
      <c r="E20" s="228" t="s">
        <v>6</v>
      </c>
      <c r="F20" s="228" t="s">
        <v>6</v>
      </c>
    </row>
    <row r="21" spans="2:6" ht="19.5" customHeight="1">
      <c r="C21" s="232" t="s">
        <v>51</v>
      </c>
      <c r="D21" s="233" t="s">
        <v>52</v>
      </c>
      <c r="E21" s="228" t="s">
        <v>6</v>
      </c>
      <c r="F21" s="228" t="s">
        <v>6</v>
      </c>
    </row>
    <row r="22" spans="2:6" ht="19.5" customHeight="1">
      <c r="C22" s="232" t="s">
        <v>53</v>
      </c>
      <c r="D22" s="233" t="s">
        <v>54</v>
      </c>
      <c r="E22" s="228" t="s">
        <v>6</v>
      </c>
      <c r="F22" s="228" t="s">
        <v>6</v>
      </c>
    </row>
    <row r="23" spans="2:6" ht="19.5" customHeight="1">
      <c r="C23" s="232" t="s">
        <v>55</v>
      </c>
      <c r="D23" s="233" t="s">
        <v>56</v>
      </c>
      <c r="E23" s="228" t="s">
        <v>6</v>
      </c>
      <c r="F23" s="228" t="s">
        <v>6</v>
      </c>
    </row>
    <row r="24" spans="2:6" ht="19.5" customHeight="1">
      <c r="C24" s="232" t="s">
        <v>57</v>
      </c>
      <c r="D24" s="233" t="s">
        <v>58</v>
      </c>
      <c r="E24" s="228" t="s">
        <v>6</v>
      </c>
      <c r="F24" s="228" t="s">
        <v>6</v>
      </c>
    </row>
    <row r="25" spans="2:6" ht="19.5" customHeight="1">
      <c r="C25" s="232" t="s">
        <v>59</v>
      </c>
      <c r="D25" s="233" t="s">
        <v>60</v>
      </c>
      <c r="E25" s="228" t="s">
        <v>6</v>
      </c>
      <c r="F25" s="228" t="s">
        <v>6</v>
      </c>
    </row>
    <row r="26" spans="2:6" ht="19.5" customHeight="1">
      <c r="C26" s="232" t="s">
        <v>25</v>
      </c>
      <c r="D26" s="233" t="s">
        <v>61</v>
      </c>
      <c r="E26" s="228" t="s">
        <v>6</v>
      </c>
      <c r="F26" s="228" t="s">
        <v>6</v>
      </c>
    </row>
    <row r="27" spans="2:6" ht="19.5" customHeight="1">
      <c r="C27" s="37" t="s">
        <v>62</v>
      </c>
      <c r="D27" s="16" t="s">
        <v>63</v>
      </c>
      <c r="E27" s="29" t="s">
        <v>5</v>
      </c>
      <c r="F27" s="29" t="s">
        <v>5</v>
      </c>
    </row>
    <row r="28" spans="2:6" ht="19.5" customHeight="1">
      <c r="B28" s="38"/>
      <c r="C28" s="39" t="s">
        <v>64</v>
      </c>
      <c r="D28" s="38" t="s">
        <v>65</v>
      </c>
      <c r="E28" s="32" t="s">
        <v>5</v>
      </c>
      <c r="F28" s="32" t="s">
        <v>5</v>
      </c>
    </row>
    <row r="29" spans="2:6" ht="19.5" customHeight="1">
      <c r="B29" s="40" t="s">
        <v>66</v>
      </c>
      <c r="C29" s="41" t="s">
        <v>67</v>
      </c>
      <c r="D29" s="40" t="s">
        <v>68</v>
      </c>
      <c r="E29" s="42" t="s">
        <v>5</v>
      </c>
      <c r="F29" s="42" t="s">
        <v>5</v>
      </c>
    </row>
    <row r="30" spans="2:6" ht="19.5" customHeight="1">
      <c r="B30" s="16" t="s">
        <v>69</v>
      </c>
      <c r="C30" s="37" t="s">
        <v>70</v>
      </c>
      <c r="D30" s="16" t="s">
        <v>71</v>
      </c>
      <c r="E30" s="29" t="s">
        <v>5</v>
      </c>
      <c r="F30" s="29" t="s">
        <v>5</v>
      </c>
    </row>
    <row r="31" spans="2:6" ht="19.5" customHeight="1">
      <c r="C31" s="37" t="s">
        <v>72</v>
      </c>
      <c r="D31" s="47" t="s">
        <v>73</v>
      </c>
      <c r="E31" s="29" t="s">
        <v>6</v>
      </c>
      <c r="F31" s="29" t="s">
        <v>5</v>
      </c>
    </row>
    <row r="32" spans="2:6" ht="19.5" customHeight="1">
      <c r="C32" s="37" t="s">
        <v>74</v>
      </c>
      <c r="D32" s="16" t="s">
        <v>75</v>
      </c>
      <c r="E32" s="29" t="s">
        <v>5</v>
      </c>
      <c r="F32" s="29" t="s">
        <v>5</v>
      </c>
    </row>
    <row r="33" spans="3:6" ht="19.5" customHeight="1">
      <c r="C33" s="37" t="s">
        <v>76</v>
      </c>
      <c r="D33" s="16" t="s">
        <v>77</v>
      </c>
      <c r="E33" s="29" t="s">
        <v>5</v>
      </c>
      <c r="F33" s="29" t="s">
        <v>5</v>
      </c>
    </row>
    <row r="34" spans="3:6" ht="19.5" customHeight="1">
      <c r="C34" s="232" t="s">
        <v>78</v>
      </c>
      <c r="D34" s="233" t="s">
        <v>79</v>
      </c>
      <c r="E34" s="228" t="s">
        <v>6</v>
      </c>
      <c r="F34" s="228" t="s">
        <v>6</v>
      </c>
    </row>
    <row r="35" spans="3:6" ht="19.5" customHeight="1">
      <c r="C35" s="37" t="s">
        <v>80</v>
      </c>
      <c r="D35" s="16" t="s">
        <v>81</v>
      </c>
      <c r="E35" s="29" t="s">
        <v>5</v>
      </c>
      <c r="F35" s="29" t="s">
        <v>5</v>
      </c>
    </row>
    <row r="36" spans="3:6" ht="19.5" customHeight="1">
      <c r="C36" s="37" t="s">
        <v>82</v>
      </c>
      <c r="D36" s="16" t="s">
        <v>83</v>
      </c>
      <c r="E36" s="29" t="s">
        <v>5</v>
      </c>
      <c r="F36" s="29" t="s">
        <v>5</v>
      </c>
    </row>
    <row r="37" spans="3:6" ht="19.5" customHeight="1">
      <c r="C37" s="37" t="s">
        <v>84</v>
      </c>
      <c r="D37" s="16" t="s">
        <v>85</v>
      </c>
      <c r="E37" s="29" t="s">
        <v>5</v>
      </c>
      <c r="F37" s="29" t="s">
        <v>5</v>
      </c>
    </row>
    <row r="38" spans="3:6" ht="19.5" customHeight="1">
      <c r="C38" s="232" t="s">
        <v>86</v>
      </c>
      <c r="D38" s="233" t="s">
        <v>87</v>
      </c>
      <c r="E38" s="228" t="s">
        <v>6</v>
      </c>
      <c r="F38" s="228" t="s">
        <v>6</v>
      </c>
    </row>
    <row r="39" spans="3:6" ht="19.5" customHeight="1">
      <c r="C39" s="232" t="s">
        <v>88</v>
      </c>
      <c r="D39" s="233" t="s">
        <v>89</v>
      </c>
      <c r="E39" s="228" t="s">
        <v>6</v>
      </c>
      <c r="F39" s="228" t="s">
        <v>6</v>
      </c>
    </row>
    <row r="40" spans="3:6" ht="19.5" customHeight="1">
      <c r="C40" s="233" t="s">
        <v>90</v>
      </c>
      <c r="D40" s="233" t="s">
        <v>91</v>
      </c>
      <c r="E40" s="228" t="s">
        <v>6</v>
      </c>
      <c r="F40" s="228" t="s">
        <v>6</v>
      </c>
    </row>
    <row r="41" spans="3:6" ht="19.5" customHeight="1">
      <c r="C41" s="232" t="s">
        <v>92</v>
      </c>
      <c r="D41" s="233" t="s">
        <v>93</v>
      </c>
      <c r="E41" s="228" t="s">
        <v>6</v>
      </c>
      <c r="F41" s="228" t="s">
        <v>6</v>
      </c>
    </row>
    <row r="42" spans="3:6" ht="19.5" customHeight="1">
      <c r="C42" s="232" t="s">
        <v>94</v>
      </c>
      <c r="D42" s="233" t="s">
        <v>95</v>
      </c>
      <c r="E42" s="228" t="s">
        <v>6</v>
      </c>
      <c r="F42" s="228" t="s">
        <v>6</v>
      </c>
    </row>
    <row r="43" spans="3:6" ht="19.5" customHeight="1">
      <c r="C43" s="232" t="s">
        <v>96</v>
      </c>
      <c r="D43" s="233" t="s">
        <v>97</v>
      </c>
      <c r="E43" s="228" t="s">
        <v>6</v>
      </c>
      <c r="F43" s="228" t="s">
        <v>6</v>
      </c>
    </row>
    <row r="44" spans="3:6" ht="19.5" customHeight="1">
      <c r="C44" s="232" t="s">
        <v>98</v>
      </c>
      <c r="D44" s="233" t="s">
        <v>99</v>
      </c>
      <c r="E44" s="228" t="s">
        <v>6</v>
      </c>
      <c r="F44" s="228" t="s">
        <v>6</v>
      </c>
    </row>
    <row r="45" spans="3:6" ht="19.5" customHeight="1">
      <c r="C45" s="232" t="s">
        <v>100</v>
      </c>
      <c r="D45" s="233" t="s">
        <v>101</v>
      </c>
      <c r="E45" s="228" t="s">
        <v>6</v>
      </c>
      <c r="F45" s="228" t="s">
        <v>6</v>
      </c>
    </row>
    <row r="46" spans="3:6" ht="19.5" customHeight="1">
      <c r="C46" s="232" t="s">
        <v>102</v>
      </c>
      <c r="D46" s="233" t="s">
        <v>103</v>
      </c>
      <c r="E46" s="228" t="s">
        <v>6</v>
      </c>
      <c r="F46" s="228" t="s">
        <v>6</v>
      </c>
    </row>
    <row r="47" spans="3:6" ht="19.5" customHeight="1">
      <c r="C47" s="232" t="s">
        <v>104</v>
      </c>
      <c r="D47" s="233" t="s">
        <v>105</v>
      </c>
      <c r="E47" s="228" t="s">
        <v>6</v>
      </c>
      <c r="F47" s="228" t="s">
        <v>6</v>
      </c>
    </row>
    <row r="48" spans="3:6" ht="19.5" customHeight="1">
      <c r="C48" s="37" t="s">
        <v>106</v>
      </c>
      <c r="D48" s="16" t="s">
        <v>107</v>
      </c>
      <c r="E48" s="29" t="s">
        <v>5</v>
      </c>
      <c r="F48" s="29" t="s">
        <v>5</v>
      </c>
    </row>
    <row r="49" spans="2:6" ht="19.5" customHeight="1">
      <c r="C49" s="37" t="s">
        <v>108</v>
      </c>
      <c r="D49" s="16" t="s">
        <v>109</v>
      </c>
      <c r="E49" s="29" t="s">
        <v>5</v>
      </c>
      <c r="F49" s="29" t="s">
        <v>5</v>
      </c>
    </row>
    <row r="50" spans="2:6" ht="19.5" customHeight="1">
      <c r="C50" s="37" t="s">
        <v>110</v>
      </c>
      <c r="D50" s="16" t="s">
        <v>111</v>
      </c>
      <c r="E50" s="29" t="s">
        <v>5</v>
      </c>
      <c r="F50" s="29" t="s">
        <v>5</v>
      </c>
    </row>
    <row r="51" spans="2:6" ht="19.5" customHeight="1">
      <c r="C51" s="37" t="s">
        <v>112</v>
      </c>
      <c r="D51" s="16" t="s">
        <v>113</v>
      </c>
      <c r="E51" s="29" t="s">
        <v>5</v>
      </c>
      <c r="F51" s="29" t="s">
        <v>5</v>
      </c>
    </row>
    <row r="52" spans="2:6" ht="19.5" customHeight="1">
      <c r="C52" s="232" t="s">
        <v>114</v>
      </c>
      <c r="D52" s="233" t="s">
        <v>115</v>
      </c>
      <c r="E52" s="228" t="s">
        <v>6</v>
      </c>
      <c r="F52" s="228" t="s">
        <v>6</v>
      </c>
    </row>
    <row r="53" spans="2:6" ht="19.5" customHeight="1">
      <c r="C53" s="232" t="s">
        <v>116</v>
      </c>
      <c r="D53" s="233" t="s">
        <v>117</v>
      </c>
      <c r="E53" s="228" t="s">
        <v>6</v>
      </c>
      <c r="F53" s="228" t="s">
        <v>6</v>
      </c>
    </row>
    <row r="54" spans="2:6" ht="19.5" customHeight="1">
      <c r="C54" s="37" t="s">
        <v>64</v>
      </c>
      <c r="D54" s="16" t="s">
        <v>118</v>
      </c>
      <c r="E54" s="29" t="s">
        <v>5</v>
      </c>
      <c r="F54" s="29" t="s">
        <v>5</v>
      </c>
    </row>
    <row r="55" spans="2:6" ht="19.5" customHeight="1">
      <c r="B55" s="38"/>
      <c r="C55" s="39" t="s">
        <v>119</v>
      </c>
      <c r="D55" s="38" t="s">
        <v>120</v>
      </c>
      <c r="E55" s="32" t="s">
        <v>5</v>
      </c>
      <c r="F55" s="32" t="s">
        <v>5</v>
      </c>
    </row>
    <row r="56" spans="2:6" ht="19.5" customHeight="1">
      <c r="B56" s="16" t="s">
        <v>121</v>
      </c>
      <c r="C56" s="37" t="s">
        <v>122</v>
      </c>
      <c r="D56" s="16" t="s">
        <v>123</v>
      </c>
      <c r="E56" s="29" t="s">
        <v>5</v>
      </c>
      <c r="F56" s="29" t="s">
        <v>6</v>
      </c>
    </row>
    <row r="57" spans="2:6" ht="19.5" customHeight="1">
      <c r="C57" s="37" t="s">
        <v>124</v>
      </c>
      <c r="D57" s="16" t="s">
        <v>125</v>
      </c>
      <c r="E57" s="29" t="s">
        <v>5</v>
      </c>
      <c r="F57" s="29" t="s">
        <v>5</v>
      </c>
    </row>
    <row r="58" spans="2:6" ht="19.5" customHeight="1">
      <c r="C58" s="37" t="s">
        <v>126</v>
      </c>
      <c r="D58" s="16" t="s">
        <v>127</v>
      </c>
      <c r="E58" s="29" t="s">
        <v>6</v>
      </c>
      <c r="F58" s="29" t="s">
        <v>5</v>
      </c>
    </row>
    <row r="59" spans="2:6" ht="19.5" customHeight="1">
      <c r="C59" s="37" t="s">
        <v>128</v>
      </c>
      <c r="D59" s="16" t="s">
        <v>129</v>
      </c>
      <c r="E59" s="29" t="s">
        <v>6</v>
      </c>
      <c r="F59" s="29" t="s">
        <v>5</v>
      </c>
    </row>
    <row r="60" spans="2:6" ht="19.5" customHeight="1">
      <c r="C60" s="37" t="s">
        <v>130</v>
      </c>
      <c r="D60" s="16" t="s">
        <v>131</v>
      </c>
      <c r="E60" s="29" t="s">
        <v>6</v>
      </c>
      <c r="F60" s="29" t="s">
        <v>5</v>
      </c>
    </row>
    <row r="61" spans="2:6" ht="19.5" customHeight="1">
      <c r="C61" s="37" t="s">
        <v>132</v>
      </c>
      <c r="D61" s="16" t="s">
        <v>133</v>
      </c>
      <c r="E61" s="29" t="s">
        <v>5</v>
      </c>
      <c r="F61" s="29" t="s">
        <v>5</v>
      </c>
    </row>
    <row r="62" spans="2:6" ht="19.5" customHeight="1">
      <c r="C62" s="232" t="s">
        <v>134</v>
      </c>
      <c r="D62" s="234" t="s">
        <v>135</v>
      </c>
      <c r="E62" s="228" t="s">
        <v>6</v>
      </c>
      <c r="F62" s="228" t="s">
        <v>6</v>
      </c>
    </row>
    <row r="63" spans="2:6" ht="19.5" customHeight="1">
      <c r="C63" s="232" t="s">
        <v>136</v>
      </c>
      <c r="D63" s="233" t="s">
        <v>137</v>
      </c>
      <c r="E63" s="228" t="s">
        <v>6</v>
      </c>
      <c r="F63" s="228" t="s">
        <v>6</v>
      </c>
    </row>
    <row r="64" spans="2:6" ht="19.5" customHeight="1">
      <c r="C64" s="37"/>
    </row>
    <row r="65" spans="3:4" ht="19.5" customHeight="1">
      <c r="C65" s="37"/>
      <c r="D65" s="16" t="s">
        <v>138</v>
      </c>
    </row>
    <row r="66" spans="3:4" ht="19.5" customHeight="1">
      <c r="C66" s="37"/>
      <c r="D66" s="16" t="s">
        <v>139</v>
      </c>
    </row>
    <row r="67" spans="3:4" ht="19.5" customHeight="1">
      <c r="C67" s="37"/>
      <c r="D67" s="16" t="s">
        <v>140</v>
      </c>
    </row>
    <row r="68" spans="3:4" ht="19.5" customHeight="1">
      <c r="D68" s="16" t="s">
        <v>141</v>
      </c>
    </row>
    <row r="69" spans="3:4" ht="19.5" customHeight="1">
      <c r="D69" s="16" t="s">
        <v>142</v>
      </c>
    </row>
    <row r="70" spans="3:4" ht="19.5" customHeight="1">
      <c r="D70" s="16" t="s">
        <v>143</v>
      </c>
    </row>
    <row r="71" spans="3:4" ht="19.5" customHeight="1">
      <c r="D71" s="16" t="s">
        <v>144</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
  <cols>
    <col min="3" max="3" width="9" bestFit="1" customWidth="1"/>
  </cols>
  <sheetData>
    <row r="2" spans="2:3">
      <c r="B2" s="14"/>
      <c r="C2" t="s">
        <v>145</v>
      </c>
    </row>
    <row r="3" spans="2:3">
      <c r="B3" s="72"/>
      <c r="C3" t="s">
        <v>146</v>
      </c>
    </row>
    <row r="4" spans="2:3">
      <c r="B4" s="19"/>
      <c r="C4" t="s">
        <v>147</v>
      </c>
    </row>
    <row r="5" spans="2:3">
      <c r="B5" s="68"/>
      <c r="C5" t="s">
        <v>148</v>
      </c>
    </row>
    <row r="6" spans="2:3">
      <c r="B6" s="58"/>
      <c r="C6" t="s">
        <v>149</v>
      </c>
    </row>
    <row r="8" spans="2:3">
      <c r="B8" s="217" t="s">
        <v>150</v>
      </c>
    </row>
    <row r="9" spans="2:3">
      <c r="B9" s="217" t="s">
        <v>151</v>
      </c>
    </row>
    <row r="10" spans="2:3">
      <c r="B10" s="218" t="s">
        <v>152</v>
      </c>
    </row>
    <row r="11" spans="2:3">
      <c r="B11" s="218" t="s">
        <v>153</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77" zoomScaleNormal="90" workbookViewId="0">
      <pane xSplit="5" ySplit="1" topLeftCell="F2" activePane="bottomRight" state="frozen"/>
      <selection pane="topRight" activeCell="D1" sqref="D1"/>
      <selection pane="bottomLeft" activeCell="A2" sqref="A2"/>
      <selection pane="bottomRight" activeCell="D33" sqref="D33"/>
    </sheetView>
  </sheetViews>
  <sheetFormatPr defaultColWidth="9" defaultRowHeight="14.4"/>
  <cols>
    <col min="1" max="1" width="11.3984375" style="17" customWidth="1"/>
    <col min="2" max="2" width="13.09765625" style="17" customWidth="1"/>
    <col min="3" max="3" width="20.09765625" style="17" bestFit="1" customWidth="1"/>
    <col min="4" max="4" width="91.3984375" style="16" customWidth="1"/>
    <col min="5" max="5" width="9" style="17" customWidth="1"/>
    <col min="6" max="7" width="46.3984375" style="17" customWidth="1"/>
    <col min="8" max="16384" width="9" style="1"/>
  </cols>
  <sheetData>
    <row r="1" spans="1:8" ht="19.5" customHeight="1">
      <c r="A1" s="10" t="s">
        <v>154</v>
      </c>
      <c r="B1" s="10" t="s">
        <v>155</v>
      </c>
      <c r="C1" s="10" t="s">
        <v>156</v>
      </c>
      <c r="D1" s="11" t="s">
        <v>157</v>
      </c>
      <c r="E1" s="11" t="s">
        <v>158</v>
      </c>
      <c r="F1" s="11" t="s">
        <v>159</v>
      </c>
      <c r="G1" s="11" t="s">
        <v>160</v>
      </c>
    </row>
    <row r="2" spans="1:8" s="2" customFormat="1" ht="19.5" customHeight="1">
      <c r="A2" s="77" t="s">
        <v>161</v>
      </c>
      <c r="B2" s="77" t="s">
        <v>162</v>
      </c>
      <c r="C2" s="84" t="s">
        <v>163</v>
      </c>
      <c r="D2" s="85" t="s">
        <v>164</v>
      </c>
      <c r="E2" s="84" t="s">
        <v>165</v>
      </c>
      <c r="F2" s="158">
        <v>1234567890123</v>
      </c>
      <c r="G2" s="159"/>
    </row>
    <row r="3" spans="1:8" s="2" customFormat="1" ht="19.5" customHeight="1">
      <c r="A3" s="78" t="s">
        <v>161</v>
      </c>
      <c r="B3" s="78" t="s">
        <v>162</v>
      </c>
      <c r="C3" s="13" t="s">
        <v>166</v>
      </c>
      <c r="D3" s="12" t="s">
        <v>167</v>
      </c>
      <c r="E3" s="13" t="s">
        <v>165</v>
      </c>
      <c r="F3" s="59" t="s">
        <v>168</v>
      </c>
      <c r="G3" s="14"/>
    </row>
    <row r="4" spans="1:8" s="2" customFormat="1" ht="19.5" customHeight="1">
      <c r="A4" s="78" t="s">
        <v>161</v>
      </c>
      <c r="B4" s="78" t="s">
        <v>162</v>
      </c>
      <c r="C4" s="13" t="s">
        <v>169</v>
      </c>
      <c r="D4" s="12" t="s">
        <v>170</v>
      </c>
      <c r="E4" s="13" t="s">
        <v>171</v>
      </c>
      <c r="F4" s="60">
        <v>100</v>
      </c>
      <c r="G4" s="51"/>
    </row>
    <row r="5" spans="1:8" s="2" customFormat="1" ht="19.5" customHeight="1">
      <c r="A5" s="78" t="s">
        <v>161</v>
      </c>
      <c r="B5" s="78" t="s">
        <v>162</v>
      </c>
      <c r="C5" s="13" t="s">
        <v>172</v>
      </c>
      <c r="D5" s="12" t="s">
        <v>173</v>
      </c>
      <c r="E5" s="13" t="s">
        <v>174</v>
      </c>
      <c r="F5" s="61">
        <v>25569</v>
      </c>
      <c r="G5" s="20"/>
    </row>
    <row r="6" spans="1:8" s="2" customFormat="1" ht="19.5" customHeight="1">
      <c r="A6" s="78" t="s">
        <v>161</v>
      </c>
      <c r="B6" s="78" t="s">
        <v>162</v>
      </c>
      <c r="C6" s="90" t="s">
        <v>175</v>
      </c>
      <c r="D6" s="89" t="s">
        <v>176</v>
      </c>
      <c r="E6" s="90" t="s">
        <v>177</v>
      </c>
      <c r="F6" s="92" t="s">
        <v>178</v>
      </c>
      <c r="G6" s="93"/>
      <c r="H6" s="25"/>
    </row>
    <row r="7" spans="1:8" s="2" customFormat="1" ht="19.5" customHeight="1">
      <c r="A7" s="78" t="s">
        <v>161</v>
      </c>
      <c r="B7" s="90" t="s">
        <v>179</v>
      </c>
      <c r="C7" s="13" t="s">
        <v>180</v>
      </c>
      <c r="D7" s="12" t="s">
        <v>181</v>
      </c>
      <c r="E7" s="13" t="s">
        <v>165</v>
      </c>
      <c r="F7" s="59" t="s">
        <v>182</v>
      </c>
      <c r="G7" s="14"/>
    </row>
    <row r="8" spans="1:8" s="2" customFormat="1" ht="19.5" customHeight="1">
      <c r="A8" s="78" t="s">
        <v>161</v>
      </c>
      <c r="B8" s="78" t="s">
        <v>179</v>
      </c>
      <c r="C8" s="13" t="s">
        <v>183</v>
      </c>
      <c r="D8" s="12" t="s">
        <v>184</v>
      </c>
      <c r="E8" s="13" t="s">
        <v>177</v>
      </c>
      <c r="F8" s="59" t="s">
        <v>185</v>
      </c>
      <c r="G8" s="14"/>
    </row>
    <row r="9" spans="1:8" ht="19.5" customHeight="1">
      <c r="A9" s="78" t="s">
        <v>161</v>
      </c>
      <c r="B9" s="78" t="s">
        <v>179</v>
      </c>
      <c r="C9" s="13" t="s">
        <v>186</v>
      </c>
      <c r="D9" s="12" t="s">
        <v>187</v>
      </c>
      <c r="E9" s="13" t="s">
        <v>165</v>
      </c>
      <c r="F9" s="59" t="s">
        <v>188</v>
      </c>
      <c r="G9" s="14"/>
    </row>
    <row r="10" spans="1:8" ht="19.5" customHeight="1">
      <c r="A10" s="78" t="s">
        <v>161</v>
      </c>
      <c r="B10" s="81" t="s">
        <v>179</v>
      </c>
      <c r="C10" s="13" t="s">
        <v>189</v>
      </c>
      <c r="D10" s="12" t="s">
        <v>190</v>
      </c>
      <c r="E10" s="13" t="s">
        <v>165</v>
      </c>
      <c r="F10" s="59" t="s">
        <v>191</v>
      </c>
      <c r="G10" s="14"/>
    </row>
    <row r="11" spans="1:8" ht="19.5" customHeight="1">
      <c r="A11" s="78" t="s">
        <v>161</v>
      </c>
      <c r="B11" s="79" t="s">
        <v>192</v>
      </c>
      <c r="C11" s="75" t="s">
        <v>163</v>
      </c>
      <c r="D11" s="83" t="s">
        <v>193</v>
      </c>
      <c r="E11" s="75" t="s">
        <v>165</v>
      </c>
      <c r="F11" s="94">
        <v>2345678901234</v>
      </c>
      <c r="G11" s="95"/>
    </row>
    <row r="12" spans="1:8" ht="19.5" customHeight="1">
      <c r="A12" s="78" t="s">
        <v>161</v>
      </c>
      <c r="B12" s="78" t="s">
        <v>192</v>
      </c>
      <c r="C12" s="90" t="s">
        <v>166</v>
      </c>
      <c r="D12" s="89" t="s">
        <v>194</v>
      </c>
      <c r="E12" s="90" t="s">
        <v>165</v>
      </c>
      <c r="F12" s="100" t="s">
        <v>195</v>
      </c>
      <c r="G12" s="93"/>
    </row>
    <row r="13" spans="1:8" ht="19.5" customHeight="1">
      <c r="A13" s="78" t="s">
        <v>161</v>
      </c>
      <c r="B13" s="90" t="s">
        <v>196</v>
      </c>
      <c r="C13" s="13" t="s">
        <v>197</v>
      </c>
      <c r="D13" s="12" t="s">
        <v>198</v>
      </c>
      <c r="E13" s="13" t="s">
        <v>165</v>
      </c>
      <c r="F13" s="59" t="s">
        <v>199</v>
      </c>
      <c r="G13" s="14"/>
    </row>
    <row r="14" spans="1:8" ht="19.5" customHeight="1">
      <c r="A14" s="78" t="s">
        <v>161</v>
      </c>
      <c r="B14" s="78" t="s">
        <v>196</v>
      </c>
      <c r="C14" s="13" t="s">
        <v>200</v>
      </c>
      <c r="D14" s="12" t="s">
        <v>201</v>
      </c>
      <c r="E14" s="13" t="s">
        <v>165</v>
      </c>
      <c r="F14" s="59" t="s">
        <v>202</v>
      </c>
      <c r="G14" s="14"/>
    </row>
    <row r="15" spans="1:8" ht="19.5" customHeight="1">
      <c r="A15" s="78" t="s">
        <v>161</v>
      </c>
      <c r="B15" s="81" t="s">
        <v>196</v>
      </c>
      <c r="C15" s="13" t="s">
        <v>203</v>
      </c>
      <c r="D15" s="12" t="s">
        <v>204</v>
      </c>
      <c r="E15" s="13" t="s">
        <v>205</v>
      </c>
      <c r="F15" s="62">
        <v>0.51</v>
      </c>
      <c r="G15" s="48"/>
    </row>
    <row r="16" spans="1:8" ht="19.5" customHeight="1">
      <c r="A16" s="78" t="s">
        <v>161</v>
      </c>
      <c r="B16" s="79" t="s">
        <v>206</v>
      </c>
      <c r="C16" s="75" t="s">
        <v>197</v>
      </c>
      <c r="D16" s="83" t="s">
        <v>207</v>
      </c>
      <c r="E16" s="75" t="s">
        <v>165</v>
      </c>
      <c r="F16" s="101" t="s">
        <v>208</v>
      </c>
      <c r="G16" s="102"/>
    </row>
    <row r="17" spans="1:8" ht="19.5" customHeight="1">
      <c r="A17" s="78" t="s">
        <v>161</v>
      </c>
      <c r="B17" s="78" t="s">
        <v>206</v>
      </c>
      <c r="C17" s="13" t="s">
        <v>200</v>
      </c>
      <c r="D17" s="12" t="s">
        <v>201</v>
      </c>
      <c r="E17" s="13" t="s">
        <v>165</v>
      </c>
      <c r="F17" s="59" t="s">
        <v>209</v>
      </c>
      <c r="G17" s="14"/>
    </row>
    <row r="18" spans="1:8" ht="19.5" customHeight="1">
      <c r="A18" s="78" t="s">
        <v>161</v>
      </c>
      <c r="B18" s="78" t="s">
        <v>206</v>
      </c>
      <c r="C18" s="90" t="s">
        <v>203</v>
      </c>
      <c r="D18" s="89" t="s">
        <v>210</v>
      </c>
      <c r="E18" s="90" t="s">
        <v>205</v>
      </c>
      <c r="F18" s="105">
        <v>0.24</v>
      </c>
      <c r="G18" s="106"/>
    </row>
    <row r="19" spans="1:8" ht="19.5" customHeight="1">
      <c r="A19" s="78" t="s">
        <v>161</v>
      </c>
      <c r="B19" s="90" t="s">
        <v>211</v>
      </c>
      <c r="C19" s="13" t="s">
        <v>197</v>
      </c>
      <c r="D19" s="12" t="s">
        <v>212</v>
      </c>
      <c r="E19" s="13" t="s">
        <v>165</v>
      </c>
      <c r="F19" s="59" t="s">
        <v>213</v>
      </c>
      <c r="G19" s="14"/>
    </row>
    <row r="20" spans="1:8" ht="19.5" customHeight="1">
      <c r="A20" s="78" t="s">
        <v>161</v>
      </c>
      <c r="B20" s="78" t="s">
        <v>211</v>
      </c>
      <c r="C20" s="13" t="s">
        <v>200</v>
      </c>
      <c r="D20" s="12" t="s">
        <v>201</v>
      </c>
      <c r="E20" s="13" t="s">
        <v>165</v>
      </c>
      <c r="F20" s="59" t="s">
        <v>214</v>
      </c>
      <c r="G20" s="14"/>
    </row>
    <row r="21" spans="1:8" ht="19.5" customHeight="1">
      <c r="A21" s="78" t="s">
        <v>161</v>
      </c>
      <c r="B21" s="81" t="s">
        <v>211</v>
      </c>
      <c r="C21" s="13" t="s">
        <v>203</v>
      </c>
      <c r="D21" s="12" t="s">
        <v>215</v>
      </c>
      <c r="E21" s="13" t="s">
        <v>205</v>
      </c>
      <c r="F21" s="62">
        <v>0.2</v>
      </c>
      <c r="G21" s="48"/>
    </row>
    <row r="22" spans="1:8" ht="19.5" customHeight="1">
      <c r="A22" s="78" t="s">
        <v>161</v>
      </c>
      <c r="B22" s="79" t="s">
        <v>216</v>
      </c>
      <c r="C22" s="75" t="s">
        <v>197</v>
      </c>
      <c r="D22" s="83" t="s">
        <v>217</v>
      </c>
      <c r="E22" s="75" t="s">
        <v>165</v>
      </c>
      <c r="F22" s="101" t="s">
        <v>218</v>
      </c>
      <c r="G22" s="102"/>
    </row>
    <row r="23" spans="1:8" ht="19.5" customHeight="1">
      <c r="A23" s="78" t="s">
        <v>161</v>
      </c>
      <c r="B23" s="78" t="s">
        <v>216</v>
      </c>
      <c r="C23" s="13" t="s">
        <v>200</v>
      </c>
      <c r="D23" s="12" t="s">
        <v>201</v>
      </c>
      <c r="E23" s="13" t="s">
        <v>165</v>
      </c>
      <c r="F23" s="63" t="s">
        <v>219</v>
      </c>
      <c r="G23" s="14"/>
    </row>
    <row r="24" spans="1:8" ht="19.5" customHeight="1">
      <c r="A24" s="78" t="s">
        <v>161</v>
      </c>
      <c r="B24" s="78" t="s">
        <v>216</v>
      </c>
      <c r="C24" s="90" t="s">
        <v>203</v>
      </c>
      <c r="D24" s="89" t="s">
        <v>220</v>
      </c>
      <c r="E24" s="90" t="s">
        <v>205</v>
      </c>
      <c r="F24" s="105">
        <v>0.05</v>
      </c>
      <c r="G24" s="106"/>
    </row>
    <row r="25" spans="1:8" ht="19.5" customHeight="1">
      <c r="A25" s="78" t="s">
        <v>161</v>
      </c>
      <c r="B25" s="90" t="s">
        <v>221</v>
      </c>
      <c r="C25" s="13" t="s">
        <v>197</v>
      </c>
      <c r="D25" s="12" t="s">
        <v>222</v>
      </c>
      <c r="E25" s="13" t="s">
        <v>165</v>
      </c>
      <c r="F25" s="59" t="s">
        <v>223</v>
      </c>
      <c r="G25" s="14"/>
    </row>
    <row r="26" spans="1:8" ht="19.5" customHeight="1">
      <c r="A26" s="78" t="s">
        <v>161</v>
      </c>
      <c r="B26" s="78" t="s">
        <v>221</v>
      </c>
      <c r="C26" s="13" t="s">
        <v>200</v>
      </c>
      <c r="D26" s="12" t="s">
        <v>201</v>
      </c>
      <c r="E26" s="13" t="s">
        <v>165</v>
      </c>
      <c r="F26" s="59" t="s">
        <v>223</v>
      </c>
      <c r="G26" s="14"/>
    </row>
    <row r="27" spans="1:8" ht="19.5" customHeight="1">
      <c r="A27" s="80" t="s">
        <v>161</v>
      </c>
      <c r="B27" s="80" t="s">
        <v>221</v>
      </c>
      <c r="C27" s="86" t="s">
        <v>203</v>
      </c>
      <c r="D27" s="87" t="s">
        <v>224</v>
      </c>
      <c r="E27" s="86" t="s">
        <v>205</v>
      </c>
      <c r="F27" s="103" t="s">
        <v>223</v>
      </c>
      <c r="G27" s="104"/>
    </row>
    <row r="28" spans="1:8" ht="19.5" customHeight="1">
      <c r="A28" s="154" t="s">
        <v>225</v>
      </c>
      <c r="B28" s="79" t="s">
        <v>226</v>
      </c>
      <c r="C28" s="75" t="s">
        <v>227</v>
      </c>
      <c r="D28" s="83" t="s">
        <v>228</v>
      </c>
      <c r="E28" s="75" t="s">
        <v>165</v>
      </c>
      <c r="F28" s="107" t="s">
        <v>229</v>
      </c>
      <c r="G28" s="108"/>
    </row>
    <row r="29" spans="1:8" ht="19.5" customHeight="1">
      <c r="A29" s="91" t="s">
        <v>225</v>
      </c>
      <c r="B29" s="78" t="s">
        <v>226</v>
      </c>
      <c r="C29" s="13" t="s">
        <v>230</v>
      </c>
      <c r="D29" s="12" t="s">
        <v>231</v>
      </c>
      <c r="E29" s="13" t="s">
        <v>165</v>
      </c>
      <c r="F29" s="59" t="s">
        <v>232</v>
      </c>
      <c r="G29" s="14"/>
    </row>
    <row r="30" spans="1:8" ht="19.5" customHeight="1">
      <c r="A30" s="91" t="s">
        <v>225</v>
      </c>
      <c r="B30" s="78" t="s">
        <v>226</v>
      </c>
      <c r="C30" s="13" t="s">
        <v>233</v>
      </c>
      <c r="D30" s="12" t="s">
        <v>234</v>
      </c>
      <c r="E30" s="13" t="s">
        <v>165</v>
      </c>
      <c r="F30" s="59" t="s">
        <v>235</v>
      </c>
      <c r="G30" s="14"/>
    </row>
    <row r="31" spans="1:8" ht="19.5" customHeight="1">
      <c r="A31" s="91" t="s">
        <v>225</v>
      </c>
      <c r="B31" s="78" t="s">
        <v>226</v>
      </c>
      <c r="C31" s="13" t="s">
        <v>236</v>
      </c>
      <c r="D31" s="12" t="s">
        <v>237</v>
      </c>
      <c r="E31" s="13" t="s">
        <v>177</v>
      </c>
      <c r="F31" s="59" t="s">
        <v>238</v>
      </c>
      <c r="G31" s="14"/>
      <c r="H31" s="9"/>
    </row>
    <row r="32" spans="1:8" ht="19.5" customHeight="1">
      <c r="A32" s="91" t="s">
        <v>225</v>
      </c>
      <c r="B32" s="81" t="s">
        <v>226</v>
      </c>
      <c r="C32" s="13" t="s">
        <v>239</v>
      </c>
      <c r="D32" s="12" t="s">
        <v>240</v>
      </c>
      <c r="E32" s="13" t="s">
        <v>174</v>
      </c>
      <c r="F32" s="61">
        <v>25569</v>
      </c>
      <c r="G32" s="20"/>
    </row>
    <row r="33" spans="1:7" ht="19.5" customHeight="1">
      <c r="A33" s="78" t="s">
        <v>225</v>
      </c>
      <c r="B33" s="79" t="s">
        <v>241</v>
      </c>
      <c r="C33" s="82" t="s">
        <v>242</v>
      </c>
      <c r="D33" s="83" t="s">
        <v>243</v>
      </c>
      <c r="E33" s="75" t="s">
        <v>165</v>
      </c>
      <c r="F33" s="101" t="s">
        <v>244</v>
      </c>
      <c r="G33" s="102"/>
    </row>
    <row r="34" spans="1:7" ht="19.5" customHeight="1">
      <c r="A34" s="78" t="s">
        <v>225</v>
      </c>
      <c r="B34" s="78" t="s">
        <v>241</v>
      </c>
      <c r="C34" s="76" t="s">
        <v>245</v>
      </c>
      <c r="D34" s="12" t="s">
        <v>246</v>
      </c>
      <c r="E34" s="13" t="s">
        <v>165</v>
      </c>
      <c r="F34" s="59" t="s">
        <v>247</v>
      </c>
      <c r="G34" s="14"/>
    </row>
    <row r="35" spans="1:7" ht="19.5" customHeight="1">
      <c r="A35" s="78" t="s">
        <v>225</v>
      </c>
      <c r="B35" s="78" t="s">
        <v>241</v>
      </c>
      <c r="C35" s="76" t="s">
        <v>248</v>
      </c>
      <c r="D35" s="12" t="s">
        <v>249</v>
      </c>
      <c r="E35" s="13" t="s">
        <v>165</v>
      </c>
      <c r="F35" s="59" t="s">
        <v>250</v>
      </c>
      <c r="G35" s="14"/>
    </row>
    <row r="36" spans="1:7" s="2" customFormat="1" ht="19.5" customHeight="1">
      <c r="A36" s="78" t="s">
        <v>225</v>
      </c>
      <c r="B36" s="78" t="s">
        <v>241</v>
      </c>
      <c r="C36" s="76" t="s">
        <v>251</v>
      </c>
      <c r="D36" s="12" t="s">
        <v>252</v>
      </c>
      <c r="E36" s="13" t="s">
        <v>165</v>
      </c>
      <c r="F36" s="59" t="s">
        <v>253</v>
      </c>
      <c r="G36" s="14"/>
    </row>
    <row r="37" spans="1:7" s="2" customFormat="1" ht="19.5" customHeight="1">
      <c r="A37" s="78" t="s">
        <v>225</v>
      </c>
      <c r="B37" s="78" t="s">
        <v>241</v>
      </c>
      <c r="C37" s="76" t="s">
        <v>254</v>
      </c>
      <c r="D37" s="12" t="s">
        <v>255</v>
      </c>
      <c r="E37" s="13" t="s">
        <v>165</v>
      </c>
      <c r="F37" s="59" t="s">
        <v>256</v>
      </c>
      <c r="G37" s="14"/>
    </row>
    <row r="38" spans="1:7" s="2" customFormat="1" ht="19.5" customHeight="1">
      <c r="A38" s="78" t="s">
        <v>225</v>
      </c>
      <c r="B38" s="78" t="s">
        <v>241</v>
      </c>
      <c r="C38" s="76" t="s">
        <v>257</v>
      </c>
      <c r="D38" s="12" t="s">
        <v>258</v>
      </c>
      <c r="E38" s="13" t="s">
        <v>165</v>
      </c>
      <c r="F38" s="64" t="s">
        <v>259</v>
      </c>
      <c r="G38" s="14"/>
    </row>
    <row r="39" spans="1:7" s="2" customFormat="1" ht="19.5" customHeight="1">
      <c r="A39" s="78" t="s">
        <v>225</v>
      </c>
      <c r="B39" s="78" t="s">
        <v>241</v>
      </c>
      <c r="C39" s="76" t="s">
        <v>180</v>
      </c>
      <c r="D39" s="12" t="s">
        <v>260</v>
      </c>
      <c r="E39" s="13" t="s">
        <v>165</v>
      </c>
      <c r="F39" s="59" t="s">
        <v>182</v>
      </c>
      <c r="G39" s="14"/>
    </row>
    <row r="40" spans="1:7" s="2" customFormat="1" ht="19.5" customHeight="1">
      <c r="A40" s="78" t="s">
        <v>225</v>
      </c>
      <c r="B40" s="78" t="s">
        <v>241</v>
      </c>
      <c r="C40" s="76" t="s">
        <v>183</v>
      </c>
      <c r="D40" s="12" t="s">
        <v>261</v>
      </c>
      <c r="E40" s="13" t="s">
        <v>177</v>
      </c>
      <c r="F40" s="59" t="s">
        <v>185</v>
      </c>
      <c r="G40" s="14"/>
    </row>
    <row r="41" spans="1:7" s="2" customFormat="1" ht="19.5" customHeight="1">
      <c r="A41" s="78" t="s">
        <v>225</v>
      </c>
      <c r="B41" s="78" t="s">
        <v>241</v>
      </c>
      <c r="C41" s="76" t="s">
        <v>186</v>
      </c>
      <c r="D41" s="12" t="s">
        <v>262</v>
      </c>
      <c r="E41" s="13" t="s">
        <v>165</v>
      </c>
      <c r="F41" s="59" t="s">
        <v>188</v>
      </c>
      <c r="G41" s="14"/>
    </row>
    <row r="42" spans="1:7" ht="19.5" customHeight="1">
      <c r="A42" s="78" t="s">
        <v>225</v>
      </c>
      <c r="B42" s="78" t="s">
        <v>241</v>
      </c>
      <c r="C42" s="88" t="s">
        <v>189</v>
      </c>
      <c r="D42" s="89" t="s">
        <v>263</v>
      </c>
      <c r="E42" s="90" t="s">
        <v>165</v>
      </c>
      <c r="F42" s="92" t="s">
        <v>191</v>
      </c>
      <c r="G42" s="93"/>
    </row>
    <row r="43" spans="1:7" ht="19.5" customHeight="1">
      <c r="A43" s="91" t="s">
        <v>225</v>
      </c>
      <c r="B43" s="90" t="s">
        <v>264</v>
      </c>
      <c r="C43" s="13" t="s">
        <v>242</v>
      </c>
      <c r="D43" s="12" t="s">
        <v>265</v>
      </c>
      <c r="E43" s="13" t="s">
        <v>165</v>
      </c>
      <c r="F43" s="59" t="s">
        <v>266</v>
      </c>
      <c r="G43" s="14"/>
    </row>
    <row r="44" spans="1:7" ht="19.5" customHeight="1">
      <c r="A44" s="91" t="s">
        <v>225</v>
      </c>
      <c r="B44" s="78" t="s">
        <v>264</v>
      </c>
      <c r="C44" s="13" t="s">
        <v>245</v>
      </c>
      <c r="D44" s="12" t="s">
        <v>267</v>
      </c>
      <c r="E44" s="13" t="s">
        <v>165</v>
      </c>
      <c r="F44" s="59" t="s">
        <v>268</v>
      </c>
      <c r="G44" s="14"/>
    </row>
    <row r="45" spans="1:7" ht="19.5" customHeight="1">
      <c r="A45" s="91" t="s">
        <v>225</v>
      </c>
      <c r="B45" s="78" t="s">
        <v>264</v>
      </c>
      <c r="C45" s="13" t="s">
        <v>248</v>
      </c>
      <c r="D45" s="12" t="s">
        <v>269</v>
      </c>
      <c r="E45" s="13" t="s">
        <v>165</v>
      </c>
      <c r="F45" s="59" t="s">
        <v>270</v>
      </c>
      <c r="G45" s="14"/>
    </row>
    <row r="46" spans="1:7" s="2" customFormat="1" ht="19.5" customHeight="1">
      <c r="A46" s="91" t="s">
        <v>225</v>
      </c>
      <c r="B46" s="78" t="s">
        <v>264</v>
      </c>
      <c r="C46" s="13" t="s">
        <v>251</v>
      </c>
      <c r="D46" s="12" t="s">
        <v>271</v>
      </c>
      <c r="E46" s="13" t="s">
        <v>165</v>
      </c>
      <c r="F46" s="59" t="s">
        <v>272</v>
      </c>
      <c r="G46" s="14"/>
    </row>
    <row r="47" spans="1:7" s="2" customFormat="1" ht="19.5" customHeight="1">
      <c r="A47" s="91" t="s">
        <v>225</v>
      </c>
      <c r="B47" s="78" t="s">
        <v>264</v>
      </c>
      <c r="C47" s="13" t="s">
        <v>254</v>
      </c>
      <c r="D47" s="12" t="s">
        <v>273</v>
      </c>
      <c r="E47" s="13" t="s">
        <v>165</v>
      </c>
      <c r="F47" s="59" t="s">
        <v>256</v>
      </c>
      <c r="G47" s="14"/>
    </row>
    <row r="48" spans="1:7" s="2" customFormat="1" ht="19.5" customHeight="1">
      <c r="A48" s="91" t="s">
        <v>225</v>
      </c>
      <c r="B48" s="78" t="s">
        <v>264</v>
      </c>
      <c r="C48" s="13" t="s">
        <v>257</v>
      </c>
      <c r="D48" s="12" t="s">
        <v>274</v>
      </c>
      <c r="E48" s="13" t="s">
        <v>165</v>
      </c>
      <c r="F48" s="64" t="s">
        <v>275</v>
      </c>
      <c r="G48" s="14"/>
    </row>
    <row r="49" spans="1:7" s="2" customFormat="1" ht="19.5" customHeight="1">
      <c r="A49" s="91" t="s">
        <v>225</v>
      </c>
      <c r="B49" s="78" t="s">
        <v>264</v>
      </c>
      <c r="C49" s="13" t="s">
        <v>180</v>
      </c>
      <c r="D49" s="12" t="s">
        <v>276</v>
      </c>
      <c r="E49" s="13" t="s">
        <v>165</v>
      </c>
      <c r="F49" s="59" t="s">
        <v>182</v>
      </c>
      <c r="G49" s="14"/>
    </row>
    <row r="50" spans="1:7" s="2" customFormat="1" ht="19.5" customHeight="1">
      <c r="A50" s="91" t="s">
        <v>225</v>
      </c>
      <c r="B50" s="78" t="s">
        <v>264</v>
      </c>
      <c r="C50" s="13" t="s">
        <v>183</v>
      </c>
      <c r="D50" s="12" t="s">
        <v>277</v>
      </c>
      <c r="E50" s="13" t="s">
        <v>177</v>
      </c>
      <c r="F50" s="59" t="s">
        <v>185</v>
      </c>
      <c r="G50" s="14"/>
    </row>
    <row r="51" spans="1:7" s="2" customFormat="1" ht="19.5" customHeight="1">
      <c r="A51" s="91" t="s">
        <v>225</v>
      </c>
      <c r="B51" s="78" t="s">
        <v>264</v>
      </c>
      <c r="C51" s="13" t="s">
        <v>186</v>
      </c>
      <c r="D51" s="12" t="s">
        <v>278</v>
      </c>
      <c r="E51" s="13" t="s">
        <v>165</v>
      </c>
      <c r="F51" s="59" t="s">
        <v>188</v>
      </c>
      <c r="G51" s="14"/>
    </row>
    <row r="52" spans="1:7" ht="19.5" customHeight="1">
      <c r="A52" s="91" t="s">
        <v>225</v>
      </c>
      <c r="B52" s="78" t="s">
        <v>264</v>
      </c>
      <c r="C52" s="90" t="s">
        <v>189</v>
      </c>
      <c r="D52" s="89" t="s">
        <v>279</v>
      </c>
      <c r="E52" s="90" t="s">
        <v>165</v>
      </c>
      <c r="F52" s="92" t="s">
        <v>191</v>
      </c>
      <c r="G52" s="93"/>
    </row>
    <row r="53" spans="1:7" ht="19.5" customHeight="1">
      <c r="A53" s="77" t="s">
        <v>280</v>
      </c>
      <c r="B53" s="77" t="s">
        <v>281</v>
      </c>
      <c r="C53" s="84" t="s">
        <v>282</v>
      </c>
      <c r="D53" s="85" t="s">
        <v>283</v>
      </c>
      <c r="E53" s="84" t="s">
        <v>177</v>
      </c>
      <c r="F53" s="96" t="s">
        <v>284</v>
      </c>
      <c r="G53" s="97" t="s">
        <v>285</v>
      </c>
    </row>
    <row r="54" spans="1:7" ht="19.5" customHeight="1">
      <c r="A54" s="78" t="s">
        <v>280</v>
      </c>
      <c r="B54" s="78" t="s">
        <v>281</v>
      </c>
      <c r="C54" s="13" t="s">
        <v>286</v>
      </c>
      <c r="D54" s="12" t="s">
        <v>287</v>
      </c>
      <c r="E54" s="13" t="s">
        <v>177</v>
      </c>
      <c r="F54" s="59" t="s">
        <v>288</v>
      </c>
      <c r="G54" s="14"/>
    </row>
    <row r="55" spans="1:7" ht="19.5" customHeight="1">
      <c r="A55" s="78" t="s">
        <v>280</v>
      </c>
      <c r="B55" s="78" t="s">
        <v>281</v>
      </c>
      <c r="C55" s="13" t="s">
        <v>289</v>
      </c>
      <c r="D55" s="12" t="s">
        <v>290</v>
      </c>
      <c r="E55" s="13" t="s">
        <v>291</v>
      </c>
      <c r="F55" s="59" t="s">
        <v>292</v>
      </c>
      <c r="G55" s="14"/>
    </row>
    <row r="56" spans="1:7" ht="19.5" customHeight="1">
      <c r="A56" s="78" t="s">
        <v>280</v>
      </c>
      <c r="B56" s="78" t="s">
        <v>281</v>
      </c>
      <c r="C56" s="13" t="s">
        <v>293</v>
      </c>
      <c r="D56" s="12" t="s">
        <v>294</v>
      </c>
      <c r="E56" s="13" t="s">
        <v>291</v>
      </c>
      <c r="F56" s="59" t="s">
        <v>295</v>
      </c>
      <c r="G56" s="14"/>
    </row>
    <row r="57" spans="1:7" ht="96" customHeight="1">
      <c r="A57" s="78" t="s">
        <v>280</v>
      </c>
      <c r="B57" s="78" t="s">
        <v>281</v>
      </c>
      <c r="C57" s="13" t="s">
        <v>296</v>
      </c>
      <c r="D57" s="12" t="s">
        <v>297</v>
      </c>
      <c r="E57" s="13" t="s">
        <v>291</v>
      </c>
      <c r="F57" s="63" t="s">
        <v>298</v>
      </c>
      <c r="G57" s="208"/>
    </row>
    <row r="58" spans="1:7" ht="19.5" customHeight="1">
      <c r="A58" s="78" t="s">
        <v>280</v>
      </c>
      <c r="B58" s="78" t="s">
        <v>281</v>
      </c>
      <c r="C58" s="13" t="s">
        <v>299</v>
      </c>
      <c r="D58" s="12" t="s">
        <v>300</v>
      </c>
      <c r="E58" s="13" t="s">
        <v>291</v>
      </c>
      <c r="F58" s="61">
        <v>46402</v>
      </c>
      <c r="G58" s="219">
        <v>46446</v>
      </c>
    </row>
    <row r="59" spans="1:7" ht="19.5" customHeight="1">
      <c r="A59" s="78" t="s">
        <v>280</v>
      </c>
      <c r="B59" s="78" t="s">
        <v>281</v>
      </c>
      <c r="C59" s="13" t="s">
        <v>301</v>
      </c>
      <c r="D59" s="12" t="s">
        <v>302</v>
      </c>
      <c r="E59" s="13" t="s">
        <v>303</v>
      </c>
      <c r="F59" s="60">
        <v>5000000000</v>
      </c>
      <c r="G59" s="51"/>
    </row>
    <row r="60" spans="1:7" ht="19.5" customHeight="1">
      <c r="A60" s="78" t="s">
        <v>280</v>
      </c>
      <c r="B60" s="78" t="s">
        <v>281</v>
      </c>
      <c r="C60" s="13" t="s">
        <v>304</v>
      </c>
      <c r="D60" s="12" t="s">
        <v>305</v>
      </c>
      <c r="E60" s="13" t="s">
        <v>303</v>
      </c>
      <c r="F60" s="60">
        <v>400000500</v>
      </c>
      <c r="G60" s="51"/>
    </row>
    <row r="61" spans="1:7" ht="19.5" customHeight="1">
      <c r="A61" s="78" t="s">
        <v>280</v>
      </c>
      <c r="B61" s="81" t="s">
        <v>281</v>
      </c>
      <c r="C61" s="13" t="s">
        <v>306</v>
      </c>
      <c r="D61" s="12" t="s">
        <v>307</v>
      </c>
      <c r="E61" s="13" t="s">
        <v>303</v>
      </c>
      <c r="F61" s="60">
        <v>200000000</v>
      </c>
      <c r="G61" s="51"/>
    </row>
    <row r="62" spans="1:7" ht="19.5" customHeight="1">
      <c r="A62" s="78" t="s">
        <v>280</v>
      </c>
      <c r="B62" s="79" t="s">
        <v>308</v>
      </c>
      <c r="C62" s="155" t="s">
        <v>309</v>
      </c>
      <c r="D62" s="156" t="s">
        <v>310</v>
      </c>
      <c r="E62" s="75" t="s">
        <v>177</v>
      </c>
      <c r="F62" s="101" t="s">
        <v>311</v>
      </c>
      <c r="G62" s="102"/>
    </row>
    <row r="63" spans="1:7" ht="19.5" customHeight="1">
      <c r="A63" s="78" t="s">
        <v>280</v>
      </c>
      <c r="B63" s="78" t="s">
        <v>308</v>
      </c>
      <c r="C63" s="57" t="s">
        <v>312</v>
      </c>
      <c r="D63" s="26" t="s">
        <v>313</v>
      </c>
      <c r="E63" s="13" t="s">
        <v>177</v>
      </c>
      <c r="F63" s="59" t="s">
        <v>311</v>
      </c>
      <c r="G63" s="14"/>
    </row>
    <row r="64" spans="1:7" ht="28.8">
      <c r="A64" s="78" t="s">
        <v>280</v>
      </c>
      <c r="B64" s="78" t="s">
        <v>308</v>
      </c>
      <c r="C64" s="57" t="s">
        <v>314</v>
      </c>
      <c r="D64" s="26" t="s">
        <v>315</v>
      </c>
      <c r="E64" s="13" t="s">
        <v>177</v>
      </c>
      <c r="F64" s="59" t="s">
        <v>311</v>
      </c>
      <c r="G64" s="14"/>
    </row>
    <row r="65" spans="1:7" ht="28.8">
      <c r="A65" s="78" t="s">
        <v>280</v>
      </c>
      <c r="B65" s="78" t="s">
        <v>308</v>
      </c>
      <c r="C65" s="57" t="s">
        <v>316</v>
      </c>
      <c r="D65" s="26" t="s">
        <v>317</v>
      </c>
      <c r="E65" s="13" t="s">
        <v>177</v>
      </c>
      <c r="F65" s="59" t="s">
        <v>311</v>
      </c>
      <c r="G65" s="14"/>
    </row>
    <row r="66" spans="1:7" ht="19.5" customHeight="1">
      <c r="A66" s="78" t="s">
        <v>280</v>
      </c>
      <c r="B66" s="78" t="s">
        <v>308</v>
      </c>
      <c r="C66" s="57" t="s">
        <v>318</v>
      </c>
      <c r="D66" s="26" t="s">
        <v>319</v>
      </c>
      <c r="E66" s="13" t="s">
        <v>177</v>
      </c>
      <c r="F66" s="59" t="s">
        <v>311</v>
      </c>
      <c r="G66" s="14"/>
    </row>
    <row r="67" spans="1:7" ht="28.8">
      <c r="A67" s="78" t="s">
        <v>280</v>
      </c>
      <c r="B67" s="78" t="s">
        <v>308</v>
      </c>
      <c r="C67" s="57" t="s">
        <v>320</v>
      </c>
      <c r="D67" s="26" t="s">
        <v>321</v>
      </c>
      <c r="E67" s="13" t="s">
        <v>177</v>
      </c>
      <c r="F67" s="59" t="s">
        <v>311</v>
      </c>
      <c r="G67" s="14"/>
    </row>
    <row r="68" spans="1:7" ht="28.8">
      <c r="A68" s="78" t="s">
        <v>280</v>
      </c>
      <c r="B68" s="78" t="s">
        <v>308</v>
      </c>
      <c r="C68" s="57" t="s">
        <v>322</v>
      </c>
      <c r="D68" s="26" t="s">
        <v>323</v>
      </c>
      <c r="E68" s="13" t="s">
        <v>177</v>
      </c>
      <c r="F68" s="59" t="s">
        <v>311</v>
      </c>
      <c r="G68" s="14"/>
    </row>
    <row r="69" spans="1:7" ht="28.8">
      <c r="A69" s="78" t="s">
        <v>280</v>
      </c>
      <c r="B69" s="78" t="s">
        <v>308</v>
      </c>
      <c r="C69" s="57" t="s">
        <v>324</v>
      </c>
      <c r="D69" s="26" t="s">
        <v>325</v>
      </c>
      <c r="E69" s="13" t="s">
        <v>177</v>
      </c>
      <c r="F69" s="59" t="s">
        <v>311</v>
      </c>
      <c r="G69" s="14"/>
    </row>
    <row r="70" spans="1:7" ht="28.8">
      <c r="A70" s="78" t="s">
        <v>280</v>
      </c>
      <c r="B70" s="78" t="s">
        <v>308</v>
      </c>
      <c r="C70" s="57" t="s">
        <v>326</v>
      </c>
      <c r="D70" s="26" t="s">
        <v>327</v>
      </c>
      <c r="E70" s="13" t="s">
        <v>177</v>
      </c>
      <c r="F70" s="59" t="s">
        <v>311</v>
      </c>
      <c r="G70" s="14"/>
    </row>
    <row r="71" spans="1:7" ht="28.8">
      <c r="A71" s="78" t="s">
        <v>280</v>
      </c>
      <c r="B71" s="78" t="s">
        <v>308</v>
      </c>
      <c r="C71" s="57" t="s">
        <v>328</v>
      </c>
      <c r="D71" s="26" t="s">
        <v>329</v>
      </c>
      <c r="E71" s="13" t="s">
        <v>177</v>
      </c>
      <c r="F71" s="59" t="s">
        <v>311</v>
      </c>
      <c r="G71" s="14"/>
    </row>
    <row r="72" spans="1:7" ht="19.5" customHeight="1">
      <c r="A72" s="78" t="s">
        <v>280</v>
      </c>
      <c r="B72" s="78" t="s">
        <v>308</v>
      </c>
      <c r="C72" s="57" t="s">
        <v>330</v>
      </c>
      <c r="D72" s="26" t="s">
        <v>331</v>
      </c>
      <c r="E72" s="13" t="s">
        <v>177</v>
      </c>
      <c r="F72" s="59" t="s">
        <v>311</v>
      </c>
      <c r="G72" s="14"/>
    </row>
    <row r="73" spans="1:7" ht="19.5" customHeight="1">
      <c r="A73" s="78" t="s">
        <v>280</v>
      </c>
      <c r="B73" s="78" t="s">
        <v>308</v>
      </c>
      <c r="C73" s="57" t="s">
        <v>332</v>
      </c>
      <c r="D73" s="26" t="s">
        <v>333</v>
      </c>
      <c r="E73" s="13" t="s">
        <v>177</v>
      </c>
      <c r="F73" s="59" t="s">
        <v>311</v>
      </c>
      <c r="G73" s="14"/>
    </row>
    <row r="74" spans="1:7" ht="19.5" customHeight="1">
      <c r="A74" s="78" t="s">
        <v>280</v>
      </c>
      <c r="B74" s="78" t="s">
        <v>308</v>
      </c>
      <c r="C74" s="57" t="s">
        <v>334</v>
      </c>
      <c r="D74" s="26" t="s">
        <v>335</v>
      </c>
      <c r="E74" s="13" t="s">
        <v>177</v>
      </c>
      <c r="F74" s="59" t="s">
        <v>311</v>
      </c>
      <c r="G74" s="14"/>
    </row>
    <row r="75" spans="1:7" ht="43.2">
      <c r="A75" s="78" t="s">
        <v>280</v>
      </c>
      <c r="B75" s="78" t="s">
        <v>308</v>
      </c>
      <c r="C75" s="57" t="s">
        <v>334</v>
      </c>
      <c r="D75" s="26" t="s">
        <v>336</v>
      </c>
      <c r="E75" s="13" t="s">
        <v>177</v>
      </c>
      <c r="F75" s="59" t="s">
        <v>311</v>
      </c>
      <c r="G75" s="14"/>
    </row>
    <row r="76" spans="1:7" ht="28.8">
      <c r="A76" s="78" t="s">
        <v>280</v>
      </c>
      <c r="B76" s="78" t="s">
        <v>308</v>
      </c>
      <c r="C76" s="57" t="s">
        <v>337</v>
      </c>
      <c r="D76" s="26" t="s">
        <v>338</v>
      </c>
      <c r="E76" s="13" t="s">
        <v>177</v>
      </c>
      <c r="F76" s="59" t="s">
        <v>311</v>
      </c>
      <c r="G76" s="14"/>
    </row>
    <row r="77" spans="1:7" ht="19.5" customHeight="1">
      <c r="A77" s="78" t="s">
        <v>280</v>
      </c>
      <c r="B77" s="78" t="s">
        <v>308</v>
      </c>
      <c r="C77" s="57" t="s">
        <v>339</v>
      </c>
      <c r="D77" s="26" t="s">
        <v>340</v>
      </c>
      <c r="E77" s="13" t="s">
        <v>177</v>
      </c>
      <c r="F77" s="59" t="s">
        <v>311</v>
      </c>
      <c r="G77" s="14"/>
    </row>
    <row r="78" spans="1:7" ht="43.2">
      <c r="A78" s="78" t="s">
        <v>280</v>
      </c>
      <c r="B78" s="78" t="s">
        <v>308</v>
      </c>
      <c r="C78" s="57" t="s">
        <v>341</v>
      </c>
      <c r="D78" s="26" t="s">
        <v>342</v>
      </c>
      <c r="E78" s="13" t="s">
        <v>177</v>
      </c>
      <c r="F78" s="59" t="s">
        <v>311</v>
      </c>
      <c r="G78" s="14"/>
    </row>
    <row r="79" spans="1:7" ht="43.2">
      <c r="A79" s="78" t="s">
        <v>280</v>
      </c>
      <c r="B79" s="78" t="s">
        <v>308</v>
      </c>
      <c r="C79" s="57" t="s">
        <v>343</v>
      </c>
      <c r="D79" s="26" t="s">
        <v>344</v>
      </c>
      <c r="E79" s="13" t="s">
        <v>177</v>
      </c>
      <c r="F79" s="59" t="s">
        <v>311</v>
      </c>
      <c r="G79" s="14"/>
    </row>
    <row r="80" spans="1:7" ht="28.8">
      <c r="A80" s="81" t="s">
        <v>280</v>
      </c>
      <c r="B80" s="81" t="s">
        <v>308</v>
      </c>
      <c r="C80" s="57" t="s">
        <v>345</v>
      </c>
      <c r="D80" s="26" t="s">
        <v>346</v>
      </c>
      <c r="E80" s="13" t="s">
        <v>177</v>
      </c>
      <c r="F80" s="59" t="s">
        <v>311</v>
      </c>
      <c r="G80" s="14"/>
    </row>
    <row r="82" spans="1:1">
      <c r="A82" s="56" t="s">
        <v>347</v>
      </c>
    </row>
    <row r="83" spans="1:1">
      <c r="A83" s="56" t="s">
        <v>348</v>
      </c>
    </row>
    <row r="1048554" spans="2:2">
      <c r="B1048554" s="13"/>
    </row>
  </sheetData>
  <phoneticPr fontId="2"/>
  <hyperlinks>
    <hyperlink ref="F38" r:id="rId1" xr:uid="{F26E7E73-6641-404C-BEDF-EEF6BA06E682}"/>
    <hyperlink ref="F48" r:id="rId2" xr:uid="{3F967021-E557-44CE-8386-B64D6F45D8BD}"/>
  </hyperlinks>
  <pageMargins left="0.7" right="0.7" top="0.75" bottom="0.75" header="0.3" footer="0.3"/>
  <drawing r:id="rId3"/>
  <legacyDrawing r:id="rId4"/>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3"/>
  <sheetViews>
    <sheetView showGridLines="0" zoomScale="85" zoomScaleNormal="85" workbookViewId="0">
      <pane xSplit="5" ySplit="2" topLeftCell="G3" activePane="bottomRight" state="frozen"/>
      <selection pane="topRight" activeCell="D1" sqref="D1"/>
      <selection pane="bottomLeft" activeCell="A2" sqref="A2"/>
      <selection pane="bottomRight" activeCell="G3" sqref="G3"/>
    </sheetView>
  </sheetViews>
  <sheetFormatPr defaultColWidth="9" defaultRowHeight="14.4"/>
  <cols>
    <col min="1" max="1" width="27.69921875" style="2" customWidth="1"/>
    <col min="2" max="2" width="15.8984375" style="2" customWidth="1"/>
    <col min="3" max="3" width="24" style="2" bestFit="1" customWidth="1"/>
    <col min="4" max="4" width="74.5" style="1" customWidth="1"/>
    <col min="5" max="5" width="9" style="2" customWidth="1"/>
    <col min="6" max="6" width="13.59765625" style="2" customWidth="1"/>
    <col min="7" max="13" width="13.5" style="2" customWidth="1"/>
    <col min="14" max="16384" width="9" style="1"/>
  </cols>
  <sheetData>
    <row r="1" spans="1:13" ht="33.6" customHeight="1">
      <c r="A1" s="224" t="s">
        <v>349</v>
      </c>
    </row>
    <row r="2" spans="1:13" ht="19.5" customHeight="1">
      <c r="A2" s="4" t="s">
        <v>154</v>
      </c>
      <c r="B2" s="4" t="s">
        <v>155</v>
      </c>
      <c r="C2" s="4" t="s">
        <v>156</v>
      </c>
      <c r="D2" s="5" t="s">
        <v>350</v>
      </c>
      <c r="E2" s="5" t="s">
        <v>158</v>
      </c>
      <c r="F2" s="5" t="s">
        <v>159</v>
      </c>
      <c r="G2" s="5" t="s">
        <v>160</v>
      </c>
      <c r="H2" s="5" t="s">
        <v>351</v>
      </c>
      <c r="I2" s="5" t="s">
        <v>352</v>
      </c>
      <c r="J2" s="5" t="s">
        <v>353</v>
      </c>
      <c r="K2" s="5" t="s">
        <v>354</v>
      </c>
      <c r="L2" s="5" t="s">
        <v>355</v>
      </c>
      <c r="M2" s="5" t="s">
        <v>356</v>
      </c>
    </row>
    <row r="3" spans="1:13" ht="19.5" customHeight="1">
      <c r="A3" s="121" t="s">
        <v>357</v>
      </c>
      <c r="B3" s="121" t="s">
        <v>358</v>
      </c>
      <c r="C3" s="122" t="s">
        <v>359</v>
      </c>
      <c r="D3" s="85" t="s">
        <v>360</v>
      </c>
      <c r="E3" s="122" t="s">
        <v>177</v>
      </c>
      <c r="F3" s="96" t="s">
        <v>361</v>
      </c>
      <c r="G3" s="97"/>
      <c r="H3" s="123" t="str">
        <f>IF(G3=0, "", G3)</f>
        <v/>
      </c>
      <c r="I3" s="123" t="str">
        <f t="shared" ref="I3:M3" si="0">IF(H3=0, "", H3)</f>
        <v/>
      </c>
      <c r="J3" s="123" t="str">
        <f t="shared" si="0"/>
        <v/>
      </c>
      <c r="K3" s="123" t="str">
        <f t="shared" si="0"/>
        <v/>
      </c>
      <c r="L3" s="123" t="str">
        <f t="shared" si="0"/>
        <v/>
      </c>
      <c r="M3" s="123" t="str">
        <f t="shared" si="0"/>
        <v/>
      </c>
    </row>
    <row r="4" spans="1:13" s="2" customFormat="1" ht="19.5" customHeight="1">
      <c r="A4" s="112" t="s">
        <v>357</v>
      </c>
      <c r="B4" s="112" t="s">
        <v>358</v>
      </c>
      <c r="C4" s="111" t="s">
        <v>362</v>
      </c>
      <c r="D4" s="89" t="s">
        <v>363</v>
      </c>
      <c r="E4" s="111" t="s">
        <v>177</v>
      </c>
      <c r="F4" s="145" t="s">
        <v>364</v>
      </c>
      <c r="G4" s="146"/>
      <c r="H4" s="147" t="str">
        <f>IF(G4=0, "", G4)</f>
        <v/>
      </c>
      <c r="I4" s="147" t="str">
        <f t="shared" ref="I4:M4" si="1">IF(H4=0, "", H4)</f>
        <v/>
      </c>
      <c r="J4" s="147" t="str">
        <f t="shared" si="1"/>
        <v/>
      </c>
      <c r="K4" s="147" t="str">
        <f t="shared" si="1"/>
        <v/>
      </c>
      <c r="L4" s="147" t="str">
        <f t="shared" si="1"/>
        <v/>
      </c>
      <c r="M4" s="147" t="str">
        <f t="shared" si="1"/>
        <v/>
      </c>
    </row>
    <row r="5" spans="1:13" s="2" customFormat="1" ht="19.5" customHeight="1">
      <c r="A5" s="152" t="s">
        <v>357</v>
      </c>
      <c r="B5" s="125" t="s">
        <v>365</v>
      </c>
      <c r="C5" s="125" t="s">
        <v>366</v>
      </c>
      <c r="D5" s="87" t="s">
        <v>367</v>
      </c>
      <c r="E5" s="125" t="s">
        <v>177</v>
      </c>
      <c r="F5" s="126" t="s">
        <v>368</v>
      </c>
      <c r="G5" s="127"/>
      <c r="H5" s="128" t="str">
        <f t="shared" ref="H5:M5" si="2">IF(G5=0, "", G5)</f>
        <v/>
      </c>
      <c r="I5" s="128" t="str">
        <f t="shared" si="2"/>
        <v/>
      </c>
      <c r="J5" s="128" t="str">
        <f t="shared" si="2"/>
        <v/>
      </c>
      <c r="K5" s="128" t="str">
        <f t="shared" si="2"/>
        <v/>
      </c>
      <c r="L5" s="128" t="str">
        <f t="shared" si="2"/>
        <v/>
      </c>
      <c r="M5" s="128" t="str">
        <f t="shared" si="2"/>
        <v/>
      </c>
    </row>
    <row r="6" spans="1:13" s="2" customFormat="1" ht="19.5" customHeight="1">
      <c r="A6" s="161" t="s">
        <v>369</v>
      </c>
      <c r="B6" s="113" t="s">
        <v>370</v>
      </c>
      <c r="C6" s="116" t="s">
        <v>371</v>
      </c>
      <c r="D6" s="117" t="s">
        <v>372</v>
      </c>
      <c r="E6" s="116" t="s">
        <v>171</v>
      </c>
      <c r="F6" s="118">
        <f>IFERROR(F7+F10, "")</f>
        <v>179</v>
      </c>
      <c r="G6" s="119"/>
      <c r="H6" s="120" t="str">
        <f>IFERROR(H7+H10, "")</f>
        <v/>
      </c>
      <c r="I6" s="120" t="str">
        <f t="shared" ref="I6:M6" si="3">IFERROR(I7+I10, "")</f>
        <v/>
      </c>
      <c r="J6" s="120" t="str">
        <f t="shared" si="3"/>
        <v/>
      </c>
      <c r="K6" s="120" t="str">
        <f t="shared" si="3"/>
        <v/>
      </c>
      <c r="L6" s="120" t="str">
        <f t="shared" si="3"/>
        <v/>
      </c>
      <c r="M6" s="120" t="str">
        <f t="shared" si="3"/>
        <v/>
      </c>
    </row>
    <row r="7" spans="1:13" s="2" customFormat="1" ht="19.5" customHeight="1">
      <c r="A7" s="151" t="s">
        <v>369</v>
      </c>
      <c r="B7" s="112" t="s">
        <v>370</v>
      </c>
      <c r="C7" s="6" t="s">
        <v>373</v>
      </c>
      <c r="D7" s="3" t="s">
        <v>374</v>
      </c>
      <c r="E7" s="6" t="s">
        <v>171</v>
      </c>
      <c r="F7" s="58">
        <v>123</v>
      </c>
      <c r="G7" s="7"/>
      <c r="H7" s="49"/>
      <c r="I7" s="49"/>
      <c r="J7" s="49"/>
      <c r="K7" s="49"/>
      <c r="L7" s="49"/>
      <c r="M7" s="49"/>
    </row>
    <row r="8" spans="1:13" s="2" customFormat="1" ht="19.5" customHeight="1">
      <c r="A8" s="151" t="s">
        <v>369</v>
      </c>
      <c r="B8" s="112" t="s">
        <v>370</v>
      </c>
      <c r="C8" s="6" t="s">
        <v>375</v>
      </c>
      <c r="D8" s="3" t="s">
        <v>376</v>
      </c>
      <c r="E8" s="6" t="s">
        <v>171</v>
      </c>
      <c r="F8" s="58">
        <v>23</v>
      </c>
      <c r="G8" s="7"/>
      <c r="H8" s="49"/>
      <c r="I8" s="49"/>
      <c r="J8" s="49"/>
      <c r="K8" s="49"/>
      <c r="L8" s="49"/>
      <c r="M8" s="49"/>
    </row>
    <row r="9" spans="1:13" s="2" customFormat="1" ht="19.5" customHeight="1">
      <c r="A9" s="151" t="s">
        <v>369</v>
      </c>
      <c r="B9" s="112" t="s">
        <v>370</v>
      </c>
      <c r="C9" s="6" t="s">
        <v>377</v>
      </c>
      <c r="D9" s="3" t="s">
        <v>378</v>
      </c>
      <c r="E9" s="6" t="s">
        <v>171</v>
      </c>
      <c r="F9" s="58">
        <v>34</v>
      </c>
      <c r="G9" s="7"/>
      <c r="H9" s="49"/>
      <c r="I9" s="49"/>
      <c r="J9" s="49"/>
      <c r="K9" s="49"/>
      <c r="L9" s="49"/>
      <c r="M9" s="49"/>
    </row>
    <row r="10" spans="1:13" s="2" customFormat="1" ht="19.5" customHeight="1">
      <c r="A10" s="151" t="s">
        <v>369</v>
      </c>
      <c r="B10" s="112" t="s">
        <v>370</v>
      </c>
      <c r="C10" s="6" t="s">
        <v>379</v>
      </c>
      <c r="D10" s="3" t="s">
        <v>380</v>
      </c>
      <c r="E10" s="6" t="s">
        <v>171</v>
      </c>
      <c r="F10" s="58">
        <f>IF(F11+F12=0, "", F11+F12)</f>
        <v>56</v>
      </c>
      <c r="G10" s="7"/>
      <c r="H10" s="68" t="str">
        <f>IF(SUM(H11:H13)=0, "", SUM(H11:H13))</f>
        <v/>
      </c>
      <c r="I10" s="68" t="str">
        <f t="shared" ref="I10:M10" si="4">IF(SUM(I11:I13)=0, "", SUM(I11:I13))</f>
        <v/>
      </c>
      <c r="J10" s="68" t="str">
        <f t="shared" si="4"/>
        <v/>
      </c>
      <c r="K10" s="68" t="str">
        <f t="shared" si="4"/>
        <v/>
      </c>
      <c r="L10" s="68" t="str">
        <f t="shared" si="4"/>
        <v/>
      </c>
      <c r="M10" s="68" t="str">
        <f t="shared" si="4"/>
        <v/>
      </c>
    </row>
    <row r="11" spans="1:13" s="2" customFormat="1" ht="19.5" customHeight="1">
      <c r="A11" s="151" t="s">
        <v>369</v>
      </c>
      <c r="B11" s="112" t="s">
        <v>370</v>
      </c>
      <c r="C11" s="6" t="s">
        <v>381</v>
      </c>
      <c r="D11" s="3" t="s">
        <v>382</v>
      </c>
      <c r="E11" s="6" t="s">
        <v>171</v>
      </c>
      <c r="F11" s="58">
        <v>44</v>
      </c>
      <c r="G11" s="7"/>
      <c r="H11" s="49"/>
      <c r="I11" s="49"/>
      <c r="J11" s="49"/>
      <c r="K11" s="49"/>
      <c r="L11" s="49"/>
      <c r="M11" s="49"/>
    </row>
    <row r="12" spans="1:13" s="2" customFormat="1" ht="19.5" customHeight="1">
      <c r="A12" s="151" t="s">
        <v>369</v>
      </c>
      <c r="B12" s="112" t="s">
        <v>370</v>
      </c>
      <c r="C12" s="6" t="s">
        <v>383</v>
      </c>
      <c r="D12" s="3" t="s">
        <v>384</v>
      </c>
      <c r="E12" s="6" t="s">
        <v>171</v>
      </c>
      <c r="F12" s="58">
        <v>12</v>
      </c>
      <c r="G12" s="7"/>
      <c r="H12" s="49"/>
      <c r="I12" s="49"/>
      <c r="J12" s="49"/>
      <c r="K12" s="49"/>
      <c r="L12" s="49"/>
      <c r="M12" s="49"/>
    </row>
    <row r="13" spans="1:13" s="2" customFormat="1" ht="19.5" customHeight="1">
      <c r="A13" s="151"/>
      <c r="B13" s="112"/>
      <c r="C13" s="6" t="s">
        <v>385</v>
      </c>
      <c r="D13" s="3" t="s">
        <v>386</v>
      </c>
      <c r="E13" s="6" t="s">
        <v>171</v>
      </c>
      <c r="F13" s="58">
        <v>6</v>
      </c>
      <c r="G13" s="7"/>
      <c r="H13" s="49"/>
      <c r="I13" s="49"/>
      <c r="J13" s="49"/>
      <c r="K13" s="49"/>
      <c r="L13" s="49"/>
      <c r="M13" s="49"/>
    </row>
    <row r="14" spans="1:13" s="2" customFormat="1" ht="19.5" customHeight="1">
      <c r="A14" s="151" t="s">
        <v>369</v>
      </c>
      <c r="B14" s="114" t="s">
        <v>370</v>
      </c>
      <c r="C14" s="6" t="s">
        <v>387</v>
      </c>
      <c r="D14" s="3" t="s">
        <v>388</v>
      </c>
      <c r="E14" s="6" t="s">
        <v>171</v>
      </c>
      <c r="F14" s="58">
        <v>39</v>
      </c>
      <c r="G14" s="7"/>
      <c r="H14" s="49"/>
      <c r="I14" s="49"/>
      <c r="J14" s="49"/>
      <c r="K14" s="49"/>
      <c r="L14" s="49"/>
      <c r="M14" s="49"/>
    </row>
    <row r="15" spans="1:13" s="2" customFormat="1" ht="19.5" customHeight="1">
      <c r="A15" s="151" t="s">
        <v>369</v>
      </c>
      <c r="B15" s="113" t="s">
        <v>389</v>
      </c>
      <c r="C15" s="116" t="s">
        <v>390</v>
      </c>
      <c r="D15" s="117" t="s">
        <v>391</v>
      </c>
      <c r="E15" s="116" t="s">
        <v>171</v>
      </c>
      <c r="F15" s="118">
        <v>23</v>
      </c>
      <c r="G15" s="119"/>
      <c r="H15" s="160"/>
      <c r="I15" s="160"/>
      <c r="J15" s="160"/>
      <c r="K15" s="160"/>
      <c r="L15" s="160"/>
      <c r="M15" s="160"/>
    </row>
    <row r="16" spans="1:13" s="2" customFormat="1" ht="19.5" customHeight="1">
      <c r="A16" s="151" t="s">
        <v>369</v>
      </c>
      <c r="B16" s="112" t="s">
        <v>389</v>
      </c>
      <c r="C16" s="6" t="s">
        <v>392</v>
      </c>
      <c r="D16" s="3" t="s">
        <v>393</v>
      </c>
      <c r="E16" s="6" t="s">
        <v>171</v>
      </c>
      <c r="F16" s="58">
        <v>12</v>
      </c>
      <c r="G16" s="7"/>
      <c r="H16" s="49"/>
      <c r="I16" s="49"/>
      <c r="J16" s="49"/>
      <c r="K16" s="49"/>
      <c r="L16" s="49"/>
      <c r="M16" s="49"/>
    </row>
    <row r="17" spans="1:13" s="2" customFormat="1" ht="19.5" customHeight="1">
      <c r="A17" s="151" t="s">
        <v>369</v>
      </c>
      <c r="B17" s="112" t="s">
        <v>389</v>
      </c>
      <c r="C17" s="111" t="s">
        <v>394</v>
      </c>
      <c r="D17" s="130" t="s">
        <v>395</v>
      </c>
      <c r="E17" s="111" t="s">
        <v>171</v>
      </c>
      <c r="F17" s="131">
        <v>49</v>
      </c>
      <c r="G17" s="132"/>
      <c r="H17" s="148"/>
      <c r="I17" s="148"/>
      <c r="J17" s="148"/>
      <c r="K17" s="148"/>
      <c r="L17" s="148"/>
      <c r="M17" s="148"/>
    </row>
    <row r="18" spans="1:13" ht="19.5" customHeight="1">
      <c r="A18" s="151" t="s">
        <v>369</v>
      </c>
      <c r="B18" s="111" t="s">
        <v>396</v>
      </c>
      <c r="C18" s="111" t="s">
        <v>397</v>
      </c>
      <c r="D18" s="130" t="s">
        <v>398</v>
      </c>
      <c r="E18" s="111" t="s">
        <v>171</v>
      </c>
      <c r="F18" s="131">
        <f>IFERROR(F6-F15, "")</f>
        <v>156</v>
      </c>
      <c r="G18" s="132"/>
      <c r="H18" s="133" t="str">
        <f>IFERROR(H6-H15, "")</f>
        <v/>
      </c>
      <c r="I18" s="133" t="str">
        <f t="shared" ref="I18:M18" si="5">IFERROR(I6-I15, "")</f>
        <v/>
      </c>
      <c r="J18" s="133" t="str">
        <f t="shared" si="5"/>
        <v/>
      </c>
      <c r="K18" s="133" t="str">
        <f t="shared" si="5"/>
        <v/>
      </c>
      <c r="L18" s="133" t="str">
        <f t="shared" si="5"/>
        <v/>
      </c>
      <c r="M18" s="133" t="str">
        <f t="shared" si="5"/>
        <v/>
      </c>
    </row>
    <row r="19" spans="1:13" s="2" customFormat="1" ht="19.5" customHeight="1">
      <c r="A19" s="162" t="s">
        <v>399</v>
      </c>
      <c r="B19" s="121" t="s">
        <v>400</v>
      </c>
      <c r="C19" s="122" t="s">
        <v>401</v>
      </c>
      <c r="D19" s="134" t="s">
        <v>402</v>
      </c>
      <c r="E19" s="122" t="s">
        <v>171</v>
      </c>
      <c r="F19" s="135">
        <f>IF(SUM(F20:F21)=0, "",SUM(F20:F21))</f>
        <v>127</v>
      </c>
      <c r="G19" s="136"/>
      <c r="H19" s="137" t="str">
        <f>IF(SUM(H20:H21)=0, "",SUM(H20:H21))</f>
        <v/>
      </c>
      <c r="I19" s="137" t="str">
        <f t="shared" ref="I19:M19" si="6">IF(SUM(I20:I21)=0, "",SUM(I20:I21))</f>
        <v/>
      </c>
      <c r="J19" s="137" t="str">
        <f t="shared" si="6"/>
        <v/>
      </c>
      <c r="K19" s="137" t="str">
        <f t="shared" si="6"/>
        <v/>
      </c>
      <c r="L19" s="137" t="str">
        <f t="shared" si="6"/>
        <v/>
      </c>
      <c r="M19" s="137" t="str">
        <f t="shared" si="6"/>
        <v/>
      </c>
    </row>
    <row r="20" spans="1:13" s="2" customFormat="1" ht="19.5" customHeight="1">
      <c r="A20" s="151" t="s">
        <v>399</v>
      </c>
      <c r="B20" s="112" t="s">
        <v>400</v>
      </c>
      <c r="C20" s="6" t="s">
        <v>403</v>
      </c>
      <c r="D20" s="3" t="s">
        <v>404</v>
      </c>
      <c r="E20" s="6" t="s">
        <v>171</v>
      </c>
      <c r="F20" s="58">
        <v>88</v>
      </c>
      <c r="G20" s="7"/>
      <c r="H20" s="49"/>
      <c r="I20" s="49"/>
      <c r="J20" s="49"/>
      <c r="K20" s="49"/>
      <c r="L20" s="49"/>
      <c r="M20" s="49"/>
    </row>
    <row r="21" spans="1:13" s="2" customFormat="1" ht="19.5" customHeight="1">
      <c r="A21" s="151" t="s">
        <v>399</v>
      </c>
      <c r="B21" s="112" t="s">
        <v>400</v>
      </c>
      <c r="C21" s="6" t="s">
        <v>405</v>
      </c>
      <c r="D21" s="3" t="s">
        <v>406</v>
      </c>
      <c r="E21" s="6" t="s">
        <v>171</v>
      </c>
      <c r="F21" s="58">
        <f>IF(SUM(F22:F23)=0, "",SUM(F22:F23))</f>
        <v>39</v>
      </c>
      <c r="G21" s="7"/>
      <c r="H21" s="68" t="str">
        <f>IF(SUM(H22:H23)=0, "",SUM(H22:H23))</f>
        <v/>
      </c>
      <c r="I21" s="68" t="str">
        <f t="shared" ref="I21:M21" si="7">IF(SUM(I22:I23)=0, "",SUM(I22:I23))</f>
        <v/>
      </c>
      <c r="J21" s="68" t="str">
        <f t="shared" si="7"/>
        <v/>
      </c>
      <c r="K21" s="68" t="str">
        <f t="shared" si="7"/>
        <v/>
      </c>
      <c r="L21" s="68" t="str">
        <f t="shared" si="7"/>
        <v/>
      </c>
      <c r="M21" s="68" t="str">
        <f t="shared" si="7"/>
        <v/>
      </c>
    </row>
    <row r="22" spans="1:13" s="2" customFormat="1" ht="19.5" customHeight="1">
      <c r="A22" s="151" t="s">
        <v>399</v>
      </c>
      <c r="B22" s="112" t="s">
        <v>400</v>
      </c>
      <c r="C22" s="6" t="s">
        <v>407</v>
      </c>
      <c r="D22" s="3" t="s">
        <v>408</v>
      </c>
      <c r="E22" s="6" t="s">
        <v>171</v>
      </c>
      <c r="F22" s="58">
        <v>19</v>
      </c>
      <c r="G22" s="7"/>
      <c r="H22" s="49"/>
      <c r="I22" s="49"/>
      <c r="J22" s="49"/>
      <c r="K22" s="49"/>
      <c r="L22" s="49"/>
      <c r="M22" s="49"/>
    </row>
    <row r="23" spans="1:13" s="2" customFormat="1" ht="19.5" customHeight="1">
      <c r="A23" s="151" t="s">
        <v>399</v>
      </c>
      <c r="B23" s="112" t="s">
        <v>400</v>
      </c>
      <c r="C23" s="6" t="s">
        <v>409</v>
      </c>
      <c r="D23" s="3" t="s">
        <v>410</v>
      </c>
      <c r="E23" s="6" t="s">
        <v>171</v>
      </c>
      <c r="F23" s="58">
        <v>20</v>
      </c>
      <c r="G23" s="7"/>
      <c r="H23" s="49"/>
      <c r="I23" s="49"/>
      <c r="J23" s="49"/>
      <c r="K23" s="49"/>
      <c r="L23" s="49"/>
      <c r="M23" s="49"/>
    </row>
    <row r="24" spans="1:13" s="2" customFormat="1" ht="19.5" customHeight="1">
      <c r="A24" s="151" t="s">
        <v>399</v>
      </c>
      <c r="B24" s="112" t="s">
        <v>400</v>
      </c>
      <c r="C24" s="6" t="s">
        <v>411</v>
      </c>
      <c r="D24" s="3" t="s">
        <v>412</v>
      </c>
      <c r="E24" s="6" t="s">
        <v>171</v>
      </c>
      <c r="F24" s="58">
        <v>4</v>
      </c>
      <c r="G24" s="7"/>
      <c r="H24" s="49"/>
      <c r="I24" s="49"/>
      <c r="J24" s="49"/>
      <c r="K24" s="49"/>
      <c r="L24" s="49"/>
      <c r="M24" s="49"/>
    </row>
    <row r="25" spans="1:13" s="2" customFormat="1" ht="19.5" customHeight="1">
      <c r="A25" s="151" t="s">
        <v>399</v>
      </c>
      <c r="B25" s="112" t="s">
        <v>400</v>
      </c>
      <c r="C25" s="3" t="s">
        <v>413</v>
      </c>
      <c r="D25" s="3" t="s">
        <v>414</v>
      </c>
      <c r="E25" s="6" t="s">
        <v>171</v>
      </c>
      <c r="F25" s="58">
        <v>4</v>
      </c>
      <c r="G25" s="7"/>
      <c r="H25" s="71"/>
      <c r="I25" s="71"/>
      <c r="J25" s="71"/>
      <c r="K25" s="71"/>
      <c r="L25" s="71"/>
      <c r="M25" s="71"/>
    </row>
    <row r="26" spans="1:13" s="2" customFormat="1" ht="19.5" customHeight="1">
      <c r="A26" s="151" t="s">
        <v>399</v>
      </c>
      <c r="B26" s="112" t="s">
        <v>400</v>
      </c>
      <c r="C26" s="3" t="s">
        <v>415</v>
      </c>
      <c r="D26" s="3" t="s">
        <v>416</v>
      </c>
      <c r="E26" s="6" t="s">
        <v>171</v>
      </c>
      <c r="F26" s="58" t="s">
        <v>223</v>
      </c>
      <c r="G26" s="7"/>
      <c r="H26" s="71"/>
      <c r="I26" s="71"/>
      <c r="J26" s="71"/>
      <c r="K26" s="71"/>
      <c r="L26" s="71"/>
      <c r="M26" s="71"/>
    </row>
    <row r="27" spans="1:13" s="2" customFormat="1" ht="19.5" customHeight="1">
      <c r="A27" s="151" t="s">
        <v>399</v>
      </c>
      <c r="B27" s="112" t="s">
        <v>400</v>
      </c>
      <c r="C27" s="3" t="s">
        <v>417</v>
      </c>
      <c r="D27" s="3" t="s">
        <v>418</v>
      </c>
      <c r="E27" s="6" t="s">
        <v>171</v>
      </c>
      <c r="F27" s="58" t="s">
        <v>223</v>
      </c>
      <c r="G27" s="7"/>
      <c r="H27" s="71"/>
      <c r="I27" s="71"/>
      <c r="J27" s="71"/>
      <c r="K27" s="71"/>
      <c r="L27" s="71"/>
      <c r="M27" s="71"/>
    </row>
    <row r="28" spans="1:13" s="2" customFormat="1" ht="19.5" customHeight="1">
      <c r="A28" s="151" t="s">
        <v>399</v>
      </c>
      <c r="B28" s="112" t="s">
        <v>400</v>
      </c>
      <c r="C28" s="3" t="s">
        <v>419</v>
      </c>
      <c r="D28" s="3" t="s">
        <v>420</v>
      </c>
      <c r="E28" s="6" t="s">
        <v>171</v>
      </c>
      <c r="F28" s="58" t="s">
        <v>223</v>
      </c>
      <c r="G28" s="7"/>
      <c r="H28" s="71"/>
      <c r="I28" s="71"/>
      <c r="J28" s="71"/>
      <c r="K28" s="71"/>
      <c r="L28" s="71"/>
      <c r="M28" s="71"/>
    </row>
    <row r="29" spans="1:13" s="2" customFormat="1" ht="19.5" customHeight="1">
      <c r="A29" s="151" t="s">
        <v>399</v>
      </c>
      <c r="B29" s="112" t="s">
        <v>400</v>
      </c>
      <c r="C29" s="3" t="s">
        <v>421</v>
      </c>
      <c r="D29" s="3" t="s">
        <v>422</v>
      </c>
      <c r="E29" s="6" t="s">
        <v>171</v>
      </c>
      <c r="F29" s="58" t="s">
        <v>223</v>
      </c>
      <c r="G29" s="7"/>
      <c r="H29" s="71"/>
      <c r="I29" s="71"/>
      <c r="J29" s="71"/>
      <c r="K29" s="71"/>
      <c r="L29" s="71"/>
      <c r="M29" s="71"/>
    </row>
    <row r="30" spans="1:13" s="2" customFormat="1" ht="19.5" customHeight="1">
      <c r="A30" s="151" t="s">
        <v>399</v>
      </c>
      <c r="B30" s="112" t="s">
        <v>400</v>
      </c>
      <c r="C30" s="3" t="s">
        <v>423</v>
      </c>
      <c r="D30" s="3" t="s">
        <v>424</v>
      </c>
      <c r="E30" s="6" t="s">
        <v>171</v>
      </c>
      <c r="F30" s="58" t="s">
        <v>223</v>
      </c>
      <c r="G30" s="7"/>
      <c r="H30" s="71"/>
      <c r="I30" s="71"/>
      <c r="J30" s="71"/>
      <c r="K30" s="71"/>
      <c r="L30" s="71"/>
      <c r="M30" s="71"/>
    </row>
    <row r="31" spans="1:13" s="2" customFormat="1" ht="19.5" customHeight="1">
      <c r="A31" s="151"/>
      <c r="B31" s="112"/>
      <c r="C31" s="3" t="s">
        <v>425</v>
      </c>
      <c r="D31" s="3" t="s">
        <v>426</v>
      </c>
      <c r="E31" s="6" t="s">
        <v>171</v>
      </c>
      <c r="F31" s="58" t="s">
        <v>223</v>
      </c>
      <c r="G31" s="7"/>
      <c r="H31" s="71"/>
      <c r="I31" s="71"/>
      <c r="J31" s="71"/>
      <c r="K31" s="71"/>
      <c r="L31" s="71"/>
      <c r="M31" s="71"/>
    </row>
    <row r="32" spans="1:13" s="2" customFormat="1" ht="19.5" customHeight="1">
      <c r="A32" s="151" t="s">
        <v>399</v>
      </c>
      <c r="B32" s="112" t="s">
        <v>400</v>
      </c>
      <c r="C32" s="3" t="s">
        <v>427</v>
      </c>
      <c r="D32" s="3" t="s">
        <v>422</v>
      </c>
      <c r="E32" s="6" t="s">
        <v>171</v>
      </c>
      <c r="F32" s="58" t="s">
        <v>223</v>
      </c>
      <c r="G32" s="7"/>
      <c r="H32" s="71"/>
      <c r="I32" s="71"/>
      <c r="J32" s="71"/>
      <c r="K32" s="71"/>
      <c r="L32" s="71"/>
      <c r="M32" s="71"/>
    </row>
    <row r="33" spans="1:13" s="2" customFormat="1" ht="19.5" customHeight="1">
      <c r="A33" s="151" t="s">
        <v>399</v>
      </c>
      <c r="B33" s="114" t="s">
        <v>400</v>
      </c>
      <c r="C33" s="3" t="s">
        <v>428</v>
      </c>
      <c r="D33" s="3" t="s">
        <v>424</v>
      </c>
      <c r="E33" s="6" t="s">
        <v>171</v>
      </c>
      <c r="F33" s="58" t="s">
        <v>223</v>
      </c>
      <c r="G33" s="7"/>
      <c r="H33" s="71"/>
      <c r="I33" s="71"/>
      <c r="J33" s="71"/>
      <c r="K33" s="71"/>
      <c r="L33" s="71"/>
      <c r="M33" s="71"/>
    </row>
    <row r="34" spans="1:13" s="2" customFormat="1" ht="19.5" customHeight="1">
      <c r="A34" s="112" t="s">
        <v>399</v>
      </c>
      <c r="B34" s="113" t="s">
        <v>429</v>
      </c>
      <c r="C34" s="116" t="s">
        <v>430</v>
      </c>
      <c r="D34" s="117" t="s">
        <v>431</v>
      </c>
      <c r="E34" s="116" t="s">
        <v>171</v>
      </c>
      <c r="F34" s="118">
        <v>89</v>
      </c>
      <c r="G34" s="119"/>
      <c r="H34" s="160"/>
      <c r="I34" s="160"/>
      <c r="J34" s="160"/>
      <c r="K34" s="160"/>
      <c r="L34" s="160"/>
      <c r="M34" s="160"/>
    </row>
    <row r="35" spans="1:13" s="2" customFormat="1" ht="19.5" customHeight="1">
      <c r="A35" s="112" t="s">
        <v>399</v>
      </c>
      <c r="B35" s="112" t="s">
        <v>429</v>
      </c>
      <c r="C35" s="6" t="s">
        <v>432</v>
      </c>
      <c r="D35" s="3" t="s">
        <v>432</v>
      </c>
      <c r="E35" s="6" t="s">
        <v>171</v>
      </c>
      <c r="F35" s="58">
        <v>89</v>
      </c>
      <c r="G35" s="7"/>
      <c r="H35" s="49"/>
      <c r="I35" s="49"/>
      <c r="J35" s="49"/>
      <c r="K35" s="49"/>
      <c r="L35" s="49"/>
      <c r="M35" s="49"/>
    </row>
    <row r="36" spans="1:13" s="2" customFormat="1" ht="19.5" customHeight="1">
      <c r="A36" s="112" t="s">
        <v>399</v>
      </c>
      <c r="B36" s="112" t="s">
        <v>429</v>
      </c>
      <c r="C36" s="6" t="s">
        <v>433</v>
      </c>
      <c r="D36" s="3" t="s">
        <v>434</v>
      </c>
      <c r="E36" s="6" t="s">
        <v>171</v>
      </c>
      <c r="F36" s="58">
        <v>31</v>
      </c>
      <c r="G36" s="7"/>
      <c r="H36" s="49"/>
      <c r="I36" s="49"/>
      <c r="J36" s="49"/>
      <c r="K36" s="49"/>
      <c r="L36" s="49"/>
      <c r="M36" s="49"/>
    </row>
    <row r="37" spans="1:13" s="2" customFormat="1" ht="19.5" customHeight="1">
      <c r="A37" s="112" t="s">
        <v>399</v>
      </c>
      <c r="B37" s="112" t="s">
        <v>429</v>
      </c>
      <c r="C37" s="6" t="s">
        <v>435</v>
      </c>
      <c r="D37" s="3" t="s">
        <v>436</v>
      </c>
      <c r="E37" s="6" t="s">
        <v>437</v>
      </c>
      <c r="F37" s="58">
        <v>23</v>
      </c>
      <c r="G37" s="7"/>
      <c r="H37" s="49"/>
      <c r="I37" s="49"/>
      <c r="J37" s="49"/>
      <c r="K37" s="49"/>
      <c r="L37" s="49"/>
      <c r="M37" s="49"/>
    </row>
    <row r="38" spans="1:13" s="2" customFormat="1" ht="19.5" customHeight="1">
      <c r="A38" s="112" t="s">
        <v>399</v>
      </c>
      <c r="B38" s="112" t="s">
        <v>429</v>
      </c>
      <c r="C38" s="6" t="s">
        <v>438</v>
      </c>
      <c r="D38" s="3" t="s">
        <v>439</v>
      </c>
      <c r="E38" s="6" t="s">
        <v>440</v>
      </c>
      <c r="F38" s="58">
        <f>IFERROR(F36/F37*100,"")</f>
        <v>134.78260869565219</v>
      </c>
      <c r="G38" s="7"/>
      <c r="H38" s="68" t="str">
        <f>IFERROR(H36/H37*100,"")</f>
        <v/>
      </c>
      <c r="I38" s="68" t="str">
        <f t="shared" ref="I38:M38" si="8">IFERROR(I36/I37*100,"")</f>
        <v/>
      </c>
      <c r="J38" s="68" t="str">
        <f t="shared" si="8"/>
        <v/>
      </c>
      <c r="K38" s="68" t="str">
        <f t="shared" si="8"/>
        <v/>
      </c>
      <c r="L38" s="68" t="str">
        <f t="shared" si="8"/>
        <v/>
      </c>
      <c r="M38" s="68" t="str">
        <f t="shared" si="8"/>
        <v/>
      </c>
    </row>
    <row r="39" spans="1:13" s="2" customFormat="1" ht="19.5" customHeight="1">
      <c r="A39" s="112" t="s">
        <v>399</v>
      </c>
      <c r="B39" s="112" t="s">
        <v>429</v>
      </c>
      <c r="C39" s="6" t="s">
        <v>441</v>
      </c>
      <c r="D39" s="3" t="s">
        <v>442</v>
      </c>
      <c r="E39" s="6" t="s">
        <v>171</v>
      </c>
      <c r="F39" s="58">
        <v>14</v>
      </c>
      <c r="G39" s="7"/>
      <c r="H39" s="49"/>
      <c r="I39" s="49"/>
      <c r="J39" s="49"/>
      <c r="K39" s="49"/>
      <c r="L39" s="49"/>
      <c r="M39" s="49"/>
    </row>
    <row r="40" spans="1:13" s="2" customFormat="1" ht="19.5" customHeight="1">
      <c r="A40" s="112" t="s">
        <v>399</v>
      </c>
      <c r="B40" s="112" t="s">
        <v>429</v>
      </c>
      <c r="C40" s="6" t="s">
        <v>443</v>
      </c>
      <c r="D40" s="3" t="s">
        <v>444</v>
      </c>
      <c r="E40" s="6" t="s">
        <v>171</v>
      </c>
      <c r="F40" s="58">
        <v>13</v>
      </c>
      <c r="G40" s="7"/>
      <c r="H40" s="49"/>
      <c r="I40" s="49"/>
      <c r="J40" s="49"/>
      <c r="K40" s="49"/>
      <c r="L40" s="49"/>
      <c r="M40" s="49"/>
    </row>
    <row r="41" spans="1:13" s="2" customFormat="1" ht="19.5" customHeight="1">
      <c r="A41" s="112" t="s">
        <v>399</v>
      </c>
      <c r="B41" s="112" t="s">
        <v>429</v>
      </c>
      <c r="C41" s="111" t="s">
        <v>445</v>
      </c>
      <c r="D41" s="130" t="s">
        <v>446</v>
      </c>
      <c r="E41" s="111" t="s">
        <v>171</v>
      </c>
      <c r="F41" s="131">
        <v>40</v>
      </c>
      <c r="G41" s="132"/>
      <c r="H41" s="148"/>
      <c r="I41" s="148"/>
      <c r="J41" s="148"/>
      <c r="K41" s="148"/>
      <c r="L41" s="148"/>
      <c r="M41" s="148"/>
    </row>
    <row r="42" spans="1:13" s="2" customFormat="1" ht="19.5" customHeight="1">
      <c r="A42" s="151" t="s">
        <v>399</v>
      </c>
      <c r="B42" s="111" t="s">
        <v>447</v>
      </c>
      <c r="C42" s="6" t="s">
        <v>448</v>
      </c>
      <c r="D42" s="3" t="s">
        <v>449</v>
      </c>
      <c r="E42" s="6" t="s">
        <v>171</v>
      </c>
      <c r="F42" s="58">
        <f>IFERROR(F19-F34, "")</f>
        <v>38</v>
      </c>
      <c r="G42" s="7"/>
      <c r="H42" s="68" t="str">
        <f>IFERROR(H19-H34, "")</f>
        <v/>
      </c>
      <c r="I42" s="68" t="str">
        <f t="shared" ref="I42:M42" si="9">IFERROR(I19-I34, "")</f>
        <v/>
      </c>
      <c r="J42" s="68" t="str">
        <f t="shared" si="9"/>
        <v/>
      </c>
      <c r="K42" s="68" t="str">
        <f t="shared" si="9"/>
        <v/>
      </c>
      <c r="L42" s="68" t="str">
        <f t="shared" si="9"/>
        <v/>
      </c>
      <c r="M42" s="68" t="str">
        <f t="shared" si="9"/>
        <v/>
      </c>
    </row>
    <row r="43" spans="1:13" ht="19.5" customHeight="1">
      <c r="A43" s="151" t="s">
        <v>399</v>
      </c>
      <c r="B43" s="112" t="s">
        <v>447</v>
      </c>
      <c r="C43" s="6" t="s">
        <v>450</v>
      </c>
      <c r="D43" s="3" t="s">
        <v>451</v>
      </c>
      <c r="E43" s="6" t="s">
        <v>171</v>
      </c>
      <c r="F43" s="58">
        <v>30</v>
      </c>
      <c r="G43" s="7"/>
      <c r="H43" s="49"/>
      <c r="I43" s="49"/>
      <c r="J43" s="49"/>
      <c r="K43" s="49"/>
      <c r="L43" s="49"/>
      <c r="M43" s="49"/>
    </row>
    <row r="44" spans="1:13" s="2" customFormat="1" ht="19.5" customHeight="1">
      <c r="A44" s="151" t="s">
        <v>399</v>
      </c>
      <c r="B44" s="112" t="s">
        <v>447</v>
      </c>
      <c r="C44" s="6" t="s">
        <v>452</v>
      </c>
      <c r="D44" s="3" t="s">
        <v>453</v>
      </c>
      <c r="E44" s="6" t="s">
        <v>171</v>
      </c>
      <c r="F44" s="58">
        <f>IF(F43+F35=0, "",F43+F35)</f>
        <v>119</v>
      </c>
      <c r="G44" s="7"/>
      <c r="H44" s="68" t="str">
        <f>IF(H43+H35=0, "",H43+H35)</f>
        <v/>
      </c>
      <c r="I44" s="68" t="str">
        <f t="shared" ref="I44:M44" si="10">IF(I43+I35=0, "",I43+I35)</f>
        <v/>
      </c>
      <c r="J44" s="68" t="str">
        <f t="shared" si="10"/>
        <v/>
      </c>
      <c r="K44" s="68" t="str">
        <f t="shared" si="10"/>
        <v/>
      </c>
      <c r="L44" s="68" t="str">
        <f t="shared" si="10"/>
        <v/>
      </c>
      <c r="M44" s="68" t="str">
        <f t="shared" si="10"/>
        <v/>
      </c>
    </row>
    <row r="45" spans="1:13" s="2" customFormat="1" ht="19.5" customHeight="1">
      <c r="A45" s="151" t="s">
        <v>399</v>
      </c>
      <c r="B45" s="112" t="s">
        <v>447</v>
      </c>
      <c r="C45" s="6" t="s">
        <v>454</v>
      </c>
      <c r="D45" s="3" t="s">
        <v>455</v>
      </c>
      <c r="E45" s="6" t="s">
        <v>171</v>
      </c>
      <c r="F45" s="58">
        <f>IF(F43+F35+F36=0, "",F43+F35+F36)</f>
        <v>150</v>
      </c>
      <c r="G45" s="7"/>
      <c r="H45" s="68" t="str">
        <f>IF(H43+H35+H36=0, "",H43+H35+H36)</f>
        <v/>
      </c>
      <c r="I45" s="68" t="str">
        <f t="shared" ref="I45:M45" si="11">IF(I43+I35+I36=0, "",I43+I35+I36)</f>
        <v/>
      </c>
      <c r="J45" s="68" t="str">
        <f t="shared" si="11"/>
        <v/>
      </c>
      <c r="K45" s="68" t="str">
        <f t="shared" si="11"/>
        <v/>
      </c>
      <c r="L45" s="68" t="str">
        <f t="shared" si="11"/>
        <v/>
      </c>
      <c r="M45" s="68" t="str">
        <f t="shared" si="11"/>
        <v/>
      </c>
    </row>
    <row r="46" spans="1:13" s="2" customFormat="1" ht="19.5" customHeight="1">
      <c r="A46" s="151" t="s">
        <v>399</v>
      </c>
      <c r="B46" s="112" t="s">
        <v>447</v>
      </c>
      <c r="C46" s="6" t="s">
        <v>456</v>
      </c>
      <c r="D46" s="3" t="s">
        <v>457</v>
      </c>
      <c r="E46" s="6" t="s">
        <v>171</v>
      </c>
      <c r="F46" s="58">
        <v>39</v>
      </c>
      <c r="G46" s="7"/>
      <c r="H46" s="49"/>
      <c r="I46" s="49"/>
      <c r="J46" s="49"/>
      <c r="K46" s="49"/>
      <c r="L46" s="49"/>
      <c r="M46" s="49"/>
    </row>
    <row r="47" spans="1:13" s="2" customFormat="1" ht="19.5" customHeight="1">
      <c r="A47" s="151" t="s">
        <v>399</v>
      </c>
      <c r="B47" s="112" t="s">
        <v>447</v>
      </c>
      <c r="C47" s="6" t="s">
        <v>458</v>
      </c>
      <c r="D47" s="3" t="s">
        <v>459</v>
      </c>
      <c r="E47" s="6" t="s">
        <v>171</v>
      </c>
      <c r="F47" s="58">
        <v>25</v>
      </c>
      <c r="G47" s="7"/>
      <c r="H47" s="49"/>
      <c r="I47" s="49"/>
      <c r="J47" s="49"/>
      <c r="K47" s="49"/>
      <c r="L47" s="49"/>
      <c r="M47" s="49"/>
    </row>
    <row r="48" spans="1:13" s="2" customFormat="1" ht="19.5" customHeight="1">
      <c r="A48" s="151" t="s">
        <v>399</v>
      </c>
      <c r="B48" s="112" t="s">
        <v>447</v>
      </c>
      <c r="C48" s="111" t="s">
        <v>460</v>
      </c>
      <c r="D48" s="130" t="s">
        <v>461</v>
      </c>
      <c r="E48" s="111" t="s">
        <v>462</v>
      </c>
      <c r="F48" s="131">
        <f>IF(F46-F47=0, "", F46-F47)</f>
        <v>14</v>
      </c>
      <c r="G48" s="132"/>
      <c r="H48" s="133" t="str">
        <f>IF(H46-H47=0, "", H46-H47)</f>
        <v/>
      </c>
      <c r="I48" s="133" t="str">
        <f>IF(I46-I47=0, "", I46-I47)</f>
        <v/>
      </c>
      <c r="J48" s="133" t="str">
        <f t="shared" ref="J48:M48" si="12">IF(J46-J47=0, "", J46-J47)</f>
        <v/>
      </c>
      <c r="K48" s="133" t="str">
        <f t="shared" si="12"/>
        <v/>
      </c>
      <c r="L48" s="133" t="str">
        <f t="shared" si="12"/>
        <v/>
      </c>
      <c r="M48" s="133" t="str">
        <f t="shared" si="12"/>
        <v/>
      </c>
    </row>
    <row r="49" spans="1:13" s="2" customFormat="1" ht="19.5" customHeight="1">
      <c r="A49" s="162" t="s">
        <v>463</v>
      </c>
      <c r="B49" s="121" t="s">
        <v>464</v>
      </c>
      <c r="C49" s="122" t="s">
        <v>465</v>
      </c>
      <c r="D49" s="134" t="s">
        <v>466</v>
      </c>
      <c r="E49" s="122" t="s">
        <v>171</v>
      </c>
      <c r="F49" s="135">
        <v>50</v>
      </c>
      <c r="G49" s="136"/>
      <c r="H49" s="143"/>
      <c r="I49" s="143"/>
      <c r="J49" s="143"/>
      <c r="K49" s="143"/>
      <c r="L49" s="143"/>
      <c r="M49" s="143"/>
    </row>
    <row r="50" spans="1:13" s="2" customFormat="1" ht="19.5" customHeight="1">
      <c r="A50" s="151" t="s">
        <v>463</v>
      </c>
      <c r="B50" s="114" t="s">
        <v>464</v>
      </c>
      <c r="C50" s="6" t="s">
        <v>467</v>
      </c>
      <c r="D50" s="3" t="s">
        <v>468</v>
      </c>
      <c r="E50" s="6" t="s">
        <v>171</v>
      </c>
      <c r="F50" s="58">
        <v>-30</v>
      </c>
      <c r="G50" s="7"/>
      <c r="H50" s="71"/>
      <c r="I50" s="71"/>
      <c r="J50" s="71"/>
      <c r="K50" s="71"/>
      <c r="L50" s="71"/>
      <c r="M50" s="71"/>
    </row>
    <row r="51" spans="1:13" s="2" customFormat="1" ht="19.5" customHeight="1">
      <c r="A51" s="112" t="s">
        <v>463</v>
      </c>
      <c r="B51" s="113" t="s">
        <v>469</v>
      </c>
      <c r="C51" s="113" t="s">
        <v>470</v>
      </c>
      <c r="D51" s="163" t="s">
        <v>471</v>
      </c>
      <c r="E51" s="113" t="s">
        <v>171</v>
      </c>
      <c r="F51" s="149">
        <v>100</v>
      </c>
      <c r="G51" s="150"/>
      <c r="H51" s="164"/>
      <c r="I51" s="164"/>
      <c r="J51" s="164"/>
      <c r="K51" s="164"/>
      <c r="L51" s="164"/>
      <c r="M51" s="164"/>
    </row>
    <row r="52" spans="1:13" s="2" customFormat="1" ht="19.5" customHeight="1">
      <c r="A52" s="151" t="s">
        <v>463</v>
      </c>
      <c r="B52" s="111" t="s">
        <v>472</v>
      </c>
      <c r="C52" s="6" t="s">
        <v>473</v>
      </c>
      <c r="D52" s="3" t="s">
        <v>474</v>
      </c>
      <c r="E52" s="6" t="s">
        <v>171</v>
      </c>
      <c r="F52" s="58">
        <v>20</v>
      </c>
      <c r="G52" s="7"/>
      <c r="H52" s="71"/>
      <c r="I52" s="71"/>
      <c r="J52" s="71"/>
      <c r="K52" s="71"/>
      <c r="L52" s="71"/>
      <c r="M52" s="71"/>
    </row>
    <row r="53" spans="1:13" s="2" customFormat="1" ht="19.5" customHeight="1">
      <c r="A53" s="152" t="s">
        <v>463</v>
      </c>
      <c r="B53" s="124" t="s">
        <v>472</v>
      </c>
      <c r="C53" s="125" t="s">
        <v>475</v>
      </c>
      <c r="D53" s="138" t="s">
        <v>476</v>
      </c>
      <c r="E53" s="125" t="s">
        <v>171</v>
      </c>
      <c r="F53" s="139">
        <v>40</v>
      </c>
      <c r="G53" s="140"/>
      <c r="H53" s="141"/>
      <c r="I53" s="141"/>
      <c r="J53" s="141"/>
      <c r="K53" s="141"/>
      <c r="L53" s="141"/>
      <c r="M53" s="141"/>
    </row>
    <row r="54" spans="1:13" s="2" customFormat="1" ht="19.5" customHeight="1">
      <c r="A54" s="161" t="s">
        <v>477</v>
      </c>
      <c r="B54" s="116" t="s">
        <v>478</v>
      </c>
      <c r="C54" s="116" t="s">
        <v>479</v>
      </c>
      <c r="D54" s="117" t="s">
        <v>480</v>
      </c>
      <c r="E54" s="116" t="s">
        <v>481</v>
      </c>
      <c r="F54" s="118">
        <f>IFERROR(F45/F37*100, "")</f>
        <v>652.17391304347825</v>
      </c>
      <c r="G54" s="119"/>
      <c r="H54" s="120" t="str">
        <f t="shared" ref="H54:M54" si="13">IFERROR(H45/H37*100, "")</f>
        <v/>
      </c>
      <c r="I54" s="120" t="str">
        <f>IFERROR(I45/I37*100, "")</f>
        <v/>
      </c>
      <c r="J54" s="120" t="str">
        <f t="shared" si="13"/>
        <v/>
      </c>
      <c r="K54" s="120" t="str">
        <f t="shared" si="13"/>
        <v/>
      </c>
      <c r="L54" s="120" t="str">
        <f t="shared" si="13"/>
        <v/>
      </c>
      <c r="M54" s="120" t="str">
        <f t="shared" si="13"/>
        <v/>
      </c>
    </row>
    <row r="55" spans="1:13" s="2" customFormat="1" ht="19.5" customHeight="1">
      <c r="A55" s="112" t="s">
        <v>477</v>
      </c>
      <c r="B55" s="113" t="s">
        <v>482</v>
      </c>
      <c r="C55" s="115" t="s">
        <v>483</v>
      </c>
      <c r="D55" s="117" t="s">
        <v>484</v>
      </c>
      <c r="E55" s="116" t="s">
        <v>485</v>
      </c>
      <c r="F55" s="165">
        <f>IFERROR(F18/F6, "")</f>
        <v>0.87150837988826813</v>
      </c>
      <c r="G55" s="166"/>
      <c r="H55" s="167" t="str">
        <f t="shared" ref="H55:M55" si="14">IFERROR(H18/H6, "")</f>
        <v/>
      </c>
      <c r="I55" s="167" t="str">
        <f>IFERROR(I18/I6, "")</f>
        <v/>
      </c>
      <c r="J55" s="167" t="str">
        <f t="shared" si="14"/>
        <v/>
      </c>
      <c r="K55" s="167" t="str">
        <f t="shared" si="14"/>
        <v/>
      </c>
      <c r="L55" s="167" t="str">
        <f t="shared" si="14"/>
        <v/>
      </c>
      <c r="M55" s="167" t="str">
        <f t="shared" si="14"/>
        <v/>
      </c>
    </row>
    <row r="56" spans="1:13" s="2" customFormat="1" ht="19.5" customHeight="1">
      <c r="A56" s="112" t="s">
        <v>477</v>
      </c>
      <c r="B56" s="112" t="s">
        <v>482</v>
      </c>
      <c r="C56" s="129" t="s">
        <v>486</v>
      </c>
      <c r="D56" s="130" t="s">
        <v>487</v>
      </c>
      <c r="E56" s="111" t="s">
        <v>171</v>
      </c>
      <c r="F56" s="131">
        <f>IF(F49+F50=0, "", F49+F50)</f>
        <v>20</v>
      </c>
      <c r="G56" s="132"/>
      <c r="H56" s="133" t="str">
        <f>IF(H49+H50=0, "", H49+H50)</f>
        <v/>
      </c>
      <c r="I56" s="133" t="str">
        <f>IF(I49+I50=0, "", I49+I50)</f>
        <v/>
      </c>
      <c r="J56" s="133" t="str">
        <f t="shared" ref="J56:M56" si="15">IF(J49+J50=0, "", J49+J50)</f>
        <v/>
      </c>
      <c r="K56" s="133" t="str">
        <f t="shared" si="15"/>
        <v/>
      </c>
      <c r="L56" s="133" t="str">
        <f t="shared" si="15"/>
        <v/>
      </c>
      <c r="M56" s="133" t="str">
        <f t="shared" si="15"/>
        <v/>
      </c>
    </row>
    <row r="57" spans="1:13" s="2" customFormat="1" ht="19.5" customHeight="1">
      <c r="A57" s="151" t="s">
        <v>477</v>
      </c>
      <c r="B57" s="111" t="s">
        <v>488</v>
      </c>
      <c r="C57" s="6" t="s">
        <v>489</v>
      </c>
      <c r="D57" s="3" t="s">
        <v>490</v>
      </c>
      <c r="E57" s="6" t="s">
        <v>485</v>
      </c>
      <c r="F57" s="65">
        <f>IFERROR(F47/F18, "")</f>
        <v>0.16025641025641027</v>
      </c>
      <c r="G57" s="44"/>
      <c r="H57" s="70" t="str">
        <f>IFERROR(H47/H18, "")</f>
        <v/>
      </c>
      <c r="I57" s="70" t="str">
        <f t="shared" ref="I57:M57" si="16">IFERROR(I47/I18, "")</f>
        <v/>
      </c>
      <c r="J57" s="70" t="str">
        <f t="shared" si="16"/>
        <v/>
      </c>
      <c r="K57" s="70" t="str">
        <f t="shared" si="16"/>
        <v/>
      </c>
      <c r="L57" s="70" t="str">
        <f t="shared" si="16"/>
        <v/>
      </c>
      <c r="M57" s="70" t="str">
        <f t="shared" si="16"/>
        <v/>
      </c>
    </row>
    <row r="58" spans="1:13" s="2" customFormat="1" ht="19.5" customHeight="1">
      <c r="A58" s="151" t="s">
        <v>477</v>
      </c>
      <c r="B58" s="114" t="s">
        <v>488</v>
      </c>
      <c r="C58" s="6" t="s">
        <v>491</v>
      </c>
      <c r="D58" s="3" t="s">
        <v>492</v>
      </c>
      <c r="E58" s="6" t="s">
        <v>493</v>
      </c>
      <c r="F58" s="65">
        <f>IFERROR(F43*(F47/F46)/(F18+F17), "")</f>
        <v>9.3808630393996256E-2</v>
      </c>
      <c r="G58" s="7"/>
      <c r="H58" s="70" t="str">
        <f>IFERROR(H43*(H47/H46)/(H18+H17), "")</f>
        <v/>
      </c>
      <c r="I58" s="70" t="str">
        <f t="shared" ref="I58:M58" si="17">IFERROR(I43*(I47/I46)/(I18+I17), "")</f>
        <v/>
      </c>
      <c r="J58" s="70" t="str">
        <f t="shared" si="17"/>
        <v/>
      </c>
      <c r="K58" s="70" t="str">
        <f t="shared" si="17"/>
        <v/>
      </c>
      <c r="L58" s="70" t="str">
        <f t="shared" si="17"/>
        <v/>
      </c>
      <c r="M58" s="70" t="str">
        <f t="shared" si="17"/>
        <v/>
      </c>
    </row>
    <row r="59" spans="1:13" s="2" customFormat="1" ht="19.5" customHeight="1">
      <c r="A59" s="112" t="s">
        <v>477</v>
      </c>
      <c r="B59" s="113" t="s">
        <v>494</v>
      </c>
      <c r="C59" s="115" t="s">
        <v>495</v>
      </c>
      <c r="D59" s="117" t="s">
        <v>496</v>
      </c>
      <c r="E59" s="116" t="s">
        <v>493</v>
      </c>
      <c r="F59" s="168">
        <f>IF(IFERROR(SUM(F60:F62), "")=0, "", IFERROR(SUM(F60:F62), ""))</f>
        <v>254.75404759798283</v>
      </c>
      <c r="G59" s="119"/>
      <c r="H59" s="169" t="str">
        <f t="shared" ref="H59:M59" si="18">IF(IFERROR(SUM(H60:H62), "")=0, "", IFERROR(SUM(H60:H62), ""))</f>
        <v/>
      </c>
      <c r="I59" s="169" t="str">
        <f t="shared" si="18"/>
        <v/>
      </c>
      <c r="J59" s="169" t="str">
        <f t="shared" si="18"/>
        <v/>
      </c>
      <c r="K59" s="169" t="str">
        <f t="shared" si="18"/>
        <v/>
      </c>
      <c r="L59" s="169" t="str">
        <f t="shared" si="18"/>
        <v/>
      </c>
      <c r="M59" s="169" t="str">
        <f t="shared" si="18"/>
        <v/>
      </c>
    </row>
    <row r="60" spans="1:13" ht="19.5" customHeight="1">
      <c r="A60" s="112" t="s">
        <v>477</v>
      </c>
      <c r="B60" s="112" t="s">
        <v>494</v>
      </c>
      <c r="C60" s="110" t="s">
        <v>497</v>
      </c>
      <c r="D60" s="3" t="s">
        <v>498</v>
      </c>
      <c r="E60" s="6" t="s">
        <v>493</v>
      </c>
      <c r="F60" s="58">
        <f>IFERROR(F8/(F19/365), "")</f>
        <v>66.1023622047244</v>
      </c>
      <c r="G60" s="52"/>
      <c r="H60" s="68" t="str">
        <f t="shared" ref="H60:M60" si="19">IFERROR(H8/(H19/365), "")</f>
        <v/>
      </c>
      <c r="I60" s="68" t="str">
        <f t="shared" si="19"/>
        <v/>
      </c>
      <c r="J60" s="68" t="str">
        <f t="shared" si="19"/>
        <v/>
      </c>
      <c r="K60" s="68" t="str">
        <f t="shared" si="19"/>
        <v/>
      </c>
      <c r="L60" s="68" t="str">
        <f t="shared" si="19"/>
        <v/>
      </c>
      <c r="M60" s="68" t="str">
        <f t="shared" si="19"/>
        <v/>
      </c>
    </row>
    <row r="61" spans="1:13" ht="19.5" customHeight="1">
      <c r="A61" s="112" t="s">
        <v>477</v>
      </c>
      <c r="B61" s="112" t="s">
        <v>494</v>
      </c>
      <c r="C61" s="110" t="s">
        <v>499</v>
      </c>
      <c r="D61" s="3" t="s">
        <v>500</v>
      </c>
      <c r="E61" s="6" t="s">
        <v>493</v>
      </c>
      <c r="F61" s="58">
        <f>IFERROR(F9/(F34/365), "")</f>
        <v>139.43820224719101</v>
      </c>
      <c r="G61" s="52"/>
      <c r="H61" s="68" t="str">
        <f t="shared" ref="H61:M61" si="20">IFERROR(H9/(H34/365), "")</f>
        <v/>
      </c>
      <c r="I61" s="68" t="str">
        <f t="shared" si="20"/>
        <v/>
      </c>
      <c r="J61" s="68" t="str">
        <f t="shared" si="20"/>
        <v/>
      </c>
      <c r="K61" s="68" t="str">
        <f t="shared" si="20"/>
        <v/>
      </c>
      <c r="L61" s="68" t="str">
        <f t="shared" si="20"/>
        <v/>
      </c>
      <c r="M61" s="68" t="str">
        <f t="shared" si="20"/>
        <v/>
      </c>
    </row>
    <row r="62" spans="1:13" ht="19.5" customHeight="1">
      <c r="A62" s="112" t="s">
        <v>477</v>
      </c>
      <c r="B62" s="112" t="s">
        <v>494</v>
      </c>
      <c r="C62" s="129" t="s">
        <v>501</v>
      </c>
      <c r="D62" s="130" t="s">
        <v>502</v>
      </c>
      <c r="E62" s="111" t="s">
        <v>493</v>
      </c>
      <c r="F62" s="131">
        <f>IFERROR(F16/(F34/365), "")</f>
        <v>49.213483146067418</v>
      </c>
      <c r="G62" s="170"/>
      <c r="H62" s="133" t="str">
        <f t="shared" ref="H62:M62" si="21">IFERROR(H16/(H34/365), "")</f>
        <v/>
      </c>
      <c r="I62" s="133" t="str">
        <f t="shared" si="21"/>
        <v/>
      </c>
      <c r="J62" s="133" t="str">
        <f t="shared" si="21"/>
        <v/>
      </c>
      <c r="K62" s="133" t="str">
        <f t="shared" si="21"/>
        <v/>
      </c>
      <c r="L62" s="133" t="str">
        <f t="shared" si="21"/>
        <v/>
      </c>
      <c r="M62" s="133" t="str">
        <f t="shared" si="21"/>
        <v/>
      </c>
    </row>
    <row r="63" spans="1:13" ht="19.5" customHeight="1">
      <c r="A63" s="151" t="s">
        <v>477</v>
      </c>
      <c r="B63" s="111" t="s">
        <v>503</v>
      </c>
      <c r="C63" s="6" t="s">
        <v>504</v>
      </c>
      <c r="D63" s="3" t="s">
        <v>505</v>
      </c>
      <c r="E63" s="6" t="s">
        <v>171</v>
      </c>
      <c r="F63" s="58">
        <v>100</v>
      </c>
      <c r="G63" s="7"/>
      <c r="H63" s="49"/>
      <c r="I63" s="49"/>
      <c r="J63" s="49"/>
      <c r="K63" s="49"/>
      <c r="L63" s="49"/>
      <c r="M63" s="49"/>
    </row>
    <row r="64" spans="1:13" ht="19.5" customHeight="1">
      <c r="A64" s="151" t="s">
        <v>477</v>
      </c>
      <c r="B64" s="112" t="s">
        <v>503</v>
      </c>
      <c r="C64" s="6" t="s">
        <v>506</v>
      </c>
      <c r="D64" s="3" t="s">
        <v>507</v>
      </c>
      <c r="E64" s="6" t="s">
        <v>171</v>
      </c>
      <c r="F64" s="58">
        <v>40</v>
      </c>
      <c r="G64" s="7"/>
      <c r="H64" s="49"/>
      <c r="I64" s="49"/>
      <c r="J64" s="49"/>
      <c r="K64" s="49"/>
      <c r="L64" s="49"/>
      <c r="M64" s="49"/>
    </row>
    <row r="65" spans="1:13" ht="19.5" customHeight="1">
      <c r="A65" s="151"/>
      <c r="B65" s="112"/>
      <c r="C65" s="6" t="s">
        <v>508</v>
      </c>
      <c r="D65" s="3" t="s">
        <v>508</v>
      </c>
      <c r="E65" s="6" t="s">
        <v>171</v>
      </c>
      <c r="F65" s="58">
        <v>20</v>
      </c>
      <c r="G65" s="7"/>
      <c r="H65" s="49"/>
      <c r="I65" s="49"/>
      <c r="J65" s="49"/>
      <c r="K65" s="49"/>
      <c r="L65" s="49"/>
      <c r="M65" s="49"/>
    </row>
    <row r="66" spans="1:13" ht="19.5" customHeight="1">
      <c r="A66" s="151" t="s">
        <v>477</v>
      </c>
      <c r="B66" s="112" t="s">
        <v>503</v>
      </c>
      <c r="C66" s="6" t="s">
        <v>509</v>
      </c>
      <c r="D66" s="3" t="s">
        <v>510</v>
      </c>
      <c r="E66" s="6" t="s">
        <v>171</v>
      </c>
      <c r="F66" s="58">
        <f>IF(F36+F39+F40=0, "", F36+F39+F40)</f>
        <v>58</v>
      </c>
      <c r="G66" s="7"/>
      <c r="H66" s="68" t="str">
        <f t="shared" ref="H66:M66" si="22">IF(H36+H39+H40=0, "", H36+H39+H40)</f>
        <v/>
      </c>
      <c r="I66" s="68" t="str">
        <f t="shared" si="22"/>
        <v/>
      </c>
      <c r="J66" s="68" t="str">
        <f t="shared" si="22"/>
        <v/>
      </c>
      <c r="K66" s="68" t="str">
        <f t="shared" si="22"/>
        <v/>
      </c>
      <c r="L66" s="68" t="str">
        <f t="shared" si="22"/>
        <v/>
      </c>
      <c r="M66" s="68" t="str">
        <f t="shared" si="22"/>
        <v/>
      </c>
    </row>
    <row r="67" spans="1:13" ht="19.5" customHeight="1">
      <c r="A67" s="151" t="s">
        <v>477</v>
      </c>
      <c r="B67" s="112" t="s">
        <v>503</v>
      </c>
      <c r="C67" s="6" t="s">
        <v>511</v>
      </c>
      <c r="D67" s="3" t="s">
        <v>512</v>
      </c>
      <c r="E67" s="6" t="s">
        <v>440</v>
      </c>
      <c r="F67" s="58">
        <f>IFERROR(F63/F$37*100, "")</f>
        <v>434.78260869565213</v>
      </c>
      <c r="G67" s="7"/>
      <c r="H67" s="68" t="str">
        <f>IFERROR(H63/H$37*100, "")</f>
        <v/>
      </c>
      <c r="I67" s="68" t="str">
        <f t="shared" ref="I67:M67" si="23">IFERROR(I63/I$37*100, "")</f>
        <v/>
      </c>
      <c r="J67" s="68" t="str">
        <f t="shared" si="23"/>
        <v/>
      </c>
      <c r="K67" s="68" t="str">
        <f t="shared" si="23"/>
        <v/>
      </c>
      <c r="L67" s="68" t="str">
        <f t="shared" si="23"/>
        <v/>
      </c>
      <c r="M67" s="68" t="str">
        <f t="shared" si="23"/>
        <v/>
      </c>
    </row>
    <row r="68" spans="1:13" ht="19.5" customHeight="1">
      <c r="A68" s="151" t="s">
        <v>477</v>
      </c>
      <c r="B68" s="112" t="s">
        <v>503</v>
      </c>
      <c r="C68" s="6" t="s">
        <v>513</v>
      </c>
      <c r="D68" s="3" t="s">
        <v>514</v>
      </c>
      <c r="E68" s="6" t="s">
        <v>440</v>
      </c>
      <c r="F68" s="58">
        <f>IFERROR(F64/F$37*100, "")</f>
        <v>173.91304347826087</v>
      </c>
      <c r="G68" s="7"/>
      <c r="H68" s="68" t="str">
        <f>IFERROR(H64/H$37*100, "")</f>
        <v/>
      </c>
      <c r="I68" s="68" t="str">
        <f>IFERROR(I64/I$37*100, "")</f>
        <v/>
      </c>
      <c r="J68" s="68" t="str">
        <f>IFERROR(J64/J$37*100, "")</f>
        <v/>
      </c>
      <c r="K68" s="68" t="str">
        <f>IFERROR(K64/K$37*100, "")</f>
        <v/>
      </c>
      <c r="L68" s="68" t="str">
        <f>IFERROR(L64/L$37*100, "")</f>
        <v/>
      </c>
      <c r="M68" s="68" t="str">
        <f>IFERROR(M64/M$37*100, "")</f>
        <v/>
      </c>
    </row>
    <row r="69" spans="1:13" ht="19.5" customHeight="1">
      <c r="A69" s="151"/>
      <c r="B69" s="112"/>
      <c r="C69" s="111" t="s">
        <v>515</v>
      </c>
      <c r="D69" s="130" t="s">
        <v>516</v>
      </c>
      <c r="E69" s="6" t="s">
        <v>440</v>
      </c>
      <c r="F69" s="58">
        <f>IFERROR(F65/F$37*100, "")</f>
        <v>86.956521739130437</v>
      </c>
      <c r="G69" s="132"/>
      <c r="H69" s="68" t="str">
        <f>IFERROR(H65/H$37*100, "")</f>
        <v/>
      </c>
      <c r="I69" s="68" t="str">
        <f t="shared" ref="I69:M69" si="24">IFERROR(I65/I$37*100, "")</f>
        <v/>
      </c>
      <c r="J69" s="68" t="str">
        <f>IFERROR(J65/J$37*100, "")</f>
        <v/>
      </c>
      <c r="K69" s="68" t="str">
        <f>IFERROR(K65/K$37*100, "")</f>
        <v/>
      </c>
      <c r="L69" s="68" t="str">
        <f>IFERROR(L65/L$37*100, "")</f>
        <v/>
      </c>
      <c r="M69" s="68" t="str">
        <f t="shared" si="24"/>
        <v/>
      </c>
    </row>
    <row r="70" spans="1:13" ht="19.5" customHeight="1">
      <c r="A70" s="152" t="s">
        <v>477</v>
      </c>
      <c r="B70" s="124" t="s">
        <v>503</v>
      </c>
      <c r="C70" s="125" t="s">
        <v>517</v>
      </c>
      <c r="D70" s="138" t="s">
        <v>518</v>
      </c>
      <c r="E70" s="125" t="s">
        <v>440</v>
      </c>
      <c r="F70" s="139">
        <f>IFERROR(F66/F$37*100, "")</f>
        <v>252.17391304347828</v>
      </c>
      <c r="G70" s="140"/>
      <c r="H70" s="144" t="str">
        <f t="shared" ref="H70:M70" si="25">IFERROR(H66/H$37*100, "")</f>
        <v/>
      </c>
      <c r="I70" s="144" t="str">
        <f t="shared" si="25"/>
        <v/>
      </c>
      <c r="J70" s="144" t="str">
        <f t="shared" si="25"/>
        <v/>
      </c>
      <c r="K70" s="144" t="str">
        <f t="shared" si="25"/>
        <v/>
      </c>
      <c r="L70" s="144" t="str">
        <f t="shared" si="25"/>
        <v/>
      </c>
      <c r="M70" s="144" t="str">
        <f t="shared" si="25"/>
        <v/>
      </c>
    </row>
    <row r="71" spans="1:13" ht="19.5" customHeight="1">
      <c r="A71" s="161" t="s">
        <v>519</v>
      </c>
      <c r="B71" s="113" t="s">
        <v>358</v>
      </c>
      <c r="C71" s="116" t="s">
        <v>359</v>
      </c>
      <c r="D71" s="85" t="s">
        <v>360</v>
      </c>
      <c r="E71" s="116" t="s">
        <v>177</v>
      </c>
      <c r="F71" s="101"/>
      <c r="G71" s="102"/>
      <c r="H71" s="142" t="str">
        <f t="shared" ref="H71:M71" si="26">IF(G71=0, "", G71)</f>
        <v/>
      </c>
      <c r="I71" s="142" t="str">
        <f t="shared" si="26"/>
        <v/>
      </c>
      <c r="J71" s="142" t="str">
        <f t="shared" si="26"/>
        <v/>
      </c>
      <c r="K71" s="142" t="str">
        <f t="shared" si="26"/>
        <v/>
      </c>
      <c r="L71" s="142" t="str">
        <f t="shared" si="26"/>
        <v/>
      </c>
      <c r="M71" s="142" t="str">
        <f t="shared" si="26"/>
        <v/>
      </c>
    </row>
    <row r="72" spans="1:13" s="2" customFormat="1" ht="19.5" customHeight="1">
      <c r="A72" s="151" t="s">
        <v>519</v>
      </c>
      <c r="B72" s="112" t="s">
        <v>358</v>
      </c>
      <c r="C72" s="111" t="s">
        <v>362</v>
      </c>
      <c r="D72" s="89" t="s">
        <v>520</v>
      </c>
      <c r="E72" s="111" t="s">
        <v>177</v>
      </c>
      <c r="F72" s="145"/>
      <c r="G72" s="146"/>
      <c r="H72" s="147" t="str">
        <f t="shared" ref="H72:M72" si="27">IF(G72=0, "", G72)</f>
        <v/>
      </c>
      <c r="I72" s="147" t="str">
        <f t="shared" si="27"/>
        <v/>
      </c>
      <c r="J72" s="147" t="str">
        <f t="shared" si="27"/>
        <v/>
      </c>
      <c r="K72" s="147" t="str">
        <f t="shared" si="27"/>
        <v/>
      </c>
      <c r="L72" s="147" t="str">
        <f t="shared" si="27"/>
        <v/>
      </c>
      <c r="M72" s="147" t="str">
        <f t="shared" si="27"/>
        <v/>
      </c>
    </row>
    <row r="73" spans="1:13" s="2" customFormat="1" ht="19.5" customHeight="1">
      <c r="A73" s="162" t="s">
        <v>521</v>
      </c>
      <c r="B73" s="121" t="s">
        <v>400</v>
      </c>
      <c r="C73" s="122" t="s">
        <v>401</v>
      </c>
      <c r="D73" s="134" t="s">
        <v>522</v>
      </c>
      <c r="E73" s="122" t="s">
        <v>171</v>
      </c>
      <c r="F73" s="135" t="str">
        <f>IF(SUM(F74:F75)=0, "",SUM(F74:F75))</f>
        <v/>
      </c>
      <c r="G73" s="136"/>
      <c r="H73" s="137" t="str">
        <f>IF(SUM(H74:H75)=0, "",SUM(H74:H75))</f>
        <v/>
      </c>
      <c r="I73" s="137" t="str">
        <f t="shared" ref="I73" si="28">IF(SUM(I74:I75)=0, "",SUM(I74:I75))</f>
        <v/>
      </c>
      <c r="J73" s="137" t="str">
        <f t="shared" ref="J73" si="29">IF(SUM(J74:J75)=0, "",SUM(J74:J75))</f>
        <v/>
      </c>
      <c r="K73" s="137" t="str">
        <f t="shared" ref="K73" si="30">IF(SUM(K74:K75)=0, "",SUM(K74:K75))</f>
        <v/>
      </c>
      <c r="L73" s="137" t="str">
        <f t="shared" ref="L73" si="31">IF(SUM(L74:L75)=0, "",SUM(L74:L75))</f>
        <v/>
      </c>
      <c r="M73" s="137" t="str">
        <f t="shared" ref="M73" si="32">IF(SUM(M74:M75)=0, "",SUM(M74:M75))</f>
        <v/>
      </c>
    </row>
    <row r="74" spans="1:13" s="2" customFormat="1" ht="19.5" customHeight="1">
      <c r="A74" s="151" t="s">
        <v>521</v>
      </c>
      <c r="B74" s="112" t="s">
        <v>400</v>
      </c>
      <c r="C74" s="6" t="s">
        <v>403</v>
      </c>
      <c r="D74" s="3" t="s">
        <v>404</v>
      </c>
      <c r="E74" s="6" t="s">
        <v>171</v>
      </c>
      <c r="F74" s="58"/>
      <c r="G74" s="7"/>
      <c r="H74" s="49"/>
      <c r="I74" s="49"/>
      <c r="J74" s="49"/>
      <c r="K74" s="49"/>
      <c r="L74" s="49"/>
      <c r="M74" s="49"/>
    </row>
    <row r="75" spans="1:13" s="2" customFormat="1" ht="19.5" customHeight="1">
      <c r="A75" s="151" t="s">
        <v>521</v>
      </c>
      <c r="B75" s="112" t="s">
        <v>400</v>
      </c>
      <c r="C75" s="6" t="s">
        <v>405</v>
      </c>
      <c r="D75" s="3" t="s">
        <v>406</v>
      </c>
      <c r="E75" s="6" t="s">
        <v>171</v>
      </c>
      <c r="F75" s="58" t="str">
        <f>IF(SUM(F76:F77)=0, "",SUM(F76:F77))</f>
        <v/>
      </c>
      <c r="G75" s="7"/>
      <c r="H75" s="68" t="str">
        <f>IF(SUM(H76:H77)=0, "",SUM(H76:H77))</f>
        <v/>
      </c>
      <c r="I75" s="68" t="str">
        <f t="shared" ref="I75:M75" si="33">IF(SUM(I76:I77)=0, "",SUM(I76:I77))</f>
        <v/>
      </c>
      <c r="J75" s="68" t="str">
        <f t="shared" si="33"/>
        <v/>
      </c>
      <c r="K75" s="68" t="str">
        <f t="shared" si="33"/>
        <v/>
      </c>
      <c r="L75" s="68" t="str">
        <f t="shared" si="33"/>
        <v/>
      </c>
      <c r="M75" s="68" t="str">
        <f t="shared" si="33"/>
        <v/>
      </c>
    </row>
    <row r="76" spans="1:13" s="2" customFormat="1" ht="19.5" customHeight="1">
      <c r="A76" s="151" t="s">
        <v>521</v>
      </c>
      <c r="B76" s="112" t="s">
        <v>400</v>
      </c>
      <c r="C76" s="6" t="s">
        <v>407</v>
      </c>
      <c r="D76" s="3" t="s">
        <v>408</v>
      </c>
      <c r="E76" s="6" t="s">
        <v>171</v>
      </c>
      <c r="F76" s="58"/>
      <c r="G76" s="7"/>
      <c r="H76" s="49"/>
      <c r="I76" s="49"/>
      <c r="J76" s="49"/>
      <c r="K76" s="49"/>
      <c r="L76" s="49"/>
      <c r="M76" s="49"/>
    </row>
    <row r="77" spans="1:13" s="2" customFormat="1" ht="19.5" customHeight="1">
      <c r="A77" s="151" t="s">
        <v>521</v>
      </c>
      <c r="B77" s="112" t="s">
        <v>400</v>
      </c>
      <c r="C77" s="6" t="s">
        <v>409</v>
      </c>
      <c r="D77" s="3" t="s">
        <v>410</v>
      </c>
      <c r="E77" s="6" t="s">
        <v>171</v>
      </c>
      <c r="F77" s="58"/>
      <c r="G77" s="7"/>
      <c r="H77" s="49"/>
      <c r="I77" s="49"/>
      <c r="J77" s="49"/>
      <c r="K77" s="49"/>
      <c r="L77" s="49"/>
      <c r="M77" s="49"/>
    </row>
    <row r="78" spans="1:13" s="2" customFormat="1" ht="19.5" customHeight="1">
      <c r="A78" s="151" t="s">
        <v>521</v>
      </c>
      <c r="B78" s="114" t="s">
        <v>400</v>
      </c>
      <c r="C78" s="6" t="s">
        <v>411</v>
      </c>
      <c r="D78" s="3" t="s">
        <v>412</v>
      </c>
      <c r="E78" s="6" t="s">
        <v>171</v>
      </c>
      <c r="F78" s="58"/>
      <c r="G78" s="7"/>
      <c r="H78" s="49"/>
      <c r="I78" s="49"/>
      <c r="J78" s="49"/>
      <c r="K78" s="49"/>
      <c r="L78" s="49"/>
      <c r="M78" s="49"/>
    </row>
    <row r="79" spans="1:13" s="2" customFormat="1" ht="19.5" customHeight="1">
      <c r="A79" s="112" t="s">
        <v>521</v>
      </c>
      <c r="B79" s="113" t="s">
        <v>429</v>
      </c>
      <c r="C79" s="116" t="s">
        <v>430</v>
      </c>
      <c r="D79" s="117" t="s">
        <v>431</v>
      </c>
      <c r="E79" s="116" t="s">
        <v>171</v>
      </c>
      <c r="F79" s="118"/>
      <c r="G79" s="119"/>
      <c r="H79" s="160"/>
      <c r="I79" s="160"/>
      <c r="J79" s="160"/>
      <c r="K79" s="160"/>
      <c r="L79" s="160"/>
      <c r="M79" s="160"/>
    </row>
    <row r="80" spans="1:13" s="2" customFormat="1" ht="19.5" customHeight="1">
      <c r="A80" s="112" t="s">
        <v>521</v>
      </c>
      <c r="B80" s="112" t="s">
        <v>429</v>
      </c>
      <c r="C80" s="6" t="s">
        <v>432</v>
      </c>
      <c r="D80" s="3" t="s">
        <v>432</v>
      </c>
      <c r="E80" s="6" t="s">
        <v>171</v>
      </c>
      <c r="F80" s="58"/>
      <c r="G80" s="7"/>
      <c r="H80" s="49"/>
      <c r="I80" s="49"/>
      <c r="J80" s="49"/>
      <c r="K80" s="49"/>
      <c r="L80" s="49"/>
      <c r="M80" s="49"/>
    </row>
    <row r="81" spans="1:13" s="2" customFormat="1" ht="19.5" customHeight="1">
      <c r="A81" s="112" t="s">
        <v>521</v>
      </c>
      <c r="B81" s="112" t="s">
        <v>429</v>
      </c>
      <c r="C81" s="6" t="s">
        <v>433</v>
      </c>
      <c r="D81" s="3" t="s">
        <v>434</v>
      </c>
      <c r="E81" s="6" t="s">
        <v>171</v>
      </c>
      <c r="F81" s="58"/>
      <c r="G81" s="7"/>
      <c r="H81" s="49"/>
      <c r="I81" s="49"/>
      <c r="J81" s="49"/>
      <c r="K81" s="49"/>
      <c r="L81" s="49"/>
      <c r="M81" s="49"/>
    </row>
    <row r="82" spans="1:13" s="2" customFormat="1" ht="19.5" customHeight="1">
      <c r="A82" s="112" t="s">
        <v>521</v>
      </c>
      <c r="B82" s="112" t="s">
        <v>429</v>
      </c>
      <c r="C82" s="6" t="s">
        <v>435</v>
      </c>
      <c r="D82" s="3" t="s">
        <v>436</v>
      </c>
      <c r="E82" s="6" t="s">
        <v>437</v>
      </c>
      <c r="F82" s="58"/>
      <c r="G82" s="7"/>
      <c r="H82" s="49"/>
      <c r="I82" s="49"/>
      <c r="J82" s="49"/>
      <c r="K82" s="49"/>
      <c r="L82" s="49"/>
      <c r="M82" s="49"/>
    </row>
    <row r="83" spans="1:13" s="2" customFormat="1" ht="19.5" customHeight="1">
      <c r="A83" s="112" t="s">
        <v>521</v>
      </c>
      <c r="B83" s="112" t="s">
        <v>429</v>
      </c>
      <c r="C83" s="6" t="s">
        <v>438</v>
      </c>
      <c r="D83" s="3" t="s">
        <v>523</v>
      </c>
      <c r="E83" s="6" t="s">
        <v>440</v>
      </c>
      <c r="F83" s="58" t="str">
        <f>IFERROR( F81/F82*100, "")</f>
        <v/>
      </c>
      <c r="G83" s="7"/>
      <c r="H83" s="68" t="str">
        <f>IFERROR( H81/H82*100, "")</f>
        <v/>
      </c>
      <c r="I83" s="68" t="str">
        <f t="shared" ref="I83:M83" si="34">IFERROR( I81/I82*100, "")</f>
        <v/>
      </c>
      <c r="J83" s="68" t="str">
        <f t="shared" si="34"/>
        <v/>
      </c>
      <c r="K83" s="68" t="str">
        <f t="shared" si="34"/>
        <v/>
      </c>
      <c r="L83" s="68" t="str">
        <f t="shared" si="34"/>
        <v/>
      </c>
      <c r="M83" s="68" t="str">
        <f t="shared" si="34"/>
        <v/>
      </c>
    </row>
    <row r="84" spans="1:13" s="2" customFormat="1" ht="19.5" customHeight="1">
      <c r="A84" s="112" t="s">
        <v>521</v>
      </c>
      <c r="B84" s="112" t="s">
        <v>429</v>
      </c>
      <c r="C84" s="6" t="s">
        <v>441</v>
      </c>
      <c r="D84" s="3" t="s">
        <v>442</v>
      </c>
      <c r="E84" s="6" t="s">
        <v>171</v>
      </c>
      <c r="F84" s="58"/>
      <c r="G84" s="7"/>
      <c r="H84" s="49"/>
      <c r="I84" s="49"/>
      <c r="J84" s="49"/>
      <c r="K84" s="49"/>
      <c r="L84" s="49"/>
      <c r="M84" s="49"/>
    </row>
    <row r="85" spans="1:13" s="2" customFormat="1" ht="19.5" customHeight="1">
      <c r="A85" s="112" t="s">
        <v>521</v>
      </c>
      <c r="B85" s="112" t="s">
        <v>429</v>
      </c>
      <c r="C85" s="111" t="s">
        <v>443</v>
      </c>
      <c r="D85" s="130" t="s">
        <v>444</v>
      </c>
      <c r="E85" s="111" t="s">
        <v>171</v>
      </c>
      <c r="F85" s="131"/>
      <c r="G85" s="132"/>
      <c r="H85" s="148"/>
      <c r="I85" s="148"/>
      <c r="J85" s="148"/>
      <c r="K85" s="148"/>
      <c r="L85" s="148"/>
      <c r="M85" s="148"/>
    </row>
    <row r="86" spans="1:13" s="2" customFormat="1" ht="19.5" customHeight="1">
      <c r="A86" s="151" t="s">
        <v>521</v>
      </c>
      <c r="B86" s="111" t="s">
        <v>447</v>
      </c>
      <c r="C86" s="6" t="s">
        <v>448</v>
      </c>
      <c r="D86" s="3" t="s">
        <v>449</v>
      </c>
      <c r="E86" s="6" t="s">
        <v>171</v>
      </c>
      <c r="F86" s="58" t="str">
        <f t="shared" ref="F86" si="35">IFERROR(F73-F79, "")</f>
        <v/>
      </c>
      <c r="G86" s="7"/>
      <c r="H86" s="68" t="str">
        <f t="shared" ref="H86:M86" si="36">IFERROR(H73-H79, "")</f>
        <v/>
      </c>
      <c r="I86" s="68" t="str">
        <f t="shared" si="36"/>
        <v/>
      </c>
      <c r="J86" s="68" t="str">
        <f t="shared" si="36"/>
        <v/>
      </c>
      <c r="K86" s="68" t="str">
        <f t="shared" si="36"/>
        <v/>
      </c>
      <c r="L86" s="68" t="str">
        <f t="shared" si="36"/>
        <v/>
      </c>
      <c r="M86" s="68" t="str">
        <f t="shared" si="36"/>
        <v/>
      </c>
    </row>
    <row r="87" spans="1:13" ht="19.5" customHeight="1">
      <c r="A87" s="151" t="s">
        <v>521</v>
      </c>
      <c r="B87" s="112" t="s">
        <v>447</v>
      </c>
      <c r="C87" s="6" t="s">
        <v>450</v>
      </c>
      <c r="D87" s="3" t="s">
        <v>451</v>
      </c>
      <c r="E87" s="6" t="s">
        <v>171</v>
      </c>
      <c r="F87" s="58"/>
      <c r="G87" s="7"/>
      <c r="H87" s="49"/>
      <c r="I87" s="49"/>
      <c r="J87" s="49"/>
      <c r="K87" s="49"/>
      <c r="L87" s="49"/>
      <c r="M87" s="49"/>
    </row>
    <row r="88" spans="1:13" s="2" customFormat="1" ht="19.5" customHeight="1">
      <c r="A88" s="151" t="s">
        <v>521</v>
      </c>
      <c r="B88" s="112" t="s">
        <v>447</v>
      </c>
      <c r="C88" s="6" t="s">
        <v>452</v>
      </c>
      <c r="D88" s="3" t="s">
        <v>453</v>
      </c>
      <c r="E88" s="6" t="s">
        <v>171</v>
      </c>
      <c r="F88" s="58" t="str">
        <f t="shared" ref="F88" si="37">IF(F87+F80=0, "",F87+F80)</f>
        <v/>
      </c>
      <c r="G88" s="7"/>
      <c r="H88" s="68" t="str">
        <f t="shared" ref="H88:M88" si="38">IF(H87+H80=0, "",H87+H80)</f>
        <v/>
      </c>
      <c r="I88" s="68" t="str">
        <f t="shared" si="38"/>
        <v/>
      </c>
      <c r="J88" s="68" t="str">
        <f t="shared" si="38"/>
        <v/>
      </c>
      <c r="K88" s="68" t="str">
        <f t="shared" si="38"/>
        <v/>
      </c>
      <c r="L88" s="68" t="str">
        <f t="shared" si="38"/>
        <v/>
      </c>
      <c r="M88" s="68" t="str">
        <f t="shared" si="38"/>
        <v/>
      </c>
    </row>
    <row r="89" spans="1:13" s="2" customFormat="1" ht="19.5" customHeight="1">
      <c r="A89" s="152" t="s">
        <v>521</v>
      </c>
      <c r="B89" s="124" t="s">
        <v>447</v>
      </c>
      <c r="C89" s="125" t="s">
        <v>454</v>
      </c>
      <c r="D89" s="138" t="s">
        <v>455</v>
      </c>
      <c r="E89" s="125" t="s">
        <v>171</v>
      </c>
      <c r="F89" s="139" t="str">
        <f t="shared" ref="F89" si="39">IF(F87+F80+F81=0, "",F87+F80+F81)</f>
        <v/>
      </c>
      <c r="G89" s="140"/>
      <c r="H89" s="144" t="str">
        <f t="shared" ref="H89:M89" si="40">IF(H87+H80+H81=0, "",H87+H80+H81)</f>
        <v/>
      </c>
      <c r="I89" s="144" t="str">
        <f t="shared" si="40"/>
        <v/>
      </c>
      <c r="J89" s="144" t="str">
        <f t="shared" si="40"/>
        <v/>
      </c>
      <c r="K89" s="144" t="str">
        <f t="shared" si="40"/>
        <v/>
      </c>
      <c r="L89" s="144" t="str">
        <f t="shared" si="40"/>
        <v/>
      </c>
      <c r="M89" s="144" t="str">
        <f t="shared" si="40"/>
        <v/>
      </c>
    </row>
    <row r="90" spans="1:13" s="2" customFormat="1" ht="19.5" customHeight="1">
      <c r="A90" s="161" t="s">
        <v>524</v>
      </c>
      <c r="B90" s="116" t="s">
        <v>478</v>
      </c>
      <c r="C90" s="116" t="s">
        <v>479</v>
      </c>
      <c r="D90" s="117" t="s">
        <v>480</v>
      </c>
      <c r="E90" s="116" t="s">
        <v>481</v>
      </c>
      <c r="F90" s="118" t="str">
        <f>IFERROR(F89/F82*100, "")</f>
        <v/>
      </c>
      <c r="G90" s="119"/>
      <c r="H90" s="120" t="str">
        <f t="shared" ref="H90:M90" si="41">IFERROR(H89/H82*100, "")</f>
        <v/>
      </c>
      <c r="I90" s="120" t="str">
        <f t="shared" si="41"/>
        <v/>
      </c>
      <c r="J90" s="120" t="str">
        <f t="shared" si="41"/>
        <v/>
      </c>
      <c r="K90" s="120" t="str">
        <f t="shared" si="41"/>
        <v/>
      </c>
      <c r="L90" s="120" t="str">
        <f t="shared" si="41"/>
        <v/>
      </c>
      <c r="M90" s="120" t="str">
        <f t="shared" si="41"/>
        <v/>
      </c>
    </row>
    <row r="91" spans="1:13" ht="19.5" customHeight="1">
      <c r="A91" s="112" t="s">
        <v>524</v>
      </c>
      <c r="B91" s="113" t="s">
        <v>503</v>
      </c>
      <c r="C91" s="115" t="s">
        <v>504</v>
      </c>
      <c r="D91" s="117" t="s">
        <v>525</v>
      </c>
      <c r="E91" s="116" t="s">
        <v>171</v>
      </c>
      <c r="F91" s="118"/>
      <c r="G91" s="119"/>
      <c r="H91" s="160"/>
      <c r="I91" s="160"/>
      <c r="J91" s="160"/>
      <c r="K91" s="160"/>
      <c r="L91" s="160"/>
      <c r="M91" s="160"/>
    </row>
    <row r="92" spans="1:13" ht="19.5" customHeight="1">
      <c r="A92" s="112" t="s">
        <v>524</v>
      </c>
      <c r="B92" s="112" t="s">
        <v>503</v>
      </c>
      <c r="C92" s="110" t="s">
        <v>506</v>
      </c>
      <c r="D92" s="3" t="s">
        <v>507</v>
      </c>
      <c r="E92" s="6" t="s">
        <v>171</v>
      </c>
      <c r="F92" s="58"/>
      <c r="G92" s="7"/>
      <c r="H92" s="49"/>
      <c r="I92" s="49"/>
      <c r="J92" s="49"/>
      <c r="K92" s="49"/>
      <c r="L92" s="49"/>
      <c r="M92" s="49"/>
    </row>
    <row r="93" spans="1:13" ht="19.5" customHeight="1">
      <c r="A93" s="112" t="s">
        <v>524</v>
      </c>
      <c r="B93" s="112" t="s">
        <v>503</v>
      </c>
      <c r="C93" s="110" t="s">
        <v>509</v>
      </c>
      <c r="D93" s="3" t="s">
        <v>526</v>
      </c>
      <c r="E93" s="6" t="s">
        <v>171</v>
      </c>
      <c r="F93" s="58" t="str">
        <f>IF(F81+F84+F85=0, "", F81+F84+F85)</f>
        <v/>
      </c>
      <c r="G93" s="7"/>
      <c r="H93" s="68" t="str">
        <f t="shared" ref="H93:M93" si="42">IF(H81+H84+H85=0, "", H81+H84+H85)</f>
        <v/>
      </c>
      <c r="I93" s="68" t="str">
        <f t="shared" si="42"/>
        <v/>
      </c>
      <c r="J93" s="68" t="str">
        <f t="shared" si="42"/>
        <v/>
      </c>
      <c r="K93" s="68" t="str">
        <f t="shared" si="42"/>
        <v/>
      </c>
      <c r="L93" s="68" t="str">
        <f t="shared" si="42"/>
        <v/>
      </c>
      <c r="M93" s="68" t="str">
        <f t="shared" si="42"/>
        <v/>
      </c>
    </row>
    <row r="94" spans="1:13" ht="19.5" customHeight="1">
      <c r="A94" s="112" t="s">
        <v>524</v>
      </c>
      <c r="B94" s="112" t="s">
        <v>503</v>
      </c>
      <c r="C94" s="110" t="s">
        <v>511</v>
      </c>
      <c r="D94" s="3" t="s">
        <v>512</v>
      </c>
      <c r="E94" s="6" t="s">
        <v>440</v>
      </c>
      <c r="F94" s="58" t="str">
        <f>IFERROR(F91/$F$82*100, "")</f>
        <v/>
      </c>
      <c r="G94" s="7"/>
      <c r="H94" s="68" t="str">
        <f>IFERROR(H91/$H$82*100, "")</f>
        <v/>
      </c>
      <c r="I94" s="68" t="str">
        <f t="shared" ref="I94:M94" si="43">IFERROR(I91/$H$82*100, "")</f>
        <v/>
      </c>
      <c r="J94" s="68" t="str">
        <f t="shared" si="43"/>
        <v/>
      </c>
      <c r="K94" s="68" t="str">
        <f t="shared" si="43"/>
        <v/>
      </c>
      <c r="L94" s="68" t="str">
        <f t="shared" si="43"/>
        <v/>
      </c>
      <c r="M94" s="68" t="str">
        <f t="shared" si="43"/>
        <v/>
      </c>
    </row>
    <row r="95" spans="1:13" ht="19.5" customHeight="1">
      <c r="A95" s="112" t="s">
        <v>524</v>
      </c>
      <c r="B95" s="112" t="s">
        <v>503</v>
      </c>
      <c r="C95" s="110" t="s">
        <v>513</v>
      </c>
      <c r="D95" s="3" t="s">
        <v>514</v>
      </c>
      <c r="E95" s="6" t="s">
        <v>440</v>
      </c>
      <c r="F95" s="58" t="str">
        <f t="shared" ref="F95:F96" si="44">IFERROR(F92/$F$82*100, "")</f>
        <v/>
      </c>
      <c r="G95" s="7"/>
      <c r="H95" s="68" t="str">
        <f>IFERROR(H92/$H$82*100, "")</f>
        <v/>
      </c>
      <c r="I95" s="68" t="str">
        <f t="shared" ref="I95:M95" si="45">IFERROR(I92/$H$82*100, "")</f>
        <v/>
      </c>
      <c r="J95" s="68" t="str">
        <f t="shared" si="45"/>
        <v/>
      </c>
      <c r="K95" s="68" t="str">
        <f t="shared" si="45"/>
        <v/>
      </c>
      <c r="L95" s="68" t="str">
        <f t="shared" si="45"/>
        <v/>
      </c>
      <c r="M95" s="68" t="str">
        <f t="shared" si="45"/>
        <v/>
      </c>
    </row>
    <row r="96" spans="1:13" ht="19.5" customHeight="1">
      <c r="A96" s="114" t="s">
        <v>524</v>
      </c>
      <c r="B96" s="114" t="s">
        <v>503</v>
      </c>
      <c r="C96" s="110" t="s">
        <v>517</v>
      </c>
      <c r="D96" s="3" t="s">
        <v>518</v>
      </c>
      <c r="E96" s="6" t="s">
        <v>440</v>
      </c>
      <c r="F96" s="58" t="str">
        <f t="shared" si="44"/>
        <v/>
      </c>
      <c r="G96" s="7"/>
      <c r="H96" s="68" t="str">
        <f>IFERROR(H93/$H$82*100, "")</f>
        <v/>
      </c>
      <c r="I96" s="68" t="str">
        <f t="shared" ref="I96:M96" si="46">IFERROR(I93/$H$82*100, "")</f>
        <v/>
      </c>
      <c r="J96" s="68" t="str">
        <f t="shared" si="46"/>
        <v/>
      </c>
      <c r="K96" s="68" t="str">
        <f t="shared" si="46"/>
        <v/>
      </c>
      <c r="L96" s="68" t="str">
        <f t="shared" si="46"/>
        <v/>
      </c>
      <c r="M96" s="68" t="str">
        <f t="shared" si="46"/>
        <v/>
      </c>
    </row>
    <row r="98" spans="1:2">
      <c r="A98" s="25" t="s">
        <v>527</v>
      </c>
    </row>
    <row r="99" spans="1:2">
      <c r="A99" s="25" t="s">
        <v>528</v>
      </c>
    </row>
    <row r="100" spans="1:2">
      <c r="B100" s="54"/>
    </row>
    <row r="101" spans="1:2">
      <c r="B101" s="54"/>
    </row>
    <row r="102" spans="1:2">
      <c r="B102" s="54"/>
    </row>
    <row r="103" spans="1:2">
      <c r="B103" s="54"/>
    </row>
  </sheetData>
  <phoneticPr fontId="2"/>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F72</xm:sqref>
        </x14:dataValidation>
        <x14:dataValidation type="list" allowBlank="1" showInputMessage="1" showErrorMessage="1" xr:uid="{40DFDDB4-3545-42B2-BA52-D49A81EE6643}">
          <x14:formula1>
            <xm:f>選択肢!$J$2:$J$14</xm:f>
          </x14:formula1>
          <xm:sqref>F5:G5</xm:sqref>
        </x14:dataValidation>
        <x14:dataValidation type="list" allowBlank="1" showInputMessage="1" showErrorMessage="1" xr:uid="{CFCC9597-E71A-4FEA-AC45-B5C6C0C14A3C}">
          <x14:formula1>
            <xm:f>選択肢!$F$2:$F$10</xm:f>
          </x14:formula1>
          <xm:sqref>F3:G3 F71:G71</xm:sqref>
        </x14:dataValidation>
        <x14:dataValidation type="list" allowBlank="1" showInputMessage="1" showErrorMessage="1" xr:uid="{46777EE0-6850-451B-9933-3567B977E6A6}">
          <x14:formula1>
            <xm:f>選択肢!$I$2:$I$6</xm:f>
          </x14:formula1>
          <xm:sqref>F4:G4 G72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rgb="FF136B77"/>
  </sheetPr>
  <dimension ref="A1:L35"/>
  <sheetViews>
    <sheetView showGridLines="0" zoomScale="85" zoomScaleNormal="85" workbookViewId="0">
      <pane xSplit="6" ySplit="1" topLeftCell="G2" activePane="bottomRight" state="frozen"/>
      <selection pane="topRight" activeCell="G1" sqref="G1"/>
      <selection pane="bottomLeft" activeCell="A2" sqref="A2"/>
      <selection pane="bottomRight" activeCell="J11" sqref="J11"/>
    </sheetView>
  </sheetViews>
  <sheetFormatPr defaultRowHeight="18"/>
  <cols>
    <col min="1" max="1" width="14.5" style="53" customWidth="1"/>
    <col min="2" max="2" width="14.69921875" style="53" bestFit="1" customWidth="1"/>
    <col min="3" max="3" width="14.69921875" style="53" customWidth="1"/>
    <col min="4" max="4" width="93.69921875" customWidth="1"/>
    <col min="6" max="6" width="16.19921875" style="53" customWidth="1"/>
    <col min="7" max="12" width="18" style="53" customWidth="1"/>
  </cols>
  <sheetData>
    <row r="1" spans="1:12">
      <c r="A1" s="10" t="s">
        <v>154</v>
      </c>
      <c r="B1" s="10" t="s">
        <v>155</v>
      </c>
      <c r="C1" s="10" t="s">
        <v>156</v>
      </c>
      <c r="D1" s="11" t="s">
        <v>157</v>
      </c>
      <c r="E1" s="11" t="s">
        <v>158</v>
      </c>
      <c r="F1" s="11" t="s">
        <v>159</v>
      </c>
      <c r="G1" s="11" t="s">
        <v>160</v>
      </c>
      <c r="H1" s="18" t="s">
        <v>529</v>
      </c>
      <c r="I1" s="18" t="s">
        <v>530</v>
      </c>
      <c r="J1" s="18" t="s">
        <v>531</v>
      </c>
      <c r="K1" s="18" t="s">
        <v>532</v>
      </c>
      <c r="L1" s="18" t="s">
        <v>533</v>
      </c>
    </row>
    <row r="2" spans="1:12">
      <c r="A2" s="90" t="s">
        <v>534</v>
      </c>
      <c r="B2" s="90" t="s">
        <v>535</v>
      </c>
      <c r="C2" s="13" t="s">
        <v>536</v>
      </c>
      <c r="D2" s="12" t="s">
        <v>537</v>
      </c>
      <c r="E2" s="13" t="s">
        <v>165</v>
      </c>
      <c r="F2" s="59" t="str">
        <f>IF(基礎情報!$F$55=0, "", 基礎情報!$F$55)</f>
        <v>株式会社経済産業</v>
      </c>
      <c r="G2" s="69" t="str">
        <f>IF(基礎情報!$G$55=0, "", 基礎情報!$G$55)</f>
        <v/>
      </c>
      <c r="H2" s="69" t="str">
        <f>IF(G2=0, "", G2)</f>
        <v/>
      </c>
      <c r="I2" s="69" t="str">
        <f t="shared" ref="I2:L2" si="0">IF(H2=0, "", H2)</f>
        <v/>
      </c>
      <c r="J2" s="69" t="str">
        <f t="shared" si="0"/>
        <v/>
      </c>
      <c r="K2" s="69" t="str">
        <f t="shared" si="0"/>
        <v/>
      </c>
      <c r="L2" s="69" t="str">
        <f t="shared" si="0"/>
        <v/>
      </c>
    </row>
    <row r="3" spans="1:12">
      <c r="A3" s="78" t="s">
        <v>534</v>
      </c>
      <c r="B3" s="78" t="s">
        <v>535</v>
      </c>
      <c r="C3" s="90" t="s">
        <v>538</v>
      </c>
      <c r="D3" s="89" t="s">
        <v>539</v>
      </c>
      <c r="E3" s="90" t="s">
        <v>177</v>
      </c>
      <c r="F3" s="92" t="s">
        <v>540</v>
      </c>
      <c r="G3" s="93"/>
      <c r="H3" s="147" t="str">
        <f>IF(G3=0, "", G3)</f>
        <v/>
      </c>
      <c r="I3" s="147" t="str">
        <f>IF(H3=0, "", H3)</f>
        <v/>
      </c>
      <c r="J3" s="147" t="str">
        <f>IF(I3=0, "", I3)</f>
        <v/>
      </c>
      <c r="K3" s="147" t="str">
        <f>IF(J3=0, "", J3)</f>
        <v/>
      </c>
      <c r="L3" s="147" t="str">
        <f>IF(K3=0, "", K3)</f>
        <v/>
      </c>
    </row>
    <row r="4" spans="1:12">
      <c r="A4" s="77" t="s">
        <v>541</v>
      </c>
      <c r="B4" s="77" t="s">
        <v>542</v>
      </c>
      <c r="C4" s="84" t="s">
        <v>359</v>
      </c>
      <c r="D4" s="85" t="s">
        <v>543</v>
      </c>
      <c r="E4" s="84" t="s">
        <v>177</v>
      </c>
      <c r="F4" s="96" t="s">
        <v>288</v>
      </c>
      <c r="G4" s="173"/>
      <c r="H4" s="97"/>
      <c r="I4" s="97"/>
      <c r="J4" s="97"/>
      <c r="K4" s="97"/>
      <c r="L4" s="97"/>
    </row>
    <row r="5" spans="1:12">
      <c r="A5" s="80" t="s">
        <v>541</v>
      </c>
      <c r="B5" s="80" t="s">
        <v>542</v>
      </c>
      <c r="C5" s="86" t="s">
        <v>544</v>
      </c>
      <c r="D5" s="87" t="s">
        <v>545</v>
      </c>
      <c r="E5" s="86" t="s">
        <v>165</v>
      </c>
      <c r="F5" s="98" t="s">
        <v>546</v>
      </c>
      <c r="G5" s="174"/>
      <c r="H5" s="99"/>
      <c r="I5" s="99"/>
      <c r="J5" s="99"/>
      <c r="K5" s="99"/>
      <c r="L5" s="99"/>
    </row>
    <row r="6" spans="1:12">
      <c r="A6" s="79" t="s">
        <v>547</v>
      </c>
      <c r="B6" s="79" t="s">
        <v>548</v>
      </c>
      <c r="C6" s="75" t="s">
        <v>549</v>
      </c>
      <c r="D6" s="171" t="s">
        <v>550</v>
      </c>
      <c r="E6" s="75" t="s">
        <v>551</v>
      </c>
      <c r="F6" s="172"/>
      <c r="G6" s="172"/>
      <c r="H6" s="172"/>
      <c r="I6" s="172"/>
      <c r="J6" s="172"/>
      <c r="K6" s="172"/>
      <c r="L6" s="172"/>
    </row>
    <row r="7" spans="1:12">
      <c r="A7" s="78" t="s">
        <v>547</v>
      </c>
      <c r="B7" s="78" t="s">
        <v>548</v>
      </c>
      <c r="C7" s="90" t="s">
        <v>552</v>
      </c>
      <c r="D7" s="175" t="s">
        <v>553</v>
      </c>
      <c r="E7" s="90" t="s">
        <v>551</v>
      </c>
      <c r="F7" s="177"/>
      <c r="G7" s="177"/>
      <c r="H7" s="177"/>
      <c r="I7" s="177"/>
      <c r="J7" s="177"/>
      <c r="K7" s="177"/>
      <c r="L7" s="177"/>
    </row>
    <row r="8" spans="1:12">
      <c r="A8" s="91" t="s">
        <v>547</v>
      </c>
      <c r="B8" s="90" t="s">
        <v>554</v>
      </c>
      <c r="C8" s="13" t="s">
        <v>555</v>
      </c>
      <c r="D8" s="15" t="s">
        <v>556</v>
      </c>
      <c r="E8" s="13" t="s">
        <v>557</v>
      </c>
      <c r="F8" s="66">
        <v>2</v>
      </c>
      <c r="G8" s="19"/>
      <c r="H8" s="14"/>
      <c r="I8" s="14"/>
      <c r="J8" s="14"/>
      <c r="K8" s="14"/>
      <c r="L8" s="14"/>
    </row>
    <row r="9" spans="1:12">
      <c r="A9" s="91" t="s">
        <v>547</v>
      </c>
      <c r="B9" s="81" t="s">
        <v>554</v>
      </c>
      <c r="C9" s="13" t="s">
        <v>59</v>
      </c>
      <c r="D9" s="15" t="s">
        <v>558</v>
      </c>
      <c r="E9" s="13" t="s">
        <v>559</v>
      </c>
      <c r="F9" s="66">
        <v>2</v>
      </c>
      <c r="G9" s="19"/>
      <c r="H9" s="14"/>
      <c r="I9" s="14"/>
      <c r="J9" s="14"/>
      <c r="K9" s="14"/>
      <c r="L9" s="14"/>
    </row>
    <row r="10" spans="1:12">
      <c r="A10" s="78" t="s">
        <v>547</v>
      </c>
      <c r="B10" s="79" t="s">
        <v>560</v>
      </c>
      <c r="C10" s="75" t="s">
        <v>561</v>
      </c>
      <c r="D10" s="171" t="s">
        <v>562</v>
      </c>
      <c r="E10" s="75" t="s">
        <v>551</v>
      </c>
      <c r="F10" s="172"/>
      <c r="G10" s="172"/>
      <c r="H10" s="172"/>
      <c r="I10" s="172"/>
      <c r="J10" s="172"/>
      <c r="K10" s="172"/>
      <c r="L10" s="172"/>
    </row>
    <row r="11" spans="1:12">
      <c r="A11" s="78" t="s">
        <v>563</v>
      </c>
      <c r="B11" s="78" t="s">
        <v>560</v>
      </c>
      <c r="C11" s="90" t="s">
        <v>564</v>
      </c>
      <c r="D11" s="175" t="s">
        <v>565</v>
      </c>
      <c r="E11" s="90" t="s">
        <v>174</v>
      </c>
      <c r="F11" s="176">
        <v>46428</v>
      </c>
      <c r="G11" s="177"/>
      <c r="H11" s="178"/>
      <c r="I11" s="178"/>
      <c r="J11" s="178"/>
      <c r="K11" s="178"/>
      <c r="L11" s="178"/>
    </row>
    <row r="12" spans="1:12">
      <c r="A12" s="77" t="s">
        <v>566</v>
      </c>
      <c r="B12" s="77" t="s">
        <v>567</v>
      </c>
      <c r="C12" s="84" t="s">
        <v>400</v>
      </c>
      <c r="D12" s="85" t="s">
        <v>568</v>
      </c>
      <c r="E12" s="84" t="s">
        <v>171</v>
      </c>
      <c r="F12" s="180">
        <v>95</v>
      </c>
      <c r="G12" s="173"/>
      <c r="H12" s="97"/>
      <c r="I12" s="97"/>
      <c r="J12" s="97"/>
      <c r="K12" s="97"/>
      <c r="L12" s="97"/>
    </row>
    <row r="13" spans="1:12">
      <c r="A13" s="78" t="s">
        <v>569</v>
      </c>
      <c r="B13" s="78" t="s">
        <v>567</v>
      </c>
      <c r="C13" s="13" t="s">
        <v>570</v>
      </c>
      <c r="D13" s="12" t="s">
        <v>571</v>
      </c>
      <c r="E13" s="13" t="s">
        <v>437</v>
      </c>
      <c r="F13" s="66">
        <v>14000</v>
      </c>
      <c r="G13" s="19"/>
      <c r="H13" s="205"/>
      <c r="I13" s="205"/>
      <c r="J13" s="205"/>
      <c r="K13" s="205"/>
      <c r="L13" s="205"/>
    </row>
    <row r="14" spans="1:12">
      <c r="A14" s="78" t="s">
        <v>569</v>
      </c>
      <c r="B14" s="78" t="s">
        <v>567</v>
      </c>
      <c r="C14" s="90" t="s">
        <v>572</v>
      </c>
      <c r="D14" s="89" t="s">
        <v>573</v>
      </c>
      <c r="E14" s="90" t="s">
        <v>440</v>
      </c>
      <c r="F14" s="206">
        <f>IFERROR( F12/F13*100, "")</f>
        <v>0.6785714285714286</v>
      </c>
      <c r="G14" s="177"/>
      <c r="H14" s="207" t="str">
        <f>IFERROR(H12/H13*100, "")</f>
        <v/>
      </c>
      <c r="I14" s="207" t="str">
        <f>IFERROR(I12/I13*100, "")</f>
        <v/>
      </c>
      <c r="J14" s="207" t="str">
        <f t="shared" ref="J14:L14" si="1">IFERROR(J12/J13*100, "")</f>
        <v/>
      </c>
      <c r="K14" s="207" t="str">
        <f t="shared" si="1"/>
        <v/>
      </c>
      <c r="L14" s="207" t="str">
        <f t="shared" si="1"/>
        <v/>
      </c>
    </row>
    <row r="15" spans="1:12">
      <c r="A15" s="91" t="s">
        <v>569</v>
      </c>
      <c r="B15" s="13" t="s">
        <v>429</v>
      </c>
      <c r="C15" s="13" t="s">
        <v>574</v>
      </c>
      <c r="D15" s="12" t="s">
        <v>575</v>
      </c>
      <c r="E15" s="13" t="s">
        <v>171</v>
      </c>
      <c r="F15" s="66">
        <v>120</v>
      </c>
      <c r="G15" s="19"/>
      <c r="H15" s="51"/>
      <c r="I15" s="51"/>
      <c r="J15" s="51"/>
      <c r="K15" s="51"/>
      <c r="L15" s="51"/>
    </row>
    <row r="16" spans="1:12">
      <c r="A16" s="80" t="s">
        <v>569</v>
      </c>
      <c r="B16" s="181" t="s">
        <v>576</v>
      </c>
      <c r="C16" s="181" t="s">
        <v>447</v>
      </c>
      <c r="D16" s="188" t="s">
        <v>577</v>
      </c>
      <c r="E16" s="181" t="s">
        <v>171</v>
      </c>
      <c r="F16" s="189">
        <f>IF(F12-F15=0, "", F12-F15)</f>
        <v>-25</v>
      </c>
      <c r="G16" s="190"/>
      <c r="H16" s="191" t="str">
        <f>IF(H12-H15=0, "", H12-H15)</f>
        <v/>
      </c>
      <c r="I16" s="191" t="str">
        <f t="shared" ref="I16:L16" si="2">IF(I12-I15=0, "", I12-I15)</f>
        <v/>
      </c>
      <c r="J16" s="191" t="str">
        <f t="shared" si="2"/>
        <v/>
      </c>
      <c r="K16" s="191" t="str">
        <f t="shared" si="2"/>
        <v/>
      </c>
      <c r="L16" s="191" t="str">
        <f t="shared" si="2"/>
        <v/>
      </c>
    </row>
    <row r="17" spans="1:12">
      <c r="A17" s="79" t="s">
        <v>578</v>
      </c>
      <c r="B17" s="79" t="s">
        <v>567</v>
      </c>
      <c r="C17" s="75" t="s">
        <v>400</v>
      </c>
      <c r="D17" s="83" t="str">
        <f>D12</f>
        <v>作品の販売（ライブ収入を含む）を通じて得られる売上高　※売上高の定義は公募要領のP14参照</v>
      </c>
      <c r="E17" s="75" t="s">
        <v>171</v>
      </c>
      <c r="F17" s="179">
        <v>160</v>
      </c>
      <c r="G17" s="172"/>
      <c r="H17" s="102"/>
      <c r="I17" s="102"/>
      <c r="J17" s="102"/>
      <c r="K17" s="102"/>
      <c r="L17" s="102"/>
    </row>
    <row r="18" spans="1:12">
      <c r="A18" s="78" t="s">
        <v>579</v>
      </c>
      <c r="B18" s="78" t="s">
        <v>567</v>
      </c>
      <c r="C18" s="13" t="s">
        <v>570</v>
      </c>
      <c r="D18" s="12" t="str">
        <f t="shared" ref="D18:D21" si="3">D13</f>
        <v>作品の購買者数（ライブの場合はライブ参加者数）</v>
      </c>
      <c r="E18" s="13" t="s">
        <v>437</v>
      </c>
      <c r="F18" s="66">
        <v>1700</v>
      </c>
      <c r="G18" s="19"/>
      <c r="H18" s="51"/>
      <c r="I18" s="51"/>
      <c r="J18" s="51"/>
      <c r="K18" s="51"/>
      <c r="L18" s="51"/>
    </row>
    <row r="19" spans="1:12">
      <c r="A19" s="78" t="s">
        <v>579</v>
      </c>
      <c r="B19" s="78" t="s">
        <v>567</v>
      </c>
      <c r="C19" s="90" t="s">
        <v>572</v>
      </c>
      <c r="D19" s="89" t="str">
        <f t="shared" si="3"/>
        <v>購買者あたりの売上高</v>
      </c>
      <c r="E19" s="90" t="s">
        <v>440</v>
      </c>
      <c r="F19" s="186">
        <f>IFERROR(F17/F18*100, "")</f>
        <v>9.4117647058823533</v>
      </c>
      <c r="G19" s="177"/>
      <c r="H19" s="187" t="str">
        <f>IFERROR(H17/H18*100, "")</f>
        <v/>
      </c>
      <c r="I19" s="187" t="str">
        <f t="shared" ref="I19:L19" si="4">IFERROR(I17/I18*100, "")</f>
        <v/>
      </c>
      <c r="J19" s="187" t="str">
        <f t="shared" si="4"/>
        <v/>
      </c>
      <c r="K19" s="187" t="str">
        <f t="shared" si="4"/>
        <v/>
      </c>
      <c r="L19" s="187" t="str">
        <f t="shared" si="4"/>
        <v/>
      </c>
    </row>
    <row r="20" spans="1:12">
      <c r="A20" s="91" t="s">
        <v>579</v>
      </c>
      <c r="B20" s="13" t="s">
        <v>429</v>
      </c>
      <c r="C20" s="13" t="s">
        <v>574</v>
      </c>
      <c r="D20" s="12" t="str">
        <f t="shared" si="3"/>
        <v>作品の製作・開発等に要する事業費（補助期間内の補助対象経費+補助期間内の補助対象外経費）</v>
      </c>
      <c r="E20" s="13" t="s">
        <v>171</v>
      </c>
      <c r="F20" s="66">
        <v>150</v>
      </c>
      <c r="G20" s="19"/>
      <c r="H20" s="24"/>
      <c r="I20" s="24"/>
      <c r="J20" s="24"/>
      <c r="K20" s="24"/>
      <c r="L20" s="24"/>
    </row>
    <row r="21" spans="1:12">
      <c r="A21" s="78" t="s">
        <v>579</v>
      </c>
      <c r="B21" s="79" t="s">
        <v>576</v>
      </c>
      <c r="C21" s="79" t="s">
        <v>447</v>
      </c>
      <c r="D21" s="192" t="str">
        <f t="shared" si="3"/>
        <v>売上高-事業費</v>
      </c>
      <c r="E21" s="79" t="s">
        <v>171</v>
      </c>
      <c r="F21" s="193">
        <f>IFERROR(F17-F20, "")</f>
        <v>10</v>
      </c>
      <c r="G21" s="194"/>
      <c r="H21" s="209" t="str">
        <f>IF(H17-H20=0, "", H17-H20)</f>
        <v/>
      </c>
      <c r="I21" s="209" t="str">
        <f t="shared" ref="I21:L21" si="5">IF(I17-I20=0, "", I17-I20)</f>
        <v/>
      </c>
      <c r="J21" s="209" t="str">
        <f t="shared" si="5"/>
        <v/>
      </c>
      <c r="K21" s="209" t="str">
        <f t="shared" si="5"/>
        <v/>
      </c>
      <c r="L21" s="209" t="str">
        <f t="shared" si="5"/>
        <v/>
      </c>
    </row>
    <row r="22" spans="1:12">
      <c r="A22" s="77" t="s">
        <v>29</v>
      </c>
      <c r="B22" s="77" t="s">
        <v>580</v>
      </c>
      <c r="C22" s="77" t="s">
        <v>581</v>
      </c>
      <c r="D22" s="195" t="s">
        <v>582</v>
      </c>
      <c r="E22" s="77" t="s">
        <v>171</v>
      </c>
      <c r="F22" s="196">
        <v>30</v>
      </c>
      <c r="G22" s="197"/>
      <c r="H22" s="210"/>
      <c r="I22" s="210"/>
      <c r="J22" s="210"/>
      <c r="K22" s="210"/>
      <c r="L22" s="210"/>
    </row>
    <row r="23" spans="1:12">
      <c r="A23" s="91" t="s">
        <v>29</v>
      </c>
      <c r="B23" s="90" t="s">
        <v>583</v>
      </c>
      <c r="C23" s="13" t="s">
        <v>30</v>
      </c>
      <c r="D23" s="22" t="s">
        <v>584</v>
      </c>
      <c r="E23" s="13" t="s">
        <v>585</v>
      </c>
      <c r="F23" s="67">
        <v>0.5</v>
      </c>
      <c r="G23" s="19"/>
      <c r="H23" s="74">
        <v>0.5</v>
      </c>
      <c r="I23" s="74">
        <v>0.5</v>
      </c>
      <c r="J23" s="74">
        <v>0.5</v>
      </c>
      <c r="K23" s="74">
        <v>0.5</v>
      </c>
      <c r="L23" s="74">
        <v>0.5</v>
      </c>
    </row>
    <row r="24" spans="1:12">
      <c r="A24" s="91" t="s">
        <v>29</v>
      </c>
      <c r="B24" s="78" t="s">
        <v>583</v>
      </c>
      <c r="C24" s="13" t="s">
        <v>586</v>
      </c>
      <c r="D24" s="50" t="s">
        <v>587</v>
      </c>
      <c r="E24" s="13" t="s">
        <v>462</v>
      </c>
      <c r="F24" s="59">
        <v>10</v>
      </c>
      <c r="G24" s="69">
        <v>10</v>
      </c>
      <c r="H24" s="19"/>
      <c r="I24" s="19"/>
      <c r="J24" s="19"/>
      <c r="K24" s="19"/>
      <c r="L24" s="19"/>
    </row>
    <row r="25" spans="1:12">
      <c r="A25" s="109" t="s">
        <v>29</v>
      </c>
      <c r="B25" s="80" t="s">
        <v>583</v>
      </c>
      <c r="C25" s="86" t="s">
        <v>583</v>
      </c>
      <c r="D25" s="87" t="s">
        <v>588</v>
      </c>
      <c r="E25" s="86" t="s">
        <v>171</v>
      </c>
      <c r="F25" s="98">
        <f>IF(MIN(F22*F23,F24)=0,"", MIN(F22*F23, F24))</f>
        <v>10</v>
      </c>
      <c r="G25" s="183" t="str">
        <f>IF(MIN(SUM(H25:L25),G24)=0,"",MIN(SUM(H25:L25), G24))</f>
        <v/>
      </c>
      <c r="H25" s="183" t="str">
        <f>IF(H22*H23=0, "", H22*H23)</f>
        <v/>
      </c>
      <c r="I25" s="183" t="str">
        <f t="shared" ref="I25" si="6">IF(I22*I23=0, "", I22*I23)</f>
        <v/>
      </c>
      <c r="J25" s="183" t="str">
        <f>IF(J22*J23=0, "", J22*J23)</f>
        <v/>
      </c>
      <c r="K25" s="183" t="str">
        <f t="shared" ref="K25:L25" si="7">IF(K22*K23=0, "", K22*K23)</f>
        <v/>
      </c>
      <c r="L25" s="183" t="str">
        <f t="shared" si="7"/>
        <v/>
      </c>
    </row>
    <row r="26" spans="1:12">
      <c r="A26" s="157" t="s">
        <v>589</v>
      </c>
      <c r="B26" s="84" t="s">
        <v>590</v>
      </c>
      <c r="C26" s="84" t="s">
        <v>591</v>
      </c>
      <c r="D26" s="85" t="s">
        <v>592</v>
      </c>
      <c r="E26" s="84" t="s">
        <v>485</v>
      </c>
      <c r="F26" s="184">
        <f>IFERROR((F17-F12)/F25, "")</f>
        <v>6.5</v>
      </c>
      <c r="G26" s="173"/>
      <c r="H26" s="185" t="str">
        <f t="shared" ref="H26:L26" si="8">IFERROR((H17-H12)/H25, "")</f>
        <v/>
      </c>
      <c r="I26" s="185" t="str">
        <f t="shared" si="8"/>
        <v/>
      </c>
      <c r="J26" s="185" t="str">
        <f t="shared" si="8"/>
        <v/>
      </c>
      <c r="K26" s="185" t="str">
        <f t="shared" si="8"/>
        <v/>
      </c>
      <c r="L26" s="185" t="str">
        <f t="shared" si="8"/>
        <v/>
      </c>
    </row>
    <row r="27" spans="1:12">
      <c r="A27" s="80" t="s">
        <v>589</v>
      </c>
      <c r="B27" s="181" t="s">
        <v>593</v>
      </c>
      <c r="C27" s="181" t="s">
        <v>591</v>
      </c>
      <c r="D27" s="188" t="s">
        <v>594</v>
      </c>
      <c r="E27" s="181" t="s">
        <v>485</v>
      </c>
      <c r="F27" s="198">
        <f>IFERROR((F20-F15)/F25, "")</f>
        <v>3</v>
      </c>
      <c r="G27" s="190"/>
      <c r="H27" s="199" t="str">
        <f t="shared" ref="H27:L27" si="9">IFERROR((H20-H15)/H25, "")</f>
        <v/>
      </c>
      <c r="I27" s="199" t="str">
        <f t="shared" si="9"/>
        <v/>
      </c>
      <c r="J27" s="199" t="str">
        <f t="shared" si="9"/>
        <v/>
      </c>
      <c r="K27" s="199" t="str">
        <f t="shared" si="9"/>
        <v/>
      </c>
      <c r="L27" s="199" t="str">
        <f t="shared" si="9"/>
        <v/>
      </c>
    </row>
    <row r="28" spans="1:12">
      <c r="A28" s="79" t="s">
        <v>595</v>
      </c>
      <c r="B28" s="79" t="s">
        <v>596</v>
      </c>
      <c r="C28" s="75" t="s">
        <v>597</v>
      </c>
      <c r="D28" s="83" t="s">
        <v>598</v>
      </c>
      <c r="E28" s="75" t="s">
        <v>596</v>
      </c>
      <c r="F28" s="172"/>
      <c r="G28" s="172"/>
      <c r="H28" s="172"/>
      <c r="I28" s="172"/>
      <c r="J28" s="172"/>
      <c r="K28" s="172"/>
      <c r="L28" s="172"/>
    </row>
    <row r="29" spans="1:12">
      <c r="A29" s="78" t="s">
        <v>595</v>
      </c>
      <c r="B29" s="78" t="s">
        <v>596</v>
      </c>
      <c r="C29" s="90" t="s">
        <v>599</v>
      </c>
      <c r="D29" s="89" t="s">
        <v>598</v>
      </c>
      <c r="E29" s="90" t="s">
        <v>596</v>
      </c>
      <c r="F29" s="177"/>
      <c r="G29" s="177"/>
      <c r="H29" s="177"/>
      <c r="I29" s="177"/>
      <c r="J29" s="177"/>
      <c r="K29" s="177"/>
      <c r="L29" s="177"/>
    </row>
    <row r="30" spans="1:12">
      <c r="A30" s="91" t="s">
        <v>595</v>
      </c>
      <c r="B30" s="90" t="s">
        <v>600</v>
      </c>
      <c r="C30" s="13" t="s">
        <v>601</v>
      </c>
      <c r="D30" s="12" t="s">
        <v>598</v>
      </c>
      <c r="E30" s="13" t="s">
        <v>551</v>
      </c>
      <c r="F30" s="19"/>
      <c r="G30" s="19"/>
      <c r="H30" s="19"/>
      <c r="I30" s="19"/>
      <c r="J30" s="19"/>
      <c r="K30" s="19"/>
      <c r="L30" s="19"/>
    </row>
    <row r="31" spans="1:12">
      <c r="A31" s="91" t="s">
        <v>595</v>
      </c>
      <c r="B31" s="78" t="s">
        <v>600</v>
      </c>
      <c r="C31" s="13" t="s">
        <v>602</v>
      </c>
      <c r="D31" s="12" t="s">
        <v>598</v>
      </c>
      <c r="E31" s="13" t="s">
        <v>551</v>
      </c>
      <c r="F31" s="19"/>
      <c r="G31" s="19"/>
      <c r="H31" s="19"/>
      <c r="I31" s="19"/>
      <c r="J31" s="19"/>
      <c r="K31" s="19"/>
      <c r="L31" s="19"/>
    </row>
    <row r="32" spans="1:12">
      <c r="A32" s="91" t="s">
        <v>595</v>
      </c>
      <c r="B32" s="78" t="s">
        <v>600</v>
      </c>
      <c r="C32" s="13" t="s">
        <v>603</v>
      </c>
      <c r="D32" s="12" t="s">
        <v>598</v>
      </c>
      <c r="E32" s="13" t="s">
        <v>551</v>
      </c>
      <c r="F32" s="19"/>
      <c r="G32" s="19"/>
      <c r="H32" s="19"/>
      <c r="I32" s="19"/>
      <c r="J32" s="19"/>
      <c r="K32" s="19"/>
      <c r="L32" s="19"/>
    </row>
    <row r="33" spans="1:12">
      <c r="A33" s="153" t="s">
        <v>595</v>
      </c>
      <c r="B33" s="81" t="s">
        <v>600</v>
      </c>
      <c r="C33" s="13" t="s">
        <v>604</v>
      </c>
      <c r="D33" s="12" t="s">
        <v>598</v>
      </c>
      <c r="E33" s="13" t="s">
        <v>605</v>
      </c>
      <c r="F33" s="19"/>
      <c r="G33" s="19"/>
      <c r="H33" s="19"/>
      <c r="I33" s="19"/>
      <c r="J33" s="19"/>
      <c r="K33" s="19"/>
      <c r="L33" s="19"/>
    </row>
    <row r="35" spans="1:12">
      <c r="B35" s="55"/>
    </row>
  </sheetData>
  <phoneticPr fontId="2"/>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1"/>
  <sheetViews>
    <sheetView showGridLines="0" topLeftCell="B1" zoomScale="85" zoomScaleNormal="85" workbookViewId="0">
      <pane xSplit="2" ySplit="2" topLeftCell="D3" activePane="bottomRight" state="frozen"/>
      <selection pane="topRight" activeCell="D1" sqref="D1"/>
      <selection pane="bottomLeft" activeCell="B3" sqref="B3"/>
      <selection pane="bottomRight" activeCell="AD30" sqref="AD30"/>
    </sheetView>
  </sheetViews>
  <sheetFormatPr defaultColWidth="9" defaultRowHeight="14.4"/>
  <cols>
    <col min="1" max="1" width="6.09765625" style="2" customWidth="1"/>
    <col min="2" max="2" width="14.69921875" style="2" bestFit="1" customWidth="1"/>
    <col min="3" max="3" width="6.3984375" style="2" bestFit="1" customWidth="1"/>
    <col min="4" max="5" width="25.5" style="2" customWidth="1"/>
    <col min="6" max="8" width="15.59765625" style="2" customWidth="1"/>
    <col min="9" max="10" width="15.59765625" style="28" customWidth="1"/>
    <col min="11" max="11" width="15.59765625" style="2" customWidth="1"/>
    <col min="12" max="12" width="55.59765625" style="2" customWidth="1"/>
    <col min="13" max="17" width="9" style="2" customWidth="1"/>
    <col min="18" max="18" width="16.3984375" style="2" customWidth="1"/>
    <col min="19" max="16384" width="9" style="1"/>
  </cols>
  <sheetData>
    <row r="1" spans="1:12" ht="63.6" customHeight="1">
      <c r="D1" s="225" t="s">
        <v>606</v>
      </c>
      <c r="E1" s="225"/>
      <c r="F1" s="225"/>
      <c r="G1" s="225"/>
      <c r="H1" s="225"/>
      <c r="I1" s="225"/>
      <c r="J1" s="225"/>
      <c r="K1" s="225"/>
      <c r="L1" s="225"/>
    </row>
    <row r="2" spans="1:12" ht="14.25" customHeight="1">
      <c r="A2" s="10" t="s">
        <v>154</v>
      </c>
      <c r="B2" s="10" t="s">
        <v>155</v>
      </c>
      <c r="C2" s="10" t="s">
        <v>156</v>
      </c>
      <c r="D2" s="10" t="s">
        <v>607</v>
      </c>
      <c r="E2" s="10" t="s">
        <v>608</v>
      </c>
      <c r="F2" s="10" t="s">
        <v>609</v>
      </c>
      <c r="G2" s="11" t="s">
        <v>610</v>
      </c>
      <c r="H2" s="11" t="s">
        <v>611</v>
      </c>
      <c r="I2" s="27" t="s">
        <v>612</v>
      </c>
      <c r="J2" s="27" t="s">
        <v>613</v>
      </c>
      <c r="K2" s="11" t="s">
        <v>614</v>
      </c>
      <c r="L2" s="11" t="s">
        <v>615</v>
      </c>
    </row>
    <row r="3" spans="1:12" s="2" customFormat="1" ht="14.25" customHeight="1">
      <c r="A3" s="77" t="s">
        <v>567</v>
      </c>
      <c r="B3" s="77" t="s">
        <v>616</v>
      </c>
      <c r="C3" s="84" t="s">
        <v>591</v>
      </c>
      <c r="D3" s="173"/>
      <c r="E3" s="173"/>
      <c r="F3" s="173"/>
      <c r="G3" s="173"/>
      <c r="H3" s="173"/>
      <c r="I3" s="204"/>
      <c r="J3" s="204"/>
      <c r="K3" s="202" t="str">
        <f>IFERROR(K4+K12, "")</f>
        <v/>
      </c>
      <c r="L3" s="173"/>
    </row>
    <row r="4" spans="1:12" s="2" customFormat="1" ht="14.25" customHeight="1">
      <c r="A4" s="91" t="s">
        <v>567</v>
      </c>
      <c r="B4" s="90" t="s">
        <v>617</v>
      </c>
      <c r="C4" s="76" t="s">
        <v>591</v>
      </c>
      <c r="D4" s="19"/>
      <c r="E4" s="19"/>
      <c r="F4" s="19"/>
      <c r="G4" s="19"/>
      <c r="H4" s="19"/>
      <c r="I4" s="23"/>
      <c r="J4" s="23"/>
      <c r="K4" s="73" t="str">
        <f>IF(SUM(K5:K11)=0, "", SUM(K5:K11))</f>
        <v/>
      </c>
      <c r="L4" s="19"/>
    </row>
    <row r="5" spans="1:12" s="2" customFormat="1" ht="14.25" customHeight="1">
      <c r="A5" s="91" t="s">
        <v>567</v>
      </c>
      <c r="B5" s="78" t="s">
        <v>617</v>
      </c>
      <c r="C5" s="76" t="s">
        <v>618</v>
      </c>
      <c r="D5" s="14"/>
      <c r="E5" s="14"/>
      <c r="F5" s="51" t="s">
        <v>619</v>
      </c>
      <c r="G5" s="51"/>
      <c r="H5" s="51"/>
      <c r="I5" s="24"/>
      <c r="J5" s="24"/>
      <c r="K5" s="73" t="str">
        <f>IF(I5*J5=0, "", I5*J5)</f>
        <v/>
      </c>
      <c r="L5" s="14"/>
    </row>
    <row r="6" spans="1:12" s="2" customFormat="1" ht="14.25" customHeight="1">
      <c r="A6" s="91" t="s">
        <v>567</v>
      </c>
      <c r="B6" s="78" t="s">
        <v>617</v>
      </c>
      <c r="C6" s="76" t="s">
        <v>618</v>
      </c>
      <c r="D6" s="14"/>
      <c r="E6" s="14"/>
      <c r="F6" s="51" t="s">
        <v>619</v>
      </c>
      <c r="G6" s="51"/>
      <c r="H6" s="51"/>
      <c r="I6" s="24"/>
      <c r="J6" s="24"/>
      <c r="K6" s="73" t="str">
        <f t="shared" ref="K6:K11" si="0">IF(I6*J6=0, "", I6*J6)</f>
        <v/>
      </c>
      <c r="L6" s="14"/>
    </row>
    <row r="7" spans="1:12" ht="14.25" customHeight="1">
      <c r="A7" s="91" t="s">
        <v>567</v>
      </c>
      <c r="B7" s="78" t="s">
        <v>617</v>
      </c>
      <c r="C7" s="76" t="s">
        <v>618</v>
      </c>
      <c r="D7" s="14"/>
      <c r="E7" s="14"/>
      <c r="F7" s="51" t="s">
        <v>619</v>
      </c>
      <c r="G7" s="51"/>
      <c r="H7" s="51"/>
      <c r="I7" s="24"/>
      <c r="J7" s="24"/>
      <c r="K7" s="73" t="str">
        <f t="shared" si="0"/>
        <v/>
      </c>
      <c r="L7" s="14"/>
    </row>
    <row r="8" spans="1:12">
      <c r="A8" s="91" t="s">
        <v>567</v>
      </c>
      <c r="B8" s="78" t="s">
        <v>617</v>
      </c>
      <c r="C8" s="76" t="s">
        <v>618</v>
      </c>
      <c r="D8" s="14"/>
      <c r="E8" s="14"/>
      <c r="F8" s="51" t="s">
        <v>619</v>
      </c>
      <c r="G8" s="51"/>
      <c r="H8" s="51"/>
      <c r="I8" s="24"/>
      <c r="J8" s="24"/>
      <c r="K8" s="73" t="str">
        <f t="shared" si="0"/>
        <v/>
      </c>
      <c r="L8" s="14"/>
    </row>
    <row r="9" spans="1:12">
      <c r="A9" s="91" t="s">
        <v>567</v>
      </c>
      <c r="B9" s="78" t="s">
        <v>617</v>
      </c>
      <c r="C9" s="76" t="s">
        <v>618</v>
      </c>
      <c r="D9" s="14"/>
      <c r="E9" s="14"/>
      <c r="F9" s="51" t="s">
        <v>619</v>
      </c>
      <c r="G9" s="51"/>
      <c r="H9" s="51"/>
      <c r="I9" s="24"/>
      <c r="J9" s="24"/>
      <c r="K9" s="73" t="str">
        <f t="shared" si="0"/>
        <v/>
      </c>
      <c r="L9" s="14"/>
    </row>
    <row r="10" spans="1:12">
      <c r="A10" s="91" t="s">
        <v>567</v>
      </c>
      <c r="B10" s="78" t="s">
        <v>617</v>
      </c>
      <c r="C10" s="76" t="s">
        <v>618</v>
      </c>
      <c r="D10" s="14"/>
      <c r="E10" s="14"/>
      <c r="F10" s="51" t="s">
        <v>619</v>
      </c>
      <c r="G10" s="51"/>
      <c r="H10" s="51"/>
      <c r="I10" s="24"/>
      <c r="J10" s="24"/>
      <c r="K10" s="73" t="str">
        <f>IF(I10*J10=0, "", I10*J10)</f>
        <v/>
      </c>
      <c r="L10" s="14"/>
    </row>
    <row r="11" spans="1:12">
      <c r="A11" s="91" t="s">
        <v>567</v>
      </c>
      <c r="B11" s="78" t="s">
        <v>617</v>
      </c>
      <c r="C11" s="76" t="s">
        <v>618</v>
      </c>
      <c r="D11" s="14"/>
      <c r="E11" s="14"/>
      <c r="F11" s="51" t="s">
        <v>619</v>
      </c>
      <c r="G11" s="51"/>
      <c r="H11" s="51"/>
      <c r="I11" s="24"/>
      <c r="J11" s="24"/>
      <c r="K11" s="73" t="str">
        <f t="shared" si="0"/>
        <v/>
      </c>
      <c r="L11" s="14"/>
    </row>
    <row r="12" spans="1:12" s="2" customFormat="1" ht="14.25" customHeight="1">
      <c r="A12" s="91" t="s">
        <v>567</v>
      </c>
      <c r="B12" s="211" t="s">
        <v>620</v>
      </c>
      <c r="C12" s="76" t="s">
        <v>591</v>
      </c>
      <c r="D12" s="19"/>
      <c r="E12" s="19"/>
      <c r="F12" s="19"/>
      <c r="G12" s="19"/>
      <c r="H12" s="19"/>
      <c r="I12" s="23"/>
      <c r="J12" s="23"/>
      <c r="K12" s="73" t="str">
        <f>IF(SUM(K13:K19)=0, "", SUM(K13:K19))</f>
        <v/>
      </c>
      <c r="L12" s="19"/>
    </row>
    <row r="13" spans="1:12" s="2" customFormat="1" ht="14.25" customHeight="1">
      <c r="A13" s="91" t="s">
        <v>567</v>
      </c>
      <c r="B13" s="78" t="s">
        <v>620</v>
      </c>
      <c r="C13" s="76" t="s">
        <v>618</v>
      </c>
      <c r="D13" s="72"/>
      <c r="E13" s="72"/>
      <c r="F13" s="212"/>
      <c r="G13" s="212"/>
      <c r="H13" s="212"/>
      <c r="I13" s="213"/>
      <c r="J13" s="213"/>
      <c r="K13" s="73" t="str">
        <f t="shared" ref="K13:K19" si="1">IF(I13*J13=0, "", I13*J13)</f>
        <v/>
      </c>
      <c r="L13" s="72"/>
    </row>
    <row r="14" spans="1:12" s="2" customFormat="1" ht="14.25" customHeight="1">
      <c r="A14" s="91" t="s">
        <v>567</v>
      </c>
      <c r="B14" s="78" t="s">
        <v>620</v>
      </c>
      <c r="C14" s="76" t="s">
        <v>618</v>
      </c>
      <c r="D14" s="72"/>
      <c r="E14" s="72"/>
      <c r="F14" s="212"/>
      <c r="G14" s="212"/>
      <c r="H14" s="212"/>
      <c r="I14" s="213"/>
      <c r="J14" s="213"/>
      <c r="K14" s="73" t="str">
        <f t="shared" si="1"/>
        <v/>
      </c>
      <c r="L14" s="72"/>
    </row>
    <row r="15" spans="1:12" ht="14.25" customHeight="1">
      <c r="A15" s="91" t="s">
        <v>567</v>
      </c>
      <c r="B15" s="78" t="s">
        <v>620</v>
      </c>
      <c r="C15" s="76" t="s">
        <v>618</v>
      </c>
      <c r="D15" s="72"/>
      <c r="E15" s="72"/>
      <c r="F15" s="212"/>
      <c r="G15" s="212"/>
      <c r="H15" s="212"/>
      <c r="I15" s="213"/>
      <c r="J15" s="213"/>
      <c r="K15" s="73" t="str">
        <f t="shared" si="1"/>
        <v/>
      </c>
      <c r="L15" s="72"/>
    </row>
    <row r="16" spans="1:12">
      <c r="A16" s="91" t="s">
        <v>567</v>
      </c>
      <c r="B16" s="78" t="s">
        <v>620</v>
      </c>
      <c r="C16" s="76" t="s">
        <v>618</v>
      </c>
      <c r="D16" s="72"/>
      <c r="E16" s="72"/>
      <c r="F16" s="212"/>
      <c r="G16" s="212"/>
      <c r="H16" s="212"/>
      <c r="I16" s="213"/>
      <c r="J16" s="213"/>
      <c r="K16" s="73" t="str">
        <f t="shared" si="1"/>
        <v/>
      </c>
      <c r="L16" s="72"/>
    </row>
    <row r="17" spans="1:12">
      <c r="A17" s="91" t="s">
        <v>567</v>
      </c>
      <c r="B17" s="78" t="s">
        <v>620</v>
      </c>
      <c r="C17" s="76" t="s">
        <v>618</v>
      </c>
      <c r="D17" s="72"/>
      <c r="E17" s="72"/>
      <c r="F17" s="212"/>
      <c r="G17" s="212"/>
      <c r="H17" s="212"/>
      <c r="I17" s="213"/>
      <c r="J17" s="213"/>
      <c r="K17" s="73" t="str">
        <f t="shared" si="1"/>
        <v/>
      </c>
      <c r="L17" s="72"/>
    </row>
    <row r="18" spans="1:12">
      <c r="A18" s="91" t="s">
        <v>567</v>
      </c>
      <c r="B18" s="78" t="s">
        <v>620</v>
      </c>
      <c r="C18" s="76" t="s">
        <v>618</v>
      </c>
      <c r="D18" s="72"/>
      <c r="E18" s="72"/>
      <c r="F18" s="212"/>
      <c r="G18" s="212"/>
      <c r="H18" s="212"/>
      <c r="I18" s="213"/>
      <c r="J18" s="213"/>
      <c r="K18" s="73" t="str">
        <f t="shared" si="1"/>
        <v/>
      </c>
      <c r="L18" s="72"/>
    </row>
    <row r="19" spans="1:12">
      <c r="A19" s="109" t="s">
        <v>567</v>
      </c>
      <c r="B19" s="80" t="s">
        <v>620</v>
      </c>
      <c r="C19" s="200" t="s">
        <v>618</v>
      </c>
      <c r="D19" s="214"/>
      <c r="E19" s="214"/>
      <c r="F19" s="215"/>
      <c r="G19" s="215"/>
      <c r="H19" s="215"/>
      <c r="I19" s="216"/>
      <c r="J19" s="216"/>
      <c r="K19" s="182" t="str">
        <f t="shared" si="1"/>
        <v/>
      </c>
      <c r="L19" s="214"/>
    </row>
    <row r="20" spans="1:12">
      <c r="A20" s="154" t="s">
        <v>429</v>
      </c>
      <c r="B20" s="75" t="s">
        <v>301</v>
      </c>
      <c r="C20" s="82" t="s">
        <v>591</v>
      </c>
      <c r="D20" s="172"/>
      <c r="E20" s="172"/>
      <c r="F20" s="172"/>
      <c r="G20" s="172"/>
      <c r="H20" s="172"/>
      <c r="I20" s="203"/>
      <c r="J20" s="203"/>
      <c r="K20" s="201" t="str">
        <f>IFERROR(K21+K38, "")</f>
        <v/>
      </c>
      <c r="L20" s="172"/>
    </row>
    <row r="21" spans="1:12">
      <c r="A21" s="78" t="s">
        <v>429</v>
      </c>
      <c r="B21" s="79" t="s">
        <v>621</v>
      </c>
      <c r="C21" s="13" t="s">
        <v>591</v>
      </c>
      <c r="D21" s="19"/>
      <c r="E21" s="19"/>
      <c r="F21" s="19"/>
      <c r="G21" s="19"/>
      <c r="H21" s="19"/>
      <c r="I21" s="23"/>
      <c r="J21" s="23"/>
      <c r="K21" s="73" t="str">
        <f>IFERROR(K22+K30, "")</f>
        <v/>
      </c>
      <c r="L21" s="19"/>
    </row>
    <row r="22" spans="1:12" s="2" customFormat="1" ht="14.25" customHeight="1">
      <c r="A22" s="91" t="s">
        <v>429</v>
      </c>
      <c r="B22" s="90" t="s">
        <v>15</v>
      </c>
      <c r="C22" s="76" t="s">
        <v>591</v>
      </c>
      <c r="D22" s="19"/>
      <c r="E22" s="19"/>
      <c r="F22" s="19"/>
      <c r="G22" s="19"/>
      <c r="H22" s="19"/>
      <c r="I22" s="23"/>
      <c r="J22" s="23"/>
      <c r="K22" s="73" t="str">
        <f>IF(SUM(K23:K29)=0, "", SUM(K23:K29))</f>
        <v/>
      </c>
      <c r="L22" s="19"/>
    </row>
    <row r="23" spans="1:12" s="2" customFormat="1" ht="14.25" customHeight="1">
      <c r="A23" s="91" t="s">
        <v>429</v>
      </c>
      <c r="B23" s="78" t="s">
        <v>15</v>
      </c>
      <c r="C23" s="76" t="s">
        <v>618</v>
      </c>
      <c r="D23" s="14"/>
      <c r="E23" s="14"/>
      <c r="F23" s="14"/>
      <c r="G23" s="14"/>
      <c r="H23" s="51"/>
      <c r="I23" s="24"/>
      <c r="J23" s="24"/>
      <c r="K23" s="73" t="str">
        <f t="shared" ref="K23:K29" si="2">IF(I23*J23=0, "", I23*J23)</f>
        <v/>
      </c>
      <c r="L23" s="14"/>
    </row>
    <row r="24" spans="1:12" s="2" customFormat="1" ht="14.25" customHeight="1">
      <c r="A24" s="91" t="s">
        <v>429</v>
      </c>
      <c r="B24" s="78" t="s">
        <v>15</v>
      </c>
      <c r="C24" s="76" t="s">
        <v>618</v>
      </c>
      <c r="D24" s="14"/>
      <c r="E24" s="14"/>
      <c r="F24" s="14"/>
      <c r="G24" s="14"/>
      <c r="H24" s="51"/>
      <c r="I24" s="24"/>
      <c r="J24" s="24"/>
      <c r="K24" s="73" t="str">
        <f t="shared" si="2"/>
        <v/>
      </c>
      <c r="L24" s="14"/>
    </row>
    <row r="25" spans="1:12" ht="14.25" customHeight="1">
      <c r="A25" s="91" t="s">
        <v>429</v>
      </c>
      <c r="B25" s="78" t="s">
        <v>15</v>
      </c>
      <c r="C25" s="76" t="s">
        <v>618</v>
      </c>
      <c r="D25" s="14"/>
      <c r="E25" s="14"/>
      <c r="F25" s="14"/>
      <c r="G25" s="14"/>
      <c r="H25" s="51"/>
      <c r="I25" s="24"/>
      <c r="J25" s="24"/>
      <c r="K25" s="73" t="str">
        <f t="shared" si="2"/>
        <v/>
      </c>
      <c r="L25" s="14"/>
    </row>
    <row r="26" spans="1:12">
      <c r="A26" s="91" t="s">
        <v>429</v>
      </c>
      <c r="B26" s="78" t="s">
        <v>15</v>
      </c>
      <c r="C26" s="76" t="s">
        <v>618</v>
      </c>
      <c r="D26" s="14"/>
      <c r="E26" s="14"/>
      <c r="F26" s="14"/>
      <c r="G26" s="14"/>
      <c r="H26" s="51"/>
      <c r="I26" s="24"/>
      <c r="J26" s="24"/>
      <c r="K26" s="73" t="str">
        <f t="shared" si="2"/>
        <v/>
      </c>
      <c r="L26" s="14"/>
    </row>
    <row r="27" spans="1:12">
      <c r="A27" s="91" t="s">
        <v>429</v>
      </c>
      <c r="B27" s="78" t="s">
        <v>15</v>
      </c>
      <c r="C27" s="76" t="s">
        <v>618</v>
      </c>
      <c r="D27" s="14"/>
      <c r="E27" s="14"/>
      <c r="F27" s="14"/>
      <c r="G27" s="14"/>
      <c r="H27" s="51"/>
      <c r="I27" s="24"/>
      <c r="J27" s="24"/>
      <c r="K27" s="73" t="str">
        <f t="shared" si="2"/>
        <v/>
      </c>
      <c r="L27" s="14"/>
    </row>
    <row r="28" spans="1:12">
      <c r="A28" s="91" t="s">
        <v>429</v>
      </c>
      <c r="B28" s="78" t="s">
        <v>15</v>
      </c>
      <c r="C28" s="76" t="s">
        <v>618</v>
      </c>
      <c r="D28" s="14"/>
      <c r="E28" s="14"/>
      <c r="F28" s="14"/>
      <c r="G28" s="14"/>
      <c r="H28" s="51"/>
      <c r="I28" s="24"/>
      <c r="J28" s="24"/>
      <c r="K28" s="73" t="str">
        <f t="shared" si="2"/>
        <v/>
      </c>
      <c r="L28" s="14"/>
    </row>
    <row r="29" spans="1:12">
      <c r="A29" s="91" t="s">
        <v>429</v>
      </c>
      <c r="B29" s="78" t="s">
        <v>15</v>
      </c>
      <c r="C29" s="76" t="s">
        <v>618</v>
      </c>
      <c r="D29" s="14"/>
      <c r="E29" s="14"/>
      <c r="F29" s="14"/>
      <c r="G29" s="14"/>
      <c r="H29" s="51"/>
      <c r="I29" s="24"/>
      <c r="J29" s="24"/>
      <c r="K29" s="73" t="str">
        <f t="shared" si="2"/>
        <v/>
      </c>
      <c r="L29" s="14"/>
    </row>
    <row r="30" spans="1:12">
      <c r="A30" s="91" t="s">
        <v>429</v>
      </c>
      <c r="B30" s="90" t="s">
        <v>622</v>
      </c>
      <c r="C30" s="76" t="s">
        <v>591</v>
      </c>
      <c r="D30" s="19"/>
      <c r="E30" s="19"/>
      <c r="F30" s="19"/>
      <c r="G30" s="19"/>
      <c r="H30" s="19"/>
      <c r="I30" s="23"/>
      <c r="J30" s="23"/>
      <c r="K30" s="73" t="str">
        <f>IF(SUM(K31:K37)=0, "", SUM(K31:K37))</f>
        <v/>
      </c>
      <c r="L30" s="19"/>
    </row>
    <row r="31" spans="1:12">
      <c r="A31" s="91" t="s">
        <v>429</v>
      </c>
      <c r="B31" s="78" t="s">
        <v>622</v>
      </c>
      <c r="C31" s="76" t="s">
        <v>618</v>
      </c>
      <c r="D31" s="14"/>
      <c r="E31" s="14"/>
      <c r="F31" s="14"/>
      <c r="G31" s="14"/>
      <c r="H31" s="51"/>
      <c r="I31" s="24"/>
      <c r="J31" s="24"/>
      <c r="K31" s="73" t="str">
        <f>IF(I31*J31=0, "", I31*J31)</f>
        <v/>
      </c>
      <c r="L31" s="14"/>
    </row>
    <row r="32" spans="1:12">
      <c r="A32" s="91" t="s">
        <v>429</v>
      </c>
      <c r="B32" s="78" t="s">
        <v>622</v>
      </c>
      <c r="C32" s="76" t="s">
        <v>618</v>
      </c>
      <c r="D32" s="14"/>
      <c r="E32" s="14"/>
      <c r="F32" s="14"/>
      <c r="G32" s="14"/>
      <c r="H32" s="51"/>
      <c r="I32" s="24"/>
      <c r="J32" s="24"/>
      <c r="K32" s="73" t="str">
        <f>IF(I32*J32=0, "", I32*J32)</f>
        <v/>
      </c>
      <c r="L32" s="14"/>
    </row>
    <row r="33" spans="1:12">
      <c r="A33" s="91" t="s">
        <v>429</v>
      </c>
      <c r="B33" s="78" t="s">
        <v>622</v>
      </c>
      <c r="C33" s="76" t="s">
        <v>618</v>
      </c>
      <c r="D33" s="14"/>
      <c r="E33" s="14"/>
      <c r="F33" s="14"/>
      <c r="G33" s="14"/>
      <c r="H33" s="51"/>
      <c r="I33" s="24"/>
      <c r="J33" s="24"/>
      <c r="K33" s="73" t="str">
        <f>IF(I33*J33=0, "", I33*J33)</f>
        <v/>
      </c>
      <c r="L33" s="14"/>
    </row>
    <row r="34" spans="1:12">
      <c r="A34" s="91" t="s">
        <v>429</v>
      </c>
      <c r="B34" s="78" t="s">
        <v>622</v>
      </c>
      <c r="C34" s="76" t="s">
        <v>618</v>
      </c>
      <c r="D34" s="14"/>
      <c r="E34" s="14"/>
      <c r="F34" s="14"/>
      <c r="G34" s="14"/>
      <c r="H34" s="51"/>
      <c r="I34" s="24"/>
      <c r="J34" s="24"/>
      <c r="K34" s="73" t="str">
        <f t="shared" ref="K34:K37" si="3">IF(I34*J34=0, "", I34*J34)</f>
        <v/>
      </c>
      <c r="L34" s="14"/>
    </row>
    <row r="35" spans="1:12">
      <c r="A35" s="91" t="s">
        <v>429</v>
      </c>
      <c r="B35" s="78" t="s">
        <v>622</v>
      </c>
      <c r="C35" s="76" t="s">
        <v>618</v>
      </c>
      <c r="D35" s="14"/>
      <c r="E35" s="14"/>
      <c r="F35" s="14"/>
      <c r="G35" s="14"/>
      <c r="H35" s="51"/>
      <c r="I35" s="24"/>
      <c r="J35" s="24"/>
      <c r="K35" s="73" t="str">
        <f t="shared" si="3"/>
        <v/>
      </c>
      <c r="L35" s="14"/>
    </row>
    <row r="36" spans="1:12">
      <c r="A36" s="91" t="s">
        <v>429</v>
      </c>
      <c r="B36" s="78" t="s">
        <v>622</v>
      </c>
      <c r="C36" s="76" t="s">
        <v>618</v>
      </c>
      <c r="D36" s="14"/>
      <c r="E36" s="14"/>
      <c r="F36" s="14"/>
      <c r="G36" s="14"/>
      <c r="H36" s="51"/>
      <c r="I36" s="24"/>
      <c r="J36" s="24"/>
      <c r="K36" s="73" t="str">
        <f t="shared" si="3"/>
        <v/>
      </c>
      <c r="L36" s="14"/>
    </row>
    <row r="37" spans="1:12">
      <c r="A37" s="91" t="s">
        <v>429</v>
      </c>
      <c r="B37" s="81" t="s">
        <v>622</v>
      </c>
      <c r="C37" s="76" t="s">
        <v>618</v>
      </c>
      <c r="D37" s="14"/>
      <c r="E37" s="14"/>
      <c r="F37" s="14"/>
      <c r="G37" s="14"/>
      <c r="H37" s="51"/>
      <c r="I37" s="24"/>
      <c r="J37" s="24"/>
      <c r="K37" s="73" t="str">
        <f t="shared" si="3"/>
        <v/>
      </c>
      <c r="L37" s="14"/>
    </row>
    <row r="38" spans="1:12">
      <c r="A38" s="78" t="s">
        <v>429</v>
      </c>
      <c r="B38" s="79" t="s">
        <v>623</v>
      </c>
      <c r="C38" s="13" t="s">
        <v>591</v>
      </c>
      <c r="D38" s="19"/>
      <c r="E38" s="19"/>
      <c r="F38" s="19"/>
      <c r="G38" s="19"/>
      <c r="H38" s="19"/>
      <c r="I38" s="23"/>
      <c r="J38" s="23"/>
      <c r="K38" s="73" t="str">
        <f>IF(SUM(K39:K45)=0, "", SUM(K39:K45))</f>
        <v/>
      </c>
      <c r="L38" s="19"/>
    </row>
    <row r="39" spans="1:12">
      <c r="A39" s="78" t="s">
        <v>429</v>
      </c>
      <c r="B39" s="78" t="s">
        <v>623</v>
      </c>
      <c r="C39" s="13" t="s">
        <v>618</v>
      </c>
      <c r="D39" s="72"/>
      <c r="E39" s="72"/>
      <c r="F39" s="72"/>
      <c r="G39" s="72"/>
      <c r="H39" s="212"/>
      <c r="I39" s="213"/>
      <c r="J39" s="213"/>
      <c r="K39" s="73" t="str">
        <f t="shared" ref="K39:K45" si="4">IF(I39*J39=0, "", I39*J39)</f>
        <v/>
      </c>
      <c r="L39" s="72"/>
    </row>
    <row r="40" spans="1:12">
      <c r="A40" s="78" t="s">
        <v>429</v>
      </c>
      <c r="B40" s="78" t="s">
        <v>623</v>
      </c>
      <c r="C40" s="13" t="s">
        <v>618</v>
      </c>
      <c r="D40" s="72"/>
      <c r="E40" s="72"/>
      <c r="F40" s="72"/>
      <c r="G40" s="72"/>
      <c r="H40" s="212"/>
      <c r="I40" s="213"/>
      <c r="J40" s="213"/>
      <c r="K40" s="73" t="str">
        <f t="shared" si="4"/>
        <v/>
      </c>
      <c r="L40" s="72"/>
    </row>
    <row r="41" spans="1:12">
      <c r="A41" s="78" t="s">
        <v>429</v>
      </c>
      <c r="B41" s="78" t="s">
        <v>623</v>
      </c>
      <c r="C41" s="13" t="s">
        <v>618</v>
      </c>
      <c r="D41" s="72"/>
      <c r="E41" s="72"/>
      <c r="F41" s="72"/>
      <c r="G41" s="72"/>
      <c r="H41" s="212"/>
      <c r="I41" s="213"/>
      <c r="J41" s="213"/>
      <c r="K41" s="73" t="str">
        <f t="shared" si="4"/>
        <v/>
      </c>
      <c r="L41" s="72"/>
    </row>
    <row r="42" spans="1:12">
      <c r="A42" s="78" t="s">
        <v>429</v>
      </c>
      <c r="B42" s="78" t="s">
        <v>623</v>
      </c>
      <c r="C42" s="13" t="s">
        <v>618</v>
      </c>
      <c r="D42" s="72"/>
      <c r="E42" s="72"/>
      <c r="F42" s="72"/>
      <c r="G42" s="72"/>
      <c r="H42" s="212"/>
      <c r="I42" s="213"/>
      <c r="J42" s="213"/>
      <c r="K42" s="73" t="str">
        <f t="shared" si="4"/>
        <v/>
      </c>
      <c r="L42" s="72"/>
    </row>
    <row r="43" spans="1:12">
      <c r="A43" s="78" t="s">
        <v>429</v>
      </c>
      <c r="B43" s="78" t="s">
        <v>623</v>
      </c>
      <c r="C43" s="13" t="s">
        <v>618</v>
      </c>
      <c r="D43" s="72"/>
      <c r="E43" s="72"/>
      <c r="F43" s="72"/>
      <c r="G43" s="72"/>
      <c r="H43" s="212"/>
      <c r="I43" s="213"/>
      <c r="J43" s="213"/>
      <c r="K43" s="73" t="str">
        <f t="shared" si="4"/>
        <v/>
      </c>
      <c r="L43" s="72"/>
    </row>
    <row r="44" spans="1:12">
      <c r="A44" s="78" t="s">
        <v>429</v>
      </c>
      <c r="B44" s="78" t="s">
        <v>623</v>
      </c>
      <c r="C44" s="13" t="s">
        <v>618</v>
      </c>
      <c r="D44" s="72"/>
      <c r="E44" s="72"/>
      <c r="F44" s="72"/>
      <c r="G44" s="72"/>
      <c r="H44" s="212"/>
      <c r="I44" s="213"/>
      <c r="J44" s="213"/>
      <c r="K44" s="73" t="str">
        <f t="shared" si="4"/>
        <v/>
      </c>
      <c r="L44" s="72"/>
    </row>
    <row r="45" spans="1:12">
      <c r="A45" s="81" t="s">
        <v>429</v>
      </c>
      <c r="B45" s="81" t="s">
        <v>623</v>
      </c>
      <c r="C45" s="13" t="s">
        <v>618</v>
      </c>
      <c r="D45" s="72"/>
      <c r="E45" s="72"/>
      <c r="F45" s="72"/>
      <c r="G45" s="72"/>
      <c r="H45" s="212"/>
      <c r="I45" s="213"/>
      <c r="J45" s="213"/>
      <c r="K45" s="73" t="str">
        <f t="shared" si="4"/>
        <v/>
      </c>
      <c r="L45" s="72"/>
    </row>
    <row r="47" spans="1:12">
      <c r="A47" s="25" t="s">
        <v>624</v>
      </c>
    </row>
    <row r="48" spans="1:12">
      <c r="A48" s="25" t="s">
        <v>625</v>
      </c>
    </row>
    <row r="49" spans="1:18">
      <c r="A49" s="25" t="s">
        <v>626</v>
      </c>
    </row>
    <row r="50" spans="1:18">
      <c r="A50" s="25" t="s">
        <v>627</v>
      </c>
    </row>
    <row r="51" spans="1:18">
      <c r="A51" s="9" t="s">
        <v>628</v>
      </c>
      <c r="B51" s="1"/>
    </row>
    <row r="52" spans="1:18">
      <c r="A52" s="25" t="s">
        <v>629</v>
      </c>
    </row>
    <row r="53" spans="1:18">
      <c r="A53" s="25" t="s">
        <v>630</v>
      </c>
    </row>
    <row r="54" spans="1:18">
      <c r="A54" s="25" t="s">
        <v>631</v>
      </c>
    </row>
    <row r="55" spans="1:18" s="223" customFormat="1">
      <c r="A55" s="220" t="s">
        <v>632</v>
      </c>
      <c r="B55" s="221"/>
      <c r="C55" s="221"/>
      <c r="D55" s="221"/>
      <c r="E55" s="221"/>
      <c r="F55" s="221"/>
      <c r="G55" s="221"/>
      <c r="H55" s="221"/>
      <c r="I55" s="222"/>
      <c r="J55" s="222"/>
      <c r="K55" s="221"/>
      <c r="L55" s="221"/>
      <c r="M55" s="221"/>
      <c r="N55" s="221"/>
      <c r="O55" s="221"/>
      <c r="P55" s="221"/>
      <c r="Q55" s="221"/>
      <c r="R55" s="221"/>
    </row>
    <row r="56" spans="1:18" s="223" customFormat="1">
      <c r="A56" s="220" t="s">
        <v>633</v>
      </c>
      <c r="B56" s="221"/>
      <c r="C56" s="221"/>
      <c r="D56" s="221"/>
      <c r="E56" s="221"/>
      <c r="F56" s="221"/>
      <c r="G56" s="221"/>
      <c r="H56" s="221"/>
      <c r="I56" s="222"/>
      <c r="J56" s="222"/>
      <c r="K56" s="221"/>
      <c r="L56" s="221"/>
      <c r="M56" s="221"/>
      <c r="N56" s="221"/>
      <c r="O56" s="221"/>
      <c r="P56" s="221"/>
      <c r="Q56" s="221"/>
      <c r="R56" s="221"/>
    </row>
    <row r="57" spans="1:18" s="223" customFormat="1">
      <c r="A57" s="220" t="s">
        <v>634</v>
      </c>
      <c r="B57" s="221"/>
      <c r="C57" s="221"/>
      <c r="D57" s="221"/>
      <c r="E57" s="221"/>
      <c r="F57" s="221"/>
      <c r="G57" s="221"/>
      <c r="H57" s="221"/>
      <c r="I57" s="222"/>
      <c r="J57" s="222"/>
      <c r="K57" s="221"/>
      <c r="L57" s="221"/>
      <c r="M57" s="221"/>
      <c r="N57" s="221"/>
      <c r="O57" s="221"/>
      <c r="P57" s="221"/>
      <c r="Q57" s="221"/>
      <c r="R57" s="221"/>
    </row>
    <row r="58" spans="1:18">
      <c r="A58" s="9" t="s">
        <v>635</v>
      </c>
      <c r="B58" s="1"/>
    </row>
    <row r="59" spans="1:18">
      <c r="B59" s="8"/>
    </row>
    <row r="60" spans="1:18">
      <c r="B60" s="8"/>
    </row>
    <row r="61" spans="1:18">
      <c r="B61" s="8"/>
    </row>
  </sheetData>
  <mergeCells count="1">
    <mergeCell ref="D1:L1"/>
  </mergeCells>
  <phoneticPr fontId="2"/>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G39:G45 G31:G37 G23:G29</xm:sqref>
        </x14:dataValidation>
        <x14:dataValidation type="list" allowBlank="1" showInputMessage="1" showErrorMessage="1" xr:uid="{9D5CFB80-A6D7-414F-AC6D-721664468787}">
          <x14:formula1>
            <xm:f>選択肢!$X$2:$X$8</xm:f>
          </x14:formula1>
          <xm:sqref>F5:F11 F13:F19</xm:sqref>
        </x14:dataValidation>
        <x14:dataValidation type="list" allowBlank="1" showInputMessage="1" showErrorMessage="1" xr:uid="{B495782B-8455-4CB5-90F6-654B57DE8BC5}">
          <x14:formula1>
            <xm:f>選択肢!$Z$2:$Z$14</xm:f>
          </x14:formula1>
          <xm:sqref>F23:F29 F39:F45 F31:F37</xm:sqref>
        </x14:dataValidation>
        <x14:dataValidation type="list" allowBlank="1" showInputMessage="1" showErrorMessage="1" xr:uid="{634A0B75-C6CB-4C47-B32E-49D4E70FFC34}">
          <x14:formula1>
            <xm:f>選択肢!$Y$2:$Y$12</xm:f>
          </x14:formula1>
          <xm:sqref>G5:G11 G13:G19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T1" sqref="T1"/>
    </sheetView>
  </sheetViews>
  <sheetFormatPr defaultRowHeight="18"/>
  <cols>
    <col min="1" max="1" width="48.3984375" bestFit="1" customWidth="1"/>
    <col min="4" max="4" width="42.19921875" customWidth="1"/>
    <col min="5" max="5" width="10.3984375" bestFit="1" customWidth="1"/>
    <col min="6" max="6" width="13" bestFit="1" customWidth="1"/>
    <col min="7" max="8" width="7.09765625" bestFit="1" customWidth="1"/>
    <col min="9" max="9" width="21.19921875" bestFit="1" customWidth="1"/>
    <col min="10" max="10" width="5.3984375" bestFit="1" customWidth="1"/>
    <col min="11" max="12" width="11" bestFit="1" customWidth="1"/>
    <col min="13" max="13" width="7.69921875" bestFit="1" customWidth="1"/>
    <col min="14" max="14" width="11" bestFit="1" customWidth="1"/>
    <col min="15" max="15" width="21.19921875" bestFit="1" customWidth="1"/>
    <col min="16" max="16" width="13" bestFit="1" customWidth="1"/>
    <col min="17" max="17" width="17.19921875" bestFit="1" customWidth="1"/>
    <col min="18" max="18" width="19.09765625" bestFit="1" customWidth="1"/>
    <col min="19" max="19" width="13.8984375" bestFit="1" customWidth="1"/>
    <col min="20" max="20" width="7.09765625" bestFit="1" customWidth="1"/>
    <col min="21" max="21" width="11" bestFit="1" customWidth="1"/>
    <col min="23" max="23" width="7.09765625" bestFit="1" customWidth="1"/>
    <col min="24" max="24" width="16.19921875" bestFit="1" customWidth="1"/>
    <col min="25" max="25" width="11" bestFit="1" customWidth="1"/>
    <col min="26" max="26" width="35.59765625" bestFit="1" customWidth="1"/>
    <col min="27" max="27" width="13" bestFit="1" customWidth="1"/>
    <col min="28" max="28" width="10.3984375" bestFit="1" customWidth="1"/>
    <col min="29" max="29" width="27.59765625" bestFit="1" customWidth="1"/>
    <col min="30" max="30" width="17.09765625" bestFit="1" customWidth="1"/>
    <col min="31" max="31" width="8.69921875" bestFit="1" customWidth="1"/>
    <col min="32" max="32" width="11" bestFit="1" customWidth="1"/>
    <col min="33" max="33" width="11" customWidth="1"/>
    <col min="34" max="34" width="19" bestFit="1" customWidth="1"/>
    <col min="35" max="35" width="9.59765625" bestFit="1" customWidth="1"/>
  </cols>
  <sheetData>
    <row r="1" spans="1:35" s="1" customFormat="1" ht="14.4">
      <c r="A1" s="5" t="s">
        <v>175</v>
      </c>
      <c r="B1" s="5" t="s">
        <v>636</v>
      </c>
      <c r="C1" s="5" t="s">
        <v>236</v>
      </c>
      <c r="D1" s="5" t="s">
        <v>637</v>
      </c>
      <c r="E1" s="5" t="s">
        <v>638</v>
      </c>
      <c r="F1" s="5" t="s">
        <v>639</v>
      </c>
      <c r="G1" s="5" t="s">
        <v>640</v>
      </c>
      <c r="H1" s="5" t="s">
        <v>641</v>
      </c>
      <c r="I1" s="5" t="s">
        <v>362</v>
      </c>
      <c r="J1" s="5" t="s">
        <v>642</v>
      </c>
      <c r="K1" s="5" t="s">
        <v>643</v>
      </c>
      <c r="L1" s="5" t="s">
        <v>644</v>
      </c>
      <c r="M1" s="5" t="s">
        <v>645</v>
      </c>
      <c r="N1" s="5" t="s">
        <v>646</v>
      </c>
      <c r="O1" s="5" t="s">
        <v>116</v>
      </c>
      <c r="P1" s="5" t="s">
        <v>647</v>
      </c>
      <c r="Q1" s="5" t="s">
        <v>114</v>
      </c>
      <c r="R1" s="5" t="s">
        <v>648</v>
      </c>
      <c r="S1" s="5" t="s">
        <v>649</v>
      </c>
      <c r="T1" s="5" t="s">
        <v>650</v>
      </c>
      <c r="U1" s="5" t="s">
        <v>651</v>
      </c>
      <c r="V1" s="5" t="s">
        <v>652</v>
      </c>
      <c r="W1" s="5" t="s">
        <v>653</v>
      </c>
      <c r="X1" s="5" t="s">
        <v>654</v>
      </c>
      <c r="Y1" s="5" t="s">
        <v>655</v>
      </c>
      <c r="Z1" s="5" t="s">
        <v>656</v>
      </c>
      <c r="AA1" s="5" t="s">
        <v>580</v>
      </c>
      <c r="AB1" s="5" t="s">
        <v>657</v>
      </c>
      <c r="AC1" s="5" t="s">
        <v>658</v>
      </c>
      <c r="AD1" s="5" t="s">
        <v>659</v>
      </c>
      <c r="AE1" s="5" t="s">
        <v>660</v>
      </c>
      <c r="AF1" s="5" t="s">
        <v>661</v>
      </c>
      <c r="AG1" s="5" t="s">
        <v>662</v>
      </c>
      <c r="AH1" s="5" t="s">
        <v>663</v>
      </c>
      <c r="AI1" s="5" t="s">
        <v>664</v>
      </c>
    </row>
    <row r="2" spans="1:35">
      <c r="A2" t="s">
        <v>665</v>
      </c>
      <c r="B2" t="s">
        <v>666</v>
      </c>
      <c r="C2" t="s">
        <v>238</v>
      </c>
      <c r="D2" t="s">
        <v>285</v>
      </c>
      <c r="E2" t="s">
        <v>311</v>
      </c>
      <c r="F2" t="s">
        <v>3</v>
      </c>
      <c r="G2" t="s">
        <v>3</v>
      </c>
      <c r="H2" t="s">
        <v>3</v>
      </c>
      <c r="I2" t="s">
        <v>667</v>
      </c>
      <c r="J2" t="s">
        <v>668</v>
      </c>
      <c r="K2" t="s">
        <v>669</v>
      </c>
      <c r="L2" t="s">
        <v>669</v>
      </c>
      <c r="M2" t="s">
        <v>670</v>
      </c>
      <c r="N2" t="s">
        <v>671</v>
      </c>
      <c r="O2" t="s">
        <v>672</v>
      </c>
      <c r="P2" t="s">
        <v>673</v>
      </c>
      <c r="Q2" t="s">
        <v>674</v>
      </c>
      <c r="R2" t="s">
        <v>675</v>
      </c>
      <c r="S2" t="s">
        <v>676</v>
      </c>
      <c r="T2" t="s">
        <v>677</v>
      </c>
      <c r="U2" t="s">
        <v>678</v>
      </c>
      <c r="V2" t="s">
        <v>679</v>
      </c>
      <c r="W2" t="s">
        <v>680</v>
      </c>
      <c r="X2" t="s">
        <v>619</v>
      </c>
      <c r="Y2" t="s">
        <v>681</v>
      </c>
      <c r="Z2" t="s">
        <v>682</v>
      </c>
      <c r="AA2" t="s">
        <v>683</v>
      </c>
      <c r="AB2" t="s">
        <v>684</v>
      </c>
      <c r="AC2" t="s">
        <v>685</v>
      </c>
      <c r="AD2" t="s">
        <v>686</v>
      </c>
      <c r="AE2" t="s">
        <v>687</v>
      </c>
      <c r="AF2" t="s">
        <v>688</v>
      </c>
      <c r="AG2">
        <v>0</v>
      </c>
      <c r="AH2" t="s">
        <v>689</v>
      </c>
      <c r="AI2" t="s">
        <v>690</v>
      </c>
    </row>
    <row r="3" spans="1:35">
      <c r="A3" t="s">
        <v>691</v>
      </c>
      <c r="B3" t="s">
        <v>692</v>
      </c>
      <c r="C3" t="s">
        <v>693</v>
      </c>
      <c r="D3" t="s">
        <v>694</v>
      </c>
      <c r="E3" t="s">
        <v>695</v>
      </c>
      <c r="F3" t="s">
        <v>7</v>
      </c>
      <c r="G3" t="s">
        <v>7</v>
      </c>
      <c r="H3" t="s">
        <v>7</v>
      </c>
      <c r="I3" t="s">
        <v>696</v>
      </c>
      <c r="J3" t="s">
        <v>697</v>
      </c>
      <c r="K3" t="s">
        <v>698</v>
      </c>
      <c r="L3" t="s">
        <v>698</v>
      </c>
      <c r="M3" t="s">
        <v>699</v>
      </c>
      <c r="N3" t="s">
        <v>700</v>
      </c>
      <c r="O3" t="s">
        <v>701</v>
      </c>
      <c r="P3" t="s">
        <v>702</v>
      </c>
      <c r="Q3" t="s">
        <v>703</v>
      </c>
      <c r="R3" t="s">
        <v>704</v>
      </c>
      <c r="S3" t="s">
        <v>705</v>
      </c>
      <c r="T3" t="s">
        <v>706</v>
      </c>
      <c r="U3" t="s">
        <v>707</v>
      </c>
      <c r="V3" t="s">
        <v>708</v>
      </c>
      <c r="W3" t="s">
        <v>709</v>
      </c>
      <c r="X3" t="s">
        <v>710</v>
      </c>
      <c r="Y3" t="s">
        <v>711</v>
      </c>
      <c r="Z3" t="s">
        <v>712</v>
      </c>
      <c r="AA3" t="s">
        <v>713</v>
      </c>
      <c r="AB3" t="s">
        <v>714</v>
      </c>
      <c r="AC3" t="s">
        <v>715</v>
      </c>
      <c r="AD3" t="s">
        <v>716</v>
      </c>
      <c r="AE3" t="s">
        <v>717</v>
      </c>
      <c r="AF3" t="s">
        <v>718</v>
      </c>
      <c r="AG3">
        <v>1</v>
      </c>
      <c r="AH3" t="s">
        <v>719</v>
      </c>
      <c r="AI3" t="s">
        <v>720</v>
      </c>
    </row>
    <row r="4" spans="1:35">
      <c r="A4" t="s">
        <v>721</v>
      </c>
      <c r="B4" t="s">
        <v>722</v>
      </c>
      <c r="C4" t="s">
        <v>723</v>
      </c>
      <c r="D4" t="s">
        <v>284</v>
      </c>
      <c r="F4" t="s">
        <v>9</v>
      </c>
      <c r="G4" t="s">
        <v>13</v>
      </c>
      <c r="H4" t="s">
        <v>13</v>
      </c>
      <c r="I4" t="s">
        <v>724</v>
      </c>
      <c r="J4" t="s">
        <v>368</v>
      </c>
      <c r="K4" t="s">
        <v>725</v>
      </c>
      <c r="L4" t="s">
        <v>725</v>
      </c>
      <c r="O4" t="s">
        <v>726</v>
      </c>
      <c r="P4" t="s">
        <v>727</v>
      </c>
      <c r="Q4" t="s">
        <v>728</v>
      </c>
      <c r="R4" t="s">
        <v>729</v>
      </c>
      <c r="S4" t="s">
        <v>730</v>
      </c>
      <c r="W4" t="s">
        <v>723</v>
      </c>
      <c r="X4" t="s">
        <v>731</v>
      </c>
      <c r="Y4" t="s">
        <v>732</v>
      </c>
      <c r="Z4" t="s">
        <v>733</v>
      </c>
      <c r="AA4" t="s">
        <v>734</v>
      </c>
      <c r="AC4" t="s">
        <v>735</v>
      </c>
      <c r="AD4" t="s">
        <v>736</v>
      </c>
      <c r="AE4" t="s">
        <v>737</v>
      </c>
      <c r="AH4" t="s">
        <v>738</v>
      </c>
    </row>
    <row r="5" spans="1:35">
      <c r="A5" t="s">
        <v>739</v>
      </c>
      <c r="B5" t="s">
        <v>740</v>
      </c>
      <c r="D5" t="s">
        <v>741</v>
      </c>
      <c r="F5" t="s">
        <v>742</v>
      </c>
      <c r="G5" t="s">
        <v>11</v>
      </c>
      <c r="I5" t="s">
        <v>743</v>
      </c>
      <c r="J5" t="s">
        <v>744</v>
      </c>
      <c r="K5" t="s">
        <v>745</v>
      </c>
      <c r="L5" t="s">
        <v>745</v>
      </c>
      <c r="O5" t="s">
        <v>746</v>
      </c>
      <c r="P5" t="s">
        <v>747</v>
      </c>
      <c r="Q5" t="s">
        <v>748</v>
      </c>
      <c r="R5" t="s">
        <v>749</v>
      </c>
      <c r="S5" t="s">
        <v>723</v>
      </c>
      <c r="X5" t="s">
        <v>750</v>
      </c>
      <c r="Y5" t="s">
        <v>751</v>
      </c>
      <c r="Z5" t="s">
        <v>752</v>
      </c>
      <c r="AA5" t="s">
        <v>753</v>
      </c>
      <c r="AD5" t="s">
        <v>723</v>
      </c>
    </row>
    <row r="6" spans="1:35">
      <c r="A6" t="s">
        <v>754</v>
      </c>
      <c r="B6" t="s">
        <v>755</v>
      </c>
      <c r="D6" t="s">
        <v>756</v>
      </c>
      <c r="F6" t="s">
        <v>757</v>
      </c>
      <c r="J6" t="s">
        <v>758</v>
      </c>
      <c r="K6" t="s">
        <v>759</v>
      </c>
      <c r="L6" t="s">
        <v>759</v>
      </c>
      <c r="Q6" t="s">
        <v>760</v>
      </c>
      <c r="X6" t="s">
        <v>761</v>
      </c>
      <c r="Y6" t="s">
        <v>762</v>
      </c>
      <c r="Z6" t="s">
        <v>763</v>
      </c>
      <c r="AA6" t="s">
        <v>764</v>
      </c>
    </row>
    <row r="7" spans="1:35">
      <c r="A7" t="s">
        <v>765</v>
      </c>
      <c r="B7" t="s">
        <v>766</v>
      </c>
      <c r="D7" t="s">
        <v>767</v>
      </c>
      <c r="F7" t="s">
        <v>768</v>
      </c>
      <c r="J7" t="s">
        <v>769</v>
      </c>
      <c r="K7" t="s">
        <v>770</v>
      </c>
      <c r="L7" t="s">
        <v>770</v>
      </c>
      <c r="X7" t="s">
        <v>771</v>
      </c>
      <c r="Y7" t="s">
        <v>772</v>
      </c>
      <c r="Z7" t="s">
        <v>773</v>
      </c>
      <c r="AA7" t="s">
        <v>774</v>
      </c>
    </row>
    <row r="8" spans="1:35">
      <c r="A8" t="s">
        <v>775</v>
      </c>
      <c r="B8" t="s">
        <v>776</v>
      </c>
      <c r="D8" t="s">
        <v>777</v>
      </c>
      <c r="F8" t="s">
        <v>778</v>
      </c>
      <c r="J8" t="s">
        <v>779</v>
      </c>
      <c r="L8" t="s">
        <v>723</v>
      </c>
      <c r="Y8" t="s">
        <v>780</v>
      </c>
      <c r="Z8" t="s">
        <v>781</v>
      </c>
      <c r="AA8" t="s">
        <v>782</v>
      </c>
    </row>
    <row r="9" spans="1:35">
      <c r="A9" t="s">
        <v>783</v>
      </c>
      <c r="B9" t="s">
        <v>784</v>
      </c>
      <c r="D9" t="s">
        <v>785</v>
      </c>
      <c r="F9" t="s">
        <v>786</v>
      </c>
      <c r="J9" t="s">
        <v>787</v>
      </c>
      <c r="Y9" t="s">
        <v>788</v>
      </c>
      <c r="Z9" t="s">
        <v>789</v>
      </c>
      <c r="AA9" t="s">
        <v>790</v>
      </c>
    </row>
    <row r="10" spans="1:35">
      <c r="A10" t="s">
        <v>791</v>
      </c>
      <c r="B10" t="s">
        <v>792</v>
      </c>
      <c r="D10" t="s">
        <v>793</v>
      </c>
      <c r="J10" t="s">
        <v>794</v>
      </c>
      <c r="Y10" t="s">
        <v>795</v>
      </c>
      <c r="Z10" t="s">
        <v>796</v>
      </c>
      <c r="AA10" t="s">
        <v>797</v>
      </c>
    </row>
    <row r="11" spans="1:35">
      <c r="A11" t="s">
        <v>798</v>
      </c>
      <c r="B11" t="s">
        <v>799</v>
      </c>
      <c r="J11" t="s">
        <v>800</v>
      </c>
      <c r="Y11" t="s">
        <v>801</v>
      </c>
      <c r="Z11" t="s">
        <v>802</v>
      </c>
    </row>
    <row r="12" spans="1:35">
      <c r="A12" t="s">
        <v>803</v>
      </c>
      <c r="B12" t="s">
        <v>804</v>
      </c>
      <c r="J12" t="s">
        <v>805</v>
      </c>
      <c r="Z12" t="s">
        <v>806</v>
      </c>
    </row>
    <row r="13" spans="1:35">
      <c r="A13" t="s">
        <v>807</v>
      </c>
      <c r="B13" t="s">
        <v>808</v>
      </c>
      <c r="J13" t="s">
        <v>809</v>
      </c>
      <c r="Z13" t="s">
        <v>810</v>
      </c>
    </row>
    <row r="14" spans="1:35">
      <c r="A14" t="s">
        <v>811</v>
      </c>
      <c r="B14" t="s">
        <v>185</v>
      </c>
    </row>
    <row r="15" spans="1:35">
      <c r="A15" t="s">
        <v>812</v>
      </c>
      <c r="B15" t="s">
        <v>813</v>
      </c>
    </row>
    <row r="16" spans="1:35">
      <c r="A16" t="s">
        <v>814</v>
      </c>
      <c r="B16" t="s">
        <v>815</v>
      </c>
    </row>
    <row r="17" spans="1:2">
      <c r="A17" t="s">
        <v>816</v>
      </c>
      <c r="B17" t="s">
        <v>817</v>
      </c>
    </row>
    <row r="18" spans="1:2">
      <c r="A18" t="s">
        <v>818</v>
      </c>
      <c r="B18" t="s">
        <v>819</v>
      </c>
    </row>
    <row r="19" spans="1:2">
      <c r="A19" t="s">
        <v>820</v>
      </c>
      <c r="B19" t="s">
        <v>821</v>
      </c>
    </row>
    <row r="20" spans="1:2">
      <c r="A20" t="s">
        <v>822</v>
      </c>
      <c r="B20" t="s">
        <v>823</v>
      </c>
    </row>
    <row r="21" spans="1:2">
      <c r="A21" t="s">
        <v>824</v>
      </c>
      <c r="B21" t="s">
        <v>825</v>
      </c>
    </row>
    <row r="22" spans="1:2">
      <c r="A22" t="s">
        <v>826</v>
      </c>
      <c r="B22" t="s">
        <v>827</v>
      </c>
    </row>
    <row r="23" spans="1:2">
      <c r="A23" t="s">
        <v>828</v>
      </c>
      <c r="B23" t="s">
        <v>829</v>
      </c>
    </row>
    <row r="24" spans="1:2">
      <c r="A24" t="s">
        <v>830</v>
      </c>
      <c r="B24" t="s">
        <v>831</v>
      </c>
    </row>
    <row r="25" spans="1:2">
      <c r="A25" t="s">
        <v>832</v>
      </c>
      <c r="B25" t="s">
        <v>833</v>
      </c>
    </row>
    <row r="26" spans="1:2">
      <c r="A26" t="s">
        <v>834</v>
      </c>
      <c r="B26" t="s">
        <v>835</v>
      </c>
    </row>
    <row r="27" spans="1:2">
      <c r="A27" t="s">
        <v>836</v>
      </c>
      <c r="B27" t="s">
        <v>837</v>
      </c>
    </row>
    <row r="28" spans="1:2">
      <c r="A28" t="s">
        <v>838</v>
      </c>
      <c r="B28" t="s">
        <v>839</v>
      </c>
    </row>
    <row r="29" spans="1:2">
      <c r="A29" t="s">
        <v>840</v>
      </c>
      <c r="B29" t="s">
        <v>841</v>
      </c>
    </row>
    <row r="30" spans="1:2">
      <c r="A30" t="s">
        <v>842</v>
      </c>
      <c r="B30" t="s">
        <v>843</v>
      </c>
    </row>
    <row r="31" spans="1:2">
      <c r="A31" t="s">
        <v>844</v>
      </c>
      <c r="B31" t="s">
        <v>845</v>
      </c>
    </row>
    <row r="32" spans="1:2">
      <c r="A32" t="s">
        <v>846</v>
      </c>
      <c r="B32" t="s">
        <v>847</v>
      </c>
    </row>
    <row r="33" spans="1:2">
      <c r="A33" t="s">
        <v>848</v>
      </c>
      <c r="B33" t="s">
        <v>849</v>
      </c>
    </row>
    <row r="34" spans="1:2">
      <c r="A34" t="s">
        <v>850</v>
      </c>
      <c r="B34" t="s">
        <v>851</v>
      </c>
    </row>
    <row r="35" spans="1:2">
      <c r="A35" t="s">
        <v>852</v>
      </c>
      <c r="B35" t="s">
        <v>853</v>
      </c>
    </row>
    <row r="36" spans="1:2">
      <c r="A36" t="s">
        <v>854</v>
      </c>
      <c r="B36" t="s">
        <v>855</v>
      </c>
    </row>
    <row r="37" spans="1:2">
      <c r="A37" t="s">
        <v>856</v>
      </c>
      <c r="B37" t="s">
        <v>857</v>
      </c>
    </row>
    <row r="38" spans="1:2">
      <c r="A38" t="s">
        <v>858</v>
      </c>
      <c r="B38" t="s">
        <v>859</v>
      </c>
    </row>
    <row r="39" spans="1:2">
      <c r="A39" t="s">
        <v>860</v>
      </c>
      <c r="B39" t="s">
        <v>861</v>
      </c>
    </row>
    <row r="40" spans="1:2">
      <c r="A40" t="s">
        <v>862</v>
      </c>
      <c r="B40" t="s">
        <v>863</v>
      </c>
    </row>
    <row r="41" spans="1:2">
      <c r="A41" t="s">
        <v>864</v>
      </c>
      <c r="B41" t="s">
        <v>865</v>
      </c>
    </row>
    <row r="42" spans="1:2">
      <c r="A42" t="s">
        <v>866</v>
      </c>
      <c r="B42" t="s">
        <v>867</v>
      </c>
    </row>
    <row r="43" spans="1:2">
      <c r="A43" t="s">
        <v>868</v>
      </c>
      <c r="B43" t="s">
        <v>869</v>
      </c>
    </row>
    <row r="44" spans="1:2">
      <c r="A44" t="s">
        <v>870</v>
      </c>
      <c r="B44" t="s">
        <v>871</v>
      </c>
    </row>
    <row r="45" spans="1:2">
      <c r="A45" t="s">
        <v>872</v>
      </c>
      <c r="B45" t="s">
        <v>873</v>
      </c>
    </row>
    <row r="46" spans="1:2">
      <c r="A46" t="s">
        <v>874</v>
      </c>
      <c r="B46" t="s">
        <v>875</v>
      </c>
    </row>
    <row r="47" spans="1:2">
      <c r="A47" t="s">
        <v>876</v>
      </c>
      <c r="B47" t="s">
        <v>877</v>
      </c>
    </row>
    <row r="48" spans="1:2">
      <c r="A48" t="s">
        <v>878</v>
      </c>
      <c r="B48" t="s">
        <v>879</v>
      </c>
    </row>
    <row r="49" spans="1:1">
      <c r="A49" t="s">
        <v>880</v>
      </c>
    </row>
    <row r="50" spans="1:1">
      <c r="A50" t="s">
        <v>881</v>
      </c>
    </row>
    <row r="51" spans="1:1">
      <c r="A51" t="s">
        <v>882</v>
      </c>
    </row>
    <row r="52" spans="1:1">
      <c r="A52" t="s">
        <v>883</v>
      </c>
    </row>
    <row r="53" spans="1:1">
      <c r="A53" t="s">
        <v>884</v>
      </c>
    </row>
    <row r="54" spans="1:1">
      <c r="A54" t="s">
        <v>885</v>
      </c>
    </row>
    <row r="55" spans="1:1">
      <c r="A55" t="s">
        <v>886</v>
      </c>
    </row>
    <row r="56" spans="1:1">
      <c r="A56" t="s">
        <v>887</v>
      </c>
    </row>
    <row r="57" spans="1:1">
      <c r="A57" t="s">
        <v>888</v>
      </c>
    </row>
    <row r="58" spans="1:1">
      <c r="A58" t="s">
        <v>889</v>
      </c>
    </row>
    <row r="59" spans="1:1">
      <c r="A59" t="s">
        <v>890</v>
      </c>
    </row>
    <row r="60" spans="1:1">
      <c r="A60" t="s">
        <v>891</v>
      </c>
    </row>
    <row r="61" spans="1:1">
      <c r="A61" t="s">
        <v>892</v>
      </c>
    </row>
    <row r="62" spans="1:1">
      <c r="A62" t="s">
        <v>893</v>
      </c>
    </row>
    <row r="63" spans="1:1">
      <c r="A63" t="s">
        <v>894</v>
      </c>
    </row>
    <row r="64" spans="1:1">
      <c r="A64" t="s">
        <v>895</v>
      </c>
    </row>
    <row r="65" spans="1:1">
      <c r="A65" t="s">
        <v>896</v>
      </c>
    </row>
    <row r="66" spans="1:1">
      <c r="A66" t="s">
        <v>897</v>
      </c>
    </row>
    <row r="67" spans="1:1">
      <c r="A67" t="s">
        <v>898</v>
      </c>
    </row>
    <row r="68" spans="1:1">
      <c r="A68" t="s">
        <v>899</v>
      </c>
    </row>
    <row r="69" spans="1:1">
      <c r="A69" t="s">
        <v>900</v>
      </c>
    </row>
    <row r="70" spans="1:1">
      <c r="A70" t="s">
        <v>901</v>
      </c>
    </row>
    <row r="71" spans="1:1">
      <c r="A71" t="s">
        <v>902</v>
      </c>
    </row>
    <row r="72" spans="1:1">
      <c r="A72" t="s">
        <v>903</v>
      </c>
    </row>
    <row r="73" spans="1:1">
      <c r="A73" t="s">
        <v>904</v>
      </c>
    </row>
    <row r="74" spans="1:1">
      <c r="A74" t="s">
        <v>905</v>
      </c>
    </row>
    <row r="75" spans="1:1">
      <c r="A75" t="s">
        <v>906</v>
      </c>
    </row>
    <row r="76" spans="1:1">
      <c r="A76" t="s">
        <v>907</v>
      </c>
    </row>
    <row r="77" spans="1:1">
      <c r="A77" t="s">
        <v>908</v>
      </c>
    </row>
    <row r="78" spans="1:1">
      <c r="A78" t="s">
        <v>909</v>
      </c>
    </row>
    <row r="79" spans="1:1">
      <c r="A79" t="s">
        <v>910</v>
      </c>
    </row>
    <row r="80" spans="1:1">
      <c r="A80" t="s">
        <v>911</v>
      </c>
    </row>
    <row r="81" spans="1:1">
      <c r="A81" t="s">
        <v>912</v>
      </c>
    </row>
    <row r="82" spans="1:1">
      <c r="A82" t="s">
        <v>913</v>
      </c>
    </row>
    <row r="83" spans="1:1">
      <c r="A83" t="s">
        <v>914</v>
      </c>
    </row>
    <row r="84" spans="1:1">
      <c r="A84" t="s">
        <v>915</v>
      </c>
    </row>
    <row r="85" spans="1:1">
      <c r="A85" t="s">
        <v>916</v>
      </c>
    </row>
    <row r="86" spans="1:1">
      <c r="A86" t="s">
        <v>917</v>
      </c>
    </row>
    <row r="87" spans="1:1">
      <c r="A87" t="s">
        <v>918</v>
      </c>
    </row>
    <row r="88" spans="1:1">
      <c r="A88" t="s">
        <v>919</v>
      </c>
    </row>
    <row r="89" spans="1:1">
      <c r="A89" t="s">
        <v>920</v>
      </c>
    </row>
    <row r="90" spans="1:1">
      <c r="A90" t="s">
        <v>921</v>
      </c>
    </row>
    <row r="91" spans="1:1">
      <c r="A91" t="s">
        <v>922</v>
      </c>
    </row>
    <row r="92" spans="1:1">
      <c r="A92" t="s">
        <v>923</v>
      </c>
    </row>
    <row r="93" spans="1:1">
      <c r="A93" t="s">
        <v>924</v>
      </c>
    </row>
    <row r="94" spans="1:1">
      <c r="A94" t="s">
        <v>925</v>
      </c>
    </row>
    <row r="95" spans="1:1">
      <c r="A95" t="s">
        <v>926</v>
      </c>
    </row>
    <row r="96" spans="1:1">
      <c r="A96" t="s">
        <v>927</v>
      </c>
    </row>
    <row r="97" spans="1:1">
      <c r="A97" t="s">
        <v>928</v>
      </c>
    </row>
    <row r="98" spans="1:1">
      <c r="A98" t="s">
        <v>178</v>
      </c>
    </row>
    <row r="99" spans="1:1">
      <c r="A99" t="s">
        <v>929</v>
      </c>
    </row>
    <row r="100" spans="1:1">
      <c r="A100" t="s">
        <v>930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2.xml><?xml version="1.0" encoding="utf-8"?>
<ds:datastoreItem xmlns:ds="http://schemas.openxmlformats.org/officeDocument/2006/customXml" ds:itemID="{E2D14386-2473-4441-91D7-A34185C08B23}">
  <ds:schemaRefs>
    <ds:schemaRef ds:uri="44b34b63-dfd6-4276-882d-ef8740331aa2"/>
    <ds:schemaRef ds:uri="http://schemas.microsoft.com/office/2006/documentManagement/types"/>
    <ds:schemaRef ds:uri="http://purl.org/dc/dcmitype/"/>
    <ds:schemaRef ds:uri="http://purl.org/dc/elements/1.1/"/>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A9EC347-A963-4D22-A7B8-BD3FA22E91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提出書類</vt:lpstr>
      <vt:lpstr>記載項目</vt:lpstr>
      <vt:lpstr>基礎情報</vt:lpstr>
      <vt:lpstr>財務情報</vt:lpstr>
      <vt:lpstr>スタートアップ（プロジェクト詳細）</vt:lpstr>
      <vt:lpstr>収支計画書・実施体制</vt:lpstr>
      <vt:lpstr>選択肢</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大岩 浩之</dc:creator>
  <cp:keywords/>
  <dc:description/>
  <cp:lastModifiedBy>Kotone Mori</cp:lastModifiedBy>
  <cp:revision/>
  <dcterms:created xsi:type="dcterms:W3CDTF">2015-06-05T18:19:34Z</dcterms:created>
  <dcterms:modified xsi:type="dcterms:W3CDTF">2026-03-31T10:49:02Z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